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900" yWindow="1155" windowWidth="27150" windowHeight="15660"/>
  </bookViews>
  <sheets>
    <sheet name="Ospiti" sheetId="4" r:id="rId1"/>
    <sheet name="Analisi Nomi" sheetId="6" r:id="rId2"/>
    <sheet name="Foglio1" sheetId="7" r:id="rId3"/>
  </sheets>
  <definedNames>
    <definedName name="_xlnm._FilterDatabase" localSheetId="0">Ospiti!$F$1:$L$5104</definedName>
    <definedName name="_xlnm.Database">#REF!</definedName>
  </definedNames>
  <calcPr calcId="144525"/>
  <pivotCaches>
    <pivotCache cacheId="0" r:id="rId4"/>
  </pivotCaches>
</workbook>
</file>

<file path=xl/calcChain.xml><?xml version="1.0" encoding="utf-8"?>
<calcChain xmlns="http://schemas.openxmlformats.org/spreadsheetml/2006/main">
  <c r="J5104" i="4" l="1"/>
  <c r="J5103" i="4"/>
  <c r="J5102" i="4"/>
  <c r="J5101" i="4"/>
  <c r="J5100" i="4"/>
  <c r="J5099" i="4"/>
  <c r="J5098" i="4"/>
  <c r="J5097" i="4"/>
  <c r="J5096" i="4"/>
  <c r="J5095" i="4"/>
  <c r="J5094" i="4"/>
  <c r="J5093" i="4"/>
  <c r="J5092" i="4"/>
  <c r="J5091" i="4"/>
  <c r="J5090" i="4"/>
  <c r="J5089" i="4"/>
  <c r="J5088" i="4"/>
  <c r="J5087" i="4"/>
  <c r="J5086" i="4"/>
  <c r="J5085" i="4"/>
  <c r="J5084" i="4"/>
  <c r="J5083" i="4"/>
  <c r="J5082" i="4"/>
  <c r="J5081" i="4"/>
  <c r="J5080" i="4"/>
  <c r="J5079" i="4"/>
  <c r="J5078" i="4"/>
  <c r="J5077" i="4"/>
  <c r="J5076" i="4"/>
  <c r="J5075" i="4"/>
  <c r="J5074" i="4"/>
  <c r="J5071" i="4"/>
  <c r="J5070" i="4"/>
  <c r="J5069" i="4"/>
  <c r="J5068" i="4"/>
  <c r="J5067" i="4"/>
  <c r="J5066" i="4"/>
  <c r="J5065" i="4"/>
  <c r="J5064" i="4"/>
  <c r="J5063" i="4"/>
  <c r="J5062" i="4"/>
  <c r="J5061" i="4"/>
  <c r="J5060" i="4"/>
  <c r="J5028" i="4"/>
  <c r="J5027" i="4"/>
  <c r="J5026" i="4"/>
  <c r="J5025" i="4"/>
  <c r="J5024" i="4"/>
  <c r="J5023" i="4"/>
  <c r="J5022" i="4"/>
  <c r="J5021" i="4"/>
  <c r="J5020" i="4"/>
  <c r="J5019" i="4"/>
  <c r="J5018" i="4"/>
  <c r="J5017" i="4"/>
  <c r="J5016" i="4"/>
  <c r="J5015" i="4"/>
  <c r="J5014" i="4"/>
  <c r="J5013" i="4"/>
  <c r="J5012" i="4"/>
  <c r="J5011" i="4"/>
  <c r="J5010" i="4"/>
  <c r="J5009" i="4"/>
  <c r="J5008" i="4"/>
  <c r="J5007" i="4"/>
  <c r="J5006" i="4"/>
  <c r="J5005" i="4"/>
  <c r="J5004" i="4"/>
  <c r="J5003" i="4"/>
  <c r="J5002" i="4"/>
  <c r="J5001" i="4"/>
  <c r="J5000" i="4"/>
  <c r="J4999" i="4"/>
  <c r="J4998" i="4"/>
  <c r="J4997" i="4"/>
  <c r="J4996" i="4"/>
  <c r="J4995" i="4"/>
  <c r="J4994" i="4"/>
  <c r="J4993" i="4"/>
  <c r="J4992" i="4"/>
  <c r="J4991" i="4"/>
  <c r="J4990" i="4"/>
  <c r="J4989" i="4"/>
  <c r="J4988" i="4"/>
  <c r="J4987" i="4"/>
  <c r="J4986" i="4"/>
  <c r="J4985" i="4"/>
  <c r="J4984" i="4"/>
  <c r="J4983" i="4"/>
  <c r="J1139" i="4"/>
  <c r="J1138" i="4"/>
  <c r="J1137" i="4"/>
  <c r="J1136" i="4"/>
  <c r="J1135" i="4"/>
  <c r="J1134" i="4"/>
  <c r="J1133" i="4"/>
  <c r="J1132" i="4"/>
  <c r="J1131" i="4"/>
  <c r="J1130" i="4"/>
  <c r="J1129" i="4"/>
  <c r="J1128" i="4"/>
  <c r="J1127" i="4"/>
  <c r="J1126" i="4"/>
  <c r="J1125" i="4"/>
  <c r="J1124" i="4"/>
  <c r="J1123" i="4"/>
  <c r="J1122" i="4"/>
  <c r="J1121" i="4"/>
  <c r="J1120" i="4"/>
  <c r="J1119" i="4"/>
  <c r="J1118" i="4"/>
  <c r="J1117" i="4"/>
  <c r="J1116" i="4"/>
  <c r="J1115" i="4"/>
  <c r="J1114" i="4"/>
  <c r="J1113" i="4"/>
  <c r="J1112" i="4"/>
  <c r="J1111" i="4"/>
  <c r="J1110" i="4"/>
  <c r="J1109" i="4"/>
  <c r="J1108" i="4"/>
  <c r="J1107" i="4"/>
  <c r="J1106" i="4"/>
  <c r="J1105" i="4"/>
  <c r="J1104" i="4"/>
  <c r="J1103" i="4"/>
  <c r="J1102" i="4"/>
  <c r="J1101" i="4"/>
  <c r="J1100" i="4"/>
  <c r="J1099" i="4"/>
  <c r="J1098" i="4"/>
  <c r="J1097" i="4"/>
  <c r="J1096" i="4"/>
  <c r="J1095" i="4"/>
  <c r="J1094" i="4"/>
  <c r="J1093" i="4"/>
  <c r="J1092" i="4"/>
  <c r="J1091" i="4"/>
  <c r="J1090" i="4"/>
  <c r="J1089" i="4"/>
  <c r="J1088" i="4"/>
  <c r="J1087" i="4"/>
  <c r="J1086" i="4"/>
  <c r="J1085" i="4"/>
  <c r="J1084" i="4"/>
  <c r="J1083" i="4"/>
  <c r="J1082" i="4"/>
  <c r="J1081" i="4"/>
  <c r="J1080" i="4"/>
  <c r="J1079" i="4"/>
  <c r="J1078" i="4"/>
  <c r="J1077" i="4"/>
  <c r="J1076" i="4"/>
  <c r="J1075" i="4"/>
  <c r="J1074" i="4"/>
  <c r="J1073" i="4"/>
  <c r="J1072" i="4"/>
  <c r="J1071" i="4"/>
  <c r="J1070" i="4"/>
  <c r="J1069" i="4"/>
  <c r="J1068" i="4"/>
  <c r="J1067" i="4"/>
  <c r="J1066" i="4"/>
  <c r="J1065" i="4"/>
  <c r="J1064" i="4"/>
  <c r="J1063" i="4"/>
  <c r="J1062" i="4"/>
  <c r="J1061" i="4"/>
  <c r="J1060" i="4"/>
  <c r="J1059" i="4"/>
  <c r="J1058" i="4"/>
  <c r="J1057" i="4"/>
  <c r="J1056" i="4"/>
  <c r="J1055" i="4"/>
  <c r="J1054" i="4"/>
  <c r="J1053" i="4"/>
  <c r="J1052" i="4"/>
  <c r="J1051" i="4"/>
  <c r="J1050" i="4"/>
  <c r="J1049" i="4"/>
  <c r="J1048" i="4"/>
  <c r="J1047" i="4"/>
  <c r="J1046" i="4"/>
  <c r="J1045" i="4"/>
  <c r="J1044" i="4"/>
  <c r="J1043" i="4"/>
  <c r="J1042" i="4"/>
  <c r="J1041" i="4"/>
  <c r="J1040" i="4"/>
  <c r="J1038" i="4"/>
  <c r="J1037" i="4"/>
  <c r="J1036" i="4"/>
  <c r="J1035" i="4"/>
  <c r="J1034" i="4"/>
  <c r="J1033" i="4"/>
  <c r="J1032" i="4"/>
  <c r="J1031" i="4"/>
  <c r="J1030" i="4"/>
  <c r="J1029" i="4"/>
  <c r="J1028" i="4"/>
  <c r="J1025" i="4"/>
  <c r="J1024" i="4"/>
  <c r="J1023" i="4"/>
  <c r="J1022" i="4"/>
  <c r="J1021" i="4"/>
  <c r="J1020" i="4"/>
  <c r="J1019" i="4"/>
  <c r="J1018" i="4"/>
  <c r="J1017" i="4"/>
  <c r="J1004" i="4"/>
  <c r="J1003" i="4"/>
  <c r="J1002" i="4"/>
  <c r="J1001" i="4"/>
  <c r="J1000" i="4"/>
  <c r="J997" i="4"/>
  <c r="J996" i="4"/>
  <c r="J995" i="4"/>
  <c r="J994" i="4"/>
  <c r="J993" i="4"/>
  <c r="J992" i="4"/>
  <c r="J991" i="4"/>
  <c r="J990" i="4"/>
  <c r="J989" i="4"/>
  <c r="J988" i="4"/>
  <c r="J987" i="4"/>
  <c r="J986" i="4"/>
  <c r="J985" i="4"/>
  <c r="J984" i="4"/>
  <c r="J983" i="4"/>
  <c r="J982" i="4"/>
  <c r="J981" i="4"/>
  <c r="J979" i="4"/>
  <c r="J978" i="4"/>
  <c r="J977" i="4"/>
  <c r="J976" i="4"/>
  <c r="J975" i="4"/>
  <c r="J974" i="4"/>
  <c r="J973" i="4"/>
  <c r="J972" i="4"/>
  <c r="J971" i="4"/>
  <c r="J970" i="4"/>
  <c r="J969" i="4"/>
  <c r="J968" i="4"/>
  <c r="J967" i="4"/>
  <c r="J966" i="4"/>
  <c r="J965" i="4"/>
  <c r="J964" i="4"/>
  <c r="J963" i="4"/>
  <c r="J962" i="4"/>
  <c r="J961" i="4"/>
  <c r="J960" i="4"/>
  <c r="J949" i="4"/>
  <c r="J947" i="4"/>
  <c r="J946" i="4"/>
  <c r="J945" i="4"/>
  <c r="J944" i="4"/>
  <c r="J943" i="4"/>
  <c r="J942" i="4"/>
  <c r="J941" i="4"/>
  <c r="J940" i="4"/>
  <c r="J939" i="4"/>
  <c r="J938" i="4"/>
  <c r="J937" i="4"/>
  <c r="J936" i="4"/>
  <c r="J935" i="4"/>
  <c r="J934" i="4"/>
  <c r="J933" i="4"/>
  <c r="J932" i="4"/>
  <c r="J931" i="4"/>
  <c r="J930" i="4"/>
  <c r="J929" i="4"/>
  <c r="J928" i="4"/>
  <c r="J927" i="4"/>
  <c r="J926" i="4"/>
  <c r="J925" i="4"/>
  <c r="J924" i="4"/>
  <c r="J923" i="4"/>
  <c r="J922" i="4"/>
  <c r="J921" i="4"/>
  <c r="J920" i="4"/>
  <c r="J919" i="4"/>
  <c r="J918" i="4"/>
  <c r="J917" i="4"/>
  <c r="J911" i="4"/>
  <c r="J903" i="4"/>
  <c r="J902" i="4"/>
  <c r="J898" i="4"/>
  <c r="J897" i="4"/>
  <c r="J896" i="4"/>
  <c r="J895" i="4"/>
  <c r="J894" i="4"/>
  <c r="J893" i="4"/>
  <c r="J892" i="4"/>
  <c r="J891" i="4"/>
  <c r="J890" i="4"/>
  <c r="J889" i="4"/>
  <c r="J888" i="4"/>
  <c r="J887" i="4"/>
  <c r="J886" i="4"/>
  <c r="J885" i="4"/>
  <c r="J884" i="4"/>
  <c r="J883" i="4"/>
  <c r="J882" i="4"/>
  <c r="J881" i="4"/>
  <c r="J880" i="4"/>
  <c r="J879" i="4"/>
  <c r="J878" i="4"/>
  <c r="J877" i="4"/>
  <c r="J876" i="4"/>
  <c r="J875" i="4"/>
  <c r="J874" i="4"/>
  <c r="J873" i="4"/>
  <c r="J872" i="4"/>
  <c r="J871" i="4"/>
  <c r="J870" i="4"/>
  <c r="J869" i="4"/>
  <c r="J868" i="4"/>
  <c r="J867" i="4"/>
  <c r="J866" i="4"/>
  <c r="J865" i="4"/>
  <c r="J864" i="4"/>
  <c r="J863" i="4"/>
  <c r="J862" i="4"/>
  <c r="J861" i="4"/>
  <c r="J860" i="4"/>
  <c r="J859" i="4"/>
  <c r="J858" i="4"/>
  <c r="J857" i="4"/>
  <c r="J856" i="4"/>
  <c r="J855" i="4"/>
  <c r="J854" i="4"/>
  <c r="J853" i="4"/>
  <c r="J852" i="4"/>
  <c r="J851" i="4"/>
  <c r="J850" i="4"/>
  <c r="J849" i="4"/>
  <c r="J848" i="4"/>
  <c r="J847" i="4"/>
  <c r="J846" i="4"/>
  <c r="J845" i="4"/>
  <c r="J844" i="4"/>
  <c r="J830" i="4"/>
  <c r="J829" i="4"/>
  <c r="J828" i="4"/>
  <c r="J825" i="4"/>
  <c r="J824" i="4"/>
  <c r="J823" i="4"/>
  <c r="J822" i="4"/>
  <c r="J821" i="4"/>
  <c r="J820" i="4"/>
  <c r="J819" i="4"/>
  <c r="J818" i="4"/>
  <c r="J817" i="4"/>
  <c r="J816" i="4"/>
  <c r="J815" i="4"/>
  <c r="J814" i="4"/>
  <c r="J813" i="4"/>
  <c r="J812" i="4"/>
  <c r="J811" i="4"/>
  <c r="J810" i="4"/>
  <c r="J808" i="4"/>
  <c r="J807" i="4"/>
  <c r="J806" i="4"/>
  <c r="J805" i="4"/>
  <c r="J802" i="4"/>
  <c r="J801" i="4"/>
  <c r="J800" i="4"/>
  <c r="J799" i="4"/>
  <c r="J798" i="4"/>
  <c r="J797" i="4"/>
  <c r="J796" i="4"/>
  <c r="J795" i="4"/>
  <c r="J794" i="4"/>
  <c r="J793" i="4"/>
  <c r="J792" i="4"/>
  <c r="J791" i="4"/>
  <c r="J790" i="4"/>
  <c r="J789" i="4"/>
  <c r="J788" i="4"/>
  <c r="J786" i="4"/>
  <c r="J785" i="4"/>
  <c r="J784" i="4"/>
  <c r="J783" i="4"/>
  <c r="J782" i="4"/>
  <c r="J781" i="4"/>
  <c r="J779" i="4"/>
  <c r="J778" i="4"/>
  <c r="J777" i="4"/>
  <c r="J776" i="4"/>
  <c r="J775" i="4"/>
  <c r="J774" i="4"/>
  <c r="J773" i="4"/>
  <c r="J106" i="4"/>
  <c r="J105" i="4"/>
  <c r="J104" i="4"/>
  <c r="J103" i="4"/>
  <c r="J102" i="4"/>
  <c r="J101" i="4"/>
  <c r="J100" i="4"/>
  <c r="J99" i="4"/>
  <c r="J98" i="4"/>
  <c r="J97" i="4"/>
  <c r="J96" i="4"/>
  <c r="J95" i="4"/>
  <c r="J94" i="4"/>
  <c r="J93" i="4"/>
  <c r="J92" i="4"/>
  <c r="J90" i="4"/>
  <c r="J89" i="4"/>
  <c r="J88" i="4"/>
  <c r="J87" i="4"/>
  <c r="J86" i="4"/>
  <c r="J85" i="4"/>
  <c r="J84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2" i="4"/>
  <c r="J61" i="4"/>
  <c r="J59" i="4"/>
  <c r="J58" i="4"/>
  <c r="J57" i="4"/>
  <c r="J56" i="4"/>
  <c r="J55" i="4"/>
  <c r="J54" i="4"/>
  <c r="J53" i="4"/>
  <c r="J52" i="4"/>
  <c r="J51" i="4"/>
  <c r="J50" i="4"/>
  <c r="J49" i="4"/>
  <c r="J48" i="4"/>
  <c r="J47" i="4"/>
  <c r="J46" i="4"/>
  <c r="J45" i="4"/>
  <c r="J44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J5" i="4"/>
  <c r="J4" i="4"/>
  <c r="J3" i="4"/>
  <c r="J2" i="4"/>
  <c r="D781" i="6"/>
  <c r="C781" i="6"/>
  <c r="D91" i="6"/>
  <c r="C91" i="6"/>
  <c r="D758" i="6"/>
  <c r="C758" i="6"/>
  <c r="D570" i="6"/>
  <c r="C570" i="6"/>
  <c r="D283" i="6"/>
  <c r="C283" i="6"/>
  <c r="D501" i="6"/>
  <c r="C501" i="6"/>
  <c r="D503" i="6"/>
  <c r="C503" i="6"/>
  <c r="D524" i="6"/>
  <c r="C524" i="6"/>
  <c r="D118" i="6"/>
  <c r="C118" i="6"/>
  <c r="D637" i="6"/>
  <c r="C637" i="6"/>
  <c r="D797" i="6"/>
  <c r="C797" i="6"/>
  <c r="D796" i="6"/>
  <c r="C796" i="6"/>
  <c r="D795" i="6"/>
  <c r="C795" i="6"/>
  <c r="D794" i="6"/>
  <c r="C794" i="6"/>
  <c r="D793" i="6"/>
  <c r="C793" i="6"/>
  <c r="D792" i="6"/>
  <c r="C792" i="6"/>
  <c r="D791" i="6"/>
  <c r="C791" i="6"/>
  <c r="D790" i="6"/>
  <c r="C790" i="6"/>
  <c r="D789" i="6"/>
  <c r="C789" i="6"/>
  <c r="D788" i="6"/>
  <c r="C788" i="6"/>
  <c r="D787" i="6"/>
  <c r="C787" i="6"/>
  <c r="D786" i="6"/>
  <c r="C786" i="6"/>
  <c r="D785" i="6"/>
  <c r="C785" i="6"/>
  <c r="D784" i="6"/>
  <c r="C784" i="6"/>
  <c r="D783" i="6"/>
  <c r="C783" i="6"/>
  <c r="D782" i="6"/>
  <c r="C782" i="6"/>
  <c r="D708" i="6"/>
  <c r="C708" i="6"/>
  <c r="D780" i="6"/>
  <c r="C780" i="6"/>
  <c r="D779" i="6"/>
  <c r="C779" i="6"/>
  <c r="D778" i="6"/>
  <c r="C778" i="6"/>
  <c r="D777" i="6"/>
  <c r="C777" i="6"/>
  <c r="D776" i="6"/>
  <c r="C776" i="6"/>
  <c r="D775" i="6"/>
  <c r="C775" i="6"/>
  <c r="D774" i="6"/>
  <c r="C774" i="6"/>
  <c r="D773" i="6"/>
  <c r="C773" i="6"/>
  <c r="D772" i="6"/>
  <c r="C772" i="6"/>
  <c r="D771" i="6"/>
  <c r="C771" i="6"/>
  <c r="D770" i="6"/>
  <c r="C770" i="6"/>
  <c r="D769" i="6"/>
  <c r="C769" i="6"/>
  <c r="D768" i="6"/>
  <c r="C768" i="6"/>
  <c r="D767" i="6"/>
  <c r="C767" i="6"/>
  <c r="D766" i="6"/>
  <c r="C766" i="6"/>
  <c r="D765" i="6"/>
  <c r="C765" i="6"/>
  <c r="D764" i="6"/>
  <c r="C764" i="6"/>
  <c r="D763" i="6"/>
  <c r="C763" i="6"/>
  <c r="D762" i="6"/>
  <c r="C762" i="6"/>
  <c r="D761" i="6"/>
  <c r="C761" i="6"/>
  <c r="D760" i="6"/>
  <c r="C760" i="6"/>
  <c r="D759" i="6"/>
  <c r="C759" i="6"/>
  <c r="D757" i="6"/>
  <c r="C757" i="6"/>
  <c r="D756" i="6"/>
  <c r="C756" i="6"/>
  <c r="D755" i="6"/>
  <c r="C755" i="6"/>
  <c r="D754" i="6"/>
  <c r="C754" i="6"/>
  <c r="D753" i="6"/>
  <c r="C753" i="6"/>
  <c r="D752" i="6"/>
  <c r="C752" i="6"/>
  <c r="D751" i="6"/>
  <c r="C751" i="6"/>
  <c r="D750" i="6"/>
  <c r="C750" i="6"/>
  <c r="D749" i="6"/>
  <c r="C749" i="6"/>
  <c r="D748" i="6"/>
  <c r="C748" i="6"/>
  <c r="D747" i="6"/>
  <c r="C747" i="6"/>
  <c r="D746" i="6"/>
  <c r="C746" i="6"/>
  <c r="D745" i="6"/>
  <c r="C745" i="6"/>
  <c r="D744" i="6"/>
  <c r="C744" i="6"/>
  <c r="D743" i="6"/>
  <c r="C743" i="6"/>
  <c r="D742" i="6"/>
  <c r="C742" i="6"/>
  <c r="D741" i="6"/>
  <c r="C741" i="6"/>
  <c r="D740" i="6"/>
  <c r="C740" i="6"/>
  <c r="D739" i="6"/>
  <c r="C739" i="6"/>
  <c r="D738" i="6"/>
  <c r="C738" i="6"/>
  <c r="D737" i="6"/>
  <c r="C737" i="6"/>
  <c r="D736" i="6"/>
  <c r="C736" i="6"/>
  <c r="D735" i="6"/>
  <c r="C735" i="6"/>
  <c r="D734" i="6"/>
  <c r="C734" i="6"/>
  <c r="D733" i="6"/>
  <c r="C733" i="6"/>
  <c r="D732" i="6"/>
  <c r="C732" i="6"/>
  <c r="D731" i="6"/>
  <c r="C731" i="6"/>
  <c r="D730" i="6"/>
  <c r="C730" i="6"/>
  <c r="D729" i="6"/>
  <c r="C729" i="6"/>
  <c r="D728" i="6"/>
  <c r="C728" i="6"/>
  <c r="D727" i="6"/>
  <c r="C727" i="6"/>
  <c r="D726" i="6"/>
  <c r="C726" i="6"/>
  <c r="D725" i="6"/>
  <c r="C725" i="6"/>
  <c r="D724" i="6"/>
  <c r="C724" i="6"/>
  <c r="D723" i="6"/>
  <c r="C723" i="6"/>
  <c r="D722" i="6"/>
  <c r="C722" i="6"/>
  <c r="D721" i="6"/>
  <c r="C721" i="6"/>
  <c r="D720" i="6"/>
  <c r="C720" i="6"/>
  <c r="D719" i="6"/>
  <c r="C719" i="6"/>
  <c r="D718" i="6"/>
  <c r="C718" i="6"/>
  <c r="D717" i="6"/>
  <c r="C717" i="6"/>
  <c r="D716" i="6"/>
  <c r="C716" i="6"/>
  <c r="D715" i="6"/>
  <c r="C715" i="6"/>
  <c r="D714" i="6"/>
  <c r="C714" i="6"/>
  <c r="D713" i="6"/>
  <c r="C713" i="6"/>
  <c r="D712" i="6"/>
  <c r="C712" i="6"/>
  <c r="D711" i="6"/>
  <c r="C711" i="6"/>
  <c r="D710" i="6"/>
  <c r="C710" i="6"/>
  <c r="D709" i="6"/>
  <c r="C709" i="6"/>
  <c r="D707" i="6"/>
  <c r="C707" i="6"/>
  <c r="D706" i="6"/>
  <c r="C706" i="6"/>
  <c r="D705" i="6"/>
  <c r="C705" i="6"/>
  <c r="D704" i="6"/>
  <c r="C704" i="6"/>
  <c r="D703" i="6"/>
  <c r="C703" i="6"/>
  <c r="D702" i="6"/>
  <c r="C702" i="6"/>
  <c r="D701" i="6"/>
  <c r="C701" i="6"/>
  <c r="D700" i="6"/>
  <c r="C700" i="6"/>
  <c r="D699" i="6"/>
  <c r="C699" i="6"/>
  <c r="D698" i="6"/>
  <c r="C698" i="6"/>
  <c r="D697" i="6"/>
  <c r="C697" i="6"/>
  <c r="D696" i="6"/>
  <c r="C696" i="6"/>
  <c r="D695" i="6"/>
  <c r="C695" i="6"/>
  <c r="D694" i="6"/>
  <c r="C694" i="6"/>
  <c r="D693" i="6"/>
  <c r="C693" i="6"/>
  <c r="D692" i="6"/>
  <c r="C692" i="6"/>
  <c r="D691" i="6"/>
  <c r="C691" i="6"/>
  <c r="D690" i="6"/>
  <c r="C690" i="6"/>
  <c r="D689" i="6"/>
  <c r="C689" i="6"/>
  <c r="D688" i="6"/>
  <c r="C688" i="6"/>
  <c r="D687" i="6"/>
  <c r="C687" i="6"/>
  <c r="D686" i="6"/>
  <c r="C686" i="6"/>
  <c r="D685" i="6"/>
  <c r="C685" i="6"/>
  <c r="D684" i="6"/>
  <c r="C684" i="6"/>
  <c r="D683" i="6"/>
  <c r="C683" i="6"/>
  <c r="D682" i="6"/>
  <c r="C682" i="6"/>
  <c r="D681" i="6"/>
  <c r="C681" i="6"/>
  <c r="D680" i="6"/>
  <c r="C680" i="6"/>
  <c r="D679" i="6"/>
  <c r="C679" i="6"/>
  <c r="D678" i="6"/>
  <c r="C678" i="6"/>
  <c r="D677" i="6"/>
  <c r="C677" i="6"/>
  <c r="D676" i="6"/>
  <c r="C676" i="6"/>
  <c r="D675" i="6"/>
  <c r="C675" i="6"/>
  <c r="D674" i="6"/>
  <c r="C674" i="6"/>
  <c r="D673" i="6"/>
  <c r="C673" i="6"/>
  <c r="D672" i="6"/>
  <c r="C672" i="6"/>
  <c r="D671" i="6"/>
  <c r="C671" i="6"/>
  <c r="D670" i="6"/>
  <c r="C670" i="6"/>
  <c r="D669" i="6"/>
  <c r="C669" i="6"/>
  <c r="D668" i="6"/>
  <c r="C668" i="6"/>
  <c r="D667" i="6"/>
  <c r="C667" i="6"/>
  <c r="D666" i="6"/>
  <c r="C666" i="6"/>
  <c r="D665" i="6"/>
  <c r="C665" i="6"/>
  <c r="D664" i="6"/>
  <c r="C664" i="6"/>
  <c r="D663" i="6"/>
  <c r="C663" i="6"/>
  <c r="D662" i="6"/>
  <c r="C662" i="6"/>
  <c r="D661" i="6"/>
  <c r="C661" i="6"/>
  <c r="D660" i="6"/>
  <c r="C660" i="6"/>
  <c r="D659" i="6"/>
  <c r="C659" i="6"/>
  <c r="D658" i="6"/>
  <c r="C658" i="6"/>
  <c r="D657" i="6"/>
  <c r="C657" i="6"/>
  <c r="D656" i="6"/>
  <c r="C656" i="6"/>
  <c r="D655" i="6"/>
  <c r="C655" i="6"/>
  <c r="D654" i="6"/>
  <c r="C654" i="6"/>
  <c r="D653" i="6"/>
  <c r="C653" i="6"/>
  <c r="D652" i="6"/>
  <c r="C652" i="6"/>
  <c r="D651" i="6"/>
  <c r="C651" i="6"/>
  <c r="D650" i="6"/>
  <c r="C650" i="6"/>
  <c r="D649" i="6"/>
  <c r="C649" i="6"/>
  <c r="D648" i="6"/>
  <c r="C648" i="6"/>
  <c r="D647" i="6"/>
  <c r="C647" i="6"/>
  <c r="D646" i="6"/>
  <c r="C646" i="6"/>
  <c r="D645" i="6"/>
  <c r="C645" i="6"/>
  <c r="D644" i="6"/>
  <c r="C644" i="6"/>
  <c r="D643" i="6"/>
  <c r="C643" i="6"/>
  <c r="D642" i="6"/>
  <c r="C642" i="6"/>
  <c r="D641" i="6"/>
  <c r="C641" i="6"/>
  <c r="D640" i="6"/>
  <c r="C640" i="6"/>
  <c r="D639" i="6"/>
  <c r="C639" i="6"/>
  <c r="D638" i="6"/>
  <c r="C638" i="6"/>
  <c r="D636" i="6"/>
  <c r="C636" i="6"/>
  <c r="D635" i="6"/>
  <c r="C635" i="6"/>
  <c r="D634" i="6"/>
  <c r="C634" i="6"/>
  <c r="D633" i="6"/>
  <c r="C633" i="6"/>
  <c r="D632" i="6"/>
  <c r="C632" i="6"/>
  <c r="D631" i="6"/>
  <c r="C631" i="6"/>
  <c r="D630" i="6"/>
  <c r="C630" i="6"/>
  <c r="D629" i="6"/>
  <c r="C629" i="6"/>
  <c r="D628" i="6"/>
  <c r="C628" i="6"/>
  <c r="D627" i="6"/>
  <c r="C627" i="6"/>
  <c r="D626" i="6"/>
  <c r="C626" i="6"/>
  <c r="D625" i="6"/>
  <c r="C625" i="6"/>
  <c r="D624" i="6"/>
  <c r="C624" i="6"/>
  <c r="D623" i="6"/>
  <c r="C623" i="6"/>
  <c r="D622" i="6"/>
  <c r="C622" i="6"/>
  <c r="D621" i="6"/>
  <c r="C621" i="6"/>
  <c r="D620" i="6"/>
  <c r="C620" i="6"/>
  <c r="D619" i="6"/>
  <c r="C619" i="6"/>
  <c r="D618" i="6"/>
  <c r="C618" i="6"/>
  <c r="D617" i="6"/>
  <c r="C617" i="6"/>
  <c r="D616" i="6"/>
  <c r="C616" i="6"/>
  <c r="D615" i="6"/>
  <c r="C615" i="6"/>
  <c r="D614" i="6"/>
  <c r="C614" i="6"/>
  <c r="D613" i="6"/>
  <c r="C613" i="6"/>
  <c r="D612" i="6"/>
  <c r="C612" i="6"/>
  <c r="D611" i="6"/>
  <c r="C611" i="6"/>
  <c r="D610" i="6"/>
  <c r="C610" i="6"/>
  <c r="D609" i="6"/>
  <c r="C609" i="6"/>
  <c r="D608" i="6"/>
  <c r="C608" i="6"/>
  <c r="D607" i="6"/>
  <c r="C607" i="6"/>
  <c r="D606" i="6"/>
  <c r="C606" i="6"/>
  <c r="D605" i="6"/>
  <c r="C605" i="6"/>
  <c r="D604" i="6"/>
  <c r="C604" i="6"/>
  <c r="D603" i="6"/>
  <c r="C603" i="6"/>
  <c r="D602" i="6"/>
  <c r="C602" i="6"/>
  <c r="D601" i="6"/>
  <c r="C601" i="6"/>
  <c r="D600" i="6"/>
  <c r="C600" i="6"/>
  <c r="D599" i="6"/>
  <c r="C599" i="6"/>
  <c r="D598" i="6"/>
  <c r="C598" i="6"/>
  <c r="D597" i="6"/>
  <c r="C597" i="6"/>
  <c r="D596" i="6"/>
  <c r="C596" i="6"/>
  <c r="D595" i="6"/>
  <c r="C595" i="6"/>
  <c r="D594" i="6"/>
  <c r="C594" i="6"/>
  <c r="D593" i="6"/>
  <c r="C593" i="6"/>
  <c r="D592" i="6"/>
  <c r="C592" i="6"/>
  <c r="D591" i="6"/>
  <c r="C591" i="6"/>
  <c r="D590" i="6"/>
  <c r="C590" i="6"/>
  <c r="D589" i="6"/>
  <c r="C589" i="6"/>
  <c r="D588" i="6"/>
  <c r="C588" i="6"/>
  <c r="D587" i="6"/>
  <c r="C587" i="6"/>
  <c r="D586" i="6"/>
  <c r="C586" i="6"/>
  <c r="D585" i="6"/>
  <c r="C585" i="6"/>
  <c r="D584" i="6"/>
  <c r="C584" i="6"/>
  <c r="D583" i="6"/>
  <c r="C583" i="6"/>
  <c r="D582" i="6"/>
  <c r="C582" i="6"/>
  <c r="D581" i="6"/>
  <c r="C581" i="6"/>
  <c r="D580" i="6"/>
  <c r="C580" i="6"/>
  <c r="D579" i="6"/>
  <c r="C579" i="6"/>
  <c r="D578" i="6"/>
  <c r="C578" i="6"/>
  <c r="D577" i="6"/>
  <c r="C577" i="6"/>
  <c r="D576" i="6"/>
  <c r="C576" i="6"/>
  <c r="D575" i="6"/>
  <c r="C575" i="6"/>
  <c r="D574" i="6"/>
  <c r="C574" i="6"/>
  <c r="D573" i="6"/>
  <c r="C573" i="6"/>
  <c r="D572" i="6"/>
  <c r="C572" i="6"/>
  <c r="D571" i="6"/>
  <c r="C571" i="6"/>
  <c r="D569" i="6"/>
  <c r="C569" i="6"/>
  <c r="D568" i="6"/>
  <c r="C568" i="6"/>
  <c r="D567" i="6"/>
  <c r="C567" i="6"/>
  <c r="D566" i="6"/>
  <c r="C566" i="6"/>
  <c r="D565" i="6"/>
  <c r="C565" i="6"/>
  <c r="D564" i="6"/>
  <c r="C564" i="6"/>
  <c r="D563" i="6"/>
  <c r="C563" i="6"/>
  <c r="D562" i="6"/>
  <c r="C562" i="6"/>
  <c r="D561" i="6"/>
  <c r="C561" i="6"/>
  <c r="D560" i="6"/>
  <c r="C560" i="6"/>
  <c r="D559" i="6"/>
  <c r="C559" i="6"/>
  <c r="D558" i="6"/>
  <c r="C558" i="6"/>
  <c r="D557" i="6"/>
  <c r="C557" i="6"/>
  <c r="D556" i="6"/>
  <c r="C556" i="6"/>
  <c r="D555" i="6"/>
  <c r="C555" i="6"/>
  <c r="D554" i="6"/>
  <c r="C554" i="6"/>
  <c r="D553" i="6"/>
  <c r="C553" i="6"/>
  <c r="D552" i="6"/>
  <c r="C552" i="6"/>
  <c r="D551" i="6"/>
  <c r="C551" i="6"/>
  <c r="D550" i="6"/>
  <c r="C550" i="6"/>
  <c r="D549" i="6"/>
  <c r="C549" i="6"/>
  <c r="D548" i="6"/>
  <c r="C548" i="6"/>
  <c r="D547" i="6"/>
  <c r="C547" i="6"/>
  <c r="D546" i="6"/>
  <c r="C546" i="6"/>
  <c r="D545" i="6"/>
  <c r="C545" i="6"/>
  <c r="D544" i="6"/>
  <c r="C544" i="6"/>
  <c r="D543" i="6"/>
  <c r="C543" i="6"/>
  <c r="D542" i="6"/>
  <c r="C542" i="6"/>
  <c r="D541" i="6"/>
  <c r="C541" i="6"/>
  <c r="D540" i="6"/>
  <c r="C540" i="6"/>
  <c r="D539" i="6"/>
  <c r="C539" i="6"/>
  <c r="D538" i="6"/>
  <c r="C538" i="6"/>
  <c r="D537" i="6"/>
  <c r="C537" i="6"/>
  <c r="D536" i="6"/>
  <c r="C536" i="6"/>
  <c r="D535" i="6"/>
  <c r="C535" i="6"/>
  <c r="D534" i="6"/>
  <c r="C534" i="6"/>
  <c r="D533" i="6"/>
  <c r="C533" i="6"/>
  <c r="D532" i="6"/>
  <c r="C532" i="6"/>
  <c r="D531" i="6"/>
  <c r="C531" i="6"/>
  <c r="D530" i="6"/>
  <c r="C530" i="6"/>
  <c r="D529" i="6"/>
  <c r="C529" i="6"/>
  <c r="D528" i="6"/>
  <c r="C528" i="6"/>
  <c r="D527" i="6"/>
  <c r="C527" i="6"/>
  <c r="D526" i="6"/>
  <c r="C526" i="6"/>
  <c r="D525" i="6"/>
  <c r="C525" i="6"/>
  <c r="D523" i="6"/>
  <c r="C523" i="6"/>
  <c r="D522" i="6"/>
  <c r="C522" i="6"/>
  <c r="D521" i="6"/>
  <c r="C521" i="6"/>
  <c r="D520" i="6"/>
  <c r="C520" i="6"/>
  <c r="D519" i="6"/>
  <c r="C519" i="6"/>
  <c r="D518" i="6"/>
  <c r="C518" i="6"/>
  <c r="D517" i="6"/>
  <c r="C517" i="6"/>
  <c r="D516" i="6"/>
  <c r="C516" i="6"/>
  <c r="D515" i="6"/>
  <c r="C515" i="6"/>
  <c r="D514" i="6"/>
  <c r="C514" i="6"/>
  <c r="D513" i="6"/>
  <c r="C513" i="6"/>
  <c r="D512" i="6"/>
  <c r="C512" i="6"/>
  <c r="D511" i="6"/>
  <c r="C511" i="6"/>
  <c r="D510" i="6"/>
  <c r="C510" i="6"/>
  <c r="D509" i="6"/>
  <c r="C509" i="6"/>
  <c r="D508" i="6"/>
  <c r="C508" i="6"/>
  <c r="D507" i="6"/>
  <c r="C507" i="6"/>
  <c r="D506" i="6"/>
  <c r="C506" i="6"/>
  <c r="D505" i="6"/>
  <c r="C505" i="6"/>
  <c r="D504" i="6"/>
  <c r="C504" i="6"/>
  <c r="D502" i="6"/>
  <c r="C502" i="6"/>
  <c r="D500" i="6"/>
  <c r="C500" i="6"/>
  <c r="D499" i="6"/>
  <c r="C499" i="6"/>
  <c r="D498" i="6"/>
  <c r="C498" i="6"/>
  <c r="D497" i="6"/>
  <c r="C497" i="6"/>
  <c r="D496" i="6"/>
  <c r="C496" i="6"/>
  <c r="D495" i="6"/>
  <c r="C495" i="6"/>
  <c r="D494" i="6"/>
  <c r="C494" i="6"/>
  <c r="D493" i="6"/>
  <c r="C493" i="6"/>
  <c r="D492" i="6"/>
  <c r="C492" i="6"/>
  <c r="D491" i="6"/>
  <c r="C491" i="6"/>
  <c r="D490" i="6"/>
  <c r="C490" i="6"/>
  <c r="D489" i="6"/>
  <c r="C489" i="6"/>
  <c r="D488" i="6"/>
  <c r="C488" i="6"/>
  <c r="D487" i="6"/>
  <c r="C487" i="6"/>
  <c r="D486" i="6"/>
  <c r="C486" i="6"/>
  <c r="D485" i="6"/>
  <c r="C485" i="6"/>
  <c r="D484" i="6"/>
  <c r="C484" i="6"/>
  <c r="D483" i="6"/>
  <c r="C483" i="6"/>
  <c r="D482" i="6"/>
  <c r="C482" i="6"/>
  <c r="D481" i="6"/>
  <c r="C481" i="6"/>
  <c r="D480" i="6"/>
  <c r="C480" i="6"/>
  <c r="D479" i="6"/>
  <c r="C479" i="6"/>
  <c r="D478" i="6"/>
  <c r="C478" i="6"/>
  <c r="D477" i="6"/>
  <c r="C477" i="6"/>
  <c r="D476" i="6"/>
  <c r="C476" i="6"/>
  <c r="D475" i="6"/>
  <c r="C475" i="6"/>
  <c r="D474" i="6"/>
  <c r="C474" i="6"/>
  <c r="D473" i="6"/>
  <c r="C473" i="6"/>
  <c r="D472" i="6"/>
  <c r="C472" i="6"/>
  <c r="D471" i="6"/>
  <c r="C471" i="6"/>
  <c r="D470" i="6"/>
  <c r="C470" i="6"/>
  <c r="D469" i="6"/>
  <c r="C469" i="6"/>
  <c r="D468" i="6"/>
  <c r="C468" i="6"/>
  <c r="D467" i="6"/>
  <c r="C467" i="6"/>
  <c r="D466" i="6"/>
  <c r="C466" i="6"/>
  <c r="D465" i="6"/>
  <c r="C465" i="6"/>
  <c r="D464" i="6"/>
  <c r="C464" i="6"/>
  <c r="D463" i="6"/>
  <c r="C463" i="6"/>
  <c r="D462" i="6"/>
  <c r="C462" i="6"/>
  <c r="D461" i="6"/>
  <c r="C461" i="6"/>
  <c r="D460" i="6"/>
  <c r="C460" i="6"/>
  <c r="D459" i="6"/>
  <c r="C459" i="6"/>
  <c r="D458" i="6"/>
  <c r="C458" i="6"/>
  <c r="D457" i="6"/>
  <c r="C457" i="6"/>
  <c r="D456" i="6"/>
  <c r="C456" i="6"/>
  <c r="D455" i="6"/>
  <c r="C455" i="6"/>
  <c r="D454" i="6"/>
  <c r="C454" i="6"/>
  <c r="D453" i="6"/>
  <c r="C453" i="6"/>
  <c r="D452" i="6"/>
  <c r="C452" i="6"/>
  <c r="D451" i="6"/>
  <c r="C451" i="6"/>
  <c r="D450" i="6"/>
  <c r="C450" i="6"/>
  <c r="D449" i="6"/>
  <c r="C449" i="6"/>
  <c r="D448" i="6"/>
  <c r="C448" i="6"/>
  <c r="D447" i="6"/>
  <c r="C447" i="6"/>
  <c r="D446" i="6"/>
  <c r="C446" i="6"/>
  <c r="D445" i="6"/>
  <c r="C445" i="6"/>
  <c r="D444" i="6"/>
  <c r="C444" i="6"/>
  <c r="D443" i="6"/>
  <c r="C443" i="6"/>
  <c r="D442" i="6"/>
  <c r="C442" i="6"/>
  <c r="D441" i="6"/>
  <c r="C441" i="6"/>
  <c r="D440" i="6"/>
  <c r="C440" i="6"/>
  <c r="D439" i="6"/>
  <c r="C439" i="6"/>
  <c r="D438" i="6"/>
  <c r="C438" i="6"/>
  <c r="D437" i="6"/>
  <c r="C437" i="6"/>
  <c r="D436" i="6"/>
  <c r="C436" i="6"/>
  <c r="D435" i="6"/>
  <c r="C435" i="6"/>
  <c r="D434" i="6"/>
  <c r="C434" i="6"/>
  <c r="D433" i="6"/>
  <c r="C433" i="6"/>
  <c r="D432" i="6"/>
  <c r="C432" i="6"/>
  <c r="D431" i="6"/>
  <c r="C431" i="6"/>
  <c r="D430" i="6"/>
  <c r="C430" i="6"/>
  <c r="D429" i="6"/>
  <c r="C429" i="6"/>
  <c r="D428" i="6"/>
  <c r="C428" i="6"/>
  <c r="D427" i="6"/>
  <c r="C427" i="6"/>
  <c r="D426" i="6"/>
  <c r="C426" i="6"/>
  <c r="D425" i="6"/>
  <c r="C425" i="6"/>
  <c r="D424" i="6"/>
  <c r="C424" i="6"/>
  <c r="D423" i="6"/>
  <c r="C423" i="6"/>
  <c r="D422" i="6"/>
  <c r="C422" i="6"/>
  <c r="D421" i="6"/>
  <c r="C421" i="6"/>
  <c r="D420" i="6"/>
  <c r="C420" i="6"/>
  <c r="D419" i="6"/>
  <c r="C419" i="6"/>
  <c r="D418" i="6"/>
  <c r="C418" i="6"/>
  <c r="D417" i="6"/>
  <c r="C417" i="6"/>
  <c r="D416" i="6"/>
  <c r="C416" i="6"/>
  <c r="D415" i="6"/>
  <c r="C415" i="6"/>
  <c r="D414" i="6"/>
  <c r="C414" i="6"/>
  <c r="D413" i="6"/>
  <c r="C413" i="6"/>
  <c r="D412" i="6"/>
  <c r="C412" i="6"/>
  <c r="D411" i="6"/>
  <c r="C411" i="6"/>
  <c r="D410" i="6"/>
  <c r="C410" i="6"/>
  <c r="D409" i="6"/>
  <c r="C409" i="6"/>
  <c r="D408" i="6"/>
  <c r="C408" i="6"/>
  <c r="D407" i="6"/>
  <c r="C407" i="6"/>
  <c r="D406" i="6"/>
  <c r="C406" i="6"/>
  <c r="D405" i="6"/>
  <c r="C405" i="6"/>
  <c r="D404" i="6"/>
  <c r="C404" i="6"/>
  <c r="D403" i="6"/>
  <c r="C403" i="6"/>
  <c r="D402" i="6"/>
  <c r="C402" i="6"/>
  <c r="D401" i="6"/>
  <c r="C401" i="6"/>
  <c r="D400" i="6"/>
  <c r="C400" i="6"/>
  <c r="D399" i="6"/>
  <c r="C399" i="6"/>
  <c r="D398" i="6"/>
  <c r="C398" i="6"/>
  <c r="D397" i="6"/>
  <c r="C397" i="6"/>
  <c r="D396" i="6"/>
  <c r="C396" i="6"/>
  <c r="D395" i="6"/>
  <c r="C395" i="6"/>
  <c r="D394" i="6"/>
  <c r="C394" i="6"/>
  <c r="D393" i="6"/>
  <c r="C393" i="6"/>
  <c r="D392" i="6"/>
  <c r="C392" i="6"/>
  <c r="D391" i="6"/>
  <c r="C391" i="6"/>
  <c r="D390" i="6"/>
  <c r="C390" i="6"/>
  <c r="D389" i="6"/>
  <c r="C389" i="6"/>
  <c r="D388" i="6"/>
  <c r="C388" i="6"/>
  <c r="D387" i="6"/>
  <c r="C387" i="6"/>
  <c r="D386" i="6"/>
  <c r="C386" i="6"/>
  <c r="D385" i="6"/>
  <c r="C385" i="6"/>
  <c r="D384" i="6"/>
  <c r="C384" i="6"/>
  <c r="D383" i="6"/>
  <c r="C383" i="6"/>
  <c r="D382" i="6"/>
  <c r="C382" i="6"/>
  <c r="D381" i="6"/>
  <c r="C381" i="6"/>
  <c r="D380" i="6"/>
  <c r="C380" i="6"/>
  <c r="D379" i="6"/>
  <c r="C379" i="6"/>
  <c r="D378" i="6"/>
  <c r="C378" i="6"/>
  <c r="D377" i="6"/>
  <c r="C377" i="6"/>
  <c r="D376" i="6"/>
  <c r="C376" i="6"/>
  <c r="D375" i="6"/>
  <c r="C375" i="6"/>
  <c r="D374" i="6"/>
  <c r="C374" i="6"/>
  <c r="D373" i="6"/>
  <c r="C373" i="6"/>
  <c r="D372" i="6"/>
  <c r="C372" i="6"/>
  <c r="D371" i="6"/>
  <c r="C371" i="6"/>
  <c r="D370" i="6"/>
  <c r="C370" i="6"/>
  <c r="D369" i="6"/>
  <c r="C369" i="6"/>
  <c r="D368" i="6"/>
  <c r="C368" i="6"/>
  <c r="D367" i="6"/>
  <c r="C367" i="6"/>
  <c r="D366" i="6"/>
  <c r="C366" i="6"/>
  <c r="D365" i="6"/>
  <c r="C365" i="6"/>
  <c r="D364" i="6"/>
  <c r="C364" i="6"/>
  <c r="D363" i="6"/>
  <c r="C363" i="6"/>
  <c r="D362" i="6"/>
  <c r="C362" i="6"/>
  <c r="D361" i="6"/>
  <c r="C361" i="6"/>
  <c r="D360" i="6"/>
  <c r="C360" i="6"/>
  <c r="D359" i="6"/>
  <c r="C359" i="6"/>
  <c r="D358" i="6"/>
  <c r="C358" i="6"/>
  <c r="D357" i="6"/>
  <c r="C357" i="6"/>
  <c r="D356" i="6"/>
  <c r="C356" i="6"/>
  <c r="D355" i="6"/>
  <c r="C355" i="6"/>
  <c r="D354" i="6"/>
  <c r="C354" i="6"/>
  <c r="D353" i="6"/>
  <c r="C353" i="6"/>
  <c r="D352" i="6"/>
  <c r="C352" i="6"/>
  <c r="D351" i="6"/>
  <c r="C351" i="6"/>
  <c r="D350" i="6"/>
  <c r="C350" i="6"/>
  <c r="D349" i="6"/>
  <c r="C349" i="6"/>
  <c r="D348" i="6"/>
  <c r="C348" i="6"/>
  <c r="D347" i="6"/>
  <c r="C347" i="6"/>
  <c r="D346" i="6"/>
  <c r="C346" i="6"/>
  <c r="D345" i="6"/>
  <c r="C345" i="6"/>
  <c r="D344" i="6"/>
  <c r="C344" i="6"/>
  <c r="D343" i="6"/>
  <c r="C343" i="6"/>
  <c r="D342" i="6"/>
  <c r="C342" i="6"/>
  <c r="D341" i="6"/>
  <c r="C341" i="6"/>
  <c r="D340" i="6"/>
  <c r="C340" i="6"/>
  <c r="D339" i="6"/>
  <c r="C339" i="6"/>
  <c r="D338" i="6"/>
  <c r="C338" i="6"/>
  <c r="D337" i="6"/>
  <c r="C337" i="6"/>
  <c r="D336" i="6"/>
  <c r="C336" i="6"/>
  <c r="D335" i="6"/>
  <c r="C335" i="6"/>
  <c r="D334" i="6"/>
  <c r="C334" i="6"/>
  <c r="D333" i="6"/>
  <c r="C333" i="6"/>
  <c r="D332" i="6"/>
  <c r="C332" i="6"/>
  <c r="D331" i="6"/>
  <c r="C331" i="6"/>
  <c r="D330" i="6"/>
  <c r="C330" i="6"/>
  <c r="D329" i="6"/>
  <c r="C329" i="6"/>
  <c r="D328" i="6"/>
  <c r="C328" i="6"/>
  <c r="D327" i="6"/>
  <c r="C327" i="6"/>
  <c r="D326" i="6"/>
  <c r="C326" i="6"/>
  <c r="D325" i="6"/>
  <c r="C325" i="6"/>
  <c r="D324" i="6"/>
  <c r="C324" i="6"/>
  <c r="D323" i="6"/>
  <c r="C323" i="6"/>
  <c r="D322" i="6"/>
  <c r="C322" i="6"/>
  <c r="D321" i="6"/>
  <c r="C321" i="6"/>
  <c r="D320" i="6"/>
  <c r="C320" i="6"/>
  <c r="D319" i="6"/>
  <c r="C319" i="6"/>
  <c r="D318" i="6"/>
  <c r="C318" i="6"/>
  <c r="D317" i="6"/>
  <c r="C317" i="6"/>
  <c r="D316" i="6"/>
  <c r="C316" i="6"/>
  <c r="D315" i="6"/>
  <c r="C315" i="6"/>
  <c r="D314" i="6"/>
  <c r="C314" i="6"/>
  <c r="D313" i="6"/>
  <c r="C313" i="6"/>
  <c r="D312" i="6"/>
  <c r="C312" i="6"/>
  <c r="D311" i="6"/>
  <c r="C311" i="6"/>
  <c r="D310" i="6"/>
  <c r="C310" i="6"/>
  <c r="D309" i="6"/>
  <c r="C309" i="6"/>
  <c r="D308" i="6"/>
  <c r="C308" i="6"/>
  <c r="D307" i="6"/>
  <c r="C307" i="6"/>
  <c r="D306" i="6"/>
  <c r="C306" i="6"/>
  <c r="D305" i="6"/>
  <c r="C305" i="6"/>
  <c r="D304" i="6"/>
  <c r="C304" i="6"/>
  <c r="D303" i="6"/>
  <c r="C303" i="6"/>
  <c r="D302" i="6"/>
  <c r="C302" i="6"/>
  <c r="D301" i="6"/>
  <c r="C301" i="6"/>
  <c r="D300" i="6"/>
  <c r="C300" i="6"/>
  <c r="D299" i="6"/>
  <c r="C299" i="6"/>
  <c r="D298" i="6"/>
  <c r="C298" i="6"/>
  <c r="D297" i="6"/>
  <c r="C297" i="6"/>
  <c r="D296" i="6"/>
  <c r="C296" i="6"/>
  <c r="D295" i="6"/>
  <c r="C295" i="6"/>
  <c r="D294" i="6"/>
  <c r="C294" i="6"/>
  <c r="D293" i="6"/>
  <c r="C293" i="6"/>
  <c r="D292" i="6"/>
  <c r="C292" i="6"/>
  <c r="D291" i="6"/>
  <c r="C291" i="6"/>
  <c r="D290" i="6"/>
  <c r="C290" i="6"/>
  <c r="D289" i="6"/>
  <c r="C289" i="6"/>
  <c r="D288" i="6"/>
  <c r="C288" i="6"/>
  <c r="D287" i="6"/>
  <c r="C287" i="6"/>
  <c r="D286" i="6"/>
  <c r="C286" i="6"/>
  <c r="D285" i="6"/>
  <c r="C285" i="6"/>
  <c r="D284" i="6"/>
  <c r="C284" i="6"/>
  <c r="D282" i="6"/>
  <c r="C282" i="6"/>
  <c r="D281" i="6"/>
  <c r="C281" i="6"/>
  <c r="D280" i="6"/>
  <c r="C280" i="6"/>
  <c r="D279" i="6"/>
  <c r="C279" i="6"/>
  <c r="D278" i="6"/>
  <c r="C278" i="6"/>
  <c r="D277" i="6"/>
  <c r="C277" i="6"/>
  <c r="D276" i="6"/>
  <c r="C276" i="6"/>
  <c r="D275" i="6"/>
  <c r="C275" i="6"/>
  <c r="D274" i="6"/>
  <c r="C274" i="6"/>
  <c r="D273" i="6"/>
  <c r="C273" i="6"/>
  <c r="D272" i="6"/>
  <c r="C272" i="6"/>
  <c r="D271" i="6"/>
  <c r="C271" i="6"/>
  <c r="D270" i="6"/>
  <c r="C270" i="6"/>
  <c r="D269" i="6"/>
  <c r="C269" i="6"/>
  <c r="D268" i="6"/>
  <c r="C268" i="6"/>
  <c r="D267" i="6"/>
  <c r="C267" i="6"/>
  <c r="D266" i="6"/>
  <c r="C266" i="6"/>
  <c r="D265" i="6"/>
  <c r="C265" i="6"/>
  <c r="D264" i="6"/>
  <c r="C264" i="6"/>
  <c r="D263" i="6"/>
  <c r="C263" i="6"/>
  <c r="D262" i="6"/>
  <c r="C262" i="6"/>
  <c r="D261" i="6"/>
  <c r="C261" i="6"/>
  <c r="D260" i="6"/>
  <c r="C260" i="6"/>
  <c r="D259" i="6"/>
  <c r="C259" i="6"/>
  <c r="D258" i="6"/>
  <c r="C258" i="6"/>
  <c r="D257" i="6"/>
  <c r="C257" i="6"/>
  <c r="D256" i="6"/>
  <c r="C256" i="6"/>
  <c r="D255" i="6"/>
  <c r="C255" i="6"/>
  <c r="D254" i="6"/>
  <c r="C254" i="6"/>
  <c r="D253" i="6"/>
  <c r="C253" i="6"/>
  <c r="D252" i="6"/>
  <c r="C252" i="6"/>
  <c r="D251" i="6"/>
  <c r="C251" i="6"/>
  <c r="D250" i="6"/>
  <c r="C250" i="6"/>
  <c r="D249" i="6"/>
  <c r="C249" i="6"/>
  <c r="D248" i="6"/>
  <c r="C248" i="6"/>
  <c r="D247" i="6"/>
  <c r="C247" i="6"/>
  <c r="D246" i="6"/>
  <c r="C246" i="6"/>
  <c r="D245" i="6"/>
  <c r="C245" i="6"/>
  <c r="D244" i="6"/>
  <c r="C244" i="6"/>
  <c r="D243" i="6"/>
  <c r="C243" i="6"/>
  <c r="D242" i="6"/>
  <c r="C242" i="6"/>
  <c r="D241" i="6"/>
  <c r="C241" i="6"/>
  <c r="D240" i="6"/>
  <c r="C240" i="6"/>
  <c r="D239" i="6"/>
  <c r="C239" i="6"/>
  <c r="D238" i="6"/>
  <c r="C238" i="6"/>
  <c r="D237" i="6"/>
  <c r="C237" i="6"/>
  <c r="D236" i="6"/>
  <c r="C236" i="6"/>
  <c r="D235" i="6"/>
  <c r="C235" i="6"/>
  <c r="D234" i="6"/>
  <c r="C234" i="6"/>
  <c r="D233" i="6"/>
  <c r="C233" i="6"/>
  <c r="D232" i="6"/>
  <c r="C232" i="6"/>
  <c r="D231" i="6"/>
  <c r="C231" i="6"/>
  <c r="D230" i="6"/>
  <c r="C230" i="6"/>
  <c r="D229" i="6"/>
  <c r="C229" i="6"/>
  <c r="D228" i="6"/>
  <c r="C228" i="6"/>
  <c r="D227" i="6"/>
  <c r="C227" i="6"/>
  <c r="D226" i="6"/>
  <c r="C226" i="6"/>
  <c r="D225" i="6"/>
  <c r="C225" i="6"/>
  <c r="D224" i="6"/>
  <c r="C224" i="6"/>
  <c r="D223" i="6"/>
  <c r="C223" i="6"/>
  <c r="D222" i="6"/>
  <c r="C222" i="6"/>
  <c r="D221" i="6"/>
  <c r="C221" i="6"/>
  <c r="D220" i="6"/>
  <c r="C220" i="6"/>
  <c r="D219" i="6"/>
  <c r="C219" i="6"/>
  <c r="D218" i="6"/>
  <c r="C218" i="6"/>
  <c r="D217" i="6"/>
  <c r="C217" i="6"/>
  <c r="D216" i="6"/>
  <c r="C216" i="6"/>
  <c r="D215" i="6"/>
  <c r="C215" i="6"/>
  <c r="D214" i="6"/>
  <c r="C214" i="6"/>
  <c r="D213" i="6"/>
  <c r="C213" i="6"/>
  <c r="D212" i="6"/>
  <c r="C212" i="6"/>
  <c r="D211" i="6"/>
  <c r="C211" i="6"/>
  <c r="D210" i="6"/>
  <c r="C210" i="6"/>
  <c r="D209" i="6"/>
  <c r="C209" i="6"/>
  <c r="D208" i="6"/>
  <c r="C208" i="6"/>
  <c r="D207" i="6"/>
  <c r="C207" i="6"/>
  <c r="D206" i="6"/>
  <c r="C206" i="6"/>
  <c r="D205" i="6"/>
  <c r="C205" i="6"/>
  <c r="D204" i="6"/>
  <c r="C204" i="6"/>
  <c r="D203" i="6"/>
  <c r="C203" i="6"/>
  <c r="D202" i="6"/>
  <c r="C202" i="6"/>
  <c r="D201" i="6"/>
  <c r="C201" i="6"/>
  <c r="D200" i="6"/>
  <c r="C200" i="6"/>
  <c r="D199" i="6"/>
  <c r="C199" i="6"/>
  <c r="D198" i="6"/>
  <c r="C198" i="6"/>
  <c r="D197" i="6"/>
  <c r="C197" i="6"/>
  <c r="D196" i="6"/>
  <c r="C196" i="6"/>
  <c r="D195" i="6"/>
  <c r="C195" i="6"/>
  <c r="D194" i="6"/>
  <c r="C194" i="6"/>
  <c r="D193" i="6"/>
  <c r="C193" i="6"/>
  <c r="D192" i="6"/>
  <c r="C192" i="6"/>
  <c r="D191" i="6"/>
  <c r="C191" i="6"/>
  <c r="D190" i="6"/>
  <c r="C190" i="6"/>
  <c r="D189" i="6"/>
  <c r="C189" i="6"/>
  <c r="D188" i="6"/>
  <c r="C188" i="6"/>
  <c r="D187" i="6"/>
  <c r="C187" i="6"/>
  <c r="D186" i="6"/>
  <c r="C186" i="6"/>
  <c r="D185" i="6"/>
  <c r="C185" i="6"/>
  <c r="D184" i="6"/>
  <c r="C184" i="6"/>
  <c r="D183" i="6"/>
  <c r="C183" i="6"/>
  <c r="D182" i="6"/>
  <c r="C182" i="6"/>
  <c r="D181" i="6"/>
  <c r="C181" i="6"/>
  <c r="D180" i="6"/>
  <c r="C180" i="6"/>
  <c r="D179" i="6"/>
  <c r="C179" i="6"/>
  <c r="D178" i="6"/>
  <c r="C178" i="6"/>
  <c r="D177" i="6"/>
  <c r="C177" i="6"/>
  <c r="D176" i="6"/>
  <c r="C176" i="6"/>
  <c r="D175" i="6"/>
  <c r="C175" i="6"/>
  <c r="D174" i="6"/>
  <c r="C174" i="6"/>
  <c r="D173" i="6"/>
  <c r="C173" i="6"/>
  <c r="D172" i="6"/>
  <c r="C172" i="6"/>
  <c r="D171" i="6"/>
  <c r="C171" i="6"/>
  <c r="D170" i="6"/>
  <c r="C170" i="6"/>
  <c r="D169" i="6"/>
  <c r="C169" i="6"/>
  <c r="D168" i="6"/>
  <c r="C168" i="6"/>
  <c r="D167" i="6"/>
  <c r="C167" i="6"/>
  <c r="D166" i="6"/>
  <c r="C166" i="6"/>
  <c r="D165" i="6"/>
  <c r="C165" i="6"/>
  <c r="D164" i="6"/>
  <c r="C164" i="6"/>
  <c r="D163" i="6"/>
  <c r="C163" i="6"/>
  <c r="D162" i="6"/>
  <c r="C162" i="6"/>
  <c r="D161" i="6"/>
  <c r="C161" i="6"/>
  <c r="D160" i="6"/>
  <c r="C160" i="6"/>
  <c r="D159" i="6"/>
  <c r="C159" i="6"/>
  <c r="D158" i="6"/>
  <c r="C158" i="6"/>
  <c r="D157" i="6"/>
  <c r="C157" i="6"/>
  <c r="D156" i="6"/>
  <c r="C156" i="6"/>
  <c r="D155" i="6"/>
  <c r="C155" i="6"/>
  <c r="D154" i="6"/>
  <c r="C154" i="6"/>
  <c r="D153" i="6"/>
  <c r="C153" i="6"/>
  <c r="D152" i="6"/>
  <c r="C152" i="6"/>
  <c r="D151" i="6"/>
  <c r="C151" i="6"/>
  <c r="D150" i="6"/>
  <c r="C150" i="6"/>
  <c r="D149" i="6"/>
  <c r="C149" i="6"/>
  <c r="D148" i="6"/>
  <c r="C148" i="6"/>
  <c r="D147" i="6"/>
  <c r="C147" i="6"/>
  <c r="D146" i="6"/>
  <c r="C146" i="6"/>
  <c r="D145" i="6"/>
  <c r="C145" i="6"/>
  <c r="D144" i="6"/>
  <c r="C144" i="6"/>
  <c r="D143" i="6"/>
  <c r="C143" i="6"/>
  <c r="D142" i="6"/>
  <c r="C142" i="6"/>
  <c r="D141" i="6"/>
  <c r="C141" i="6"/>
  <c r="D140" i="6"/>
  <c r="C140" i="6"/>
  <c r="D139" i="6"/>
  <c r="C139" i="6"/>
  <c r="D138" i="6"/>
  <c r="C138" i="6"/>
  <c r="D137" i="6"/>
  <c r="C137" i="6"/>
  <c r="D136" i="6"/>
  <c r="C136" i="6"/>
  <c r="D135" i="6"/>
  <c r="C135" i="6"/>
  <c r="D134" i="6"/>
  <c r="C134" i="6"/>
  <c r="D133" i="6"/>
  <c r="C133" i="6"/>
  <c r="D132" i="6"/>
  <c r="C132" i="6"/>
  <c r="D131" i="6"/>
  <c r="C131" i="6"/>
  <c r="D130" i="6"/>
  <c r="C130" i="6"/>
  <c r="D129" i="6"/>
  <c r="C129" i="6"/>
  <c r="D128" i="6"/>
  <c r="C128" i="6"/>
  <c r="D127" i="6"/>
  <c r="C127" i="6"/>
  <c r="D126" i="6"/>
  <c r="C126" i="6"/>
  <c r="D125" i="6"/>
  <c r="C125" i="6"/>
  <c r="D124" i="6"/>
  <c r="C124" i="6"/>
  <c r="D123" i="6"/>
  <c r="C123" i="6"/>
  <c r="D122" i="6"/>
  <c r="C122" i="6"/>
  <c r="D121" i="6"/>
  <c r="C121" i="6"/>
  <c r="D120" i="6"/>
  <c r="C120" i="6"/>
  <c r="D119" i="6"/>
  <c r="C119" i="6"/>
  <c r="D117" i="6"/>
  <c r="C117" i="6"/>
  <c r="D116" i="6"/>
  <c r="C116" i="6"/>
  <c r="D115" i="6"/>
  <c r="C115" i="6"/>
  <c r="D114" i="6"/>
  <c r="C114" i="6"/>
  <c r="D113" i="6"/>
  <c r="C113" i="6"/>
  <c r="D112" i="6"/>
  <c r="C112" i="6"/>
  <c r="D111" i="6"/>
  <c r="C111" i="6"/>
  <c r="D110" i="6"/>
  <c r="C110" i="6"/>
  <c r="D109" i="6"/>
  <c r="C109" i="6"/>
  <c r="D108" i="6"/>
  <c r="C108" i="6"/>
  <c r="D107" i="6"/>
  <c r="C107" i="6"/>
  <c r="D106" i="6"/>
  <c r="C106" i="6"/>
  <c r="D105" i="6"/>
  <c r="C105" i="6"/>
  <c r="D104" i="6"/>
  <c r="C104" i="6"/>
  <c r="D103" i="6"/>
  <c r="C103" i="6"/>
  <c r="D102" i="6"/>
  <c r="C102" i="6"/>
  <c r="D101" i="6"/>
  <c r="C101" i="6"/>
  <c r="D100" i="6"/>
  <c r="C100" i="6"/>
  <c r="D99" i="6"/>
  <c r="C99" i="6"/>
  <c r="D98" i="6"/>
  <c r="C98" i="6"/>
  <c r="D97" i="6"/>
  <c r="C97" i="6"/>
  <c r="D96" i="6"/>
  <c r="C96" i="6"/>
  <c r="D95" i="6"/>
  <c r="C95" i="6"/>
  <c r="D94" i="6"/>
  <c r="C94" i="6"/>
  <c r="D93" i="6"/>
  <c r="C93" i="6"/>
  <c r="D92" i="6"/>
  <c r="C92" i="6"/>
  <c r="D90" i="6"/>
  <c r="C90" i="6"/>
  <c r="D89" i="6"/>
  <c r="C89" i="6"/>
  <c r="D88" i="6"/>
  <c r="C88" i="6"/>
  <c r="D87" i="6"/>
  <c r="C87" i="6"/>
  <c r="D86" i="6"/>
  <c r="C86" i="6"/>
  <c r="D85" i="6"/>
  <c r="C85" i="6"/>
  <c r="D84" i="6"/>
  <c r="C84" i="6"/>
  <c r="D83" i="6"/>
  <c r="C83" i="6"/>
  <c r="D82" i="6"/>
  <c r="C82" i="6"/>
  <c r="D81" i="6"/>
  <c r="C81" i="6"/>
  <c r="D80" i="6"/>
  <c r="C80" i="6"/>
  <c r="D79" i="6"/>
  <c r="C79" i="6"/>
  <c r="D78" i="6"/>
  <c r="C78" i="6"/>
  <c r="D77" i="6"/>
  <c r="C77" i="6"/>
  <c r="D76" i="6"/>
  <c r="C76" i="6"/>
  <c r="D75" i="6"/>
  <c r="C75" i="6"/>
  <c r="D74" i="6"/>
  <c r="C74" i="6"/>
  <c r="D73" i="6"/>
  <c r="C73" i="6"/>
  <c r="D72" i="6"/>
  <c r="C72" i="6"/>
  <c r="D71" i="6"/>
  <c r="C71" i="6"/>
  <c r="D70" i="6"/>
  <c r="C70" i="6"/>
  <c r="D69" i="6"/>
  <c r="C69" i="6"/>
  <c r="D68" i="6"/>
  <c r="C68" i="6"/>
  <c r="D67" i="6"/>
  <c r="C67" i="6"/>
  <c r="D66" i="6"/>
  <c r="C66" i="6"/>
  <c r="D65" i="6"/>
  <c r="C65" i="6"/>
  <c r="D64" i="6"/>
  <c r="C64" i="6"/>
  <c r="D63" i="6"/>
  <c r="C63" i="6"/>
  <c r="D62" i="6"/>
  <c r="C62" i="6"/>
  <c r="D61" i="6"/>
  <c r="C61" i="6"/>
  <c r="D60" i="6"/>
  <c r="C60" i="6"/>
  <c r="D59" i="6"/>
  <c r="C59" i="6"/>
  <c r="D58" i="6"/>
  <c r="C58" i="6"/>
  <c r="D57" i="6"/>
  <c r="C57" i="6"/>
  <c r="D56" i="6"/>
  <c r="C56" i="6"/>
  <c r="D55" i="6"/>
  <c r="C55" i="6"/>
  <c r="D54" i="6"/>
  <c r="C54" i="6"/>
  <c r="D53" i="6"/>
  <c r="C53" i="6"/>
  <c r="D52" i="6"/>
  <c r="C52" i="6"/>
  <c r="D51" i="6"/>
  <c r="C51" i="6"/>
  <c r="D50" i="6"/>
  <c r="C50" i="6"/>
  <c r="D49" i="6"/>
  <c r="C49" i="6"/>
  <c r="D48" i="6"/>
  <c r="C48" i="6"/>
  <c r="D47" i="6"/>
  <c r="C47" i="6"/>
  <c r="D46" i="6"/>
  <c r="C46" i="6"/>
  <c r="D45" i="6"/>
  <c r="C45" i="6"/>
  <c r="D44" i="6"/>
  <c r="C44" i="6"/>
  <c r="D43" i="6"/>
  <c r="C43" i="6"/>
  <c r="D42" i="6"/>
  <c r="C42" i="6"/>
  <c r="D41" i="6"/>
  <c r="C41" i="6"/>
  <c r="D40" i="6"/>
  <c r="C40" i="6"/>
  <c r="D39" i="6"/>
  <c r="C39" i="6"/>
  <c r="D38" i="6"/>
  <c r="C38" i="6"/>
  <c r="D37" i="6"/>
  <c r="C37" i="6"/>
  <c r="D36" i="6"/>
  <c r="C36" i="6"/>
  <c r="D35" i="6"/>
  <c r="C35" i="6"/>
  <c r="D34" i="6"/>
  <c r="C34" i="6"/>
  <c r="D33" i="6"/>
  <c r="C33" i="6"/>
  <c r="D32" i="6"/>
  <c r="C32" i="6"/>
  <c r="D31" i="6"/>
  <c r="C31" i="6"/>
  <c r="D30" i="6"/>
  <c r="C30" i="6"/>
  <c r="D29" i="6"/>
  <c r="C29" i="6"/>
  <c r="D28" i="6"/>
  <c r="C28" i="6"/>
  <c r="D27" i="6"/>
  <c r="C27" i="6"/>
  <c r="D26" i="6"/>
  <c r="C26" i="6"/>
  <c r="D25" i="6"/>
  <c r="C25" i="6"/>
  <c r="D24" i="6"/>
  <c r="C24" i="6"/>
  <c r="D23" i="6"/>
  <c r="C23" i="6"/>
  <c r="D22" i="6"/>
  <c r="C22" i="6"/>
  <c r="D21" i="6"/>
  <c r="C21" i="6"/>
  <c r="D20" i="6"/>
  <c r="C20" i="6"/>
  <c r="D19" i="6"/>
  <c r="C19" i="6"/>
  <c r="D18" i="6"/>
  <c r="C18" i="6"/>
  <c r="D17" i="6"/>
  <c r="C17" i="6"/>
  <c r="D16" i="6"/>
  <c r="C16" i="6"/>
  <c r="D15" i="6"/>
  <c r="C15" i="6"/>
  <c r="D14" i="6"/>
  <c r="C14" i="6"/>
  <c r="D13" i="6"/>
  <c r="C13" i="6"/>
  <c r="D12" i="6"/>
  <c r="C12" i="6"/>
  <c r="D11" i="6"/>
  <c r="C11" i="6"/>
  <c r="D10" i="6"/>
  <c r="C10" i="6"/>
  <c r="D9" i="6"/>
  <c r="C9" i="6"/>
  <c r="D8" i="6"/>
  <c r="C8" i="6"/>
  <c r="D7" i="6"/>
  <c r="C7" i="6"/>
  <c r="D6" i="6"/>
  <c r="C6" i="6"/>
  <c r="D5" i="6"/>
  <c r="C5" i="6"/>
  <c r="D4" i="6"/>
  <c r="C4" i="6"/>
  <c r="D3" i="6"/>
  <c r="C3" i="6"/>
  <c r="D2" i="6"/>
  <c r="C2" i="6"/>
  <c r="G980" i="4" l="1"/>
  <c r="G4982" i="4"/>
  <c r="G4981" i="4"/>
  <c r="G4980" i="4"/>
  <c r="G4979" i="4"/>
  <c r="G4978" i="4"/>
  <c r="G4977" i="4"/>
  <c r="G4976" i="4"/>
  <c r="G4975" i="4"/>
  <c r="G761" i="4"/>
  <c r="G4974" i="4"/>
  <c r="G1014" i="4"/>
  <c r="G4973" i="4"/>
  <c r="G4972" i="4"/>
  <c r="G4971" i="4"/>
  <c r="G4970" i="4"/>
  <c r="G4969" i="4"/>
  <c r="G4968" i="4"/>
  <c r="G4967" i="4"/>
  <c r="G4966" i="4"/>
  <c r="G760" i="4"/>
  <c r="G4965" i="4"/>
  <c r="G4964" i="4"/>
  <c r="G4963" i="4"/>
  <c r="G759" i="4"/>
  <c r="G758" i="4"/>
  <c r="G4962" i="4"/>
  <c r="G4961" i="4"/>
  <c r="G4960" i="4"/>
  <c r="G1013" i="4"/>
  <c r="G4959" i="4"/>
  <c r="G4958" i="4"/>
  <c r="G4957" i="4"/>
  <c r="G4956" i="4"/>
  <c r="G4955" i="4"/>
  <c r="G4954" i="4"/>
  <c r="G999" i="4"/>
  <c r="G4953" i="4"/>
  <c r="G4952" i="4"/>
  <c r="G4951" i="4"/>
  <c r="G4950" i="4"/>
  <c r="G757" i="4"/>
  <c r="G4949" i="4"/>
  <c r="G4948" i="4"/>
  <c r="G4947" i="4"/>
  <c r="G5059" i="4"/>
  <c r="G4946" i="4"/>
  <c r="G4945" i="4"/>
  <c r="G756" i="4"/>
  <c r="G4944" i="4"/>
  <c r="G755" i="4"/>
  <c r="G4943" i="4"/>
  <c r="G4942" i="4"/>
  <c r="G4941" i="4"/>
  <c r="G4940" i="4"/>
  <c r="G4939" i="4"/>
  <c r="G4938" i="4"/>
  <c r="G4937" i="4"/>
  <c r="G4936" i="4"/>
  <c r="G4935" i="4"/>
  <c r="G4934" i="4"/>
  <c r="G4933" i="4"/>
  <c r="G4932" i="4"/>
  <c r="G4931" i="4"/>
  <c r="G4930" i="4"/>
  <c r="G754" i="4"/>
  <c r="G4929" i="4"/>
  <c r="G4928" i="4"/>
  <c r="G4927" i="4"/>
  <c r="G4926" i="4"/>
  <c r="G753" i="4"/>
  <c r="G752" i="4"/>
  <c r="G4925" i="4"/>
  <c r="G751" i="4"/>
  <c r="G4924" i="4"/>
  <c r="G4923" i="4"/>
  <c r="G4922" i="4"/>
  <c r="G5028" i="4"/>
  <c r="G4921" i="4"/>
  <c r="G4920" i="4"/>
  <c r="G4919" i="4"/>
  <c r="G750" i="4"/>
  <c r="G4918" i="4"/>
  <c r="G4917" i="4"/>
  <c r="G5027" i="4"/>
  <c r="G4916" i="4"/>
  <c r="G4915" i="4"/>
  <c r="G4914" i="4"/>
  <c r="G1139" i="4"/>
  <c r="G1138" i="4"/>
  <c r="G4913" i="4"/>
  <c r="G4912" i="4"/>
  <c r="G4911" i="4"/>
  <c r="G4910" i="4"/>
  <c r="G4909" i="4"/>
  <c r="G4908" i="4"/>
  <c r="G4907" i="4"/>
  <c r="G4906" i="4"/>
  <c r="G749" i="4"/>
  <c r="G4905" i="4"/>
  <c r="G4904" i="4"/>
  <c r="G748" i="4"/>
  <c r="G747" i="4"/>
  <c r="G4903" i="4"/>
  <c r="G746" i="4"/>
  <c r="G4902" i="4"/>
  <c r="G4901" i="4"/>
  <c r="G4900" i="4"/>
  <c r="G4899" i="4"/>
  <c r="G4898" i="4"/>
  <c r="G4897" i="4"/>
  <c r="G745" i="4"/>
  <c r="G4896" i="4"/>
  <c r="G744" i="4"/>
  <c r="G4895" i="4"/>
  <c r="G4894" i="4"/>
  <c r="G4893" i="4"/>
  <c r="G4892" i="4"/>
  <c r="G743" i="4"/>
  <c r="G4891" i="4"/>
  <c r="G4890" i="4"/>
  <c r="G4889" i="4"/>
  <c r="G4888" i="4"/>
  <c r="G5026" i="4"/>
  <c r="G4887" i="4"/>
  <c r="G742" i="4"/>
  <c r="G4886" i="4"/>
  <c r="G4885" i="4"/>
  <c r="G4884" i="4"/>
  <c r="G4883" i="4"/>
  <c r="G4882" i="4"/>
  <c r="G4881" i="4"/>
  <c r="G4880" i="4"/>
  <c r="G4879" i="4"/>
  <c r="G4878" i="4"/>
  <c r="G4877" i="4"/>
  <c r="G4876" i="4"/>
  <c r="G4875" i="4"/>
  <c r="G4874" i="4"/>
  <c r="G4873" i="4"/>
  <c r="G4872" i="4"/>
  <c r="G4871" i="4"/>
  <c r="G4870" i="4"/>
  <c r="G4869" i="4"/>
  <c r="G4868" i="4"/>
  <c r="G4867" i="4"/>
  <c r="G4866" i="4"/>
  <c r="G4865" i="4"/>
  <c r="G4864" i="4"/>
  <c r="G4863" i="4"/>
  <c r="G4862" i="4"/>
  <c r="G4861" i="4"/>
  <c r="G4860" i="4"/>
  <c r="G4859" i="4"/>
  <c r="G4858" i="4"/>
  <c r="G4857" i="4"/>
  <c r="G4856" i="4"/>
  <c r="G4855" i="4"/>
  <c r="G4854" i="4"/>
  <c r="G741" i="4"/>
  <c r="G4853" i="4"/>
  <c r="G4852" i="4"/>
  <c r="G740" i="4"/>
  <c r="G739" i="4"/>
  <c r="G738" i="4"/>
  <c r="G737" i="4"/>
  <c r="G4851" i="4"/>
  <c r="G736" i="4"/>
  <c r="G4850" i="4"/>
  <c r="G4849" i="4"/>
  <c r="G4848" i="4"/>
  <c r="G4847" i="4"/>
  <c r="G4846" i="4"/>
  <c r="G5025" i="4"/>
  <c r="G735" i="4"/>
  <c r="G4845" i="4"/>
  <c r="G4844" i="4"/>
  <c r="G4843" i="4"/>
  <c r="G4842" i="4"/>
  <c r="G4841" i="4"/>
  <c r="G4840" i="4"/>
  <c r="G21" i="4"/>
  <c r="G734" i="4"/>
  <c r="G4839" i="4"/>
  <c r="G4838" i="4"/>
  <c r="G4837" i="4"/>
  <c r="G4836" i="4"/>
  <c r="G4835" i="4"/>
  <c r="G4834" i="4"/>
  <c r="G4833" i="4"/>
  <c r="G4832" i="4"/>
  <c r="G4831" i="4"/>
  <c r="G4830" i="4"/>
  <c r="G733" i="4"/>
  <c r="G4829" i="4"/>
  <c r="G5103" i="4"/>
  <c r="G4828" i="4"/>
  <c r="G4827" i="4"/>
  <c r="G4826" i="4"/>
  <c r="G4825" i="4"/>
  <c r="G4824" i="4"/>
  <c r="G732" i="4"/>
  <c r="G4823" i="4"/>
  <c r="G4822" i="4"/>
  <c r="G4821" i="4"/>
  <c r="G731" i="4"/>
  <c r="G4820" i="4"/>
  <c r="G730" i="4"/>
  <c r="G4819" i="4"/>
  <c r="G4818" i="4"/>
  <c r="G4817" i="4"/>
  <c r="G4816" i="4"/>
  <c r="G729" i="4"/>
  <c r="G4815" i="4"/>
  <c r="G3" i="4"/>
  <c r="G4814" i="4"/>
  <c r="G4813" i="4"/>
  <c r="G4812" i="4"/>
  <c r="G4811" i="4"/>
  <c r="G4810" i="4"/>
  <c r="G4809" i="4"/>
  <c r="G4808" i="4"/>
  <c r="G4807" i="4"/>
  <c r="G4806" i="4"/>
  <c r="G4805" i="4"/>
  <c r="G4804" i="4"/>
  <c r="G4803" i="4"/>
  <c r="G4802" i="4"/>
  <c r="G728" i="4"/>
  <c r="G916" i="4"/>
  <c r="G4801" i="4"/>
  <c r="G4800" i="4"/>
  <c r="G727" i="4"/>
  <c r="G726" i="4"/>
  <c r="G4799" i="4"/>
  <c r="G4798" i="4"/>
  <c r="G4797" i="4"/>
  <c r="G4796" i="4"/>
  <c r="G4795" i="4"/>
  <c r="G1137" i="4"/>
  <c r="G4794" i="4"/>
  <c r="G4793" i="4"/>
  <c r="G4792" i="4"/>
  <c r="G725" i="4"/>
  <c r="G4791" i="4"/>
  <c r="G4790" i="4"/>
  <c r="G4789" i="4"/>
  <c r="G4788" i="4"/>
  <c r="G4787" i="4"/>
  <c r="G5058" i="4"/>
  <c r="G4786" i="4"/>
  <c r="G4785" i="4"/>
  <c r="G4784" i="4"/>
  <c r="G4783" i="4"/>
  <c r="G4782" i="4"/>
  <c r="G4781" i="4"/>
  <c r="G4780" i="4"/>
  <c r="G724" i="4"/>
  <c r="G4779" i="4"/>
  <c r="G4778" i="4"/>
  <c r="G723" i="4"/>
  <c r="G4777" i="4"/>
  <c r="G4776" i="4"/>
  <c r="G4775" i="4"/>
  <c r="G4774" i="4"/>
  <c r="G4773" i="4"/>
  <c r="G4772" i="4"/>
  <c r="G4771" i="4"/>
  <c r="G722" i="4"/>
  <c r="G4770" i="4"/>
  <c r="G4769" i="4"/>
  <c r="G4768" i="4"/>
  <c r="G4767" i="4"/>
  <c r="G4766" i="4"/>
  <c r="G721" i="4"/>
  <c r="G1136" i="4"/>
  <c r="G720" i="4"/>
  <c r="G4765" i="4"/>
  <c r="G5071" i="4"/>
  <c r="G5024" i="4"/>
  <c r="G5023" i="4"/>
  <c r="G4764" i="4"/>
  <c r="G4763" i="4"/>
  <c r="G4762" i="4"/>
  <c r="G4761" i="4"/>
  <c r="G719" i="4"/>
  <c r="G1038" i="4"/>
  <c r="G4760" i="4"/>
  <c r="G4759" i="4"/>
  <c r="G718" i="4"/>
  <c r="G4758" i="4"/>
  <c r="G4757" i="4"/>
  <c r="G4756" i="4"/>
  <c r="G717" i="4"/>
  <c r="G4755" i="4"/>
  <c r="G4754" i="4"/>
  <c r="G5099" i="4"/>
  <c r="G4753" i="4"/>
  <c r="G4752" i="4"/>
  <c r="G4751" i="4"/>
  <c r="G1026" i="4"/>
  <c r="G5088" i="4"/>
  <c r="G4750" i="4"/>
  <c r="G4749" i="4"/>
  <c r="G4748" i="4"/>
  <c r="G4747" i="4"/>
  <c r="G4746" i="4"/>
  <c r="G4745" i="4"/>
  <c r="G716" i="4"/>
  <c r="G4744" i="4"/>
  <c r="G5098" i="4"/>
  <c r="G715" i="4"/>
  <c r="G714" i="4"/>
  <c r="G4743" i="4"/>
  <c r="G4742" i="4"/>
  <c r="G4741" i="4"/>
  <c r="G4740" i="4"/>
  <c r="G4739" i="4"/>
  <c r="G4738" i="4"/>
  <c r="G4737" i="4"/>
  <c r="G4736" i="4"/>
  <c r="G713" i="4"/>
  <c r="G4735" i="4"/>
  <c r="G5102" i="4"/>
  <c r="G4734" i="4"/>
  <c r="G4733" i="4"/>
  <c r="G5070" i="4"/>
  <c r="G4732" i="4"/>
  <c r="G4731" i="4"/>
  <c r="G4730" i="4"/>
  <c r="G4729" i="4"/>
  <c r="G4728" i="4"/>
  <c r="G5057" i="4"/>
  <c r="G4727" i="4"/>
  <c r="G4726" i="4"/>
  <c r="G712" i="4"/>
  <c r="G711" i="4"/>
  <c r="G4725" i="4"/>
  <c r="G4724" i="4"/>
  <c r="G4723" i="4"/>
  <c r="G4722" i="4"/>
  <c r="G4721" i="4"/>
  <c r="G4720" i="4"/>
  <c r="G4719" i="4"/>
  <c r="G4718" i="4"/>
  <c r="G4717" i="4"/>
  <c r="G710" i="4"/>
  <c r="G773" i="4"/>
  <c r="G4716" i="4"/>
  <c r="G4715" i="4"/>
  <c r="G4714" i="4"/>
  <c r="G4713" i="4"/>
  <c r="G4712" i="4"/>
  <c r="G4711" i="4"/>
  <c r="G4710" i="4"/>
  <c r="G4709" i="4"/>
  <c r="G4708" i="4"/>
  <c r="G4707" i="4"/>
  <c r="G4706" i="4"/>
  <c r="G4705" i="4"/>
  <c r="G4704" i="4"/>
  <c r="G4703" i="4"/>
  <c r="G709" i="4"/>
  <c r="G4702" i="4"/>
  <c r="G708" i="4"/>
  <c r="G4701" i="4"/>
  <c r="G4700" i="4"/>
  <c r="G4699" i="4"/>
  <c r="G707" i="4"/>
  <c r="G4698" i="4"/>
  <c r="G4697" i="4"/>
  <c r="G4696" i="4"/>
  <c r="G4695" i="4"/>
  <c r="G5056" i="4"/>
  <c r="G4694" i="4"/>
  <c r="G4693" i="4"/>
  <c r="G4692" i="4"/>
  <c r="G4691" i="4"/>
  <c r="G4690" i="4"/>
  <c r="G4689" i="4"/>
  <c r="G4688" i="4"/>
  <c r="G4687" i="4"/>
  <c r="G706" i="4"/>
  <c r="G4686" i="4"/>
  <c r="G4685" i="4"/>
  <c r="G4684" i="4"/>
  <c r="G4683" i="4"/>
  <c r="G4682" i="4"/>
  <c r="G705" i="4"/>
  <c r="G4681" i="4"/>
  <c r="G4680" i="4"/>
  <c r="G4679" i="4"/>
  <c r="G4678" i="4"/>
  <c r="G4677" i="4"/>
  <c r="G4676" i="4"/>
  <c r="G4675" i="4"/>
  <c r="G4674" i="4"/>
  <c r="G4673" i="4"/>
  <c r="G4672" i="4"/>
  <c r="G4671" i="4"/>
  <c r="G4670" i="4"/>
  <c r="G4669" i="4"/>
  <c r="G915" i="4"/>
  <c r="G4668" i="4"/>
  <c r="G4667" i="4"/>
  <c r="G704" i="4"/>
  <c r="G4666" i="4"/>
  <c r="G703" i="4"/>
  <c r="G4665" i="4"/>
  <c r="G4664" i="4"/>
  <c r="G702" i="4"/>
  <c r="G4663" i="4"/>
  <c r="G4662" i="4"/>
  <c r="G914" i="4"/>
  <c r="G4661" i="4"/>
  <c r="G701" i="4"/>
  <c r="G700" i="4"/>
  <c r="G4660" i="4"/>
  <c r="G4659" i="4"/>
  <c r="G4658" i="4"/>
  <c r="G4657" i="4"/>
  <c r="G4656" i="4"/>
  <c r="G4655" i="4"/>
  <c r="G4654" i="4"/>
  <c r="G4653" i="4"/>
  <c r="G4652" i="4"/>
  <c r="G4651" i="4"/>
  <c r="G4650" i="4"/>
  <c r="G4649" i="4"/>
  <c r="G4648" i="4"/>
  <c r="G4647" i="4"/>
  <c r="G4646" i="4"/>
  <c r="G4645" i="4"/>
  <c r="G4644" i="4"/>
  <c r="G4643" i="4"/>
  <c r="G699" i="4"/>
  <c r="G4642" i="4"/>
  <c r="G4641" i="4"/>
  <c r="G4640" i="4"/>
  <c r="G4639" i="4"/>
  <c r="G4638" i="4"/>
  <c r="G4637" i="4"/>
  <c r="G4636" i="4"/>
  <c r="G4635" i="4"/>
  <c r="G4634" i="4"/>
  <c r="G4633" i="4"/>
  <c r="G913" i="4"/>
  <c r="G4632" i="4"/>
  <c r="G4631" i="4"/>
  <c r="G4630" i="4"/>
  <c r="G4629" i="4"/>
  <c r="G698" i="4"/>
  <c r="G4628" i="4"/>
  <c r="G697" i="4"/>
  <c r="G4627" i="4"/>
  <c r="G4626" i="4"/>
  <c r="G4625" i="4"/>
  <c r="G4624" i="4"/>
  <c r="G4623" i="4"/>
  <c r="G4622" i="4"/>
  <c r="G4621" i="4"/>
  <c r="G4620" i="4"/>
  <c r="G4619" i="4"/>
  <c r="G4618" i="4"/>
  <c r="G839" i="4"/>
  <c r="G696" i="4"/>
  <c r="G4617" i="4"/>
  <c r="G4616" i="4"/>
  <c r="G4615" i="4"/>
  <c r="G695" i="4"/>
  <c r="G694" i="4"/>
  <c r="G4614" i="4"/>
  <c r="G4613" i="4"/>
  <c r="G4612" i="4"/>
  <c r="G693" i="4"/>
  <c r="G4611" i="4"/>
  <c r="G4610" i="4"/>
  <c r="G4609" i="4"/>
  <c r="G692" i="4"/>
  <c r="G4608" i="4"/>
  <c r="G691" i="4"/>
  <c r="G4607" i="4"/>
  <c r="G690" i="4"/>
  <c r="G4606" i="4"/>
  <c r="G4605" i="4"/>
  <c r="G689" i="4"/>
  <c r="G4604" i="4"/>
  <c r="G4603" i="4"/>
  <c r="G4602" i="4"/>
  <c r="G4601" i="4"/>
  <c r="G4600" i="4"/>
  <c r="G4599" i="4"/>
  <c r="G4598" i="4"/>
  <c r="G4597" i="4"/>
  <c r="G4596" i="4"/>
  <c r="G4595" i="4"/>
  <c r="G4594" i="4"/>
  <c r="G4593" i="4"/>
  <c r="G4592" i="4"/>
  <c r="G4591" i="4"/>
  <c r="G4590" i="4"/>
  <c r="G4589" i="4"/>
  <c r="G4588" i="4"/>
  <c r="G4587" i="4"/>
  <c r="G4586" i="4"/>
  <c r="G4585" i="4"/>
  <c r="G4584" i="4"/>
  <c r="G4583" i="4"/>
  <c r="G4582" i="4"/>
  <c r="G55" i="4"/>
  <c r="G4581" i="4"/>
  <c r="G4580" i="4"/>
  <c r="G688" i="4"/>
  <c r="G4579" i="4"/>
  <c r="G687" i="4"/>
  <c r="G4578" i="4"/>
  <c r="G4577" i="4"/>
  <c r="G5022" i="4"/>
  <c r="G4576" i="4"/>
  <c r="G4575" i="4"/>
  <c r="G4574" i="4"/>
  <c r="G4573" i="4"/>
  <c r="G686" i="4"/>
  <c r="G685" i="4"/>
  <c r="G4572" i="4"/>
  <c r="G4571" i="4"/>
  <c r="G4570" i="4"/>
  <c r="G4569" i="4"/>
  <c r="G4568" i="4"/>
  <c r="G4567" i="4"/>
  <c r="G4566" i="4"/>
  <c r="G4565" i="4"/>
  <c r="G4564" i="4"/>
  <c r="G4563" i="4"/>
  <c r="G4562" i="4"/>
  <c r="G4561" i="4"/>
  <c r="G4560" i="4"/>
  <c r="G4559" i="4"/>
  <c r="G684" i="4"/>
  <c r="G4558" i="4"/>
  <c r="G4557" i="4"/>
  <c r="G1135" i="4"/>
  <c r="G1134" i="4"/>
  <c r="G683" i="4"/>
  <c r="G4556" i="4"/>
  <c r="G4555" i="4"/>
  <c r="G4554" i="4"/>
  <c r="G682" i="4"/>
  <c r="G681" i="4"/>
  <c r="G4553" i="4"/>
  <c r="G4552" i="4"/>
  <c r="G4551" i="4"/>
  <c r="G4550" i="4"/>
  <c r="G4549" i="4"/>
  <c r="G4548" i="4"/>
  <c r="G680" i="4"/>
  <c r="G4547" i="4"/>
  <c r="G4546" i="4"/>
  <c r="G679" i="4"/>
  <c r="G4545" i="4"/>
  <c r="G4544" i="4"/>
  <c r="G4543" i="4"/>
  <c r="G4542" i="4"/>
  <c r="G4541" i="4"/>
  <c r="G4540" i="4"/>
  <c r="G4539" i="4"/>
  <c r="G4538" i="4"/>
  <c r="G4537" i="4"/>
  <c r="G4536" i="4"/>
  <c r="G4535" i="4"/>
  <c r="G1012" i="4"/>
  <c r="G4534" i="4"/>
  <c r="G4533" i="4"/>
  <c r="G4532" i="4"/>
  <c r="G4531" i="4"/>
  <c r="G958" i="4"/>
  <c r="G4530" i="4"/>
  <c r="G678" i="4"/>
  <c r="G4529" i="4"/>
  <c r="G4528" i="4"/>
  <c r="G4527" i="4"/>
  <c r="G4526" i="4"/>
  <c r="G4525" i="4"/>
  <c r="G4524" i="4"/>
  <c r="G4523" i="4"/>
  <c r="G4522" i="4"/>
  <c r="G677" i="4"/>
  <c r="G4521" i="4"/>
  <c r="G676" i="4"/>
  <c r="G4520" i="4"/>
  <c r="G4519" i="4"/>
  <c r="G4518" i="4"/>
  <c r="G675" i="4"/>
  <c r="G4517" i="4"/>
  <c r="G4516" i="4"/>
  <c r="G674" i="4"/>
  <c r="G673" i="4"/>
  <c r="G4515" i="4"/>
  <c r="G4514" i="4"/>
  <c r="G672" i="4"/>
  <c r="G671" i="4"/>
  <c r="G670" i="4"/>
  <c r="G4513" i="4"/>
  <c r="G4512" i="4"/>
  <c r="G669" i="4"/>
  <c r="G4511" i="4"/>
  <c r="G4510" i="4"/>
  <c r="G51" i="4"/>
  <c r="G4509" i="4"/>
  <c r="G668" i="4"/>
  <c r="G4508" i="4"/>
  <c r="G4507" i="4"/>
  <c r="G912" i="4"/>
  <c r="G4506" i="4"/>
  <c r="G4505" i="4"/>
  <c r="G4504" i="4"/>
  <c r="G667" i="4"/>
  <c r="G666" i="4"/>
  <c r="G665" i="4"/>
  <c r="G4503" i="4"/>
  <c r="G4502" i="4"/>
  <c r="G4501" i="4"/>
  <c r="G4500" i="4"/>
  <c r="G4499" i="4"/>
  <c r="G4498" i="4"/>
  <c r="G4497" i="4"/>
  <c r="G4496" i="4"/>
  <c r="G4495" i="4"/>
  <c r="G4494" i="4"/>
  <c r="G4493" i="4"/>
  <c r="G4492" i="4"/>
  <c r="G4491" i="4"/>
  <c r="G4490" i="4"/>
  <c r="G4489" i="4"/>
  <c r="G4488" i="4"/>
  <c r="G4487" i="4"/>
  <c r="G4486" i="4"/>
  <c r="G4485" i="4"/>
  <c r="G1133" i="4"/>
  <c r="G4484" i="4"/>
  <c r="G4483" i="4"/>
  <c r="G106" i="4"/>
  <c r="G105" i="4"/>
  <c r="G4482" i="4"/>
  <c r="G4481" i="4"/>
  <c r="G4480" i="4"/>
  <c r="G772" i="4"/>
  <c r="G104" i="4"/>
  <c r="G4479" i="4"/>
  <c r="G1132" i="4"/>
  <c r="G4478" i="4"/>
  <c r="G4477" i="4"/>
  <c r="G4476" i="4"/>
  <c r="G4475" i="4"/>
  <c r="G4474" i="4"/>
  <c r="G4473" i="4"/>
  <c r="G4472" i="4"/>
  <c r="G4471" i="4"/>
  <c r="G4470" i="4"/>
  <c r="G4469" i="4"/>
  <c r="G4468" i="4"/>
  <c r="G664" i="4"/>
  <c r="G7" i="4"/>
  <c r="G4467" i="4"/>
  <c r="G663" i="4"/>
  <c r="G4466" i="4"/>
  <c r="G4465" i="4"/>
  <c r="G4464" i="4"/>
  <c r="G4463" i="4"/>
  <c r="G4462" i="4"/>
  <c r="G4461" i="4"/>
  <c r="G4460" i="4"/>
  <c r="G4459" i="4"/>
  <c r="G4458" i="4"/>
  <c r="G4457" i="4"/>
  <c r="G662" i="4"/>
  <c r="G661" i="4"/>
  <c r="G4456" i="4"/>
  <c r="G4455" i="4"/>
  <c r="G4454" i="4"/>
  <c r="G4453" i="4"/>
  <c r="G4452" i="4"/>
  <c r="G4451" i="4"/>
  <c r="G4450" i="4"/>
  <c r="G4449" i="4"/>
  <c r="G4448" i="4"/>
  <c r="G911" i="4"/>
  <c r="G4447" i="4"/>
  <c r="G4446" i="4"/>
  <c r="G4445" i="4"/>
  <c r="G4444" i="4"/>
  <c r="G957" i="4"/>
  <c r="G660" i="4"/>
  <c r="G4443" i="4"/>
  <c r="G4442" i="4"/>
  <c r="G4441" i="4"/>
  <c r="G4440" i="4"/>
  <c r="G4439" i="4"/>
  <c r="G4438" i="4"/>
  <c r="G4437" i="4"/>
  <c r="G4436" i="4"/>
  <c r="G4435" i="4"/>
  <c r="G659" i="4"/>
  <c r="G4434" i="4"/>
  <c r="G4433" i="4"/>
  <c r="G4432" i="4"/>
  <c r="G658" i="4"/>
  <c r="G657" i="4"/>
  <c r="G910" i="4"/>
  <c r="G4431" i="4"/>
  <c r="G4430" i="4"/>
  <c r="G4429" i="4"/>
  <c r="G656" i="4"/>
  <c r="G4428" i="4"/>
  <c r="G4427" i="4"/>
  <c r="G4426" i="4"/>
  <c r="G4425" i="4"/>
  <c r="G4424" i="4"/>
  <c r="G4423" i="4"/>
  <c r="G4422" i="4"/>
  <c r="G4421" i="4"/>
  <c r="G4420" i="4"/>
  <c r="G4419" i="4"/>
  <c r="G4418" i="4"/>
  <c r="G1131" i="4"/>
  <c r="G4417" i="4"/>
  <c r="G1130" i="4"/>
  <c r="G4416" i="4"/>
  <c r="G1129" i="4"/>
  <c r="G4415" i="4"/>
  <c r="G4414" i="4"/>
  <c r="G4413" i="4"/>
  <c r="G4412" i="4"/>
  <c r="G4411" i="4"/>
  <c r="G4410" i="4"/>
  <c r="G4409" i="4"/>
  <c r="G4408" i="4"/>
  <c r="G4407" i="4"/>
  <c r="G4406" i="4"/>
  <c r="G4405" i="4"/>
  <c r="G4404" i="4"/>
  <c r="G4403" i="4"/>
  <c r="G4402" i="4"/>
  <c r="G4401" i="4"/>
  <c r="G655" i="4"/>
  <c r="G1011" i="4"/>
  <c r="G4400" i="4"/>
  <c r="G4399" i="4"/>
  <c r="G4398" i="4"/>
  <c r="G4397" i="4"/>
  <c r="G4396" i="4"/>
  <c r="G4395" i="4"/>
  <c r="G4394" i="4"/>
  <c r="G4393" i="4"/>
  <c r="G4392" i="4"/>
  <c r="G4391" i="4"/>
  <c r="G654" i="4"/>
  <c r="G4390" i="4"/>
  <c r="G4389" i="4"/>
  <c r="G4388" i="4"/>
  <c r="G4387" i="4"/>
  <c r="G4386" i="4"/>
  <c r="G4385" i="4"/>
  <c r="G4384" i="4"/>
  <c r="G5021" i="4"/>
  <c r="G4383" i="4"/>
  <c r="G4382" i="4"/>
  <c r="G4381" i="4"/>
  <c r="G4380" i="4"/>
  <c r="G4379" i="4"/>
  <c r="G5020" i="4"/>
  <c r="G4378" i="4"/>
  <c r="G4377" i="4"/>
  <c r="G5019" i="4"/>
  <c r="G4376" i="4"/>
  <c r="G4375" i="4"/>
  <c r="G4374" i="4"/>
  <c r="G4373" i="4"/>
  <c r="G4372" i="4"/>
  <c r="G4371" i="4"/>
  <c r="G4370" i="4"/>
  <c r="G4369" i="4"/>
  <c r="G4368" i="4"/>
  <c r="G4367" i="4"/>
  <c r="G4366" i="4"/>
  <c r="G4365" i="4"/>
  <c r="G653" i="4"/>
  <c r="G4364" i="4"/>
  <c r="G652" i="4"/>
  <c r="G4363" i="4"/>
  <c r="G4362" i="4"/>
  <c r="G4361" i="4"/>
  <c r="G4360" i="4"/>
  <c r="G4359" i="4"/>
  <c r="G4358" i="4"/>
  <c r="G651" i="4"/>
  <c r="G4357" i="4"/>
  <c r="G650" i="4"/>
  <c r="G4356" i="4"/>
  <c r="G4355" i="4"/>
  <c r="G4354" i="4"/>
  <c r="G4353" i="4"/>
  <c r="G649" i="4"/>
  <c r="G648" i="4"/>
  <c r="G5018" i="4"/>
  <c r="G4352" i="4"/>
  <c r="G4351" i="4"/>
  <c r="G647" i="4"/>
  <c r="G4350" i="4"/>
  <c r="G646" i="4"/>
  <c r="G4349" i="4"/>
  <c r="G4348" i="4"/>
  <c r="G4347" i="4"/>
  <c r="G645" i="4"/>
  <c r="G4346" i="4"/>
  <c r="G5017" i="4"/>
  <c r="G644" i="4"/>
  <c r="G4345" i="4"/>
  <c r="G4344" i="4"/>
  <c r="G4343" i="4"/>
  <c r="G4342" i="4"/>
  <c r="G838" i="4"/>
  <c r="G4341" i="4"/>
  <c r="G4340" i="4"/>
  <c r="G4339" i="4"/>
  <c r="G4338" i="4"/>
  <c r="G4337" i="4"/>
  <c r="G4336" i="4"/>
  <c r="G4335" i="4"/>
  <c r="G4334" i="4"/>
  <c r="G4333" i="4"/>
  <c r="G4332" i="4"/>
  <c r="G4331" i="4"/>
  <c r="G4330" i="4"/>
  <c r="G4329" i="4"/>
  <c r="G4328" i="4"/>
  <c r="G4327" i="4"/>
  <c r="G4326" i="4"/>
  <c r="G4325" i="4"/>
  <c r="G4324" i="4"/>
  <c r="G909" i="4"/>
  <c r="G4323" i="4"/>
  <c r="G4322" i="4"/>
  <c r="G4321" i="4"/>
  <c r="G4320" i="4"/>
  <c r="G4319" i="4"/>
  <c r="G4318" i="4"/>
  <c r="G4317" i="4"/>
  <c r="G4316" i="4"/>
  <c r="G4315" i="4"/>
  <c r="G103" i="4"/>
  <c r="G643" i="4"/>
  <c r="G4314" i="4"/>
  <c r="G4313" i="4"/>
  <c r="G4312" i="4"/>
  <c r="G642" i="4"/>
  <c r="G4311" i="4"/>
  <c r="G4310" i="4"/>
  <c r="G4309" i="4"/>
  <c r="G4308" i="4"/>
  <c r="G641" i="4"/>
  <c r="G4307" i="4"/>
  <c r="G4306" i="4"/>
  <c r="G640" i="4"/>
  <c r="G4305" i="4"/>
  <c r="G4304" i="4"/>
  <c r="G4303" i="4"/>
  <c r="G4302" i="4"/>
  <c r="G4301" i="4"/>
  <c r="G4300" i="4"/>
  <c r="G4299" i="4"/>
  <c r="G4298" i="4"/>
  <c r="G4297" i="4"/>
  <c r="G4296" i="4"/>
  <c r="G4295" i="4"/>
  <c r="G4294" i="4"/>
  <c r="G37" i="4"/>
  <c r="G639" i="4"/>
  <c r="G4293" i="4"/>
  <c r="G638" i="4"/>
  <c r="G637" i="4"/>
  <c r="G4292" i="4"/>
  <c r="G4291" i="4"/>
  <c r="G4290" i="4"/>
  <c r="G4289" i="4"/>
  <c r="G4288" i="4"/>
  <c r="G636" i="4"/>
  <c r="G4287" i="4"/>
  <c r="G4286" i="4"/>
  <c r="G4285" i="4"/>
  <c r="G4284" i="4"/>
  <c r="G4283" i="4"/>
  <c r="G635" i="4"/>
  <c r="G4282" i="4"/>
  <c r="G634" i="4"/>
  <c r="G4281" i="4"/>
  <c r="G4280" i="4"/>
  <c r="G4279" i="4"/>
  <c r="G4278" i="4"/>
  <c r="G5016" i="4"/>
  <c r="G4277" i="4"/>
  <c r="G4276" i="4"/>
  <c r="G1128" i="4"/>
  <c r="G4275" i="4"/>
  <c r="G4274" i="4"/>
  <c r="G4273" i="4"/>
  <c r="G4272" i="4"/>
  <c r="G91" i="4"/>
  <c r="G4271" i="4"/>
  <c r="G4270" i="4"/>
  <c r="G4269" i="4"/>
  <c r="G633" i="4"/>
  <c r="G2" i="4"/>
  <c r="G4268" i="4"/>
  <c r="G4267" i="4"/>
  <c r="G4266" i="4"/>
  <c r="G4265" i="4"/>
  <c r="G4264" i="4"/>
  <c r="G4263" i="4"/>
  <c r="G4262" i="4"/>
  <c r="G4261" i="4"/>
  <c r="G632" i="4"/>
  <c r="G4260" i="4"/>
  <c r="G4259" i="4"/>
  <c r="G4258" i="4"/>
  <c r="G4257" i="4"/>
  <c r="G4256" i="4"/>
  <c r="G4255" i="4"/>
  <c r="G4254" i="4"/>
  <c r="G631" i="4"/>
  <c r="G630" i="4"/>
  <c r="G4253" i="4"/>
  <c r="G4252" i="4"/>
  <c r="G4251" i="4"/>
  <c r="G4250" i="4"/>
  <c r="G4249" i="4"/>
  <c r="G4248" i="4"/>
  <c r="G4247" i="4"/>
  <c r="G4246" i="4"/>
  <c r="G4245" i="4"/>
  <c r="G4244" i="4"/>
  <c r="G4243" i="4"/>
  <c r="G4242" i="4"/>
  <c r="G629" i="4"/>
  <c r="G4241" i="4"/>
  <c r="G628" i="4"/>
  <c r="G4240" i="4"/>
  <c r="G4239" i="4"/>
  <c r="G4238" i="4"/>
  <c r="G4237" i="4"/>
  <c r="G4236" i="4"/>
  <c r="G4235" i="4"/>
  <c r="G4234" i="4"/>
  <c r="G4233" i="4"/>
  <c r="G4232" i="4"/>
  <c r="G4231" i="4"/>
  <c r="G4230" i="4"/>
  <c r="G4229" i="4"/>
  <c r="G4228" i="4"/>
  <c r="G4227" i="4"/>
  <c r="G4226" i="4"/>
  <c r="G4225" i="4"/>
  <c r="G4224" i="4"/>
  <c r="G4223" i="4"/>
  <c r="G4222" i="4"/>
  <c r="G4221" i="4"/>
  <c r="G627" i="4"/>
  <c r="G4220" i="4"/>
  <c r="G4219" i="4"/>
  <c r="G4218" i="4"/>
  <c r="G4217" i="4"/>
  <c r="G4216" i="4"/>
  <c r="G4215" i="4"/>
  <c r="G4214" i="4"/>
  <c r="G4213" i="4"/>
  <c r="G4212" i="4"/>
  <c r="G4211" i="4"/>
  <c r="G4210" i="4"/>
  <c r="G4209" i="4"/>
  <c r="G4208" i="4"/>
  <c r="G4207" i="4"/>
  <c r="G4206" i="4"/>
  <c r="G4205" i="4"/>
  <c r="G4204" i="4"/>
  <c r="G4203" i="4"/>
  <c r="G4202" i="4"/>
  <c r="G626" i="4"/>
  <c r="G4201" i="4"/>
  <c r="G4200" i="4"/>
  <c r="G625" i="4"/>
  <c r="G4199" i="4"/>
  <c r="G4198" i="4"/>
  <c r="G4197" i="4"/>
  <c r="G4196" i="4"/>
  <c r="G4195" i="4"/>
  <c r="G4194" i="4"/>
  <c r="G4193" i="4"/>
  <c r="G4192" i="4"/>
  <c r="G4191" i="4"/>
  <c r="G4190" i="4"/>
  <c r="G4189" i="4"/>
  <c r="G4188" i="4"/>
  <c r="G4187" i="4"/>
  <c r="G4186" i="4"/>
  <c r="G624" i="4"/>
  <c r="G623" i="4"/>
  <c r="G622" i="4"/>
  <c r="G4185" i="4"/>
  <c r="G4184" i="4"/>
  <c r="G4183" i="4"/>
  <c r="G4182" i="4"/>
  <c r="G4181" i="4"/>
  <c r="G4180" i="4"/>
  <c r="G4179" i="4"/>
  <c r="G4178" i="4"/>
  <c r="G4177" i="4"/>
  <c r="G4176" i="4"/>
  <c r="G621" i="4"/>
  <c r="G4175" i="4"/>
  <c r="G4174" i="4"/>
  <c r="G4173" i="4"/>
  <c r="G4172" i="4"/>
  <c r="G4171" i="4"/>
  <c r="G4170" i="4"/>
  <c r="G4169" i="4"/>
  <c r="G4168" i="4"/>
  <c r="G4167" i="4"/>
  <c r="G620" i="4"/>
  <c r="G4166" i="4"/>
  <c r="G4165" i="4"/>
  <c r="G619" i="4"/>
  <c r="G1010" i="4"/>
  <c r="G618" i="4"/>
  <c r="G837" i="4"/>
  <c r="G617" i="4"/>
  <c r="G4164" i="4"/>
  <c r="G616" i="4"/>
  <c r="G4163" i="4"/>
  <c r="G4162" i="4"/>
  <c r="G4161" i="4"/>
  <c r="G4160" i="4"/>
  <c r="G615" i="4"/>
  <c r="G614" i="4"/>
  <c r="G4159" i="4"/>
  <c r="G4158" i="4"/>
  <c r="G613" i="4"/>
  <c r="G4157" i="4"/>
  <c r="G4156" i="4"/>
  <c r="G4155" i="4"/>
  <c r="G4154" i="4"/>
  <c r="G4153" i="4"/>
  <c r="G4152" i="4"/>
  <c r="G4151" i="4"/>
  <c r="G4150" i="4"/>
  <c r="G4149" i="4"/>
  <c r="G4148" i="4"/>
  <c r="G4147" i="4"/>
  <c r="G4146" i="4"/>
  <c r="G612" i="4"/>
  <c r="G4145" i="4"/>
  <c r="G611" i="4"/>
  <c r="G836" i="4"/>
  <c r="G4144" i="4"/>
  <c r="G4143" i="4"/>
  <c r="G4142" i="4"/>
  <c r="G4141" i="4"/>
  <c r="G4140" i="4"/>
  <c r="G610" i="4"/>
  <c r="G4139" i="4"/>
  <c r="G4138" i="4"/>
  <c r="G1127" i="4"/>
  <c r="G1126" i="4"/>
  <c r="G4137" i="4"/>
  <c r="G4136" i="4"/>
  <c r="G4135" i="4"/>
  <c r="G36" i="4"/>
  <c r="G4134" i="4"/>
  <c r="G4133" i="4"/>
  <c r="G4132" i="4"/>
  <c r="G609" i="4"/>
  <c r="G4131" i="4"/>
  <c r="G608" i="4"/>
  <c r="G4130" i="4"/>
  <c r="G4129" i="4"/>
  <c r="G4128" i="4"/>
  <c r="G4127" i="4"/>
  <c r="G4126" i="4"/>
  <c r="G4125" i="4"/>
  <c r="G4124" i="4"/>
  <c r="G4123" i="4"/>
  <c r="G4122" i="4"/>
  <c r="G4121" i="4"/>
  <c r="G4120" i="4"/>
  <c r="G4119" i="4"/>
  <c r="G4118" i="4"/>
  <c r="G4117" i="4"/>
  <c r="G4116" i="4"/>
  <c r="G4115" i="4"/>
  <c r="G4114" i="4"/>
  <c r="G4113" i="4"/>
  <c r="G4112" i="4"/>
  <c r="G4111" i="4"/>
  <c r="G5055" i="4"/>
  <c r="G4110" i="4"/>
  <c r="G4109" i="4"/>
  <c r="G4108" i="4"/>
  <c r="G4107" i="4"/>
  <c r="G4106" i="4"/>
  <c r="G4105" i="4"/>
  <c r="G4104" i="4"/>
  <c r="G4103" i="4"/>
  <c r="G607" i="4"/>
  <c r="G4102" i="4"/>
  <c r="G606" i="4"/>
  <c r="G605" i="4"/>
  <c r="G604" i="4"/>
  <c r="G4101" i="4"/>
  <c r="G4100" i="4"/>
  <c r="G4099" i="4"/>
  <c r="G4098" i="4"/>
  <c r="G4097" i="4"/>
  <c r="G603" i="4"/>
  <c r="G4096" i="4"/>
  <c r="G4095" i="4"/>
  <c r="G602" i="4"/>
  <c r="G601" i="4"/>
  <c r="G4094" i="4"/>
  <c r="G4093" i="4"/>
  <c r="G4092" i="4"/>
  <c r="G4091" i="4"/>
  <c r="G4090" i="4"/>
  <c r="G54" i="4"/>
  <c r="G4089" i="4"/>
  <c r="G1125" i="4"/>
  <c r="G600" i="4"/>
  <c r="G4088" i="4"/>
  <c r="G4087" i="4"/>
  <c r="G4086" i="4"/>
  <c r="G4085" i="4"/>
  <c r="G4084" i="4"/>
  <c r="G4083" i="4"/>
  <c r="G599" i="4"/>
  <c r="G5015" i="4"/>
  <c r="G598" i="4"/>
  <c r="G597" i="4"/>
  <c r="G908" i="4"/>
  <c r="G4082" i="4"/>
  <c r="G4081" i="4"/>
  <c r="G4080" i="4"/>
  <c r="G4079" i="4"/>
  <c r="G4078" i="4"/>
  <c r="G4077" i="4"/>
  <c r="G50" i="4"/>
  <c r="G596" i="4"/>
  <c r="G4076" i="4"/>
  <c r="G4075" i="4"/>
  <c r="G4074" i="4"/>
  <c r="G956" i="4"/>
  <c r="G4073" i="4"/>
  <c r="G4072" i="4"/>
  <c r="G595" i="4"/>
  <c r="G907" i="4"/>
  <c r="G4071" i="4"/>
  <c r="G4070" i="4"/>
  <c r="G4069" i="4"/>
  <c r="G4068" i="4"/>
  <c r="G4067" i="4"/>
  <c r="G594" i="4"/>
  <c r="G4066" i="4"/>
  <c r="G4065" i="4"/>
  <c r="G4064" i="4"/>
  <c r="G4063" i="4"/>
  <c r="G4062" i="4"/>
  <c r="G593" i="4"/>
  <c r="G4061" i="4"/>
  <c r="G592" i="4"/>
  <c r="G4060" i="4"/>
  <c r="G4059" i="4"/>
  <c r="G4058" i="4"/>
  <c r="G4057" i="4"/>
  <c r="G4056" i="4"/>
  <c r="G4055" i="4"/>
  <c r="G4054" i="4"/>
  <c r="G4053" i="4"/>
  <c r="G4052" i="4"/>
  <c r="G591" i="4"/>
  <c r="G4051" i="4"/>
  <c r="G4050" i="4"/>
  <c r="G4049" i="4"/>
  <c r="G4048" i="4"/>
  <c r="G4047" i="4"/>
  <c r="G4046" i="4"/>
  <c r="G4045" i="4"/>
  <c r="G590" i="4"/>
  <c r="G4044" i="4"/>
  <c r="G5054" i="4"/>
  <c r="G4043" i="4"/>
  <c r="G4042" i="4"/>
  <c r="G4041" i="4"/>
  <c r="G4040" i="4"/>
  <c r="G4039" i="4"/>
  <c r="G4038" i="4"/>
  <c r="G4037" i="4"/>
  <c r="G4036" i="4"/>
  <c r="G4035" i="4"/>
  <c r="G4034" i="4"/>
  <c r="G4033" i="4"/>
  <c r="G4032" i="4"/>
  <c r="G4031" i="4"/>
  <c r="G4030" i="4"/>
  <c r="G4029" i="4"/>
  <c r="G4028" i="4"/>
  <c r="G4027" i="4"/>
  <c r="G49" i="4"/>
  <c r="G4026" i="4"/>
  <c r="G589" i="4"/>
  <c r="G48" i="4"/>
  <c r="G5073" i="4"/>
  <c r="G588" i="4"/>
  <c r="G4025" i="4"/>
  <c r="G4024" i="4"/>
  <c r="G587" i="4"/>
  <c r="G4023" i="4"/>
  <c r="G4022" i="4"/>
  <c r="G4021" i="4"/>
  <c r="G4020" i="4"/>
  <c r="G5014" i="4"/>
  <c r="G4019" i="4"/>
  <c r="G4018" i="4"/>
  <c r="G4017" i="4"/>
  <c r="G4016" i="4"/>
  <c r="G4015" i="4"/>
  <c r="G4014" i="4"/>
  <c r="G586" i="4"/>
  <c r="G4013" i="4"/>
  <c r="G4012" i="4"/>
  <c r="G4011" i="4"/>
  <c r="G4010" i="4"/>
  <c r="G4009" i="4"/>
  <c r="G4008" i="4"/>
  <c r="G4007" i="4"/>
  <c r="G4006" i="4"/>
  <c r="G4005" i="4"/>
  <c r="G585" i="4"/>
  <c r="G4004" i="4"/>
  <c r="G4003" i="4"/>
  <c r="G4002" i="4"/>
  <c r="G4001" i="4"/>
  <c r="G35" i="4"/>
  <c r="G584" i="4"/>
  <c r="G4000" i="4"/>
  <c r="G47" i="4"/>
  <c r="G3999" i="4"/>
  <c r="G3998" i="4"/>
  <c r="G3997" i="4"/>
  <c r="G3996" i="4"/>
  <c r="G583" i="4"/>
  <c r="G3995" i="4"/>
  <c r="G3994" i="4"/>
  <c r="G3993" i="4"/>
  <c r="G3992" i="4"/>
  <c r="G3991" i="4"/>
  <c r="G58" i="4"/>
  <c r="G3990" i="4"/>
  <c r="G3989" i="4"/>
  <c r="G3988" i="4"/>
  <c r="G3987" i="4"/>
  <c r="G582" i="4"/>
  <c r="G3986" i="4"/>
  <c r="G581" i="4"/>
  <c r="G580" i="4"/>
  <c r="G579" i="4"/>
  <c r="G578" i="4"/>
  <c r="G3985" i="4"/>
  <c r="G3984" i="4"/>
  <c r="G3983" i="4"/>
  <c r="G577" i="4"/>
  <c r="G576" i="4"/>
  <c r="G3982" i="4"/>
  <c r="G3981" i="4"/>
  <c r="G3980" i="4"/>
  <c r="G3979" i="4"/>
  <c r="G3978" i="4"/>
  <c r="G3977" i="4"/>
  <c r="G3976" i="4"/>
  <c r="G3975" i="4"/>
  <c r="G3974" i="4"/>
  <c r="G3973" i="4"/>
  <c r="G3972" i="4"/>
  <c r="G3971" i="4"/>
  <c r="G575" i="4"/>
  <c r="G574" i="4"/>
  <c r="G3970" i="4"/>
  <c r="G3969" i="4"/>
  <c r="G3968" i="4"/>
  <c r="G3967" i="4"/>
  <c r="G3966" i="4"/>
  <c r="G3965" i="4"/>
  <c r="G3964" i="4"/>
  <c r="G3963" i="4"/>
  <c r="G3962" i="4"/>
  <c r="G573" i="4"/>
  <c r="G3961" i="4"/>
  <c r="G572" i="4"/>
  <c r="G571" i="4"/>
  <c r="G3960" i="4"/>
  <c r="G3959" i="4"/>
  <c r="G3958" i="4"/>
  <c r="G3957" i="4"/>
  <c r="G3956" i="4"/>
  <c r="G3955" i="4"/>
  <c r="G3954" i="4"/>
  <c r="G3953" i="4"/>
  <c r="G3952" i="4"/>
  <c r="G3951" i="4"/>
  <c r="G3950" i="4"/>
  <c r="G570" i="4"/>
  <c r="G3949" i="4"/>
  <c r="G3948" i="4"/>
  <c r="G34" i="4"/>
  <c r="G3947" i="4"/>
  <c r="G569" i="4"/>
  <c r="G3946" i="4"/>
  <c r="G5013" i="4"/>
  <c r="G3945" i="4"/>
  <c r="G3944" i="4"/>
  <c r="G3943" i="4"/>
  <c r="G3942" i="4"/>
  <c r="G3941" i="4"/>
  <c r="G3940" i="4"/>
  <c r="G3939" i="4"/>
  <c r="G3938" i="4"/>
  <c r="G5012" i="4"/>
  <c r="G568" i="4"/>
  <c r="G3937" i="4"/>
  <c r="G567" i="4"/>
  <c r="G566" i="4"/>
  <c r="G3936" i="4"/>
  <c r="G565" i="4"/>
  <c r="G3935" i="4"/>
  <c r="G564" i="4"/>
  <c r="G955" i="4"/>
  <c r="G3934" i="4"/>
  <c r="G3933" i="4"/>
  <c r="G3932" i="4"/>
  <c r="G3931" i="4"/>
  <c r="G3930" i="4"/>
  <c r="G3929" i="4"/>
  <c r="G3928" i="4"/>
  <c r="G3927" i="4"/>
  <c r="G563" i="4"/>
  <c r="G3926" i="4"/>
  <c r="G3925" i="4"/>
  <c r="G3924" i="4"/>
  <c r="G835" i="4"/>
  <c r="G3923" i="4"/>
  <c r="G3922" i="4"/>
  <c r="G3921" i="4"/>
  <c r="G3920" i="4"/>
  <c r="G3919" i="4"/>
  <c r="G3918" i="4"/>
  <c r="G3917" i="4"/>
  <c r="G3916" i="4"/>
  <c r="G3915" i="4"/>
  <c r="G3914" i="4"/>
  <c r="G3913" i="4"/>
  <c r="G3912" i="4"/>
  <c r="G3911" i="4"/>
  <c r="G3910" i="4"/>
  <c r="G5095" i="4"/>
  <c r="G3909" i="4"/>
  <c r="G3908" i="4"/>
  <c r="G3907" i="4"/>
  <c r="G3906" i="4"/>
  <c r="G33" i="4"/>
  <c r="G562" i="4"/>
  <c r="G561" i="4"/>
  <c r="G3905" i="4"/>
  <c r="G3904" i="4"/>
  <c r="G3903" i="4"/>
  <c r="G3902" i="4"/>
  <c r="G3901" i="4"/>
  <c r="G3900" i="4"/>
  <c r="G3899" i="4"/>
  <c r="G1037" i="4"/>
  <c r="G3898" i="4"/>
  <c r="G32" i="4"/>
  <c r="G560" i="4"/>
  <c r="G3897" i="4"/>
  <c r="G3896" i="4"/>
  <c r="G3895" i="4"/>
  <c r="G3894" i="4"/>
  <c r="G3893" i="4"/>
  <c r="G3892" i="4"/>
  <c r="G771" i="4"/>
  <c r="G559" i="4"/>
  <c r="G3891" i="4"/>
  <c r="G3890" i="4"/>
  <c r="G53" i="4"/>
  <c r="G15" i="4"/>
  <c r="G3889" i="4"/>
  <c r="G3888" i="4"/>
  <c r="G1124" i="4"/>
  <c r="G558" i="4"/>
  <c r="G3887" i="4"/>
  <c r="G3886" i="4"/>
  <c r="G3885" i="4"/>
  <c r="G3884" i="4"/>
  <c r="G3883" i="4"/>
  <c r="G3882" i="4"/>
  <c r="G5011" i="4"/>
  <c r="G3881" i="4"/>
  <c r="G3880" i="4"/>
  <c r="G3879" i="4"/>
  <c r="G3878" i="4"/>
  <c r="G5053" i="4"/>
  <c r="G3877" i="4"/>
  <c r="G3876" i="4"/>
  <c r="G3875" i="4"/>
  <c r="G5010" i="4"/>
  <c r="G3874" i="4"/>
  <c r="G3873" i="4"/>
  <c r="G3872" i="4"/>
  <c r="G3871" i="4"/>
  <c r="G3870" i="4"/>
  <c r="G557" i="4"/>
  <c r="G3869" i="4"/>
  <c r="G3868" i="4"/>
  <c r="G3867" i="4"/>
  <c r="G3866" i="4"/>
  <c r="G5009" i="4"/>
  <c r="G3865" i="4"/>
  <c r="G3864" i="4"/>
  <c r="G3863" i="4"/>
  <c r="G3862" i="4"/>
  <c r="G3861" i="4"/>
  <c r="G3860" i="4"/>
  <c r="G3859" i="4"/>
  <c r="G3858" i="4"/>
  <c r="G3857" i="4"/>
  <c r="G3856" i="4"/>
  <c r="G3855" i="4"/>
  <c r="G3854" i="4"/>
  <c r="G3853" i="4"/>
  <c r="G3852" i="4"/>
  <c r="G3851" i="4"/>
  <c r="G3850" i="4"/>
  <c r="G3849" i="4"/>
  <c r="G3848" i="4"/>
  <c r="G3847" i="4"/>
  <c r="G3846" i="4"/>
  <c r="G556" i="4"/>
  <c r="G3845" i="4"/>
  <c r="G3844" i="4"/>
  <c r="G3843" i="4"/>
  <c r="G3842" i="4"/>
  <c r="G3841" i="4"/>
  <c r="G3840" i="4"/>
  <c r="G3839" i="4"/>
  <c r="G3838" i="4"/>
  <c r="G3837" i="4"/>
  <c r="G3836" i="4"/>
  <c r="G3835" i="4"/>
  <c r="G3834" i="4"/>
  <c r="G3833" i="4"/>
  <c r="G3832" i="4"/>
  <c r="G3831" i="4"/>
  <c r="G3830" i="4"/>
  <c r="G3829" i="4"/>
  <c r="G3828" i="4"/>
  <c r="G3827" i="4"/>
  <c r="G3826" i="4"/>
  <c r="G3825" i="4"/>
  <c r="G3824" i="4"/>
  <c r="G555" i="4"/>
  <c r="G954" i="4"/>
  <c r="G3823" i="4"/>
  <c r="G3822" i="4"/>
  <c r="G3821" i="4"/>
  <c r="G3820" i="4"/>
  <c r="G3819" i="4"/>
  <c r="G3818" i="4"/>
  <c r="G554" i="4"/>
  <c r="G3817" i="4"/>
  <c r="G5052" i="4"/>
  <c r="G3816" i="4"/>
  <c r="G3815" i="4"/>
  <c r="G3814" i="4"/>
  <c r="G3813" i="4"/>
  <c r="G3812" i="4"/>
  <c r="G553" i="4"/>
  <c r="G3811" i="4"/>
  <c r="G3810" i="4"/>
  <c r="G3809" i="4"/>
  <c r="G3808" i="4"/>
  <c r="G3807" i="4"/>
  <c r="G3806" i="4"/>
  <c r="G552" i="4"/>
  <c r="G3805" i="4"/>
  <c r="G3804" i="4"/>
  <c r="G3803" i="4"/>
  <c r="G3802" i="4"/>
  <c r="G3801" i="4"/>
  <c r="G551" i="4"/>
  <c r="G3800" i="4"/>
  <c r="G3799" i="4"/>
  <c r="G3798" i="4"/>
  <c r="G3797" i="4"/>
  <c r="G3796" i="4"/>
  <c r="G3795" i="4"/>
  <c r="G3794" i="4"/>
  <c r="G3793" i="4"/>
  <c r="G3792" i="4"/>
  <c r="G3791" i="4"/>
  <c r="G3790" i="4"/>
  <c r="G5051" i="4"/>
  <c r="G3789" i="4"/>
  <c r="G3788" i="4"/>
  <c r="G550" i="4"/>
  <c r="G3787" i="4"/>
  <c r="G3786" i="4"/>
  <c r="G5008" i="4"/>
  <c r="G3785" i="4"/>
  <c r="G3784" i="4"/>
  <c r="G3783" i="4"/>
  <c r="G3782" i="4"/>
  <c r="G549" i="4"/>
  <c r="G3781" i="4"/>
  <c r="G3780" i="4"/>
  <c r="G3779" i="4"/>
  <c r="G3778" i="4"/>
  <c r="G3777" i="4"/>
  <c r="G3776" i="4"/>
  <c r="G3775" i="4"/>
  <c r="G3774" i="4"/>
  <c r="G3773" i="4"/>
  <c r="G3772" i="4"/>
  <c r="G548" i="4"/>
  <c r="G547" i="4"/>
  <c r="G3771" i="4"/>
  <c r="G3770" i="4"/>
  <c r="G3769" i="4"/>
  <c r="G3768" i="4"/>
  <c r="G3767" i="4"/>
  <c r="G3766" i="4"/>
  <c r="G3765" i="4"/>
  <c r="G3764" i="4"/>
  <c r="G3763" i="4"/>
  <c r="G546" i="4"/>
  <c r="G3762" i="4"/>
  <c r="G3761" i="4"/>
  <c r="G3760" i="4"/>
  <c r="G3759" i="4"/>
  <c r="G3758" i="4"/>
  <c r="G3757" i="4"/>
  <c r="G3756" i="4"/>
  <c r="G3755" i="4"/>
  <c r="G3754" i="4"/>
  <c r="G545" i="4"/>
  <c r="G3753" i="4"/>
  <c r="G3752" i="4"/>
  <c r="G3751" i="4"/>
  <c r="G3750" i="4"/>
  <c r="G3749" i="4"/>
  <c r="G3748" i="4"/>
  <c r="G3747" i="4"/>
  <c r="G3746" i="4"/>
  <c r="G3745" i="4"/>
  <c r="G3744" i="4"/>
  <c r="G3743" i="4"/>
  <c r="G3742" i="4"/>
  <c r="G544" i="4"/>
  <c r="G3741" i="4"/>
  <c r="G3740" i="4"/>
  <c r="G543" i="4"/>
  <c r="G3739" i="4"/>
  <c r="G3738" i="4"/>
  <c r="G3737" i="4"/>
  <c r="G3736" i="4"/>
  <c r="G3735" i="4"/>
  <c r="G3734" i="4"/>
  <c r="G3733" i="4"/>
  <c r="G542" i="4"/>
  <c r="G3732" i="4"/>
  <c r="G3731" i="4"/>
  <c r="G3730" i="4"/>
  <c r="G3729" i="4"/>
  <c r="G3728" i="4"/>
  <c r="G3727" i="4"/>
  <c r="G3726" i="4"/>
  <c r="G3725" i="4"/>
  <c r="G3724" i="4"/>
  <c r="G3723" i="4"/>
  <c r="G3722" i="4"/>
  <c r="G3721" i="4"/>
  <c r="G3720" i="4"/>
  <c r="G3719" i="4"/>
  <c r="G3718" i="4"/>
  <c r="G541" i="4"/>
  <c r="G540" i="4"/>
  <c r="G5050" i="4"/>
  <c r="G3717" i="4"/>
  <c r="G539" i="4"/>
  <c r="G3716" i="4"/>
  <c r="G3715" i="4"/>
  <c r="G3714" i="4"/>
  <c r="G3713" i="4"/>
  <c r="G3712" i="4"/>
  <c r="G3711" i="4"/>
  <c r="G3710" i="4"/>
  <c r="G3709" i="4"/>
  <c r="G3708" i="4"/>
  <c r="G538" i="4"/>
  <c r="G3707" i="4"/>
  <c r="G3706" i="4"/>
  <c r="G3705" i="4"/>
  <c r="G537" i="4"/>
  <c r="G3704" i="4"/>
  <c r="G3703" i="4"/>
  <c r="G1036" i="4"/>
  <c r="G3702" i="4"/>
  <c r="G3701" i="4"/>
  <c r="G3700" i="4"/>
  <c r="G3699" i="4"/>
  <c r="G46" i="4"/>
  <c r="G1123" i="4"/>
  <c r="G1122" i="4"/>
  <c r="G1121" i="4"/>
  <c r="G3698" i="4"/>
  <c r="G3697" i="4"/>
  <c r="G3696" i="4"/>
  <c r="G3695" i="4"/>
  <c r="G102" i="4"/>
  <c r="G3694" i="4"/>
  <c r="G3693" i="4"/>
  <c r="G3692" i="4"/>
  <c r="G3691" i="4"/>
  <c r="G3690" i="4"/>
  <c r="G3689" i="4"/>
  <c r="G834" i="4"/>
  <c r="G3688" i="4"/>
  <c r="G3687" i="4"/>
  <c r="G3686" i="4"/>
  <c r="G536" i="4"/>
  <c r="G3685" i="4"/>
  <c r="G3684" i="4"/>
  <c r="G3683" i="4"/>
  <c r="G3682" i="4"/>
  <c r="G3681" i="4"/>
  <c r="G3680" i="4"/>
  <c r="G3679" i="4"/>
  <c r="G3678" i="4"/>
  <c r="G3677" i="4"/>
  <c r="G3676" i="4"/>
  <c r="G3675" i="4"/>
  <c r="G3674" i="4"/>
  <c r="G3673" i="4"/>
  <c r="G3672" i="4"/>
  <c r="G5007" i="4"/>
  <c r="G3671" i="4"/>
  <c r="G3670" i="4"/>
  <c r="G3669" i="4"/>
  <c r="G3668" i="4"/>
  <c r="G3667" i="4"/>
  <c r="G3666" i="4"/>
  <c r="G3665" i="4"/>
  <c r="G3664" i="4"/>
  <c r="G3663" i="4"/>
  <c r="G3662" i="4"/>
  <c r="G3661" i="4"/>
  <c r="G3660" i="4"/>
  <c r="G3659" i="4"/>
  <c r="G3658" i="4"/>
  <c r="G3657" i="4"/>
  <c r="G3656" i="4"/>
  <c r="G3655" i="4"/>
  <c r="G3654" i="4"/>
  <c r="G3653" i="4"/>
  <c r="G791" i="4"/>
  <c r="G3652" i="4"/>
  <c r="G3651" i="4"/>
  <c r="G535" i="4"/>
  <c r="G3650" i="4"/>
  <c r="G3649" i="4"/>
  <c r="G534" i="4"/>
  <c r="G3648" i="4"/>
  <c r="G3647" i="4"/>
  <c r="G3646" i="4"/>
  <c r="G3645" i="4"/>
  <c r="G1025" i="4"/>
  <c r="G533" i="4"/>
  <c r="G3644" i="4"/>
  <c r="G532" i="4"/>
  <c r="G3643" i="4"/>
  <c r="G3642" i="4"/>
  <c r="G3641" i="4"/>
  <c r="G3640" i="4"/>
  <c r="G3639" i="4"/>
  <c r="G3638" i="4"/>
  <c r="G3637" i="4"/>
  <c r="G531" i="4"/>
  <c r="G3636" i="4"/>
  <c r="G530" i="4"/>
  <c r="G5087" i="4"/>
  <c r="G3635" i="4"/>
  <c r="G3634" i="4"/>
  <c r="G3633" i="4"/>
  <c r="G3632" i="4"/>
  <c r="G3631" i="4"/>
  <c r="G31" i="4"/>
  <c r="G3630" i="4"/>
  <c r="G3629" i="4"/>
  <c r="G3628" i="4"/>
  <c r="G3627" i="4"/>
  <c r="G3626" i="4"/>
  <c r="G3625" i="4"/>
  <c r="G3624" i="4"/>
  <c r="G3623" i="4"/>
  <c r="G3622" i="4"/>
  <c r="G3621" i="4"/>
  <c r="G3620" i="4"/>
  <c r="G3619" i="4"/>
  <c r="G3618" i="4"/>
  <c r="G3617" i="4"/>
  <c r="G3616" i="4"/>
  <c r="G3615" i="4"/>
  <c r="G3614" i="4"/>
  <c r="G3613" i="4"/>
  <c r="G3612" i="4"/>
  <c r="G45" i="4"/>
  <c r="G529" i="4"/>
  <c r="G3611" i="4"/>
  <c r="G528" i="4"/>
  <c r="G3610" i="4"/>
  <c r="G1120" i="4"/>
  <c r="G3609" i="4"/>
  <c r="G3608" i="4"/>
  <c r="G3607" i="4"/>
  <c r="G3606" i="4"/>
  <c r="G527" i="4"/>
  <c r="G3605" i="4"/>
  <c r="G3604" i="4"/>
  <c r="G3603" i="4"/>
  <c r="G3602" i="4"/>
  <c r="G5090" i="4"/>
  <c r="G526" i="4"/>
  <c r="G3601" i="4"/>
  <c r="G3600" i="4"/>
  <c r="G3599" i="4"/>
  <c r="G3598" i="4"/>
  <c r="G3597" i="4"/>
  <c r="G3596" i="4"/>
  <c r="G3595" i="4"/>
  <c r="G3594" i="4"/>
  <c r="G3593" i="4"/>
  <c r="G3592" i="4"/>
  <c r="G3591" i="4"/>
  <c r="G525" i="4"/>
  <c r="G3590" i="4"/>
  <c r="G3589" i="4"/>
  <c r="G3588" i="4"/>
  <c r="G3587" i="4"/>
  <c r="G3586" i="4"/>
  <c r="G3585" i="4"/>
  <c r="G3584" i="4"/>
  <c r="G3583" i="4"/>
  <c r="G3582" i="4"/>
  <c r="G3581" i="4"/>
  <c r="G3580" i="4"/>
  <c r="G3579" i="4"/>
  <c r="G524" i="4"/>
  <c r="G523" i="4"/>
  <c r="G522" i="4"/>
  <c r="G3578" i="4"/>
  <c r="G3577" i="4"/>
  <c r="G521" i="4"/>
  <c r="G953" i="4"/>
  <c r="G3576" i="4"/>
  <c r="G3575" i="4"/>
  <c r="G520" i="4"/>
  <c r="G3574" i="4"/>
  <c r="G519" i="4"/>
  <c r="G3573" i="4"/>
  <c r="G5049" i="4"/>
  <c r="G518" i="4"/>
  <c r="G3572" i="4"/>
  <c r="G3571" i="4"/>
  <c r="G1119" i="4"/>
  <c r="G1118" i="4"/>
  <c r="G517" i="4"/>
  <c r="G3570" i="4"/>
  <c r="G3569" i="4"/>
  <c r="G516" i="4"/>
  <c r="G3568" i="4"/>
  <c r="G515" i="4"/>
  <c r="G3567" i="4"/>
  <c r="G514" i="4"/>
  <c r="G3566" i="4"/>
  <c r="G3565" i="4"/>
  <c r="G3564" i="4"/>
  <c r="G3563" i="4"/>
  <c r="G3562" i="4"/>
  <c r="G3561" i="4"/>
  <c r="G3560" i="4"/>
  <c r="G3559" i="4"/>
  <c r="G3558" i="4"/>
  <c r="G3557" i="4"/>
  <c r="G3556" i="4"/>
  <c r="G779" i="4"/>
  <c r="G513" i="4"/>
  <c r="G3555" i="4"/>
  <c r="G3554" i="4"/>
  <c r="G3553" i="4"/>
  <c r="G3552" i="4"/>
  <c r="G833" i="4"/>
  <c r="G512" i="4"/>
  <c r="G3551" i="4"/>
  <c r="G3550" i="4"/>
  <c r="G3549" i="4"/>
  <c r="G952" i="4"/>
  <c r="G3548" i="4"/>
  <c r="G3547" i="4"/>
  <c r="G511" i="4"/>
  <c r="G3546" i="4"/>
  <c r="G3545" i="4"/>
  <c r="G3544" i="4"/>
  <c r="G3543" i="4"/>
  <c r="G3542" i="4"/>
  <c r="G3541" i="4"/>
  <c r="G3540" i="4"/>
  <c r="G3539" i="4"/>
  <c r="G3538" i="4"/>
  <c r="G3537" i="4"/>
  <c r="G3536" i="4"/>
  <c r="G3535" i="4"/>
  <c r="G3534" i="4"/>
  <c r="G3533" i="4"/>
  <c r="G3532" i="4"/>
  <c r="G3531" i="4"/>
  <c r="G3530" i="4"/>
  <c r="G3529" i="4"/>
  <c r="G3528" i="4"/>
  <c r="G3527" i="4"/>
  <c r="G3526" i="4"/>
  <c r="G3525" i="4"/>
  <c r="G3524" i="4"/>
  <c r="G3523" i="4"/>
  <c r="G3522" i="4"/>
  <c r="G3521" i="4"/>
  <c r="G3520" i="4"/>
  <c r="G3519" i="4"/>
  <c r="G3518" i="4"/>
  <c r="G5097" i="4"/>
  <c r="G510" i="4"/>
  <c r="G3517" i="4"/>
  <c r="G3516" i="4"/>
  <c r="G3515" i="4"/>
  <c r="G3514" i="4"/>
  <c r="G3513" i="4"/>
  <c r="G3512" i="4"/>
  <c r="G3511" i="4"/>
  <c r="G3510" i="4"/>
  <c r="G3509" i="4"/>
  <c r="G3508" i="4"/>
  <c r="G3507" i="4"/>
  <c r="G509" i="4"/>
  <c r="G3506" i="4"/>
  <c r="G3505" i="4"/>
  <c r="G3504" i="4"/>
  <c r="G3503" i="4"/>
  <c r="G3502" i="4"/>
  <c r="G3501" i="4"/>
  <c r="G3500" i="4"/>
  <c r="G3499" i="4"/>
  <c r="G1117" i="4"/>
  <c r="G3498" i="4"/>
  <c r="G3497" i="4"/>
  <c r="G3496" i="4"/>
  <c r="G3495" i="4"/>
  <c r="G3494" i="4"/>
  <c r="G3493" i="4"/>
  <c r="G3492" i="4"/>
  <c r="G3491" i="4"/>
  <c r="G3490" i="4"/>
  <c r="G508" i="4"/>
  <c r="G3489" i="4"/>
  <c r="G3488" i="4"/>
  <c r="G3487" i="4"/>
  <c r="G3486" i="4"/>
  <c r="G3485" i="4"/>
  <c r="G16" i="4"/>
  <c r="G5069" i="4"/>
  <c r="G3484" i="4"/>
  <c r="G5072" i="4"/>
  <c r="G3483" i="4"/>
  <c r="G3482" i="4"/>
  <c r="G3481" i="4"/>
  <c r="G3480" i="4"/>
  <c r="G507" i="4"/>
  <c r="G506" i="4"/>
  <c r="G3479" i="4"/>
  <c r="G3478" i="4"/>
  <c r="G3477" i="4"/>
  <c r="G3476" i="4"/>
  <c r="G3475" i="4"/>
  <c r="G3474" i="4"/>
  <c r="G3473" i="4"/>
  <c r="G3472" i="4"/>
  <c r="G3471" i="4"/>
  <c r="G832" i="4"/>
  <c r="G3470" i="4"/>
  <c r="G3469" i="4"/>
  <c r="G3468" i="4"/>
  <c r="G3467" i="4"/>
  <c r="G3466" i="4"/>
  <c r="G3465" i="4"/>
  <c r="G3464" i="4"/>
  <c r="G3463" i="4"/>
  <c r="G3462" i="4"/>
  <c r="G3461" i="4"/>
  <c r="G3460" i="4"/>
  <c r="G3459" i="4"/>
  <c r="G3458" i="4"/>
  <c r="G505" i="4"/>
  <c r="G3457" i="4"/>
  <c r="G3456" i="4"/>
  <c r="G504" i="4"/>
  <c r="G503" i="4"/>
  <c r="G3455" i="4"/>
  <c r="G3454" i="4"/>
  <c r="G3453" i="4"/>
  <c r="G3452" i="4"/>
  <c r="G3451" i="4"/>
  <c r="G3450" i="4"/>
  <c r="G3449" i="4"/>
  <c r="G3448" i="4"/>
  <c r="G3447" i="4"/>
  <c r="G3446" i="4"/>
  <c r="G3445" i="4"/>
  <c r="G60" i="4"/>
  <c r="G3444" i="4"/>
  <c r="G787" i="4"/>
  <c r="G3443" i="4"/>
  <c r="G1116" i="4"/>
  <c r="G3442" i="4"/>
  <c r="G3441" i="4"/>
  <c r="G3440" i="4"/>
  <c r="G502" i="4"/>
  <c r="G3439" i="4"/>
  <c r="G501" i="4"/>
  <c r="G3438" i="4"/>
  <c r="G500" i="4"/>
  <c r="G3437" i="4"/>
  <c r="G3436" i="4"/>
  <c r="G499" i="4"/>
  <c r="G498" i="4"/>
  <c r="G3435" i="4"/>
  <c r="G3434" i="4"/>
  <c r="G3433" i="4"/>
  <c r="G3432" i="4"/>
  <c r="G3431" i="4"/>
  <c r="G3430" i="4"/>
  <c r="G3429" i="4"/>
  <c r="G3428" i="4"/>
  <c r="G3427" i="4"/>
  <c r="G3426" i="4"/>
  <c r="G3425" i="4"/>
  <c r="G3424" i="4"/>
  <c r="G3423" i="4"/>
  <c r="G3422" i="4"/>
  <c r="G3421" i="4"/>
  <c r="G30" i="4"/>
  <c r="G1017" i="4"/>
  <c r="G3420" i="4"/>
  <c r="G3419" i="4"/>
  <c r="G3418" i="4"/>
  <c r="G3417" i="4"/>
  <c r="G3416" i="4"/>
  <c r="G3415" i="4"/>
  <c r="G497" i="4"/>
  <c r="G3414" i="4"/>
  <c r="G3413" i="4"/>
  <c r="G3412" i="4"/>
  <c r="G3411" i="4"/>
  <c r="G3410" i="4"/>
  <c r="G3409" i="4"/>
  <c r="G3408" i="4"/>
  <c r="G1115" i="4"/>
  <c r="G3407" i="4"/>
  <c r="G3406" i="4"/>
  <c r="G3405" i="4"/>
  <c r="G3404" i="4"/>
  <c r="G3403" i="4"/>
  <c r="G3402" i="4"/>
  <c r="G3401" i="4"/>
  <c r="G3400" i="4"/>
  <c r="G3399" i="4"/>
  <c r="G3398" i="4"/>
  <c r="G3397" i="4"/>
  <c r="G496" i="4"/>
  <c r="G3396" i="4"/>
  <c r="G3395" i="4"/>
  <c r="G3394" i="4"/>
  <c r="G3393" i="4"/>
  <c r="G3392" i="4"/>
  <c r="G3391" i="4"/>
  <c r="G3390" i="4"/>
  <c r="G495" i="4"/>
  <c r="G3389" i="4"/>
  <c r="G44" i="4"/>
  <c r="G3388" i="4"/>
  <c r="G3387" i="4"/>
  <c r="G3386" i="4"/>
  <c r="G3385" i="4"/>
  <c r="G3384" i="4"/>
  <c r="G3383" i="4"/>
  <c r="G494" i="4"/>
  <c r="G3382" i="4"/>
  <c r="G3381" i="4"/>
  <c r="G3380" i="4"/>
  <c r="G3379" i="4"/>
  <c r="G3378" i="4"/>
  <c r="G5006" i="4"/>
  <c r="G3377" i="4"/>
  <c r="G3376" i="4"/>
  <c r="G3375" i="4"/>
  <c r="G1035" i="4"/>
  <c r="G3374" i="4"/>
  <c r="G43" i="4"/>
  <c r="G3373" i="4"/>
  <c r="G3372" i="4"/>
  <c r="G3371" i="4"/>
  <c r="G3370" i="4"/>
  <c r="G3369" i="4"/>
  <c r="G3368" i="4"/>
  <c r="G3367" i="4"/>
  <c r="G3366" i="4"/>
  <c r="G3365" i="4"/>
  <c r="G3364" i="4"/>
  <c r="G493" i="4"/>
  <c r="G492" i="4"/>
  <c r="G3363" i="4"/>
  <c r="G3362" i="4"/>
  <c r="G491" i="4"/>
  <c r="G3361" i="4"/>
  <c r="G3360" i="4"/>
  <c r="G3359" i="4"/>
  <c r="G3358" i="4"/>
  <c r="G3357" i="4"/>
  <c r="G3356" i="4"/>
  <c r="G490" i="4"/>
  <c r="G3355" i="4"/>
  <c r="G3354" i="4"/>
  <c r="G3353" i="4"/>
  <c r="G3352" i="4"/>
  <c r="G3351" i="4"/>
  <c r="G3350" i="4"/>
  <c r="G3349" i="4"/>
  <c r="G3348" i="4"/>
  <c r="G3347" i="4"/>
  <c r="G3346" i="4"/>
  <c r="G3345" i="4"/>
  <c r="G3344" i="4"/>
  <c r="G489" i="4"/>
  <c r="G488" i="4"/>
  <c r="G3343" i="4"/>
  <c r="G3342" i="4"/>
  <c r="G3341" i="4"/>
  <c r="G3340" i="4"/>
  <c r="G29" i="4"/>
  <c r="G3339" i="4"/>
  <c r="G3338" i="4"/>
  <c r="G3337" i="4"/>
  <c r="G3336" i="4"/>
  <c r="G3335" i="4"/>
  <c r="G3334" i="4"/>
  <c r="G3333" i="4"/>
  <c r="G3332" i="4"/>
  <c r="G3331" i="4"/>
  <c r="G3330" i="4"/>
  <c r="G3329" i="4"/>
  <c r="G3328" i="4"/>
  <c r="G3327" i="4"/>
  <c r="G3326" i="4"/>
  <c r="G1114" i="4"/>
  <c r="G1113" i="4"/>
  <c r="G3325" i="4"/>
  <c r="G1112" i="4"/>
  <c r="G1111" i="4"/>
  <c r="G1110" i="4"/>
  <c r="G3324" i="4"/>
  <c r="G1109" i="4"/>
  <c r="G1108" i="4"/>
  <c r="G5068" i="4"/>
  <c r="G3323" i="4"/>
  <c r="G3322" i="4"/>
  <c r="G3321" i="4"/>
  <c r="G3320" i="4"/>
  <c r="G3319" i="4"/>
  <c r="G3318" i="4"/>
  <c r="G1107" i="4"/>
  <c r="G3317" i="4"/>
  <c r="G3316" i="4"/>
  <c r="G3315" i="4"/>
  <c r="G3314" i="4"/>
  <c r="G3313" i="4"/>
  <c r="G3312" i="4"/>
  <c r="G3311" i="4"/>
  <c r="G5005" i="4"/>
  <c r="G3310" i="4"/>
  <c r="G3309" i="4"/>
  <c r="G3308" i="4"/>
  <c r="G3307" i="4"/>
  <c r="G3306" i="4"/>
  <c r="G3305" i="4"/>
  <c r="G42" i="4"/>
  <c r="G487" i="4"/>
  <c r="G3304" i="4"/>
  <c r="G790" i="4"/>
  <c r="G1106" i="4"/>
  <c r="G3303" i="4"/>
  <c r="G1105" i="4"/>
  <c r="G3302" i="4"/>
  <c r="G1104" i="4"/>
  <c r="G3301" i="4"/>
  <c r="G1103" i="4"/>
  <c r="G5048" i="4"/>
  <c r="G3300" i="4"/>
  <c r="G3299" i="4"/>
  <c r="G3298" i="4"/>
  <c r="G3297" i="4"/>
  <c r="G3296" i="4"/>
  <c r="G3295" i="4"/>
  <c r="G3294" i="4"/>
  <c r="G906" i="4"/>
  <c r="G3293" i="4"/>
  <c r="G3292" i="4"/>
  <c r="G3291" i="4"/>
  <c r="G486" i="4"/>
  <c r="G485" i="4"/>
  <c r="G3290" i="4"/>
  <c r="G3289" i="4"/>
  <c r="G3288" i="4"/>
  <c r="G3287" i="4"/>
  <c r="G3286" i="4"/>
  <c r="G3285" i="4"/>
  <c r="G3284" i="4"/>
  <c r="G3283" i="4"/>
  <c r="G3282" i="4"/>
  <c r="G3281" i="4"/>
  <c r="G484" i="4"/>
  <c r="G483" i="4"/>
  <c r="G482" i="4"/>
  <c r="G3280" i="4"/>
  <c r="G3279" i="4"/>
  <c r="G3278" i="4"/>
  <c r="G1102" i="4"/>
  <c r="G3277" i="4"/>
  <c r="G3276" i="4"/>
  <c r="G3275" i="4"/>
  <c r="G5047" i="4"/>
  <c r="G3274" i="4"/>
  <c r="G481" i="4"/>
  <c r="G3273" i="4"/>
  <c r="G3272" i="4"/>
  <c r="G3271" i="4"/>
  <c r="G3270" i="4"/>
  <c r="G3269" i="4"/>
  <c r="G480" i="4"/>
  <c r="G479" i="4"/>
  <c r="G3268" i="4"/>
  <c r="G3267" i="4"/>
  <c r="G3266" i="4"/>
  <c r="G3265" i="4"/>
  <c r="G3264" i="4"/>
  <c r="G3263" i="4"/>
  <c r="G3262" i="4"/>
  <c r="G3261" i="4"/>
  <c r="G3260" i="4"/>
  <c r="G3259" i="4"/>
  <c r="G478" i="4"/>
  <c r="G3258" i="4"/>
  <c r="G3257" i="4"/>
  <c r="G3256" i="4"/>
  <c r="G3255" i="4"/>
  <c r="G3254" i="4"/>
  <c r="G477" i="4"/>
  <c r="G3253" i="4"/>
  <c r="G3252" i="4"/>
  <c r="G3251" i="4"/>
  <c r="G3250" i="4"/>
  <c r="G3249" i="4"/>
  <c r="G1101" i="4"/>
  <c r="G1100" i="4"/>
  <c r="G3248" i="4"/>
  <c r="G476" i="4"/>
  <c r="G3247" i="4"/>
  <c r="G3246" i="4"/>
  <c r="G3245" i="4"/>
  <c r="G3244" i="4"/>
  <c r="G3243" i="4"/>
  <c r="G3242" i="4"/>
  <c r="G3241" i="4"/>
  <c r="G3240" i="4"/>
  <c r="G3239" i="4"/>
  <c r="G3238" i="4"/>
  <c r="G3237" i="4"/>
  <c r="G3236" i="4"/>
  <c r="G3235" i="4"/>
  <c r="G3234" i="4"/>
  <c r="G475" i="4"/>
  <c r="G64" i="4"/>
  <c r="G3233" i="4"/>
  <c r="G3232" i="4"/>
  <c r="G474" i="4"/>
  <c r="G473" i="4"/>
  <c r="G3231" i="4"/>
  <c r="G3230" i="4"/>
  <c r="G770" i="4"/>
  <c r="G472" i="4"/>
  <c r="G3229" i="4"/>
  <c r="G3228" i="4"/>
  <c r="G3227" i="4"/>
  <c r="G3226" i="4"/>
  <c r="G3225" i="4"/>
  <c r="G3224" i="4"/>
  <c r="G3223" i="4"/>
  <c r="G471" i="4"/>
  <c r="G3222" i="4"/>
  <c r="G3221" i="4"/>
  <c r="G470" i="4"/>
  <c r="G3220" i="4"/>
  <c r="G1099" i="4"/>
  <c r="G1098" i="4"/>
  <c r="G1097" i="4"/>
  <c r="G3219" i="4"/>
  <c r="G20" i="4"/>
  <c r="G3218" i="4"/>
  <c r="G3217" i="4"/>
  <c r="G831" i="4"/>
  <c r="G3216" i="4"/>
  <c r="G3215" i="4"/>
  <c r="G469" i="4"/>
  <c r="G3214" i="4"/>
  <c r="G3213" i="4"/>
  <c r="G468" i="4"/>
  <c r="G3212" i="4"/>
  <c r="G3211" i="4"/>
  <c r="G467" i="4"/>
  <c r="G3210" i="4"/>
  <c r="G3209" i="4"/>
  <c r="G466" i="4"/>
  <c r="G3208" i="4"/>
  <c r="G3207" i="4"/>
  <c r="G3206" i="4"/>
  <c r="G3205" i="4"/>
  <c r="G905" i="4"/>
  <c r="G465" i="4"/>
  <c r="G3204" i="4"/>
  <c r="G3203" i="4"/>
  <c r="G464" i="4"/>
  <c r="G3202" i="4"/>
  <c r="G3201" i="4"/>
  <c r="G3200" i="4"/>
  <c r="G3199" i="4"/>
  <c r="G3198" i="4"/>
  <c r="G3197" i="4"/>
  <c r="G3196" i="4"/>
  <c r="G3195" i="4"/>
  <c r="G3194" i="4"/>
  <c r="G3193" i="4"/>
  <c r="G3192" i="4"/>
  <c r="G3191" i="4"/>
  <c r="G463" i="4"/>
  <c r="G3190" i="4"/>
  <c r="G5067" i="4"/>
  <c r="G3189" i="4"/>
  <c r="G3188" i="4"/>
  <c r="G3187" i="4"/>
  <c r="G3186" i="4"/>
  <c r="G3185" i="4"/>
  <c r="G3184" i="4"/>
  <c r="G3183" i="4"/>
  <c r="G3182" i="4"/>
  <c r="G462" i="4"/>
  <c r="G5046" i="4"/>
  <c r="G3181" i="4"/>
  <c r="G3180" i="4"/>
  <c r="G3179" i="4"/>
  <c r="G3178" i="4"/>
  <c r="G3177" i="4"/>
  <c r="G3176" i="4"/>
  <c r="G3175" i="4"/>
  <c r="G3174" i="4"/>
  <c r="G3173" i="4"/>
  <c r="G3172" i="4"/>
  <c r="G3171" i="4"/>
  <c r="G3170" i="4"/>
  <c r="G461" i="4"/>
  <c r="G3169" i="4"/>
  <c r="G3168" i="4"/>
  <c r="G951" i="4"/>
  <c r="G3167" i="4"/>
  <c r="G460" i="4"/>
  <c r="G459" i="4"/>
  <c r="G3166" i="4"/>
  <c r="G3165" i="4"/>
  <c r="G3164" i="4"/>
  <c r="G3163" i="4"/>
  <c r="G3162" i="4"/>
  <c r="G3161" i="4"/>
  <c r="G3160" i="4"/>
  <c r="G3159" i="4"/>
  <c r="G3158" i="4"/>
  <c r="G3157" i="4"/>
  <c r="G3156" i="4"/>
  <c r="G3155" i="4"/>
  <c r="G3154" i="4"/>
  <c r="G3153" i="4"/>
  <c r="G3152" i="4"/>
  <c r="G3151" i="4"/>
  <c r="G458" i="4"/>
  <c r="G3150" i="4"/>
  <c r="G3149" i="4"/>
  <c r="G3148" i="4"/>
  <c r="G3147" i="4"/>
  <c r="G457" i="4"/>
  <c r="G3146" i="4"/>
  <c r="G3145" i="4"/>
  <c r="G3144" i="4"/>
  <c r="G3143" i="4"/>
  <c r="G3142" i="4"/>
  <c r="G3141" i="4"/>
  <c r="G5075" i="4"/>
  <c r="G456" i="4"/>
  <c r="G3140" i="4"/>
  <c r="G3139" i="4"/>
  <c r="G3138" i="4"/>
  <c r="G3137" i="4"/>
  <c r="G3136" i="4"/>
  <c r="G3135" i="4"/>
  <c r="G3134" i="4"/>
  <c r="G3133" i="4"/>
  <c r="G3132" i="4"/>
  <c r="G3131" i="4"/>
  <c r="G455" i="4"/>
  <c r="G454" i="4"/>
  <c r="G3130" i="4"/>
  <c r="G3129" i="4"/>
  <c r="G453" i="4"/>
  <c r="G3128" i="4"/>
  <c r="G3127" i="4"/>
  <c r="G3126" i="4"/>
  <c r="G3125" i="4"/>
  <c r="G3124" i="4"/>
  <c r="G3123" i="4"/>
  <c r="G3122" i="4"/>
  <c r="G3121" i="4"/>
  <c r="G3120" i="4"/>
  <c r="G3119" i="4"/>
  <c r="G3118" i="4"/>
  <c r="G3117" i="4"/>
  <c r="G3116" i="4"/>
  <c r="G3115" i="4"/>
  <c r="G3114" i="4"/>
  <c r="G3113" i="4"/>
  <c r="G3112" i="4"/>
  <c r="G3111" i="4"/>
  <c r="G3110" i="4"/>
  <c r="G3109" i="4"/>
  <c r="G3108" i="4"/>
  <c r="G3107" i="4"/>
  <c r="G3106" i="4"/>
  <c r="G3105" i="4"/>
  <c r="G3104" i="4"/>
  <c r="G3103" i="4"/>
  <c r="G3102" i="4"/>
  <c r="G452" i="4"/>
  <c r="G451" i="4"/>
  <c r="G3101" i="4"/>
  <c r="G3100" i="4"/>
  <c r="G3099" i="4"/>
  <c r="G3098" i="4"/>
  <c r="G3097" i="4"/>
  <c r="G3096" i="4"/>
  <c r="G3095" i="4"/>
  <c r="G450" i="4"/>
  <c r="G3094" i="4"/>
  <c r="G3093" i="4"/>
  <c r="G1096" i="4"/>
  <c r="G3092" i="4"/>
  <c r="G3091" i="4"/>
  <c r="G3090" i="4"/>
  <c r="G3089" i="4"/>
  <c r="G449" i="4"/>
  <c r="G3088" i="4"/>
  <c r="G3087" i="4"/>
  <c r="G448" i="4"/>
  <c r="G3086" i="4"/>
  <c r="G3085" i="4"/>
  <c r="G3084" i="4"/>
  <c r="G3083" i="4"/>
  <c r="G904" i="4"/>
  <c r="G3082" i="4"/>
  <c r="G3081" i="4"/>
  <c r="G5079" i="4"/>
  <c r="G3080" i="4"/>
  <c r="G3079" i="4"/>
  <c r="G3078" i="4"/>
  <c r="G3077" i="4"/>
  <c r="G3076" i="4"/>
  <c r="G447" i="4"/>
  <c r="G3075" i="4"/>
  <c r="G3074" i="4"/>
  <c r="G3073" i="4"/>
  <c r="G3072" i="4"/>
  <c r="G3071" i="4"/>
  <c r="G3070" i="4"/>
  <c r="G446" i="4"/>
  <c r="G3069" i="4"/>
  <c r="G3068" i="4"/>
  <c r="G3067" i="4"/>
  <c r="G3066" i="4"/>
  <c r="G3065" i="4"/>
  <c r="G3064" i="4"/>
  <c r="G3063" i="4"/>
  <c r="G3062" i="4"/>
  <c r="G3061" i="4"/>
  <c r="G5004" i="4"/>
  <c r="G3060" i="4"/>
  <c r="G3059" i="4"/>
  <c r="G3058" i="4"/>
  <c r="G3057" i="4"/>
  <c r="G445" i="4"/>
  <c r="G63" i="4"/>
  <c r="G3056" i="4"/>
  <c r="G3055" i="4"/>
  <c r="G3054" i="4"/>
  <c r="G950" i="4"/>
  <c r="G3053" i="4"/>
  <c r="G3052" i="4"/>
  <c r="G3051" i="4"/>
  <c r="G3050" i="4"/>
  <c r="G3049" i="4"/>
  <c r="G3048" i="4"/>
  <c r="G444" i="4"/>
  <c r="G443" i="4"/>
  <c r="G3047" i="4"/>
  <c r="G442" i="4"/>
  <c r="G3046" i="4"/>
  <c r="G3045" i="4"/>
  <c r="G441" i="4"/>
  <c r="G3044" i="4"/>
  <c r="G3043" i="4"/>
  <c r="G440" i="4"/>
  <c r="G439" i="4"/>
  <c r="G3042" i="4"/>
  <c r="G3041" i="4"/>
  <c r="G438" i="4"/>
  <c r="G3040" i="4"/>
  <c r="G3039" i="4"/>
  <c r="G3038" i="4"/>
  <c r="G437" i="4"/>
  <c r="G3037" i="4"/>
  <c r="G3036" i="4"/>
  <c r="G436" i="4"/>
  <c r="G435" i="4"/>
  <c r="G434" i="4"/>
  <c r="G949" i="4"/>
  <c r="G903" i="4"/>
  <c r="G830" i="4"/>
  <c r="G433" i="4"/>
  <c r="G28" i="4"/>
  <c r="G3035" i="4"/>
  <c r="G3034" i="4"/>
  <c r="G3033" i="4"/>
  <c r="G3032" i="4"/>
  <c r="G3031" i="4"/>
  <c r="G3030" i="4"/>
  <c r="G3029" i="4"/>
  <c r="G3028" i="4"/>
  <c r="G432" i="4"/>
  <c r="G3027" i="4"/>
  <c r="G3026" i="4"/>
  <c r="G3025" i="4"/>
  <c r="G3024" i="4"/>
  <c r="G3023" i="4"/>
  <c r="G3022" i="4"/>
  <c r="G3021" i="4"/>
  <c r="G3020" i="4"/>
  <c r="G431" i="4"/>
  <c r="G3019" i="4"/>
  <c r="G3018" i="4"/>
  <c r="G3017" i="4"/>
  <c r="G3016" i="4"/>
  <c r="G3015" i="4"/>
  <c r="G3014" i="4"/>
  <c r="G3013" i="4"/>
  <c r="G3012" i="4"/>
  <c r="G3011" i="4"/>
  <c r="G3010" i="4"/>
  <c r="G3009" i="4"/>
  <c r="G3008" i="4"/>
  <c r="G3007" i="4"/>
  <c r="G3006" i="4"/>
  <c r="G3005" i="4"/>
  <c r="G430" i="4"/>
  <c r="G3004" i="4"/>
  <c r="G3003" i="4"/>
  <c r="G3002" i="4"/>
  <c r="G3001" i="4"/>
  <c r="G3000" i="4"/>
  <c r="G429" i="4"/>
  <c r="G2999" i="4"/>
  <c r="G2998" i="4"/>
  <c r="G2997" i="4"/>
  <c r="G2996" i="4"/>
  <c r="G2995" i="4"/>
  <c r="G2994" i="4"/>
  <c r="G2993" i="4"/>
  <c r="G428" i="4"/>
  <c r="G2992" i="4"/>
  <c r="G2991" i="4"/>
  <c r="G2990" i="4"/>
  <c r="G5096" i="4"/>
  <c r="G2989" i="4"/>
  <c r="G27" i="4"/>
  <c r="G2988" i="4"/>
  <c r="G2987" i="4"/>
  <c r="G2986" i="4"/>
  <c r="G2985" i="4"/>
  <c r="G2984" i="4"/>
  <c r="G2983" i="4"/>
  <c r="G2982" i="4"/>
  <c r="G19" i="4"/>
  <c r="G2981" i="4"/>
  <c r="G1034" i="4"/>
  <c r="G2980" i="4"/>
  <c r="G427" i="4"/>
  <c r="G2979" i="4"/>
  <c r="G2978" i="4"/>
  <c r="G426" i="4"/>
  <c r="G2977" i="4"/>
  <c r="G2976" i="4"/>
  <c r="G2975" i="4"/>
  <c r="G2974" i="4"/>
  <c r="G2973" i="4"/>
  <c r="G2972" i="4"/>
  <c r="G2971" i="4"/>
  <c r="G2970" i="4"/>
  <c r="G2969" i="4"/>
  <c r="G2968" i="4"/>
  <c r="G2967" i="4"/>
  <c r="G2966" i="4"/>
  <c r="G2965" i="4"/>
  <c r="G2964" i="4"/>
  <c r="G2963" i="4"/>
  <c r="G2962" i="4"/>
  <c r="G2961" i="4"/>
  <c r="G2960" i="4"/>
  <c r="G2959" i="4"/>
  <c r="G2958" i="4"/>
  <c r="G2957" i="4"/>
  <c r="G2956" i="4"/>
  <c r="G425" i="4"/>
  <c r="G2955" i="4"/>
  <c r="G2954" i="4"/>
  <c r="G2953" i="4"/>
  <c r="G2952" i="4"/>
  <c r="G424" i="4"/>
  <c r="G2951" i="4"/>
  <c r="G2950" i="4"/>
  <c r="G2949" i="4"/>
  <c r="G2948" i="4"/>
  <c r="G423" i="4"/>
  <c r="G2947" i="4"/>
  <c r="G2946" i="4"/>
  <c r="G2945" i="4"/>
  <c r="G2944" i="4"/>
  <c r="G422" i="4"/>
  <c r="G2943" i="4"/>
  <c r="G2942" i="4"/>
  <c r="G2941" i="4"/>
  <c r="G2940" i="4"/>
  <c r="G2939" i="4"/>
  <c r="G2938" i="4"/>
  <c r="G2937" i="4"/>
  <c r="G2936" i="4"/>
  <c r="G2935" i="4"/>
  <c r="G421" i="4"/>
  <c r="G2934" i="4"/>
  <c r="G2933" i="4"/>
  <c r="G2932" i="4"/>
  <c r="G2931" i="4"/>
  <c r="G2930" i="4"/>
  <c r="G420" i="4"/>
  <c r="G5003" i="4"/>
  <c r="G2929" i="4"/>
  <c r="G2928" i="4"/>
  <c r="G2927" i="4"/>
  <c r="G2926" i="4"/>
  <c r="G5104" i="4"/>
  <c r="G77" i="4"/>
  <c r="G5094" i="4"/>
  <c r="G829" i="4"/>
  <c r="G76" i="4"/>
  <c r="G979" i="4"/>
  <c r="G828" i="4"/>
  <c r="G902" i="4"/>
  <c r="G75" i="4"/>
  <c r="G998" i="4"/>
  <c r="G11" i="4"/>
  <c r="G978" i="4"/>
  <c r="G419" i="4"/>
  <c r="G2925" i="4"/>
  <c r="G2924" i="4"/>
  <c r="G2923" i="4"/>
  <c r="G2922" i="4"/>
  <c r="G2921" i="4"/>
  <c r="G2920" i="4"/>
  <c r="G2919" i="4"/>
  <c r="G2918" i="4"/>
  <c r="G2917" i="4"/>
  <c r="G2916" i="4"/>
  <c r="G1095" i="4"/>
  <c r="G2915" i="4"/>
  <c r="G2914" i="4"/>
  <c r="G2913" i="4"/>
  <c r="G778" i="4"/>
  <c r="G2912" i="4"/>
  <c r="G2911" i="4"/>
  <c r="G2910" i="4"/>
  <c r="G2909" i="4"/>
  <c r="G418" i="4"/>
  <c r="G2908" i="4"/>
  <c r="G417" i="4"/>
  <c r="G2907" i="4"/>
  <c r="G2906" i="4"/>
  <c r="G2905" i="4"/>
  <c r="G2904" i="4"/>
  <c r="G2903" i="4"/>
  <c r="G2902" i="4"/>
  <c r="G57" i="4"/>
  <c r="G901" i="4"/>
  <c r="G2901" i="4"/>
  <c r="G2900" i="4"/>
  <c r="G2899" i="4"/>
  <c r="G2898" i="4"/>
  <c r="G5045" i="4"/>
  <c r="G2897" i="4"/>
  <c r="G2896" i="4"/>
  <c r="G2895" i="4"/>
  <c r="G2894" i="4"/>
  <c r="G2893" i="4"/>
  <c r="G2892" i="4"/>
  <c r="G2891" i="4"/>
  <c r="G2890" i="4"/>
  <c r="G2889" i="4"/>
  <c r="G2888" i="4"/>
  <c r="G2887" i="4"/>
  <c r="G2886" i="4"/>
  <c r="G2885" i="4"/>
  <c r="G2884" i="4"/>
  <c r="G2883" i="4"/>
  <c r="G2882" i="4"/>
  <c r="G2881" i="4"/>
  <c r="G5002" i="4"/>
  <c r="G2880" i="4"/>
  <c r="G2879" i="4"/>
  <c r="G416" i="4"/>
  <c r="G2878" i="4"/>
  <c r="G2877" i="4"/>
  <c r="G2876" i="4"/>
  <c r="G2875" i="4"/>
  <c r="G2874" i="4"/>
  <c r="G2873" i="4"/>
  <c r="G415" i="4"/>
  <c r="G2872" i="4"/>
  <c r="G2871" i="4"/>
  <c r="G2870" i="4"/>
  <c r="G2869" i="4"/>
  <c r="G2868" i="4"/>
  <c r="G2867" i="4"/>
  <c r="G2866" i="4"/>
  <c r="G2865" i="4"/>
  <c r="G2864" i="4"/>
  <c r="G2863" i="4"/>
  <c r="G414" i="4"/>
  <c r="G413" i="4"/>
  <c r="G2862" i="4"/>
  <c r="G2861" i="4"/>
  <c r="G2860" i="4"/>
  <c r="G2859" i="4"/>
  <c r="G2858" i="4"/>
  <c r="G412" i="4"/>
  <c r="G2857" i="4"/>
  <c r="G900" i="4"/>
  <c r="G2856" i="4"/>
  <c r="G411" i="4"/>
  <c r="G2855" i="4"/>
  <c r="G2854" i="4"/>
  <c r="G2853" i="4"/>
  <c r="G2852" i="4"/>
  <c r="G2851" i="4"/>
  <c r="G2850" i="4"/>
  <c r="G2849" i="4"/>
  <c r="G2848" i="4"/>
  <c r="G2847" i="4"/>
  <c r="G2846" i="4"/>
  <c r="G410" i="4"/>
  <c r="G2845" i="4"/>
  <c r="G2844" i="4"/>
  <c r="G2843" i="4"/>
  <c r="G409" i="4"/>
  <c r="G2842" i="4"/>
  <c r="G2841" i="4"/>
  <c r="G2840" i="4"/>
  <c r="G2839" i="4"/>
  <c r="G2838" i="4"/>
  <c r="G408" i="4"/>
  <c r="G2837" i="4"/>
  <c r="G2836" i="4"/>
  <c r="G2835" i="4"/>
  <c r="G407" i="4"/>
  <c r="G2834" i="4"/>
  <c r="G1033" i="4"/>
  <c r="G406" i="4"/>
  <c r="G2833" i="4"/>
  <c r="G405" i="4"/>
  <c r="G2832" i="4"/>
  <c r="G2831" i="4"/>
  <c r="G2830" i="4"/>
  <c r="G2829" i="4"/>
  <c r="G899" i="4"/>
  <c r="G2828" i="4"/>
  <c r="G2827" i="4"/>
  <c r="G2826" i="4"/>
  <c r="G2825" i="4"/>
  <c r="G2824" i="4"/>
  <c r="G2823" i="4"/>
  <c r="G2822" i="4"/>
  <c r="G2821" i="4"/>
  <c r="G2820" i="4"/>
  <c r="G404" i="4"/>
  <c r="G2819" i="4"/>
  <c r="G2818" i="4"/>
  <c r="G2817" i="4"/>
  <c r="G2816" i="4"/>
  <c r="G2815" i="4"/>
  <c r="G403" i="4"/>
  <c r="G2814" i="4"/>
  <c r="G402" i="4"/>
  <c r="G2813" i="4"/>
  <c r="G2812" i="4"/>
  <c r="G2811" i="4"/>
  <c r="G2810" i="4"/>
  <c r="G2809" i="4"/>
  <c r="G2808" i="4"/>
  <c r="G2807" i="4"/>
  <c r="G2806" i="4"/>
  <c r="G2805" i="4"/>
  <c r="G2804" i="4"/>
  <c r="G2803" i="4"/>
  <c r="G2802" i="4"/>
  <c r="G401" i="4"/>
  <c r="G400" i="4"/>
  <c r="G399" i="4"/>
  <c r="G2801" i="4"/>
  <c r="G398" i="4"/>
  <c r="G2800" i="4"/>
  <c r="G2799" i="4"/>
  <c r="G2798" i="4"/>
  <c r="G2797" i="4"/>
  <c r="G2796" i="4"/>
  <c r="G2795" i="4"/>
  <c r="G2794" i="4"/>
  <c r="G2793" i="4"/>
  <c r="G2792" i="4"/>
  <c r="G777" i="4"/>
  <c r="G2791" i="4"/>
  <c r="G2790" i="4"/>
  <c r="G2789" i="4"/>
  <c r="G2788" i="4"/>
  <c r="G1094" i="4"/>
  <c r="G2787" i="4"/>
  <c r="G397" i="4"/>
  <c r="G2786" i="4"/>
  <c r="G396" i="4"/>
  <c r="G2785" i="4"/>
  <c r="G2784" i="4"/>
  <c r="G2783" i="4"/>
  <c r="G2782" i="4"/>
  <c r="G5044" i="4"/>
  <c r="G2781" i="4"/>
  <c r="G2780" i="4"/>
  <c r="G2779" i="4"/>
  <c r="G2778" i="4"/>
  <c r="G2777" i="4"/>
  <c r="G395" i="4"/>
  <c r="G2776" i="4"/>
  <c r="G2775" i="4"/>
  <c r="G394" i="4"/>
  <c r="G2774" i="4"/>
  <c r="G2773" i="4"/>
  <c r="G2772" i="4"/>
  <c r="G2771" i="4"/>
  <c r="G827" i="4"/>
  <c r="G2770" i="4"/>
  <c r="G5043" i="4"/>
  <c r="G1093" i="4"/>
  <c r="G2769" i="4"/>
  <c r="G2768" i="4"/>
  <c r="G5001" i="4"/>
  <c r="G2767" i="4"/>
  <c r="G2766" i="4"/>
  <c r="G2765" i="4"/>
  <c r="G2764" i="4"/>
  <c r="G1092" i="4"/>
  <c r="G2763" i="4"/>
  <c r="G2762" i="4"/>
  <c r="G2761" i="4"/>
  <c r="G2760" i="4"/>
  <c r="G2759" i="4"/>
  <c r="G2758" i="4"/>
  <c r="G393" i="4"/>
  <c r="G392" i="4"/>
  <c r="G2757" i="4"/>
  <c r="G2756" i="4"/>
  <c r="G2755" i="4"/>
  <c r="G2754" i="4"/>
  <c r="G2753" i="4"/>
  <c r="G2752" i="4"/>
  <c r="G2751" i="4"/>
  <c r="G2750" i="4"/>
  <c r="G2749" i="4"/>
  <c r="G2748" i="4"/>
  <c r="G2747" i="4"/>
  <c r="G2746" i="4"/>
  <c r="G391" i="4"/>
  <c r="G2745" i="4"/>
  <c r="G2744" i="4"/>
  <c r="G390" i="4"/>
  <c r="G2743" i="4"/>
  <c r="G2742" i="4"/>
  <c r="G2741" i="4"/>
  <c r="G2740" i="4"/>
  <c r="G2739" i="4"/>
  <c r="G1091" i="4"/>
  <c r="G2738" i="4"/>
  <c r="G2737" i="4"/>
  <c r="G389" i="4"/>
  <c r="G2736" i="4"/>
  <c r="G388" i="4"/>
  <c r="G2735" i="4"/>
  <c r="G2734" i="4"/>
  <c r="G1090" i="4"/>
  <c r="G2733" i="4"/>
  <c r="G2732" i="4"/>
  <c r="G2731" i="4"/>
  <c r="G5000" i="4"/>
  <c r="G2730" i="4"/>
  <c r="G387" i="4"/>
  <c r="G2729" i="4"/>
  <c r="G2728" i="4"/>
  <c r="G1089" i="4"/>
  <c r="G2727" i="4"/>
  <c r="G2726" i="4"/>
  <c r="G2725" i="4"/>
  <c r="G2724" i="4"/>
  <c r="G2723" i="4"/>
  <c r="G2722" i="4"/>
  <c r="G2721" i="4"/>
  <c r="G2720" i="4"/>
  <c r="G2719" i="4"/>
  <c r="G386" i="4"/>
  <c r="G2718" i="4"/>
  <c r="G2717" i="4"/>
  <c r="G2716" i="4"/>
  <c r="G2715" i="4"/>
  <c r="G2714" i="4"/>
  <c r="G2713" i="4"/>
  <c r="G2712" i="4"/>
  <c r="G2711" i="4"/>
  <c r="G2710" i="4"/>
  <c r="G2709" i="4"/>
  <c r="G2708" i="4"/>
  <c r="G2707" i="4"/>
  <c r="G2706" i="4"/>
  <c r="G2705" i="4"/>
  <c r="G2704" i="4"/>
  <c r="G2703" i="4"/>
  <c r="G2702" i="4"/>
  <c r="G385" i="4"/>
  <c r="G2701" i="4"/>
  <c r="G2700" i="4"/>
  <c r="G5066" i="4"/>
  <c r="G2699" i="4"/>
  <c r="G2698" i="4"/>
  <c r="G2697" i="4"/>
  <c r="G2696" i="4"/>
  <c r="G384" i="4"/>
  <c r="G2695" i="4"/>
  <c r="G2694" i="4"/>
  <c r="G2693" i="4"/>
  <c r="G383" i="4"/>
  <c r="G2692" i="4"/>
  <c r="G2691" i="4"/>
  <c r="G4999" i="4"/>
  <c r="G2690" i="4"/>
  <c r="G382" i="4"/>
  <c r="G381" i="4"/>
  <c r="G2689" i="4"/>
  <c r="G2688" i="4"/>
  <c r="G380" i="4"/>
  <c r="G2687" i="4"/>
  <c r="G2686" i="4"/>
  <c r="G2685" i="4"/>
  <c r="G2684" i="4"/>
  <c r="G379" i="4"/>
  <c r="G2683" i="4"/>
  <c r="G2682" i="4"/>
  <c r="G2681" i="4"/>
  <c r="G2680" i="4"/>
  <c r="G2679" i="4"/>
  <c r="G2678" i="4"/>
  <c r="G2677" i="4"/>
  <c r="G2676" i="4"/>
  <c r="G2675" i="4"/>
  <c r="G2674" i="4"/>
  <c r="G2673" i="4"/>
  <c r="G378" i="4"/>
  <c r="G2672" i="4"/>
  <c r="G2671" i="4"/>
  <c r="G2670" i="4"/>
  <c r="G2669" i="4"/>
  <c r="G2668" i="4"/>
  <c r="G2667" i="4"/>
  <c r="G377" i="4"/>
  <c r="G2666" i="4"/>
  <c r="G2665" i="4"/>
  <c r="G2664" i="4"/>
  <c r="G376" i="4"/>
  <c r="G2663" i="4"/>
  <c r="G2662" i="4"/>
  <c r="G2661" i="4"/>
  <c r="G375" i="4"/>
  <c r="G2660" i="4"/>
  <c r="G2659" i="4"/>
  <c r="G2658" i="4"/>
  <c r="G2657" i="4"/>
  <c r="G2656" i="4"/>
  <c r="G2655" i="4"/>
  <c r="G2654" i="4"/>
  <c r="G374" i="4"/>
  <c r="G2653" i="4"/>
  <c r="G2652" i="4"/>
  <c r="G2651" i="4"/>
  <c r="G2650" i="4"/>
  <c r="G2649" i="4"/>
  <c r="G2648" i="4"/>
  <c r="G2647" i="4"/>
  <c r="G2646" i="4"/>
  <c r="G2645" i="4"/>
  <c r="G2644" i="4"/>
  <c r="G2643" i="4"/>
  <c r="G2642" i="4"/>
  <c r="G2641" i="4"/>
  <c r="G2640" i="4"/>
  <c r="G2639" i="4"/>
  <c r="G2638" i="4"/>
  <c r="G2637" i="4"/>
  <c r="G2636" i="4"/>
  <c r="G2635" i="4"/>
  <c r="G373" i="4"/>
  <c r="G4998" i="4"/>
  <c r="G372" i="4"/>
  <c r="G1009" i="4"/>
  <c r="G2634" i="4"/>
  <c r="G2633" i="4"/>
  <c r="G826" i="4"/>
  <c r="G2632" i="4"/>
  <c r="G1004" i="4"/>
  <c r="G2631" i="4"/>
  <c r="G2630" i="4"/>
  <c r="G2629" i="4"/>
  <c r="G371" i="4"/>
  <c r="G370" i="4"/>
  <c r="G2628" i="4"/>
  <c r="G2627" i="4"/>
  <c r="G2626" i="4"/>
  <c r="G2625" i="4"/>
  <c r="G2624" i="4"/>
  <c r="G2623" i="4"/>
  <c r="G2622" i="4"/>
  <c r="G369" i="4"/>
  <c r="G2621" i="4"/>
  <c r="G2620" i="4"/>
  <c r="G2619" i="4"/>
  <c r="G2618" i="4"/>
  <c r="G2617" i="4"/>
  <c r="G1024" i="4"/>
  <c r="G2616" i="4"/>
  <c r="G2615" i="4"/>
  <c r="G2614" i="4"/>
  <c r="G2613" i="4"/>
  <c r="G2612" i="4"/>
  <c r="G18" i="4"/>
  <c r="G2611" i="4"/>
  <c r="G1008" i="4"/>
  <c r="G2610" i="4"/>
  <c r="G2609" i="4"/>
  <c r="G368" i="4"/>
  <c r="G2608" i="4"/>
  <c r="G1088" i="4"/>
  <c r="G2607" i="4"/>
  <c r="G4997" i="4"/>
  <c r="G2606" i="4"/>
  <c r="G2605" i="4"/>
  <c r="G1087" i="4"/>
  <c r="G2604" i="4"/>
  <c r="G2603" i="4"/>
  <c r="G2602" i="4"/>
  <c r="G4996" i="4"/>
  <c r="G769" i="4"/>
  <c r="G2601" i="4"/>
  <c r="G2600" i="4"/>
  <c r="G367" i="4"/>
  <c r="G2599" i="4"/>
  <c r="G2598" i="4"/>
  <c r="G2597" i="4"/>
  <c r="G2596" i="4"/>
  <c r="G2595" i="4"/>
  <c r="G366" i="4"/>
  <c r="G365" i="4"/>
  <c r="G2594" i="4"/>
  <c r="G2593" i="4"/>
  <c r="G2592" i="4"/>
  <c r="G2591" i="4"/>
  <c r="G364" i="4"/>
  <c r="G2590" i="4"/>
  <c r="G2589" i="4"/>
  <c r="G2588" i="4"/>
  <c r="G2587" i="4"/>
  <c r="G363" i="4"/>
  <c r="G2586" i="4"/>
  <c r="G2585" i="4"/>
  <c r="G5042" i="4"/>
  <c r="G2584" i="4"/>
  <c r="G362" i="4"/>
  <c r="G2583" i="4"/>
  <c r="G361" i="4"/>
  <c r="G2582" i="4"/>
  <c r="G2581" i="4"/>
  <c r="G360" i="4"/>
  <c r="G2580" i="4"/>
  <c r="G2579" i="4"/>
  <c r="G2578" i="4"/>
  <c r="G2577" i="4"/>
  <c r="G2576" i="4"/>
  <c r="G2575" i="4"/>
  <c r="G2574" i="4"/>
  <c r="G2573" i="4"/>
  <c r="G2572" i="4"/>
  <c r="G4995" i="4"/>
  <c r="G2571" i="4"/>
  <c r="G2570" i="4"/>
  <c r="G2569" i="4"/>
  <c r="G2568" i="4"/>
  <c r="G2567" i="4"/>
  <c r="G2566" i="4"/>
  <c r="G2565" i="4"/>
  <c r="G2564" i="4"/>
  <c r="G2563" i="4"/>
  <c r="G359" i="4"/>
  <c r="G2562" i="4"/>
  <c r="G2561" i="4"/>
  <c r="G358" i="4"/>
  <c r="G1086" i="4"/>
  <c r="G1085" i="4"/>
  <c r="G2560" i="4"/>
  <c r="G357" i="4"/>
  <c r="G356" i="4"/>
  <c r="G2559" i="4"/>
  <c r="G2558" i="4"/>
  <c r="G2557" i="4"/>
  <c r="G355" i="4"/>
  <c r="G1023" i="4"/>
  <c r="G1084" i="4"/>
  <c r="G1083" i="4"/>
  <c r="G101" i="4"/>
  <c r="G100" i="4"/>
  <c r="G2556" i="4"/>
  <c r="G2555" i="4"/>
  <c r="G2554" i="4"/>
  <c r="G2553" i="4"/>
  <c r="G2552" i="4"/>
  <c r="G2551" i="4"/>
  <c r="G2550" i="4"/>
  <c r="G2549" i="4"/>
  <c r="G2548" i="4"/>
  <c r="G354" i="4"/>
  <c r="G2547" i="4"/>
  <c r="G2546" i="4"/>
  <c r="G353" i="4"/>
  <c r="G2545" i="4"/>
  <c r="G2544" i="4"/>
  <c r="G2543" i="4"/>
  <c r="G352" i="4"/>
  <c r="G2542" i="4"/>
  <c r="G2541" i="4"/>
  <c r="G2540" i="4"/>
  <c r="G2539" i="4"/>
  <c r="G2538" i="4"/>
  <c r="G2537" i="4"/>
  <c r="G2536" i="4"/>
  <c r="G2535" i="4"/>
  <c r="G1007" i="4"/>
  <c r="G2534" i="4"/>
  <c r="G2533" i="4"/>
  <c r="G2532" i="4"/>
  <c r="G351" i="4"/>
  <c r="G2531" i="4"/>
  <c r="G2530" i="4"/>
  <c r="G2529" i="4"/>
  <c r="G2528" i="4"/>
  <c r="G2527" i="4"/>
  <c r="G350" i="4"/>
  <c r="G2526" i="4"/>
  <c r="G2525" i="4"/>
  <c r="G2524" i="4"/>
  <c r="G2523" i="4"/>
  <c r="G2522" i="4"/>
  <c r="G349" i="4"/>
  <c r="G2521" i="4"/>
  <c r="G2520" i="4"/>
  <c r="G776" i="4"/>
  <c r="G348" i="4"/>
  <c r="G2519" i="4"/>
  <c r="G2518" i="4"/>
  <c r="G2517" i="4"/>
  <c r="G2516" i="4"/>
  <c r="G2515" i="4"/>
  <c r="G2514" i="4"/>
  <c r="G2513" i="4"/>
  <c r="G2512" i="4"/>
  <c r="G2511" i="4"/>
  <c r="G2510" i="4"/>
  <c r="G2509" i="4"/>
  <c r="G347" i="4"/>
  <c r="G2508" i="4"/>
  <c r="G2507" i="4"/>
  <c r="G2506" i="4"/>
  <c r="G346" i="4"/>
  <c r="G2505" i="4"/>
  <c r="G2504" i="4"/>
  <c r="G2503" i="4"/>
  <c r="G2502" i="4"/>
  <c r="G2501" i="4"/>
  <c r="G345" i="4"/>
  <c r="G2500" i="4"/>
  <c r="G344" i="4"/>
  <c r="G343" i="4"/>
  <c r="G2499" i="4"/>
  <c r="G2498" i="4"/>
  <c r="G2497" i="4"/>
  <c r="G342" i="4"/>
  <c r="G2496" i="4"/>
  <c r="G2495" i="4"/>
  <c r="G2494" i="4"/>
  <c r="G2493" i="4"/>
  <c r="G1032" i="4"/>
  <c r="G341" i="4"/>
  <c r="G340" i="4"/>
  <c r="G2492" i="4"/>
  <c r="G339" i="4"/>
  <c r="G2491" i="4"/>
  <c r="G2490" i="4"/>
  <c r="G2489" i="4"/>
  <c r="G2488" i="4"/>
  <c r="G2487" i="4"/>
  <c r="G338" i="4"/>
  <c r="G2486" i="4"/>
  <c r="G337" i="4"/>
  <c r="G2485" i="4"/>
  <c r="G2484" i="4"/>
  <c r="G2483" i="4"/>
  <c r="G4994" i="4"/>
  <c r="G2482" i="4"/>
  <c r="G2481" i="4"/>
  <c r="G2480" i="4"/>
  <c r="G2479" i="4"/>
  <c r="G2478" i="4"/>
  <c r="G2477" i="4"/>
  <c r="G2476" i="4"/>
  <c r="G2475" i="4"/>
  <c r="G2474" i="4"/>
  <c r="G2473" i="4"/>
  <c r="G2472" i="4"/>
  <c r="G336" i="4"/>
  <c r="G2471" i="4"/>
  <c r="G2470" i="4"/>
  <c r="G2469" i="4"/>
  <c r="G2468" i="4"/>
  <c r="G2467" i="4"/>
  <c r="G2466" i="4"/>
  <c r="G2465" i="4"/>
  <c r="G2464" i="4"/>
  <c r="G2463" i="4"/>
  <c r="G335" i="4"/>
  <c r="G2462" i="4"/>
  <c r="G2461" i="4"/>
  <c r="G2460" i="4"/>
  <c r="G4993" i="4"/>
  <c r="G2459" i="4"/>
  <c r="G2458" i="4"/>
  <c r="G2457" i="4"/>
  <c r="G2456" i="4"/>
  <c r="G2455" i="4"/>
  <c r="G2454" i="4"/>
  <c r="G2453" i="4"/>
  <c r="G2452" i="4"/>
  <c r="G334" i="4"/>
  <c r="G333" i="4"/>
  <c r="G2451" i="4"/>
  <c r="G2450" i="4"/>
  <c r="G2449" i="4"/>
  <c r="G1082" i="4"/>
  <c r="G2448" i="4"/>
  <c r="G2447" i="4"/>
  <c r="G2446" i="4"/>
  <c r="G2445" i="4"/>
  <c r="G2444" i="4"/>
  <c r="G2443" i="4"/>
  <c r="G2442" i="4"/>
  <c r="G948" i="4"/>
  <c r="G2441" i="4"/>
  <c r="G2440" i="4"/>
  <c r="G2439" i="4"/>
  <c r="G2438" i="4"/>
  <c r="G332" i="4"/>
  <c r="G1081" i="4"/>
  <c r="G1080" i="4"/>
  <c r="G2437" i="4"/>
  <c r="G331" i="4"/>
  <c r="G2436" i="4"/>
  <c r="G2435" i="4"/>
  <c r="G2434" i="4"/>
  <c r="G2433" i="4"/>
  <c r="G2432" i="4"/>
  <c r="G330" i="4"/>
  <c r="G2431" i="4"/>
  <c r="G2430" i="4"/>
  <c r="G2429" i="4"/>
  <c r="G2428" i="4"/>
  <c r="G2427" i="4"/>
  <c r="G329" i="4"/>
  <c r="G2426" i="4"/>
  <c r="G2425" i="4"/>
  <c r="G2424" i="4"/>
  <c r="G2423" i="4"/>
  <c r="G2422" i="4"/>
  <c r="G328" i="4"/>
  <c r="G2421" i="4"/>
  <c r="G4992" i="4"/>
  <c r="G2420" i="4"/>
  <c r="G327" i="4"/>
  <c r="G1006" i="4"/>
  <c r="G2419" i="4"/>
  <c r="G1022" i="4"/>
  <c r="G2418" i="4"/>
  <c r="G2417" i="4"/>
  <c r="G2416" i="4"/>
  <c r="G326" i="4"/>
  <c r="G2415" i="4"/>
  <c r="G2414" i="4"/>
  <c r="G325" i="4"/>
  <c r="G2413" i="4"/>
  <c r="G2412" i="4"/>
  <c r="G324" i="4"/>
  <c r="G2411" i="4"/>
  <c r="G2410" i="4"/>
  <c r="G323" i="4"/>
  <c r="G2409" i="4"/>
  <c r="G2408" i="4"/>
  <c r="G2407" i="4"/>
  <c r="G2406" i="4"/>
  <c r="G2405" i="4"/>
  <c r="G2404" i="4"/>
  <c r="G2403" i="4"/>
  <c r="G2402" i="4"/>
  <c r="G2401" i="4"/>
  <c r="G322" i="4"/>
  <c r="G321" i="4"/>
  <c r="G2400" i="4"/>
  <c r="G2399" i="4"/>
  <c r="G2398" i="4"/>
  <c r="G2397" i="4"/>
  <c r="G2396" i="4"/>
  <c r="G2395" i="4"/>
  <c r="G789" i="4"/>
  <c r="G2394" i="4"/>
  <c r="G2393" i="4"/>
  <c r="G52" i="4"/>
  <c r="G2392" i="4"/>
  <c r="G1079" i="4"/>
  <c r="G1078" i="4"/>
  <c r="G2391" i="4"/>
  <c r="G1077" i="4"/>
  <c r="G1076" i="4"/>
  <c r="G2390" i="4"/>
  <c r="G2389" i="4"/>
  <c r="G2388" i="4"/>
  <c r="G4991" i="4"/>
  <c r="G2387" i="4"/>
  <c r="G2386" i="4"/>
  <c r="G2385" i="4"/>
  <c r="G320" i="4"/>
  <c r="G2384" i="4"/>
  <c r="G1075" i="4"/>
  <c r="G2383" i="4"/>
  <c r="G5060" i="4"/>
  <c r="G2382" i="4"/>
  <c r="G1074" i="4"/>
  <c r="G2381" i="4"/>
  <c r="G2380" i="4"/>
  <c r="G2379" i="4"/>
  <c r="G1073" i="4"/>
  <c r="G1072" i="4"/>
  <c r="G2378" i="4"/>
  <c r="G2377" i="4"/>
  <c r="G2376" i="4"/>
  <c r="G2375" i="4"/>
  <c r="G2374" i="4"/>
  <c r="G2373" i="4"/>
  <c r="G2372" i="4"/>
  <c r="G2371" i="4"/>
  <c r="G319" i="4"/>
  <c r="G2370" i="4"/>
  <c r="G1071" i="4"/>
  <c r="G318" i="4"/>
  <c r="G1070" i="4"/>
  <c r="G2369" i="4"/>
  <c r="G61" i="4"/>
  <c r="G317" i="4"/>
  <c r="G2368" i="4"/>
  <c r="G2367" i="4"/>
  <c r="G2366" i="4"/>
  <c r="G2365" i="4"/>
  <c r="G2364" i="4"/>
  <c r="G316" i="4"/>
  <c r="G5041" i="4"/>
  <c r="G2363" i="4"/>
  <c r="G768" i="4"/>
  <c r="G2362" i="4"/>
  <c r="G2361" i="4"/>
  <c r="G315" i="4"/>
  <c r="G898" i="4"/>
  <c r="G2360" i="4"/>
  <c r="G1069" i="4"/>
  <c r="G5065" i="4"/>
  <c r="G2359" i="4"/>
  <c r="G2358" i="4"/>
  <c r="G2357" i="4"/>
  <c r="G2356" i="4"/>
  <c r="G2355" i="4"/>
  <c r="G2354" i="4"/>
  <c r="G2353" i="4"/>
  <c r="G2352" i="4"/>
  <c r="G2351" i="4"/>
  <c r="G2350" i="4"/>
  <c r="G2349" i="4"/>
  <c r="G314" i="4"/>
  <c r="G2348" i="4"/>
  <c r="G2347" i="4"/>
  <c r="G313" i="4"/>
  <c r="G2346" i="4"/>
  <c r="G2345" i="4"/>
  <c r="G312" i="4"/>
  <c r="G4990" i="4"/>
  <c r="G4989" i="4"/>
  <c r="G997" i="4"/>
  <c r="G996" i="4"/>
  <c r="G2344" i="4"/>
  <c r="G2343" i="4"/>
  <c r="G2342" i="4"/>
  <c r="G2341" i="4"/>
  <c r="G2340" i="4"/>
  <c r="G2339" i="4"/>
  <c r="G2338" i="4"/>
  <c r="G2337" i="4"/>
  <c r="G2336" i="4"/>
  <c r="G2335" i="4"/>
  <c r="G2334" i="4"/>
  <c r="G2333" i="4"/>
  <c r="G2332" i="4"/>
  <c r="G2331" i="4"/>
  <c r="G2330" i="4"/>
  <c r="G2329" i="4"/>
  <c r="G2328" i="4"/>
  <c r="G2327" i="4"/>
  <c r="G311" i="4"/>
  <c r="G310" i="4"/>
  <c r="G2326" i="4"/>
  <c r="G2325" i="4"/>
  <c r="G767" i="4"/>
  <c r="G309" i="4"/>
  <c r="G2324" i="4"/>
  <c r="G2323" i="4"/>
  <c r="G2322" i="4"/>
  <c r="G2321" i="4"/>
  <c r="G2320" i="4"/>
  <c r="G2319" i="4"/>
  <c r="G308" i="4"/>
  <c r="G2318" i="4"/>
  <c r="G2317" i="4"/>
  <c r="G307" i="4"/>
  <c r="G2316" i="4"/>
  <c r="G2315" i="4"/>
  <c r="G2314" i="4"/>
  <c r="G2313" i="4"/>
  <c r="G26" i="4"/>
  <c r="G306" i="4"/>
  <c r="G2312" i="4"/>
  <c r="G1068" i="4"/>
  <c r="G2311" i="4"/>
  <c r="G2310" i="4"/>
  <c r="G2309" i="4"/>
  <c r="G2308" i="4"/>
  <c r="G2307" i="4"/>
  <c r="G2306" i="4"/>
  <c r="G897" i="4"/>
  <c r="G825" i="4"/>
  <c r="G13" i="4"/>
  <c r="G896" i="4"/>
  <c r="G977" i="4"/>
  <c r="G995" i="4"/>
  <c r="G785" i="4"/>
  <c r="G5082" i="4"/>
  <c r="G976" i="4"/>
  <c r="G895" i="4"/>
  <c r="G947" i="4"/>
  <c r="G74" i="4"/>
  <c r="G894" i="4"/>
  <c r="G893" i="4"/>
  <c r="G892" i="4"/>
  <c r="G73" i="4"/>
  <c r="G891" i="4"/>
  <c r="G781" i="4"/>
  <c r="G72" i="4"/>
  <c r="G890" i="4"/>
  <c r="G824" i="4"/>
  <c r="G946" i="4"/>
  <c r="G889" i="4"/>
  <c r="G945" i="4"/>
  <c r="G944" i="4"/>
  <c r="G943" i="4"/>
  <c r="G71" i="4"/>
  <c r="G888" i="4"/>
  <c r="G887" i="4"/>
  <c r="G886" i="4"/>
  <c r="G82" i="4"/>
  <c r="G885" i="4"/>
  <c r="G799" i="4"/>
  <c r="G5078" i="4"/>
  <c r="G884" i="4"/>
  <c r="G5085" i="4"/>
  <c r="G975" i="4"/>
  <c r="G974" i="4"/>
  <c r="G883" i="4"/>
  <c r="G882" i="4"/>
  <c r="G994" i="4"/>
  <c r="G881" i="4"/>
  <c r="G942" i="4"/>
  <c r="G973" i="4"/>
  <c r="G972" i="4"/>
  <c r="G880" i="4"/>
  <c r="G798" i="4"/>
  <c r="G879" i="4"/>
  <c r="G878" i="4"/>
  <c r="G87" i="4"/>
  <c r="G971" i="4"/>
  <c r="G941" i="4"/>
  <c r="G86" i="4"/>
  <c r="G993" i="4"/>
  <c r="G992" i="4"/>
  <c r="G991" i="4"/>
  <c r="G990" i="4"/>
  <c r="G989" i="4"/>
  <c r="G877" i="4"/>
  <c r="G782" i="4"/>
  <c r="G876" i="4"/>
  <c r="G70" i="4"/>
  <c r="G1003" i="4"/>
  <c r="G1002" i="4"/>
  <c r="G970" i="4"/>
  <c r="G969" i="4"/>
  <c r="G2305" i="4"/>
  <c r="G875" i="4"/>
  <c r="G940" i="4"/>
  <c r="G784" i="4"/>
  <c r="G797" i="4"/>
  <c r="G874" i="4"/>
  <c r="G14" i="4"/>
  <c r="G6" i="4"/>
  <c r="G823" i="4"/>
  <c r="G873" i="4"/>
  <c r="G5" i="4"/>
  <c r="G10" i="4"/>
  <c r="G69" i="4"/>
  <c r="G1001" i="4"/>
  <c r="G872" i="4"/>
  <c r="G871" i="4"/>
  <c r="G90" i="4"/>
  <c r="G89" i="4"/>
  <c r="G870" i="4"/>
  <c r="G85" i="4"/>
  <c r="G968" i="4"/>
  <c r="G5084" i="4"/>
  <c r="G2304" i="4"/>
  <c r="G2303" i="4"/>
  <c r="G2302" i="4"/>
  <c r="G4988" i="4"/>
  <c r="G2301" i="4"/>
  <c r="G2300" i="4"/>
  <c r="G2299" i="4"/>
  <c r="G2298" i="4"/>
  <c r="G2297" i="4"/>
  <c r="G2296" i="4"/>
  <c r="G2295" i="4"/>
  <c r="G2294" i="4"/>
  <c r="G2293" i="4"/>
  <c r="G2292" i="4"/>
  <c r="G2291" i="4"/>
  <c r="G2290" i="4"/>
  <c r="G5081" i="4"/>
  <c r="G2289" i="4"/>
  <c r="G2288" i="4"/>
  <c r="G2287" i="4"/>
  <c r="G305" i="4"/>
  <c r="G2286" i="4"/>
  <c r="G822" i="4"/>
  <c r="G2285" i="4"/>
  <c r="G2284" i="4"/>
  <c r="G2283" i="4"/>
  <c r="G81" i="4"/>
  <c r="G869" i="4"/>
  <c r="G821" i="4"/>
  <c r="G820" i="4"/>
  <c r="G59" i="4"/>
  <c r="G5077" i="4"/>
  <c r="G9" i="4"/>
  <c r="G819" i="4"/>
  <c r="G2282" i="4"/>
  <c r="G304" i="4"/>
  <c r="G2281" i="4"/>
  <c r="G2280" i="4"/>
  <c r="G2279" i="4"/>
  <c r="G2278" i="4"/>
  <c r="G967" i="4"/>
  <c r="G2277" i="4"/>
  <c r="G5092" i="4"/>
  <c r="G68" i="4"/>
  <c r="G868" i="4"/>
  <c r="G867" i="4"/>
  <c r="G939" i="4"/>
  <c r="G938" i="4"/>
  <c r="G5093" i="4"/>
  <c r="G937" i="4"/>
  <c r="G2276" i="4"/>
  <c r="G2275" i="4"/>
  <c r="G2274" i="4"/>
  <c r="G2273" i="4"/>
  <c r="G2272" i="4"/>
  <c r="G2271" i="4"/>
  <c r="G67" i="4"/>
  <c r="G866" i="4"/>
  <c r="G818" i="4"/>
  <c r="G988" i="4"/>
  <c r="G936" i="4"/>
  <c r="G966" i="4"/>
  <c r="G987" i="4"/>
  <c r="G935" i="4"/>
  <c r="G934" i="4"/>
  <c r="G80" i="4"/>
  <c r="G865" i="4"/>
  <c r="G933" i="4"/>
  <c r="G932" i="4"/>
  <c r="G931" i="4"/>
  <c r="G930" i="4"/>
  <c r="G79" i="4"/>
  <c r="G864" i="4"/>
  <c r="G817" i="4"/>
  <c r="G816" i="4"/>
  <c r="G986" i="4"/>
  <c r="G929" i="4"/>
  <c r="G928" i="4"/>
  <c r="G863" i="4"/>
  <c r="G862" i="4"/>
  <c r="G62" i="4"/>
  <c r="G927" i="4"/>
  <c r="G88" i="4"/>
  <c r="G965" i="4"/>
  <c r="G861" i="4"/>
  <c r="G860" i="4"/>
  <c r="G926" i="4"/>
  <c r="G815" i="4"/>
  <c r="G859" i="4"/>
  <c r="G858" i="4"/>
  <c r="G78" i="4"/>
  <c r="G84" i="4"/>
  <c r="G5076" i="4"/>
  <c r="G925" i="4"/>
  <c r="G924" i="4"/>
  <c r="G964" i="4"/>
  <c r="G857" i="4"/>
  <c r="G814" i="4"/>
  <c r="G856" i="4"/>
  <c r="G855" i="4"/>
  <c r="G923" i="4"/>
  <c r="G813" i="4"/>
  <c r="G854" i="4"/>
  <c r="G66" i="4"/>
  <c r="G65" i="4"/>
  <c r="G5091" i="4"/>
  <c r="G812" i="4"/>
  <c r="G811" i="4"/>
  <c r="G786" i="4"/>
  <c r="G853" i="4"/>
  <c r="G985" i="4"/>
  <c r="G984" i="4"/>
  <c r="G963" i="4"/>
  <c r="G962" i="4"/>
  <c r="G922" i="4"/>
  <c r="G921" i="4"/>
  <c r="G5083" i="4"/>
  <c r="G920" i="4"/>
  <c r="G852" i="4"/>
  <c r="G851" i="4"/>
  <c r="G961" i="4"/>
  <c r="G1000" i="4"/>
  <c r="G796" i="4"/>
  <c r="G2270" i="4"/>
  <c r="G810" i="4"/>
  <c r="G850" i="4"/>
  <c r="G849" i="4"/>
  <c r="G848" i="4"/>
  <c r="G847" i="4"/>
  <c r="G983" i="4"/>
  <c r="G982" i="4"/>
  <c r="G783" i="4"/>
  <c r="G795" i="4"/>
  <c r="G960" i="4"/>
  <c r="G83" i="4"/>
  <c r="G12" i="4"/>
  <c r="G981" i="4"/>
  <c r="G2269" i="4"/>
  <c r="G2268" i="4"/>
  <c r="G2267" i="4"/>
  <c r="G2266" i="4"/>
  <c r="G1067" i="4"/>
  <c r="G1028" i="4"/>
  <c r="G2265" i="4"/>
  <c r="G2264" i="4"/>
  <c r="G2263" i="4"/>
  <c r="G8" i="4"/>
  <c r="G2262" i="4"/>
  <c r="G303" i="4"/>
  <c r="G2261" i="4"/>
  <c r="G4987" i="4"/>
  <c r="G2260" i="4"/>
  <c r="G2259" i="4"/>
  <c r="G809" i="4"/>
  <c r="G302" i="4"/>
  <c r="G2258" i="4"/>
  <c r="G2257" i="4"/>
  <c r="G2256" i="4"/>
  <c r="G301" i="4"/>
  <c r="G5064" i="4"/>
  <c r="G2255" i="4"/>
  <c r="G2254" i="4"/>
  <c r="G1066" i="4"/>
  <c r="G99" i="4"/>
  <c r="G2253" i="4"/>
  <c r="G2252" i="4"/>
  <c r="G2251" i="4"/>
  <c r="G2250" i="4"/>
  <c r="G2249" i="4"/>
  <c r="G2248" i="4"/>
  <c r="G2247" i="4"/>
  <c r="G2246" i="4"/>
  <c r="G2245" i="4"/>
  <c r="G2244" i="4"/>
  <c r="G2243" i="4"/>
  <c r="G2242" i="4"/>
  <c r="G300" i="4"/>
  <c r="G299" i="4"/>
  <c r="G2241" i="4"/>
  <c r="G2240" i="4"/>
  <c r="G2239" i="4"/>
  <c r="G2238" i="4"/>
  <c r="G2237" i="4"/>
  <c r="G2236" i="4"/>
  <c r="G2235" i="4"/>
  <c r="G2234" i="4"/>
  <c r="G5040" i="4"/>
  <c r="G298" i="4"/>
  <c r="G297" i="4"/>
  <c r="G2233" i="4"/>
  <c r="G296" i="4"/>
  <c r="G2232" i="4"/>
  <c r="G2231" i="4"/>
  <c r="G808" i="4"/>
  <c r="G919" i="4"/>
  <c r="G2230" i="4"/>
  <c r="G2229" i="4"/>
  <c r="G2228" i="4"/>
  <c r="G2227" i="4"/>
  <c r="G807" i="4"/>
  <c r="G806" i="4"/>
  <c r="G805" i="4"/>
  <c r="G918" i="4"/>
  <c r="G5080" i="4"/>
  <c r="G2226" i="4"/>
  <c r="G5086" i="4"/>
  <c r="G295" i="4"/>
  <c r="G2225" i="4"/>
  <c r="G2224" i="4"/>
  <c r="G846" i="4"/>
  <c r="G788" i="4"/>
  <c r="G794" i="4"/>
  <c r="G917" i="4"/>
  <c r="G845" i="4"/>
  <c r="G294" i="4"/>
  <c r="G2223" i="4"/>
  <c r="G2222" i="4"/>
  <c r="G2221" i="4"/>
  <c r="G2220" i="4"/>
  <c r="G2219" i="4"/>
  <c r="G2218" i="4"/>
  <c r="G2217" i="4"/>
  <c r="G2216" i="4"/>
  <c r="G293" i="4"/>
  <c r="G2215" i="4"/>
  <c r="G2214" i="4"/>
  <c r="G793" i="4"/>
  <c r="G792" i="4"/>
  <c r="G844" i="4"/>
  <c r="G775" i="4"/>
  <c r="G2213" i="4"/>
  <c r="G2212" i="4"/>
  <c r="G2211" i="4"/>
  <c r="G2210" i="4"/>
  <c r="G2209" i="4"/>
  <c r="G2208" i="4"/>
  <c r="G2207" i="4"/>
  <c r="G2206" i="4"/>
  <c r="G2205" i="4"/>
  <c r="G2204" i="4"/>
  <c r="G292" i="4"/>
  <c r="G804" i="4"/>
  <c r="G2203" i="4"/>
  <c r="G2202" i="4"/>
  <c r="G291" i="4"/>
  <c r="G290" i="4"/>
  <c r="G2201" i="4"/>
  <c r="G2200" i="4"/>
  <c r="G2199" i="4"/>
  <c r="G2198" i="4"/>
  <c r="G2197" i="4"/>
  <c r="G2196" i="4"/>
  <c r="G2195" i="4"/>
  <c r="G2194" i="4"/>
  <c r="G2193" i="4"/>
  <c r="G2192" i="4"/>
  <c r="G2191" i="4"/>
  <c r="G2190" i="4"/>
  <c r="G2189" i="4"/>
  <c r="G2188" i="4"/>
  <c r="G2187" i="4"/>
  <c r="G2186" i="4"/>
  <c r="G289" i="4"/>
  <c r="G2185" i="4"/>
  <c r="G2184" i="4"/>
  <c r="G2183" i="4"/>
  <c r="G2182" i="4"/>
  <c r="G5039" i="4"/>
  <c r="G98" i="4"/>
  <c r="G1065" i="4"/>
  <c r="G1064" i="4"/>
  <c r="G288" i="4"/>
  <c r="G2181" i="4"/>
  <c r="G2180" i="4"/>
  <c r="G2179" i="4"/>
  <c r="G2178" i="4"/>
  <c r="G5101" i="4"/>
  <c r="G2177" i="4"/>
  <c r="G2176" i="4"/>
  <c r="G2175" i="4"/>
  <c r="G2174" i="4"/>
  <c r="G2173" i="4"/>
  <c r="G2172" i="4"/>
  <c r="G2171" i="4"/>
  <c r="G2170" i="4"/>
  <c r="G2169" i="4"/>
  <c r="G2168" i="4"/>
  <c r="G2167" i="4"/>
  <c r="G2166" i="4"/>
  <c r="G2165" i="4"/>
  <c r="G2164" i="4"/>
  <c r="G2163" i="4"/>
  <c r="G2162" i="4"/>
  <c r="G2161" i="4"/>
  <c r="G2160" i="4"/>
  <c r="G2159" i="4"/>
  <c r="G287" i="4"/>
  <c r="G2158" i="4"/>
  <c r="G2157" i="4"/>
  <c r="G2156" i="4"/>
  <c r="G2155" i="4"/>
  <c r="G2154" i="4"/>
  <c r="G286" i="4"/>
  <c r="G2153" i="4"/>
  <c r="G2152" i="4"/>
  <c r="G2151" i="4"/>
  <c r="G2150" i="4"/>
  <c r="G2149" i="4"/>
  <c r="G5089" i="4"/>
  <c r="G2148" i="4"/>
  <c r="G2147" i="4"/>
  <c r="G2146" i="4"/>
  <c r="G780" i="4"/>
  <c r="G2145" i="4"/>
  <c r="G2144" i="4"/>
  <c r="G2143" i="4"/>
  <c r="G2142" i="4"/>
  <c r="G285" i="4"/>
  <c r="G2141" i="4"/>
  <c r="G284" i="4"/>
  <c r="G766" i="4"/>
  <c r="G2140" i="4"/>
  <c r="G2139" i="4"/>
  <c r="G283" i="4"/>
  <c r="G2138" i="4"/>
  <c r="G2137" i="4"/>
  <c r="G2136" i="4"/>
  <c r="G2135" i="4"/>
  <c r="G2134" i="4"/>
  <c r="G1063" i="4"/>
  <c r="G1062" i="4"/>
  <c r="G2133" i="4"/>
  <c r="G2132" i="4"/>
  <c r="G2131" i="4"/>
  <c r="G2130" i="4"/>
  <c r="G2129" i="4"/>
  <c r="G2128" i="4"/>
  <c r="G282" i="4"/>
  <c r="G2127" i="4"/>
  <c r="G2126" i="4"/>
  <c r="G2125" i="4"/>
  <c r="G2124" i="4"/>
  <c r="G2123" i="4"/>
  <c r="G2122" i="4"/>
  <c r="G2121" i="4"/>
  <c r="G2120" i="4"/>
  <c r="G2119" i="4"/>
  <c r="G2118" i="4"/>
  <c r="G2117" i="4"/>
  <c r="G281" i="4"/>
  <c r="G2116" i="4"/>
  <c r="G2115" i="4"/>
  <c r="G2114" i="4"/>
  <c r="G2113" i="4"/>
  <c r="G2112" i="4"/>
  <c r="G280" i="4"/>
  <c r="G279" i="4"/>
  <c r="G2111" i="4"/>
  <c r="G2110" i="4"/>
  <c r="G41" i="4"/>
  <c r="G2109" i="4"/>
  <c r="G2108" i="4"/>
  <c r="G2107" i="4"/>
  <c r="G5038" i="4"/>
  <c r="G278" i="4"/>
  <c r="G2106" i="4"/>
  <c r="G2105" i="4"/>
  <c r="G2104" i="4"/>
  <c r="G2103" i="4"/>
  <c r="G2102" i="4"/>
  <c r="G2101" i="4"/>
  <c r="G2100" i="4"/>
  <c r="G2099" i="4"/>
  <c r="G2098" i="4"/>
  <c r="G2097" i="4"/>
  <c r="G2096" i="4"/>
  <c r="G2095" i="4"/>
  <c r="G2094" i="4"/>
  <c r="G2093" i="4"/>
  <c r="G2092" i="4"/>
  <c r="G40" i="4"/>
  <c r="G2091" i="4"/>
  <c r="G2090" i="4"/>
  <c r="G2089" i="4"/>
  <c r="G277" i="4"/>
  <c r="G2088" i="4"/>
  <c r="G2087" i="4"/>
  <c r="G2086" i="4"/>
  <c r="G2085" i="4"/>
  <c r="G2084" i="4"/>
  <c r="G2083" i="4"/>
  <c r="G2082" i="4"/>
  <c r="G2081" i="4"/>
  <c r="G276" i="4"/>
  <c r="G2080" i="4"/>
  <c r="G2079" i="4"/>
  <c r="G275" i="4"/>
  <c r="G2078" i="4"/>
  <c r="G2077" i="4"/>
  <c r="G2076" i="4"/>
  <c r="G2075" i="4"/>
  <c r="G2074" i="4"/>
  <c r="G274" i="4"/>
  <c r="G2073" i="4"/>
  <c r="G2072" i="4"/>
  <c r="G273" i="4"/>
  <c r="G2071" i="4"/>
  <c r="G2070" i="4"/>
  <c r="G2069" i="4"/>
  <c r="G2068" i="4"/>
  <c r="G2067" i="4"/>
  <c r="G2066" i="4"/>
  <c r="G2065" i="4"/>
  <c r="G2064" i="4"/>
  <c r="G2063" i="4"/>
  <c r="G2062" i="4"/>
  <c r="G2061" i="4"/>
  <c r="G2060" i="4"/>
  <c r="G2059" i="4"/>
  <c r="G272" i="4"/>
  <c r="G2058" i="4"/>
  <c r="G2057" i="4"/>
  <c r="G2056" i="4"/>
  <c r="G2055" i="4"/>
  <c r="G271" i="4"/>
  <c r="G2054" i="4"/>
  <c r="G2053" i="4"/>
  <c r="G2052" i="4"/>
  <c r="G2051" i="4"/>
  <c r="G2050" i="4"/>
  <c r="G1061" i="4"/>
  <c r="G1060" i="4"/>
  <c r="G1059" i="4"/>
  <c r="G1058" i="4"/>
  <c r="G1057" i="4"/>
  <c r="G2049" i="4"/>
  <c r="G270" i="4"/>
  <c r="G2048" i="4"/>
  <c r="G2047" i="4"/>
  <c r="G2046" i="4"/>
  <c r="G2045" i="4"/>
  <c r="G2044" i="4"/>
  <c r="G2043" i="4"/>
  <c r="G269" i="4"/>
  <c r="G2042" i="4"/>
  <c r="G2041" i="4"/>
  <c r="G268" i="4"/>
  <c r="G2040" i="4"/>
  <c r="G2039" i="4"/>
  <c r="G2038" i="4"/>
  <c r="G267" i="4"/>
  <c r="G2037" i="4"/>
  <c r="G266" i="4"/>
  <c r="G97" i="4"/>
  <c r="G2036" i="4"/>
  <c r="G265" i="4"/>
  <c r="G264" i="4"/>
  <c r="G2035" i="4"/>
  <c r="G2034" i="4"/>
  <c r="G2033" i="4"/>
  <c r="G2032" i="4"/>
  <c r="G2031" i="4"/>
  <c r="G263" i="4"/>
  <c r="G2030" i="4"/>
  <c r="G2029" i="4"/>
  <c r="G2028" i="4"/>
  <c r="G2027" i="4"/>
  <c r="G2026" i="4"/>
  <c r="G2025" i="4"/>
  <c r="G2024" i="4"/>
  <c r="G2023" i="4"/>
  <c r="G2022" i="4"/>
  <c r="G2021" i="4"/>
  <c r="G2020" i="4"/>
  <c r="G2019" i="4"/>
  <c r="G2018" i="4"/>
  <c r="G4986" i="4"/>
  <c r="G2017" i="4"/>
  <c r="G2016" i="4"/>
  <c r="G2015" i="4"/>
  <c r="G262" i="4"/>
  <c r="G2014" i="4"/>
  <c r="G2013" i="4"/>
  <c r="G2012" i="4"/>
  <c r="G2011" i="4"/>
  <c r="G2010" i="4"/>
  <c r="G2009" i="4"/>
  <c r="G2008" i="4"/>
  <c r="G2007" i="4"/>
  <c r="G2006" i="4"/>
  <c r="G2005" i="4"/>
  <c r="G2004" i="4"/>
  <c r="G2003" i="4"/>
  <c r="G261" i="4"/>
  <c r="G2002" i="4"/>
  <c r="G2001" i="4"/>
  <c r="G774" i="4"/>
  <c r="G2000" i="4"/>
  <c r="G1999" i="4"/>
  <c r="G1998" i="4"/>
  <c r="G1997" i="4"/>
  <c r="G1996" i="4"/>
  <c r="G1995" i="4"/>
  <c r="G1994" i="4"/>
  <c r="G1993" i="4"/>
  <c r="G1031" i="4"/>
  <c r="G1992" i="4"/>
  <c r="G1991" i="4"/>
  <c r="G260" i="4"/>
  <c r="G1990" i="4"/>
  <c r="G1989" i="4"/>
  <c r="G1988" i="4"/>
  <c r="G1987" i="4"/>
  <c r="G1986" i="4"/>
  <c r="G1985" i="4"/>
  <c r="G1984" i="4"/>
  <c r="G1983" i="4"/>
  <c r="G1982" i="4"/>
  <c r="G1981" i="4"/>
  <c r="G1980" i="4"/>
  <c r="G1979" i="4"/>
  <c r="G1978" i="4"/>
  <c r="G1977" i="4"/>
  <c r="G259" i="4"/>
  <c r="G1976" i="4"/>
  <c r="G1975" i="4"/>
  <c r="G1974" i="4"/>
  <c r="G258" i="4"/>
  <c r="G5037" i="4"/>
  <c r="G1973" i="4"/>
  <c r="G257" i="4"/>
  <c r="G1972" i="4"/>
  <c r="G1971" i="4"/>
  <c r="G1970" i="4"/>
  <c r="G256" i="4"/>
  <c r="G1969" i="4"/>
  <c r="G1968" i="4"/>
  <c r="G1967" i="4"/>
  <c r="G1966" i="4"/>
  <c r="G1965" i="4"/>
  <c r="G255" i="4"/>
  <c r="G1964" i="4"/>
  <c r="G1963" i="4"/>
  <c r="G1962" i="4"/>
  <c r="G254" i="4"/>
  <c r="G1961" i="4"/>
  <c r="G1960" i="4"/>
  <c r="G1959" i="4"/>
  <c r="G1958" i="4"/>
  <c r="G1957" i="4"/>
  <c r="G1956" i="4"/>
  <c r="G1955" i="4"/>
  <c r="G253" i="4"/>
  <c r="G252" i="4"/>
  <c r="G251" i="4"/>
  <c r="G1021" i="4"/>
  <c r="G1954" i="4"/>
  <c r="G1953" i="4"/>
  <c r="G1952" i="4"/>
  <c r="G1951" i="4"/>
  <c r="G250" i="4"/>
  <c r="G1950" i="4"/>
  <c r="G1949" i="4"/>
  <c r="G249" i="4"/>
  <c r="G1948" i="4"/>
  <c r="G1947" i="4"/>
  <c r="G1946" i="4"/>
  <c r="G1945" i="4"/>
  <c r="G1944" i="4"/>
  <c r="G1943" i="4"/>
  <c r="G1942" i="4"/>
  <c r="G1941" i="4"/>
  <c r="G1940" i="4"/>
  <c r="G1939" i="4"/>
  <c r="G248" i="4"/>
  <c r="G1938" i="4"/>
  <c r="G1937" i="4"/>
  <c r="G1936" i="4"/>
  <c r="G1935" i="4"/>
  <c r="G1934" i="4"/>
  <c r="G1933" i="4"/>
  <c r="G247" i="4"/>
  <c r="G1932" i="4"/>
  <c r="G246" i="4"/>
  <c r="G1931" i="4"/>
  <c r="G1930" i="4"/>
  <c r="G1929" i="4"/>
  <c r="G1928" i="4"/>
  <c r="G1927" i="4"/>
  <c r="G1926" i="4"/>
  <c r="G1925" i="4"/>
  <c r="G1924" i="4"/>
  <c r="G1923" i="4"/>
  <c r="G245" i="4"/>
  <c r="G1922" i="4"/>
  <c r="G1921" i="4"/>
  <c r="G244" i="4"/>
  <c r="G1920" i="4"/>
  <c r="G1919" i="4"/>
  <c r="G1918" i="4"/>
  <c r="G1917" i="4"/>
  <c r="G243" i="4"/>
  <c r="G1916" i="4"/>
  <c r="G1915" i="4"/>
  <c r="G1914" i="4"/>
  <c r="G1913" i="4"/>
  <c r="G242" i="4"/>
  <c r="G1912" i="4"/>
  <c r="G1911" i="4"/>
  <c r="G241" i="4"/>
  <c r="G1910" i="4"/>
  <c r="G1019" i="4"/>
  <c r="G1909" i="4"/>
  <c r="G1908" i="4"/>
  <c r="G1907" i="4"/>
  <c r="G240" i="4"/>
  <c r="G239" i="4"/>
  <c r="G1906" i="4"/>
  <c r="G1905" i="4"/>
  <c r="G238" i="4"/>
  <c r="G1904" i="4"/>
  <c r="G1903" i="4"/>
  <c r="G1902" i="4"/>
  <c r="G237" i="4"/>
  <c r="G1901" i="4"/>
  <c r="G1900" i="4"/>
  <c r="G1899" i="4"/>
  <c r="G1898" i="4"/>
  <c r="G1897" i="4"/>
  <c r="G1896" i="4"/>
  <c r="G1895" i="4"/>
  <c r="G1894" i="4"/>
  <c r="G236" i="4"/>
  <c r="G1893" i="4"/>
  <c r="G1892" i="4"/>
  <c r="G1891" i="4"/>
  <c r="G1890" i="4"/>
  <c r="G1889" i="4"/>
  <c r="G235" i="4"/>
  <c r="G1888" i="4"/>
  <c r="G5036" i="4"/>
  <c r="G1887" i="4"/>
  <c r="G234" i="4"/>
  <c r="G1886" i="4"/>
  <c r="G1885" i="4"/>
  <c r="G1884" i="4"/>
  <c r="G1883" i="4"/>
  <c r="G1882" i="4"/>
  <c r="G1881" i="4"/>
  <c r="G1880" i="4"/>
  <c r="G1879" i="4"/>
  <c r="G1878" i="4"/>
  <c r="G1030" i="4"/>
  <c r="G1877" i="4"/>
  <c r="G1876" i="4"/>
  <c r="G1875" i="4"/>
  <c r="G1874" i="4"/>
  <c r="G233" i="4"/>
  <c r="G1873" i="4"/>
  <c r="G1872" i="4"/>
  <c r="G1871" i="4"/>
  <c r="G1870" i="4"/>
  <c r="G1869" i="4"/>
  <c r="G1868" i="4"/>
  <c r="G1867" i="4"/>
  <c r="G1866" i="4"/>
  <c r="G1865" i="4"/>
  <c r="G1864" i="4"/>
  <c r="G1863" i="4"/>
  <c r="G1862" i="4"/>
  <c r="G1861" i="4"/>
  <c r="G1860" i="4"/>
  <c r="G1859" i="4"/>
  <c r="G1858" i="4"/>
  <c r="G1857" i="4"/>
  <c r="G1856" i="4"/>
  <c r="G1855" i="4"/>
  <c r="G1854" i="4"/>
  <c r="G1853" i="4"/>
  <c r="G232" i="4"/>
  <c r="G1852" i="4"/>
  <c r="G1851" i="4"/>
  <c r="G231" i="4"/>
  <c r="G1850" i="4"/>
  <c r="G1849" i="4"/>
  <c r="G230" i="4"/>
  <c r="G1848" i="4"/>
  <c r="G1847" i="4"/>
  <c r="G1846" i="4"/>
  <c r="G1845" i="4"/>
  <c r="G1844" i="4"/>
  <c r="G1843" i="4"/>
  <c r="G1842" i="4"/>
  <c r="G1841" i="4"/>
  <c r="G1056" i="4"/>
  <c r="G56" i="4"/>
  <c r="G1840" i="4"/>
  <c r="G1839" i="4"/>
  <c r="G1838" i="4"/>
  <c r="G1055" i="4"/>
  <c r="G1054" i="4"/>
  <c r="G1837" i="4"/>
  <c r="G1836" i="4"/>
  <c r="G1835" i="4"/>
  <c r="G1834" i="4"/>
  <c r="G229" i="4"/>
  <c r="G1833" i="4"/>
  <c r="G228" i="4"/>
  <c r="G803" i="4"/>
  <c r="G1832" i="4"/>
  <c r="G1831" i="4"/>
  <c r="G1830" i="4"/>
  <c r="G1829" i="4"/>
  <c r="G1828" i="4"/>
  <c r="G1827" i="4"/>
  <c r="G1826" i="4"/>
  <c r="G1825" i="4"/>
  <c r="G227" i="4"/>
  <c r="G1824" i="4"/>
  <c r="G1823" i="4"/>
  <c r="G1822" i="4"/>
  <c r="G1821" i="4"/>
  <c r="G1820" i="4"/>
  <c r="G1819" i="4"/>
  <c r="G1818" i="4"/>
  <c r="G1817" i="4"/>
  <c r="G226" i="4"/>
  <c r="G1816" i="4"/>
  <c r="G1815" i="4"/>
  <c r="G1814" i="4"/>
  <c r="G1813" i="4"/>
  <c r="G1812" i="4"/>
  <c r="G1811" i="4"/>
  <c r="G225" i="4"/>
  <c r="G1810" i="4"/>
  <c r="G1809" i="4"/>
  <c r="G1808" i="4"/>
  <c r="G1807" i="4"/>
  <c r="G1806" i="4"/>
  <c r="G802" i="4"/>
  <c r="G1805" i="4"/>
  <c r="G1804" i="4"/>
  <c r="G1803" i="4"/>
  <c r="G1802" i="4"/>
  <c r="G1801" i="4"/>
  <c r="G1800" i="4"/>
  <c r="G1799" i="4"/>
  <c r="G1798" i="4"/>
  <c r="G1797" i="4"/>
  <c r="G4985" i="4"/>
  <c r="G5100" i="4"/>
  <c r="G224" i="4"/>
  <c r="G1796" i="4"/>
  <c r="G1795" i="4"/>
  <c r="G1794" i="4"/>
  <c r="G1793" i="4"/>
  <c r="G1792" i="4"/>
  <c r="G1029" i="4"/>
  <c r="G1791" i="4"/>
  <c r="G1790" i="4"/>
  <c r="G1789" i="4"/>
  <c r="G1788" i="4"/>
  <c r="G1787" i="4"/>
  <c r="G1786" i="4"/>
  <c r="G1785" i="4"/>
  <c r="G1784" i="4"/>
  <c r="G1783" i="4"/>
  <c r="G1782" i="4"/>
  <c r="G1781" i="4"/>
  <c r="G843" i="4"/>
  <c r="G1780" i="4"/>
  <c r="G1779" i="4"/>
  <c r="G1778" i="4"/>
  <c r="G1777" i="4"/>
  <c r="G1776" i="4"/>
  <c r="G223" i="4"/>
  <c r="G1775" i="4"/>
  <c r="G1774" i="4"/>
  <c r="G1773" i="4"/>
  <c r="G1772" i="4"/>
  <c r="G1771" i="4"/>
  <c r="G1770" i="4"/>
  <c r="G1769" i="4"/>
  <c r="G222" i="4"/>
  <c r="G1768" i="4"/>
  <c r="G1767" i="4"/>
  <c r="G1766" i="4"/>
  <c r="G1765" i="4"/>
  <c r="G1764" i="4"/>
  <c r="G1763" i="4"/>
  <c r="G1762" i="4"/>
  <c r="G1761" i="4"/>
  <c r="G1760" i="4"/>
  <c r="G1759" i="4"/>
  <c r="G1758" i="4"/>
  <c r="G1757" i="4"/>
  <c r="G1756" i="4"/>
  <c r="G5035" i="4"/>
  <c r="G1755" i="4"/>
  <c r="G1754" i="4"/>
  <c r="G1753" i="4"/>
  <c r="G221" i="4"/>
  <c r="G1752" i="4"/>
  <c r="G1751" i="4"/>
  <c r="G1750" i="4"/>
  <c r="G1749" i="4"/>
  <c r="G1748" i="4"/>
  <c r="G1747" i="4"/>
  <c r="G1746" i="4"/>
  <c r="G1745" i="4"/>
  <c r="G1744" i="4"/>
  <c r="G220" i="4"/>
  <c r="G1743" i="4"/>
  <c r="G5034" i="4"/>
  <c r="G1742" i="4"/>
  <c r="G1741" i="4"/>
  <c r="G1740" i="4"/>
  <c r="G219" i="4"/>
  <c r="G218" i="4"/>
  <c r="G1739" i="4"/>
  <c r="G1738" i="4"/>
  <c r="G217" i="4"/>
  <c r="G1737" i="4"/>
  <c r="G1736" i="4"/>
  <c r="G1735" i="4"/>
  <c r="G1734" i="4"/>
  <c r="G1733" i="4"/>
  <c r="G1732" i="4"/>
  <c r="G1731" i="4"/>
  <c r="G1730" i="4"/>
  <c r="G1729" i="4"/>
  <c r="G1728" i="4"/>
  <c r="G1727" i="4"/>
  <c r="G1726" i="4"/>
  <c r="G1725" i="4"/>
  <c r="G1724" i="4"/>
  <c r="G1723" i="4"/>
  <c r="G842" i="4"/>
  <c r="G216" i="4"/>
  <c r="G1722" i="4"/>
  <c r="G1721" i="4"/>
  <c r="G1720" i="4"/>
  <c r="G1719" i="4"/>
  <c r="G1718" i="4"/>
  <c r="G1717" i="4"/>
  <c r="G1716" i="4"/>
  <c r="G1715" i="4"/>
  <c r="G1714" i="4"/>
  <c r="G1713" i="4"/>
  <c r="G801" i="4"/>
  <c r="G215" i="4"/>
  <c r="G1712" i="4"/>
  <c r="G1711" i="4"/>
  <c r="G1710" i="4"/>
  <c r="G1709" i="4"/>
  <c r="G214" i="4"/>
  <c r="G213" i="4"/>
  <c r="G1708" i="4"/>
  <c r="G1707" i="4"/>
  <c r="G1706" i="4"/>
  <c r="G1705" i="4"/>
  <c r="G841" i="4"/>
  <c r="G212" i="4"/>
  <c r="G1704" i="4"/>
  <c r="G1703" i="4"/>
  <c r="G1702" i="4"/>
  <c r="G211" i="4"/>
  <c r="G1701" i="4"/>
  <c r="G210" i="4"/>
  <c r="G1700" i="4"/>
  <c r="G1699" i="4"/>
  <c r="G1698" i="4"/>
  <c r="G1697" i="4"/>
  <c r="G209" i="4"/>
  <c r="G1696" i="4"/>
  <c r="G765" i="4"/>
  <c r="G1695" i="4"/>
  <c r="G208" i="4"/>
  <c r="G1694" i="4"/>
  <c r="G1693" i="4"/>
  <c r="G207" i="4"/>
  <c r="G1692" i="4"/>
  <c r="G1691" i="4"/>
  <c r="G1690" i="4"/>
  <c r="G1689" i="4"/>
  <c r="G1688" i="4"/>
  <c r="G1687" i="4"/>
  <c r="G1686" i="4"/>
  <c r="G206" i="4"/>
  <c r="G1685" i="4"/>
  <c r="G1684" i="4"/>
  <c r="G1683" i="4"/>
  <c r="G1682" i="4"/>
  <c r="G205" i="4"/>
  <c r="G1681" i="4"/>
  <c r="G1680" i="4"/>
  <c r="G1679" i="4"/>
  <c r="G1678" i="4"/>
  <c r="G204" i="4"/>
  <c r="G1677" i="4"/>
  <c r="G1676" i="4"/>
  <c r="G1675" i="4"/>
  <c r="G1674" i="4"/>
  <c r="G1673" i="4"/>
  <c r="G1672" i="4"/>
  <c r="G1671" i="4"/>
  <c r="G203" i="4"/>
  <c r="G1670" i="4"/>
  <c r="G1669" i="4"/>
  <c r="G1668" i="4"/>
  <c r="G202" i="4"/>
  <c r="G1667" i="4"/>
  <c r="G1666" i="4"/>
  <c r="G1665" i="4"/>
  <c r="G1664" i="4"/>
  <c r="G201" i="4"/>
  <c r="G1663" i="4"/>
  <c r="G1662" i="4"/>
  <c r="G1661" i="4"/>
  <c r="G1660" i="4"/>
  <c r="G1659" i="4"/>
  <c r="G1658" i="4"/>
  <c r="G200" i="4"/>
  <c r="G1657" i="4"/>
  <c r="G1656" i="4"/>
  <c r="G1655" i="4"/>
  <c r="G1654" i="4"/>
  <c r="G25" i="4"/>
  <c r="G199" i="4"/>
  <c r="G1653" i="4"/>
  <c r="G1652" i="4"/>
  <c r="G198" i="4"/>
  <c r="G1651" i="4"/>
  <c r="G1650" i="4"/>
  <c r="G1649" i="4"/>
  <c r="G1648" i="4"/>
  <c r="G1647" i="4"/>
  <c r="G197" i="4"/>
  <c r="G1646" i="4"/>
  <c r="G1645" i="4"/>
  <c r="G1644" i="4"/>
  <c r="G1643" i="4"/>
  <c r="G1642" i="4"/>
  <c r="G1641" i="4"/>
  <c r="G1640" i="4"/>
  <c r="G1639" i="4"/>
  <c r="G1638" i="4"/>
  <c r="G1637" i="4"/>
  <c r="G1636" i="4"/>
  <c r="G1635" i="4"/>
  <c r="G196" i="4"/>
  <c r="G1634" i="4"/>
  <c r="G1005" i="4"/>
  <c r="G1633" i="4"/>
  <c r="G1632" i="4"/>
  <c r="G1631" i="4"/>
  <c r="G1630" i="4"/>
  <c r="G1629" i="4"/>
  <c r="G1628" i="4"/>
  <c r="G1627" i="4"/>
  <c r="G1626" i="4"/>
  <c r="G1625" i="4"/>
  <c r="G1624" i="4"/>
  <c r="G1623" i="4"/>
  <c r="G1622" i="4"/>
  <c r="G195" i="4"/>
  <c r="G1621" i="4"/>
  <c r="G1620" i="4"/>
  <c r="G1619" i="4"/>
  <c r="G1618" i="4"/>
  <c r="G1617" i="4"/>
  <c r="G194" i="4"/>
  <c r="G1616" i="4"/>
  <c r="G193" i="4"/>
  <c r="G192" i="4"/>
  <c r="G1615" i="4"/>
  <c r="G1614" i="4"/>
  <c r="G1613" i="4"/>
  <c r="G191" i="4"/>
  <c r="G1612" i="4"/>
  <c r="G1611" i="4"/>
  <c r="G1610" i="4"/>
  <c r="G190" i="4"/>
  <c r="G1609" i="4"/>
  <c r="G1608" i="4"/>
  <c r="G1607" i="4"/>
  <c r="G1606" i="4"/>
  <c r="G1605" i="4"/>
  <c r="G1604" i="4"/>
  <c r="G1603" i="4"/>
  <c r="G1602" i="4"/>
  <c r="G1601" i="4"/>
  <c r="G1600" i="4"/>
  <c r="G1599" i="4"/>
  <c r="G1598" i="4"/>
  <c r="G189" i="4"/>
  <c r="G1597" i="4"/>
  <c r="G1596" i="4"/>
  <c r="G1595" i="4"/>
  <c r="G1594" i="4"/>
  <c r="G188" i="4"/>
  <c r="G187" i="4"/>
  <c r="G1593" i="4"/>
  <c r="G1592" i="4"/>
  <c r="G1591" i="4"/>
  <c r="G1590" i="4"/>
  <c r="G1589" i="4"/>
  <c r="G186" i="4"/>
  <c r="G1588" i="4"/>
  <c r="G1587" i="4"/>
  <c r="G1586" i="4"/>
  <c r="G1585" i="4"/>
  <c r="G1584" i="4"/>
  <c r="G1583" i="4"/>
  <c r="G1582" i="4"/>
  <c r="G1581" i="4"/>
  <c r="G185" i="4"/>
  <c r="G1580" i="4"/>
  <c r="G1579" i="4"/>
  <c r="G1578" i="4"/>
  <c r="G1577" i="4"/>
  <c r="G1576" i="4"/>
  <c r="G1575" i="4"/>
  <c r="G1574" i="4"/>
  <c r="G1573" i="4"/>
  <c r="G1572" i="4"/>
  <c r="G1571" i="4"/>
  <c r="G1570" i="4"/>
  <c r="G1569" i="4"/>
  <c r="G1568" i="4"/>
  <c r="G1567" i="4"/>
  <c r="G1566" i="4"/>
  <c r="G1565" i="4"/>
  <c r="G184" i="4"/>
  <c r="G1564" i="4"/>
  <c r="G183" i="4"/>
  <c r="G840" i="4"/>
  <c r="G1563" i="4"/>
  <c r="G1562" i="4"/>
  <c r="G1561" i="4"/>
  <c r="G1560" i="4"/>
  <c r="G1559" i="4"/>
  <c r="G1558" i="4"/>
  <c r="G1020" i="4"/>
  <c r="G1557" i="4"/>
  <c r="G1556" i="4"/>
  <c r="G1555" i="4"/>
  <c r="G1554" i="4"/>
  <c r="G1553" i="4"/>
  <c r="G1552" i="4"/>
  <c r="G1551" i="4"/>
  <c r="G1550" i="4"/>
  <c r="G1549" i="4"/>
  <c r="G1548" i="4"/>
  <c r="G1547" i="4"/>
  <c r="G1546" i="4"/>
  <c r="G1545" i="4"/>
  <c r="G1544" i="4"/>
  <c r="G1543" i="4"/>
  <c r="G1542" i="4"/>
  <c r="G1541" i="4"/>
  <c r="G182" i="4"/>
  <c r="G5061" i="4"/>
  <c r="G181" i="4"/>
  <c r="G1540" i="4"/>
  <c r="G180" i="4"/>
  <c r="G179" i="4"/>
  <c r="G1539" i="4"/>
  <c r="G1538" i="4"/>
  <c r="G178" i="4"/>
  <c r="G1537" i="4"/>
  <c r="G5074" i="4"/>
  <c r="G1536" i="4"/>
  <c r="G1535" i="4"/>
  <c r="G1534" i="4"/>
  <c r="G1533" i="4"/>
  <c r="G1532" i="4"/>
  <c r="G177" i="4"/>
  <c r="G176" i="4"/>
  <c r="G1531" i="4"/>
  <c r="G1530" i="4"/>
  <c r="G1529" i="4"/>
  <c r="G1528" i="4"/>
  <c r="G1527" i="4"/>
  <c r="G1526" i="4"/>
  <c r="G1525" i="4"/>
  <c r="G1524" i="4"/>
  <c r="G1523" i="4"/>
  <c r="G1522" i="4"/>
  <c r="G1521" i="4"/>
  <c r="G1520" i="4"/>
  <c r="G175" i="4"/>
  <c r="G1519" i="4"/>
  <c r="G174" i="4"/>
  <c r="G1518" i="4"/>
  <c r="G39" i="4"/>
  <c r="G173" i="4"/>
  <c r="G1517" i="4"/>
  <c r="G1516" i="4"/>
  <c r="G1515" i="4"/>
  <c r="G1514" i="4"/>
  <c r="G1513" i="4"/>
  <c r="G172" i="4"/>
  <c r="G1512" i="4"/>
  <c r="G1511" i="4"/>
  <c r="G1510" i="4"/>
  <c r="G1016" i="4"/>
  <c r="G1509" i="4"/>
  <c r="G1508" i="4"/>
  <c r="G1507" i="4"/>
  <c r="G1506" i="4"/>
  <c r="G1505" i="4"/>
  <c r="G1504" i="4"/>
  <c r="G1503" i="4"/>
  <c r="G1502" i="4"/>
  <c r="G171" i="4"/>
  <c r="G1501" i="4"/>
  <c r="G1500" i="4"/>
  <c r="G1499" i="4"/>
  <c r="G1498" i="4"/>
  <c r="G1497" i="4"/>
  <c r="G1496" i="4"/>
  <c r="G1495" i="4"/>
  <c r="G1494" i="4"/>
  <c r="G1493" i="4"/>
  <c r="G1492" i="4"/>
  <c r="G1491" i="4"/>
  <c r="G1490" i="4"/>
  <c r="G170" i="4"/>
  <c r="G1489" i="4"/>
  <c r="G169" i="4"/>
  <c r="G1488" i="4"/>
  <c r="G168" i="4"/>
  <c r="G1487" i="4"/>
  <c r="G1486" i="4"/>
  <c r="G1485" i="4"/>
  <c r="G1484" i="4"/>
  <c r="G1483" i="4"/>
  <c r="G1482" i="4"/>
  <c r="G1481" i="4"/>
  <c r="G1480" i="4"/>
  <c r="G1479" i="4"/>
  <c r="G1478" i="4"/>
  <c r="G167" i="4"/>
  <c r="G959" i="4"/>
  <c r="G1477" i="4"/>
  <c r="G166" i="4"/>
  <c r="G1476" i="4"/>
  <c r="G1475" i="4"/>
  <c r="G165" i="4"/>
  <c r="G1474" i="4"/>
  <c r="G1473" i="4"/>
  <c r="G1472" i="4"/>
  <c r="G1471" i="4"/>
  <c r="G1470" i="4"/>
  <c r="G164" i="4"/>
  <c r="G1469" i="4"/>
  <c r="G1468" i="4"/>
  <c r="G163" i="4"/>
  <c r="G1467" i="4"/>
  <c r="G1466" i="4"/>
  <c r="G1465" i="4"/>
  <c r="G1464" i="4"/>
  <c r="G1463" i="4"/>
  <c r="G1462" i="4"/>
  <c r="G1461" i="4"/>
  <c r="G1460" i="4"/>
  <c r="G1459" i="4"/>
  <c r="G1458" i="4"/>
  <c r="G1457" i="4"/>
  <c r="G1456" i="4"/>
  <c r="G24" i="4"/>
  <c r="G1455" i="4"/>
  <c r="G162" i="4"/>
  <c r="G161" i="4"/>
  <c r="G1454" i="4"/>
  <c r="G1453" i="4"/>
  <c r="G160" i="4"/>
  <c r="G159" i="4"/>
  <c r="G800" i="4"/>
  <c r="G1452" i="4"/>
  <c r="G1451" i="4"/>
  <c r="G1450" i="4"/>
  <c r="G1449" i="4"/>
  <c r="G1448" i="4"/>
  <c r="G1447" i="4"/>
  <c r="G1446" i="4"/>
  <c r="G1445" i="4"/>
  <c r="G158" i="4"/>
  <c r="G1444" i="4"/>
  <c r="G1443" i="4"/>
  <c r="G1442" i="4"/>
  <c r="G1441" i="4"/>
  <c r="G1440" i="4"/>
  <c r="G1439" i="4"/>
  <c r="G1438" i="4"/>
  <c r="G5033" i="4"/>
  <c r="G1437" i="4"/>
  <c r="G157" i="4"/>
  <c r="G156" i="4"/>
  <c r="G155" i="4"/>
  <c r="G1436" i="4"/>
  <c r="G1435" i="4"/>
  <c r="G1434" i="4"/>
  <c r="G154" i="4"/>
  <c r="G1433" i="4"/>
  <c r="G1432" i="4"/>
  <c r="G4984" i="4"/>
  <c r="G1431" i="4"/>
  <c r="G1430" i="4"/>
  <c r="G1429" i="4"/>
  <c r="G1428" i="4"/>
  <c r="G1427" i="4"/>
  <c r="G1426" i="4"/>
  <c r="G1425" i="4"/>
  <c r="G1424" i="4"/>
  <c r="G1423" i="4"/>
  <c r="G1422" i="4"/>
  <c r="G1421" i="4"/>
  <c r="G1420" i="4"/>
  <c r="G1419" i="4"/>
  <c r="G1418" i="4"/>
  <c r="G1417" i="4"/>
  <c r="G1416" i="4"/>
  <c r="G153" i="4"/>
  <c r="G1415" i="4"/>
  <c r="G1414" i="4"/>
  <c r="G1413" i="4"/>
  <c r="G1412" i="4"/>
  <c r="G152" i="4"/>
  <c r="G1411" i="4"/>
  <c r="G1410" i="4"/>
  <c r="G1409" i="4"/>
  <c r="G1408" i="4"/>
  <c r="G1407" i="4"/>
  <c r="G1406" i="4"/>
  <c r="G1018" i="4"/>
  <c r="G1405" i="4"/>
  <c r="G1404" i="4"/>
  <c r="G1403" i="4"/>
  <c r="G1402" i="4"/>
  <c r="G1401" i="4"/>
  <c r="G1400" i="4"/>
  <c r="G1399" i="4"/>
  <c r="G1398" i="4"/>
  <c r="G1397" i="4"/>
  <c r="G1396" i="4"/>
  <c r="G1395" i="4"/>
  <c r="G1394" i="4"/>
  <c r="G1393" i="4"/>
  <c r="G1392" i="4"/>
  <c r="G1391" i="4"/>
  <c r="G1390" i="4"/>
  <c r="G1389" i="4"/>
  <c r="G1388" i="4"/>
  <c r="G1387" i="4"/>
  <c r="G1386" i="4"/>
  <c r="G1385" i="4"/>
  <c r="G1384" i="4"/>
  <c r="G1383" i="4"/>
  <c r="G1382" i="4"/>
  <c r="G1381" i="4"/>
  <c r="G1380" i="4"/>
  <c r="G1379" i="4"/>
  <c r="G1378" i="4"/>
  <c r="G1377" i="4"/>
  <c r="G1376" i="4"/>
  <c r="G4983" i="4"/>
  <c r="G1375" i="4"/>
  <c r="G1374" i="4"/>
  <c r="G151" i="4"/>
  <c r="G1373" i="4"/>
  <c r="G1372" i="4"/>
  <c r="G1371" i="4"/>
  <c r="G150" i="4"/>
  <c r="G1370" i="4"/>
  <c r="G1369" i="4"/>
  <c r="G1368" i="4"/>
  <c r="G1367" i="4"/>
  <c r="G1366" i="4"/>
  <c r="G1365" i="4"/>
  <c r="G1364" i="4"/>
  <c r="G1363" i="4"/>
  <c r="G1362" i="4"/>
  <c r="G1361" i="4"/>
  <c r="G149" i="4"/>
  <c r="G1360" i="4"/>
  <c r="G1359" i="4"/>
  <c r="G1358" i="4"/>
  <c r="G1357" i="4"/>
  <c r="G1356" i="4"/>
  <c r="G1355" i="4"/>
  <c r="G1354" i="4"/>
  <c r="G1353" i="4"/>
  <c r="G148" i="4"/>
  <c r="G1352" i="4"/>
  <c r="G1351" i="4"/>
  <c r="G1350" i="4"/>
  <c r="G147" i="4"/>
  <c r="G1349" i="4"/>
  <c r="G1348" i="4"/>
  <c r="G1347" i="4"/>
  <c r="G1346" i="4"/>
  <c r="G1345" i="4"/>
  <c r="G1344" i="4"/>
  <c r="G1343" i="4"/>
  <c r="G1342" i="4"/>
  <c r="G1341" i="4"/>
  <c r="G1340" i="4"/>
  <c r="G1339" i="4"/>
  <c r="G1338" i="4"/>
  <c r="G146" i="4"/>
  <c r="G1337" i="4"/>
  <c r="G1336" i="4"/>
  <c r="G1335" i="4"/>
  <c r="G1334" i="4"/>
  <c r="G145" i="4"/>
  <c r="G23" i="4"/>
  <c r="G1333" i="4"/>
  <c r="G1332" i="4"/>
  <c r="G1331" i="4"/>
  <c r="G1330" i="4"/>
  <c r="G1329" i="4"/>
  <c r="G1328" i="4"/>
  <c r="G96" i="4"/>
  <c r="G1327" i="4"/>
  <c r="G1326" i="4"/>
  <c r="G144" i="4"/>
  <c r="G143" i="4"/>
  <c r="G1325" i="4"/>
  <c r="G1324" i="4"/>
  <c r="G1323" i="4"/>
  <c r="G142" i="4"/>
  <c r="G1322" i="4"/>
  <c r="G1321" i="4"/>
  <c r="G1320" i="4"/>
  <c r="G1319" i="4"/>
  <c r="G1318" i="4"/>
  <c r="G1317" i="4"/>
  <c r="G1316" i="4"/>
  <c r="G1315" i="4"/>
  <c r="G1314" i="4"/>
  <c r="G141" i="4"/>
  <c r="G1313" i="4"/>
  <c r="G1312" i="4"/>
  <c r="G1311" i="4"/>
  <c r="G1310" i="4"/>
  <c r="G1309" i="4"/>
  <c r="G140" i="4"/>
  <c r="G1308" i="4"/>
  <c r="G139" i="4"/>
  <c r="G138" i="4"/>
  <c r="G1307" i="4"/>
  <c r="G137" i="4"/>
  <c r="G136" i="4"/>
  <c r="G1306" i="4"/>
  <c r="G1305" i="4"/>
  <c r="G1304" i="4"/>
  <c r="G1303" i="4"/>
  <c r="G1302" i="4"/>
  <c r="G1301" i="4"/>
  <c r="G1300" i="4"/>
  <c r="G135" i="4"/>
  <c r="G134" i="4"/>
  <c r="G92" i="4"/>
  <c r="G1299" i="4"/>
  <c r="G1298" i="4"/>
  <c r="G133" i="4"/>
  <c r="G1297" i="4"/>
  <c r="G1296" i="4"/>
  <c r="G1295" i="4"/>
  <c r="G1294" i="4"/>
  <c r="G1293" i="4"/>
  <c r="G1292" i="4"/>
  <c r="G1291" i="4"/>
  <c r="G1290" i="4"/>
  <c r="G1289" i="4"/>
  <c r="G1288" i="4"/>
  <c r="G1287" i="4"/>
  <c r="G1286" i="4"/>
  <c r="G1285" i="4"/>
  <c r="G1284" i="4"/>
  <c r="G1283" i="4"/>
  <c r="G1053" i="4"/>
  <c r="G1282" i="4"/>
  <c r="G1281" i="4"/>
  <c r="G1280" i="4"/>
  <c r="G1279" i="4"/>
  <c r="G132" i="4"/>
  <c r="G17" i="4"/>
  <c r="G5032" i="4"/>
  <c r="G5031" i="4"/>
  <c r="G1278" i="4"/>
  <c r="G1277" i="4"/>
  <c r="G1276" i="4"/>
  <c r="G1275" i="4"/>
  <c r="G1274" i="4"/>
  <c r="G1273" i="4"/>
  <c r="G1272" i="4"/>
  <c r="G131" i="4"/>
  <c r="G1271" i="4"/>
  <c r="G1270" i="4"/>
  <c r="G5063" i="4"/>
  <c r="G1269" i="4"/>
  <c r="G130" i="4"/>
  <c r="G1268" i="4"/>
  <c r="G1267" i="4"/>
  <c r="G1266" i="4"/>
  <c r="G1265" i="4"/>
  <c r="G129" i="4"/>
  <c r="G1264" i="4"/>
  <c r="G1263" i="4"/>
  <c r="G1262" i="4"/>
  <c r="G1261" i="4"/>
  <c r="G1260" i="4"/>
  <c r="G1259" i="4"/>
  <c r="G1258" i="4"/>
  <c r="G1257" i="4"/>
  <c r="G1256" i="4"/>
  <c r="G1255" i="4"/>
  <c r="G1254" i="4"/>
  <c r="G1253" i="4"/>
  <c r="G1252" i="4"/>
  <c r="G1251" i="4"/>
  <c r="G1250" i="4"/>
  <c r="G1249" i="4"/>
  <c r="G128" i="4"/>
  <c r="G127" i="4"/>
  <c r="G126" i="4"/>
  <c r="G1248" i="4"/>
  <c r="G125" i="4"/>
  <c r="G1247" i="4"/>
  <c r="G1246" i="4"/>
  <c r="G1245" i="4"/>
  <c r="G1244" i="4"/>
  <c r="G1243" i="4"/>
  <c r="G1242" i="4"/>
  <c r="G1241" i="4"/>
  <c r="G1015" i="4"/>
  <c r="G1052" i="4"/>
  <c r="G1051" i="4"/>
  <c r="G1240" i="4"/>
  <c r="G124" i="4"/>
  <c r="G764" i="4"/>
  <c r="G1239" i="4"/>
  <c r="G1238" i="4"/>
  <c r="G5030" i="4"/>
  <c r="G1237" i="4"/>
  <c r="G95" i="4"/>
  <c r="G4" i="4"/>
  <c r="G1236" i="4"/>
  <c r="G1235" i="4"/>
  <c r="G1234" i="4"/>
  <c r="G1050" i="4"/>
  <c r="G1049" i="4"/>
  <c r="G1048" i="4"/>
  <c r="G1233" i="4"/>
  <c r="G1232" i="4"/>
  <c r="G1231" i="4"/>
  <c r="G123" i="4"/>
  <c r="G1230" i="4"/>
  <c r="G94" i="4"/>
  <c r="G1229" i="4"/>
  <c r="G122" i="4"/>
  <c r="G1228" i="4"/>
  <c r="G1227" i="4"/>
  <c r="G121" i="4"/>
  <c r="G1226" i="4"/>
  <c r="G1225" i="4"/>
  <c r="G1224" i="4"/>
  <c r="G1223" i="4"/>
  <c r="G1222" i="4"/>
  <c r="G1221" i="4"/>
  <c r="G120" i="4"/>
  <c r="G1220" i="4"/>
  <c r="G1219" i="4"/>
  <c r="G1218" i="4"/>
  <c r="G1217" i="4"/>
  <c r="G1216" i="4"/>
  <c r="G1215" i="4"/>
  <c r="G1214" i="4"/>
  <c r="G1213" i="4"/>
  <c r="G763" i="4"/>
  <c r="G1212" i="4"/>
  <c r="G1211" i="4"/>
  <c r="G1210" i="4"/>
  <c r="G1209" i="4"/>
  <c r="G119" i="4"/>
  <c r="G1208" i="4"/>
  <c r="G118" i="4"/>
  <c r="G1207" i="4"/>
  <c r="G117" i="4"/>
  <c r="G1206" i="4"/>
  <c r="G1205" i="4"/>
  <c r="G116" i="4"/>
  <c r="G1204" i="4"/>
  <c r="G1203" i="4"/>
  <c r="G1202" i="4"/>
  <c r="G1201" i="4"/>
  <c r="G1200" i="4"/>
  <c r="G1199" i="4"/>
  <c r="G1198" i="4"/>
  <c r="G1197" i="4"/>
  <c r="G1196" i="4"/>
  <c r="G1195" i="4"/>
  <c r="G1194" i="4"/>
  <c r="G115" i="4"/>
  <c r="G1193" i="4"/>
  <c r="G1192" i="4"/>
  <c r="G1191" i="4"/>
  <c r="G1190" i="4"/>
  <c r="G1189" i="4"/>
  <c r="G114" i="4"/>
  <c r="G1188" i="4"/>
  <c r="G113" i="4"/>
  <c r="G1187" i="4"/>
  <c r="G1186" i="4"/>
  <c r="G1047" i="4"/>
  <c r="G1185" i="4"/>
  <c r="G1184" i="4"/>
  <c r="G1046" i="4"/>
  <c r="G1045" i="4"/>
  <c r="G1044" i="4"/>
  <c r="G1043" i="4"/>
  <c r="G1042" i="4"/>
  <c r="G5029" i="4"/>
  <c r="G1183" i="4"/>
  <c r="G93" i="4"/>
  <c r="G762" i="4"/>
  <c r="G1182" i="4"/>
  <c r="G1181" i="4"/>
  <c r="G1041" i="4"/>
  <c r="G1180" i="4"/>
  <c r="G1179" i="4"/>
  <c r="G1178" i="4"/>
  <c r="G1040" i="4"/>
  <c r="G22" i="4"/>
  <c r="G1177" i="4"/>
  <c r="G1176" i="4"/>
  <c r="G1175" i="4"/>
  <c r="G1174" i="4"/>
  <c r="G1173" i="4"/>
  <c r="G1172" i="4"/>
  <c r="G112" i="4"/>
  <c r="G1171" i="4"/>
  <c r="G1170" i="4"/>
  <c r="G1169" i="4"/>
  <c r="G1168" i="4"/>
  <c r="G1167" i="4"/>
  <c r="G1166" i="4"/>
  <c r="G1165" i="4"/>
  <c r="G1164" i="4"/>
  <c r="G1163" i="4"/>
  <c r="G1162" i="4"/>
  <c r="G1161" i="4"/>
  <c r="G111" i="4"/>
  <c r="G110" i="4"/>
  <c r="G1160" i="4"/>
  <c r="G109" i="4"/>
  <c r="G1159" i="4"/>
  <c r="G1158" i="4"/>
  <c r="G1157" i="4"/>
  <c r="G5062" i="4"/>
  <c r="G1039" i="4"/>
  <c r="G1156" i="4"/>
  <c r="G1155" i="4"/>
  <c r="G108" i="4"/>
  <c r="G1154" i="4"/>
  <c r="G1153" i="4"/>
  <c r="G1152" i="4"/>
  <c r="G107" i="4"/>
  <c r="G1151" i="4"/>
  <c r="G38" i="4"/>
  <c r="G1150" i="4"/>
  <c r="G1149" i="4"/>
  <c r="G1148" i="4"/>
  <c r="G1147" i="4"/>
  <c r="G1146" i="4"/>
  <c r="G1145" i="4"/>
  <c r="G1144" i="4"/>
  <c r="G1027" i="4"/>
  <c r="G1143" i="4"/>
  <c r="G1142" i="4"/>
  <c r="G1141" i="4"/>
  <c r="G1140" i="4"/>
  <c r="I1146" i="4" l="1"/>
  <c r="J1146" i="4" s="1"/>
  <c r="L1146" i="4"/>
  <c r="K1146" i="4"/>
  <c r="I1152" i="4"/>
  <c r="J1152" i="4" s="1"/>
  <c r="K1152" i="4"/>
  <c r="L1152" i="4"/>
  <c r="I1157" i="4"/>
  <c r="J1157" i="4" s="1"/>
  <c r="L1157" i="4"/>
  <c r="K1157" i="4"/>
  <c r="I1162" i="4"/>
  <c r="J1162" i="4" s="1"/>
  <c r="L1162" i="4"/>
  <c r="K1162" i="4"/>
  <c r="I1173" i="4"/>
  <c r="J1173" i="4" s="1"/>
  <c r="L1173" i="4"/>
  <c r="K1173" i="4"/>
  <c r="I1179" i="4"/>
  <c r="J1179" i="4" s="1"/>
  <c r="L1179" i="4"/>
  <c r="K1179" i="4"/>
  <c r="L5029" i="4"/>
  <c r="K5029" i="4"/>
  <c r="K1047" i="4"/>
  <c r="L1047" i="4"/>
  <c r="I1191" i="4"/>
  <c r="J1191" i="4" s="1"/>
  <c r="L1191" i="4"/>
  <c r="K1191" i="4"/>
  <c r="I1202" i="4"/>
  <c r="J1202" i="4" s="1"/>
  <c r="L1202" i="4"/>
  <c r="K1202" i="4"/>
  <c r="I118" i="4"/>
  <c r="J118" i="4" s="1"/>
  <c r="K118" i="4"/>
  <c r="L118" i="4"/>
  <c r="L1217" i="4"/>
  <c r="K1217" i="4"/>
  <c r="I120" i="4"/>
  <c r="J120" i="4" s="1"/>
  <c r="L120" i="4"/>
  <c r="K120" i="4"/>
  <c r="I1227" i="4"/>
  <c r="J1227" i="4" s="1"/>
  <c r="L1227" i="4"/>
  <c r="K1227" i="4"/>
  <c r="K94" i="4"/>
  <c r="L94" i="4"/>
  <c r="I1232" i="4"/>
  <c r="J1232" i="4" s="1"/>
  <c r="K1232" i="4"/>
  <c r="L1232" i="4"/>
  <c r="K1050" i="4"/>
  <c r="L1050" i="4"/>
  <c r="L4" i="4"/>
  <c r="K4" i="4"/>
  <c r="I1238" i="4"/>
  <c r="J1238" i="4" s="1"/>
  <c r="L1238" i="4"/>
  <c r="K1238" i="4"/>
  <c r="I1240" i="4"/>
  <c r="J1240" i="4" s="1"/>
  <c r="K1240" i="4"/>
  <c r="L1240" i="4"/>
  <c r="I1241" i="4"/>
  <c r="J1241" i="4" s="1"/>
  <c r="L1241" i="4"/>
  <c r="K1241" i="4"/>
  <c r="I1245" i="4"/>
  <c r="J1245" i="4" s="1"/>
  <c r="L1245" i="4"/>
  <c r="K1245" i="4"/>
  <c r="I1248" i="4"/>
  <c r="J1248" i="4" s="1"/>
  <c r="K1248" i="4"/>
  <c r="L1248" i="4"/>
  <c r="I1249" i="4"/>
  <c r="J1249" i="4" s="1"/>
  <c r="L1249" i="4"/>
  <c r="K1249" i="4"/>
  <c r="I1253" i="4"/>
  <c r="J1253" i="4" s="1"/>
  <c r="L1253" i="4"/>
  <c r="K1253" i="4"/>
  <c r="I1257" i="4"/>
  <c r="J1257" i="4" s="1"/>
  <c r="L1257" i="4"/>
  <c r="K1257" i="4"/>
  <c r="I1261" i="4"/>
  <c r="J1261" i="4" s="1"/>
  <c r="L1261" i="4"/>
  <c r="K1261" i="4"/>
  <c r="I129" i="4"/>
  <c r="J129" i="4" s="1"/>
  <c r="K129" i="4"/>
  <c r="L129" i="4"/>
  <c r="I1268" i="4"/>
  <c r="J1268" i="4" s="1"/>
  <c r="K1268" i="4"/>
  <c r="L1268" i="4"/>
  <c r="I1270" i="4"/>
  <c r="J1270" i="4" s="1"/>
  <c r="L1270" i="4"/>
  <c r="K1270" i="4"/>
  <c r="I1273" i="4"/>
  <c r="J1273" i="4" s="1"/>
  <c r="L1273" i="4"/>
  <c r="K1273" i="4"/>
  <c r="I1277" i="4"/>
  <c r="J1277" i="4" s="1"/>
  <c r="L1277" i="4"/>
  <c r="K1277" i="4"/>
  <c r="K17" i="4"/>
  <c r="L17" i="4"/>
  <c r="I1281" i="4"/>
  <c r="J1281" i="4" s="1"/>
  <c r="L1281" i="4"/>
  <c r="K1281" i="4"/>
  <c r="K1284" i="4"/>
  <c r="L1284" i="4"/>
  <c r="I1288" i="4"/>
  <c r="J1288" i="4" s="1"/>
  <c r="K1288" i="4"/>
  <c r="L1288" i="4"/>
  <c r="I1292" i="4"/>
  <c r="J1292" i="4" s="1"/>
  <c r="K1292" i="4"/>
  <c r="L1292" i="4"/>
  <c r="K1296" i="4"/>
  <c r="L1296" i="4"/>
  <c r="L1299" i="4"/>
  <c r="K1299" i="4"/>
  <c r="I1300" i="4"/>
  <c r="J1300" i="4" s="1"/>
  <c r="K1300" i="4"/>
  <c r="L1300" i="4"/>
  <c r="K1304" i="4"/>
  <c r="L1304" i="4"/>
  <c r="I137" i="4"/>
  <c r="J137" i="4" s="1"/>
  <c r="K137" i="4"/>
  <c r="L137" i="4"/>
  <c r="I1308" i="4"/>
  <c r="J1308" i="4" s="1"/>
  <c r="K1308" i="4"/>
  <c r="L1308" i="4"/>
  <c r="I1311" i="4"/>
  <c r="J1311" i="4" s="1"/>
  <c r="L1311" i="4"/>
  <c r="K1311" i="4"/>
  <c r="I1314" i="4"/>
  <c r="J1314" i="4" s="1"/>
  <c r="L1314" i="4"/>
  <c r="K1314" i="4"/>
  <c r="I1318" i="4"/>
  <c r="J1318" i="4" s="1"/>
  <c r="L1318" i="4"/>
  <c r="K1318" i="4"/>
  <c r="L1322" i="4"/>
  <c r="K1322" i="4"/>
  <c r="I1325" i="4"/>
  <c r="J1325" i="4" s="1"/>
  <c r="L1325" i="4"/>
  <c r="K1325" i="4"/>
  <c r="L1327" i="4"/>
  <c r="K1327" i="4"/>
  <c r="I1330" i="4"/>
  <c r="J1330" i="4" s="1"/>
  <c r="L1330" i="4"/>
  <c r="K1330" i="4"/>
  <c r="K23" i="4"/>
  <c r="L23" i="4"/>
  <c r="I1336" i="4"/>
  <c r="J1336" i="4" s="1"/>
  <c r="K1336" i="4"/>
  <c r="L1336" i="4"/>
  <c r="I1339" i="4"/>
  <c r="J1339" i="4" s="1"/>
  <c r="L1339" i="4"/>
  <c r="K1339" i="4"/>
  <c r="I1343" i="4"/>
  <c r="J1343" i="4" s="1"/>
  <c r="L1343" i="4"/>
  <c r="K1343" i="4"/>
  <c r="I1347" i="4"/>
  <c r="J1347" i="4" s="1"/>
  <c r="L1347" i="4"/>
  <c r="K1347" i="4"/>
  <c r="I1350" i="4"/>
  <c r="J1350" i="4" s="1"/>
  <c r="L1350" i="4"/>
  <c r="K1350" i="4"/>
  <c r="I1353" i="4"/>
  <c r="J1353" i="4" s="1"/>
  <c r="L1353" i="4"/>
  <c r="K1353" i="4"/>
  <c r="I1357" i="4"/>
  <c r="J1357" i="4" s="1"/>
  <c r="L1357" i="4"/>
  <c r="K1357" i="4"/>
  <c r="K149" i="4"/>
  <c r="L149" i="4"/>
  <c r="I1364" i="4"/>
  <c r="J1364" i="4" s="1"/>
  <c r="K1364" i="4"/>
  <c r="L1364" i="4"/>
  <c r="I1368" i="4"/>
  <c r="J1368" i="4" s="1"/>
  <c r="K1368" i="4"/>
  <c r="L1368" i="4"/>
  <c r="I1371" i="4"/>
  <c r="J1371" i="4" s="1"/>
  <c r="L1371" i="4"/>
  <c r="K1371" i="4"/>
  <c r="I1374" i="4"/>
  <c r="J1374" i="4" s="1"/>
  <c r="L1374" i="4"/>
  <c r="K1374" i="4"/>
  <c r="I1377" i="4"/>
  <c r="J1377" i="4" s="1"/>
  <c r="L1377" i="4"/>
  <c r="K1377" i="4"/>
  <c r="I1381" i="4"/>
  <c r="J1381" i="4" s="1"/>
  <c r="L1381" i="4"/>
  <c r="K1381" i="4"/>
  <c r="I1385" i="4"/>
  <c r="J1385" i="4" s="1"/>
  <c r="L1385" i="4"/>
  <c r="K1385" i="4"/>
  <c r="I1389" i="4"/>
  <c r="J1389" i="4" s="1"/>
  <c r="L1389" i="4"/>
  <c r="K1389" i="4"/>
  <c r="I1393" i="4"/>
  <c r="J1393" i="4" s="1"/>
  <c r="L1393" i="4"/>
  <c r="K1393" i="4"/>
  <c r="L1397" i="4"/>
  <c r="K1397" i="4"/>
  <c r="I1401" i="4"/>
  <c r="J1401" i="4" s="1"/>
  <c r="L1401" i="4"/>
  <c r="K1401" i="4"/>
  <c r="I1405" i="4"/>
  <c r="J1405" i="4" s="1"/>
  <c r="L1405" i="4"/>
  <c r="K1405" i="4"/>
  <c r="I1408" i="4"/>
  <c r="J1408" i="4" s="1"/>
  <c r="K1408" i="4"/>
  <c r="L1408" i="4"/>
  <c r="I152" i="4"/>
  <c r="J152" i="4" s="1"/>
  <c r="L152" i="4"/>
  <c r="K152" i="4"/>
  <c r="I1415" i="4"/>
  <c r="J1415" i="4" s="1"/>
  <c r="L1415" i="4"/>
  <c r="K1415" i="4"/>
  <c r="I1418" i="4"/>
  <c r="J1418" i="4" s="1"/>
  <c r="L1418" i="4"/>
  <c r="K1418" i="4"/>
  <c r="I1422" i="4"/>
  <c r="J1422" i="4" s="1"/>
  <c r="L1422" i="4"/>
  <c r="K1422" i="4"/>
  <c r="L1426" i="4"/>
  <c r="K1426" i="4"/>
  <c r="I1430" i="4"/>
  <c r="J1430" i="4" s="1"/>
  <c r="L1430" i="4"/>
  <c r="K1430" i="4"/>
  <c r="I1433" i="4"/>
  <c r="J1433" i="4" s="1"/>
  <c r="L1433" i="4"/>
  <c r="K1433" i="4"/>
  <c r="I1436" i="4"/>
  <c r="J1436" i="4" s="1"/>
  <c r="K1436" i="4"/>
  <c r="L1436" i="4"/>
  <c r="I1437" i="4"/>
  <c r="J1437" i="4" s="1"/>
  <c r="L1437" i="4"/>
  <c r="K1437" i="4"/>
  <c r="I1440" i="4"/>
  <c r="J1440" i="4" s="1"/>
  <c r="K1440" i="4"/>
  <c r="L1440" i="4"/>
  <c r="K1444" i="4"/>
  <c r="L1444" i="4"/>
  <c r="I1447" i="4"/>
  <c r="J1447" i="4" s="1"/>
  <c r="L1447" i="4"/>
  <c r="K1447" i="4"/>
  <c r="L1451" i="4"/>
  <c r="K1451" i="4"/>
  <c r="I160" i="4"/>
  <c r="J160" i="4" s="1"/>
  <c r="L160" i="4"/>
  <c r="K160" i="4"/>
  <c r="I162" i="4"/>
  <c r="J162" i="4" s="1"/>
  <c r="K162" i="4"/>
  <c r="L162" i="4"/>
  <c r="I1457" i="4"/>
  <c r="J1457" i="4" s="1"/>
  <c r="L1457" i="4"/>
  <c r="K1457" i="4"/>
  <c r="I1461" i="4"/>
  <c r="J1461" i="4" s="1"/>
  <c r="L1461" i="4"/>
  <c r="K1461" i="4"/>
  <c r="I1465" i="4"/>
  <c r="J1465" i="4" s="1"/>
  <c r="L1465" i="4"/>
  <c r="K1465" i="4"/>
  <c r="I1468" i="4"/>
  <c r="J1468" i="4" s="1"/>
  <c r="K1468" i="4"/>
  <c r="L1468" i="4"/>
  <c r="I1471" i="4"/>
  <c r="J1471" i="4" s="1"/>
  <c r="L1471" i="4"/>
  <c r="K1471" i="4"/>
  <c r="I165" i="4"/>
  <c r="J165" i="4" s="1"/>
  <c r="K165" i="4"/>
  <c r="L165" i="4"/>
  <c r="I1477" i="4"/>
  <c r="J1477" i="4" s="1"/>
  <c r="L1477" i="4"/>
  <c r="K1477" i="4"/>
  <c r="I1479" i="4"/>
  <c r="J1479" i="4" s="1"/>
  <c r="L1479" i="4"/>
  <c r="K1479" i="4"/>
  <c r="I1483" i="4"/>
  <c r="J1483" i="4" s="1"/>
  <c r="L1483" i="4"/>
  <c r="K1483" i="4"/>
  <c r="I1487" i="4"/>
  <c r="J1487" i="4" s="1"/>
  <c r="L1487" i="4"/>
  <c r="K1487" i="4"/>
  <c r="I1489" i="4"/>
  <c r="J1489" i="4" s="1"/>
  <c r="L1489" i="4"/>
  <c r="K1489" i="4"/>
  <c r="I1492" i="4"/>
  <c r="J1492" i="4" s="1"/>
  <c r="K1492" i="4"/>
  <c r="L1492" i="4"/>
  <c r="I1496" i="4"/>
  <c r="J1496" i="4" s="1"/>
  <c r="K1496" i="4"/>
  <c r="L1496" i="4"/>
  <c r="I1500" i="4"/>
  <c r="J1500" i="4" s="1"/>
  <c r="K1500" i="4"/>
  <c r="L1500" i="4"/>
  <c r="L1503" i="4"/>
  <c r="K1503" i="4"/>
  <c r="I1507" i="4"/>
  <c r="J1507" i="4" s="1"/>
  <c r="L1507" i="4"/>
  <c r="K1507" i="4"/>
  <c r="I1510" i="4"/>
  <c r="J1510" i="4" s="1"/>
  <c r="L1510" i="4"/>
  <c r="K1510" i="4"/>
  <c r="L1513" i="4"/>
  <c r="K1513" i="4"/>
  <c r="I1517" i="4"/>
  <c r="J1517" i="4" s="1"/>
  <c r="L1517" i="4"/>
  <c r="K1517" i="4"/>
  <c r="I174" i="4"/>
  <c r="J174" i="4" s="1"/>
  <c r="K174" i="4"/>
  <c r="L174" i="4"/>
  <c r="I1521" i="4"/>
  <c r="J1521" i="4" s="1"/>
  <c r="L1521" i="4"/>
  <c r="K1521" i="4"/>
  <c r="L1525" i="4"/>
  <c r="K1525" i="4"/>
  <c r="I1529" i="4"/>
  <c r="J1529" i="4" s="1"/>
  <c r="L1529" i="4"/>
  <c r="K1529" i="4"/>
  <c r="I177" i="4"/>
  <c r="J177" i="4" s="1"/>
  <c r="K177" i="4"/>
  <c r="L177" i="4"/>
  <c r="I1535" i="4"/>
  <c r="J1535" i="4" s="1"/>
  <c r="L1535" i="4"/>
  <c r="K1535" i="4"/>
  <c r="K178" i="4"/>
  <c r="L178" i="4"/>
  <c r="I180" i="4"/>
  <c r="J180" i="4" s="1"/>
  <c r="L180" i="4"/>
  <c r="K180" i="4"/>
  <c r="I182" i="4"/>
  <c r="J182" i="4" s="1"/>
  <c r="K182" i="4"/>
  <c r="L182" i="4"/>
  <c r="I1544" i="4"/>
  <c r="J1544" i="4" s="1"/>
  <c r="K1544" i="4"/>
  <c r="L1544" i="4"/>
  <c r="K1548" i="4"/>
  <c r="L1548" i="4"/>
  <c r="I1552" i="4"/>
  <c r="J1552" i="4" s="1"/>
  <c r="K1552" i="4"/>
  <c r="L1552" i="4"/>
  <c r="K1556" i="4"/>
  <c r="L1556" i="4"/>
  <c r="I1559" i="4"/>
  <c r="J1559" i="4" s="1"/>
  <c r="L1559" i="4"/>
  <c r="K1559" i="4"/>
  <c r="I1563" i="4"/>
  <c r="J1563" i="4" s="1"/>
  <c r="L1563" i="4"/>
  <c r="K1563" i="4"/>
  <c r="I184" i="4"/>
  <c r="J184" i="4" s="1"/>
  <c r="L184" i="4"/>
  <c r="K184" i="4"/>
  <c r="I1568" i="4"/>
  <c r="J1568" i="4" s="1"/>
  <c r="K1568" i="4"/>
  <c r="L1568" i="4"/>
  <c r="I1572" i="4"/>
  <c r="J1572" i="4" s="1"/>
  <c r="K1572" i="4"/>
  <c r="L1572" i="4"/>
  <c r="I1576" i="4"/>
  <c r="J1576" i="4" s="1"/>
  <c r="K1576" i="4"/>
  <c r="L1576" i="4"/>
  <c r="I1580" i="4"/>
  <c r="J1580" i="4" s="1"/>
  <c r="K1580" i="4"/>
  <c r="L1580" i="4"/>
  <c r="I1583" i="4"/>
  <c r="J1583" i="4" s="1"/>
  <c r="L1583" i="4"/>
  <c r="K1583" i="4"/>
  <c r="I1587" i="4"/>
  <c r="J1587" i="4" s="1"/>
  <c r="L1587" i="4"/>
  <c r="K1587" i="4"/>
  <c r="I1590" i="4"/>
  <c r="J1590" i="4" s="1"/>
  <c r="L1590" i="4"/>
  <c r="K1590" i="4"/>
  <c r="I187" i="4"/>
  <c r="J187" i="4" s="1"/>
  <c r="K187" i="4"/>
  <c r="L187" i="4"/>
  <c r="I1596" i="4"/>
  <c r="J1596" i="4" s="1"/>
  <c r="K1596" i="4"/>
  <c r="L1596" i="4"/>
  <c r="I1599" i="4"/>
  <c r="J1599" i="4" s="1"/>
  <c r="L1599" i="4"/>
  <c r="K1599" i="4"/>
  <c r="I1603" i="4"/>
  <c r="J1603" i="4" s="1"/>
  <c r="L1603" i="4"/>
  <c r="K1603" i="4"/>
  <c r="I1607" i="4"/>
  <c r="J1607" i="4" s="1"/>
  <c r="L1607" i="4"/>
  <c r="K1607" i="4"/>
  <c r="L1610" i="4"/>
  <c r="K1610" i="4"/>
  <c r="I1613" i="4"/>
  <c r="J1613" i="4" s="1"/>
  <c r="L1613" i="4"/>
  <c r="K1613" i="4"/>
  <c r="K193" i="4"/>
  <c r="L193" i="4"/>
  <c r="I1618" i="4"/>
  <c r="J1618" i="4" s="1"/>
  <c r="L1618" i="4"/>
  <c r="K1618" i="4"/>
  <c r="I195" i="4"/>
  <c r="J195" i="4" s="1"/>
  <c r="K195" i="4"/>
  <c r="L195" i="4"/>
  <c r="I1625" i="4"/>
  <c r="J1625" i="4" s="1"/>
  <c r="L1625" i="4"/>
  <c r="K1625" i="4"/>
  <c r="I1629" i="4"/>
  <c r="J1629" i="4" s="1"/>
  <c r="L1629" i="4"/>
  <c r="K1629" i="4"/>
  <c r="I1633" i="4"/>
  <c r="J1633" i="4" s="1"/>
  <c r="L1633" i="4"/>
  <c r="K1633" i="4"/>
  <c r="I1635" i="4"/>
  <c r="J1635" i="4" s="1"/>
  <c r="L1635" i="4"/>
  <c r="K1635" i="4"/>
  <c r="I1639" i="4"/>
  <c r="J1639" i="4" s="1"/>
  <c r="L1639" i="4"/>
  <c r="K1639" i="4"/>
  <c r="I1643" i="4"/>
  <c r="J1643" i="4" s="1"/>
  <c r="L1643" i="4"/>
  <c r="K1643" i="4"/>
  <c r="I197" i="4"/>
  <c r="J197" i="4" s="1"/>
  <c r="K197" i="4"/>
  <c r="L197" i="4"/>
  <c r="I1650" i="4"/>
  <c r="J1650" i="4" s="1"/>
  <c r="L1650" i="4"/>
  <c r="K1650" i="4"/>
  <c r="I1653" i="4"/>
  <c r="J1653" i="4" s="1"/>
  <c r="L1653" i="4"/>
  <c r="K1653" i="4"/>
  <c r="L1655" i="4"/>
  <c r="K1655" i="4"/>
  <c r="I1658" i="4"/>
  <c r="J1658" i="4" s="1"/>
  <c r="L1658" i="4"/>
  <c r="K1658" i="4"/>
  <c r="L1662" i="4"/>
  <c r="K1662" i="4"/>
  <c r="I1665" i="4"/>
  <c r="J1665" i="4" s="1"/>
  <c r="L1665" i="4"/>
  <c r="K1665" i="4"/>
  <c r="I1668" i="4"/>
  <c r="J1668" i="4" s="1"/>
  <c r="K1668" i="4"/>
  <c r="L1668" i="4"/>
  <c r="I1671" i="4"/>
  <c r="J1671" i="4" s="1"/>
  <c r="L1671" i="4"/>
  <c r="K1671" i="4"/>
  <c r="I1675" i="4"/>
  <c r="J1675" i="4" s="1"/>
  <c r="L1675" i="4"/>
  <c r="K1675" i="4"/>
  <c r="I1678" i="4"/>
  <c r="J1678" i="4" s="1"/>
  <c r="L1678" i="4"/>
  <c r="K1678" i="4"/>
  <c r="I205" i="4"/>
  <c r="J205" i="4" s="1"/>
  <c r="K205" i="4"/>
  <c r="L205" i="4"/>
  <c r="I1685" i="4"/>
  <c r="J1685" i="4" s="1"/>
  <c r="L1685" i="4"/>
  <c r="K1685" i="4"/>
  <c r="I1688" i="4"/>
  <c r="J1688" i="4" s="1"/>
  <c r="K1688" i="4"/>
  <c r="L1688" i="4"/>
  <c r="I1692" i="4"/>
  <c r="J1692" i="4" s="1"/>
  <c r="K1692" i="4"/>
  <c r="L1692" i="4"/>
  <c r="I208" i="4"/>
  <c r="J208" i="4" s="1"/>
  <c r="L208" i="4"/>
  <c r="K208" i="4"/>
  <c r="K209" i="4"/>
  <c r="L209" i="4"/>
  <c r="I1700" i="4"/>
  <c r="J1700" i="4" s="1"/>
  <c r="K1700" i="4"/>
  <c r="L1700" i="4"/>
  <c r="I1702" i="4"/>
  <c r="J1702" i="4" s="1"/>
  <c r="L1702" i="4"/>
  <c r="K1702" i="4"/>
  <c r="I841" i="4"/>
  <c r="J841" i="4" s="1"/>
  <c r="K841" i="4"/>
  <c r="L841" i="4"/>
  <c r="I1708" i="4"/>
  <c r="J1708" i="4" s="1"/>
  <c r="K1708" i="4"/>
  <c r="L1708" i="4"/>
  <c r="I1710" i="4"/>
  <c r="J1710" i="4" s="1"/>
  <c r="L1710" i="4"/>
  <c r="K1710" i="4"/>
  <c r="K801" i="4"/>
  <c r="L801" i="4"/>
  <c r="I1716" i="4"/>
  <c r="J1716" i="4" s="1"/>
  <c r="K1716" i="4"/>
  <c r="L1716" i="4"/>
  <c r="I1720" i="4"/>
  <c r="J1720" i="4" s="1"/>
  <c r="K1720" i="4"/>
  <c r="L1720" i="4"/>
  <c r="I842" i="4"/>
  <c r="J842" i="4" s="1"/>
  <c r="K842" i="4"/>
  <c r="L842" i="4"/>
  <c r="I1726" i="4"/>
  <c r="J1726" i="4" s="1"/>
  <c r="L1726" i="4"/>
  <c r="K1726" i="4"/>
  <c r="L1730" i="4"/>
  <c r="K1730" i="4"/>
  <c r="I1734" i="4"/>
  <c r="J1734" i="4" s="1"/>
  <c r="L1734" i="4"/>
  <c r="K1734" i="4"/>
  <c r="I217" i="4"/>
  <c r="J217" i="4" s="1"/>
  <c r="K217" i="4"/>
  <c r="L217" i="4"/>
  <c r="I219" i="4"/>
  <c r="J219" i="4" s="1"/>
  <c r="K219" i="4"/>
  <c r="L219" i="4"/>
  <c r="I5034" i="4"/>
  <c r="J5034" i="4" s="1"/>
  <c r="L5034" i="4"/>
  <c r="K5034" i="4"/>
  <c r="I1745" i="4"/>
  <c r="J1745" i="4" s="1"/>
  <c r="L1745" i="4"/>
  <c r="K1745" i="4"/>
  <c r="I1749" i="4"/>
  <c r="J1749" i="4" s="1"/>
  <c r="L1749" i="4"/>
  <c r="K1749" i="4"/>
  <c r="I221" i="4"/>
  <c r="J221" i="4" s="1"/>
  <c r="K221" i="4"/>
  <c r="L221" i="4"/>
  <c r="K5035" i="4"/>
  <c r="L5035" i="4"/>
  <c r="I1759" i="4"/>
  <c r="J1759" i="4" s="1"/>
  <c r="L1759" i="4"/>
  <c r="K1759" i="4"/>
  <c r="L1763" i="4"/>
  <c r="K1763" i="4"/>
  <c r="I1767" i="4"/>
  <c r="J1767" i="4" s="1"/>
  <c r="L1767" i="4"/>
  <c r="K1767" i="4"/>
  <c r="I1770" i="4"/>
  <c r="J1770" i="4" s="1"/>
  <c r="L1770" i="4"/>
  <c r="K1770" i="4"/>
  <c r="I1774" i="4"/>
  <c r="J1774" i="4" s="1"/>
  <c r="L1774" i="4"/>
  <c r="K1774" i="4"/>
  <c r="I1777" i="4"/>
  <c r="J1777" i="4" s="1"/>
  <c r="L1777" i="4"/>
  <c r="K1777" i="4"/>
  <c r="I843" i="4"/>
  <c r="J843" i="4" s="1"/>
  <c r="K843" i="4"/>
  <c r="L843" i="4"/>
  <c r="I1784" i="4"/>
  <c r="J1784" i="4" s="1"/>
  <c r="K1784" i="4"/>
  <c r="L1784" i="4"/>
  <c r="I1788" i="4"/>
  <c r="J1788" i="4" s="1"/>
  <c r="K1788" i="4"/>
  <c r="L1788" i="4"/>
  <c r="K1029" i="4"/>
  <c r="L1029" i="4"/>
  <c r="I1795" i="4"/>
  <c r="J1795" i="4" s="1"/>
  <c r="L1795" i="4"/>
  <c r="K1795" i="4"/>
  <c r="K4985" i="4"/>
  <c r="L4985" i="4"/>
  <c r="I1800" i="4"/>
  <c r="J1800" i="4" s="1"/>
  <c r="K1800" i="4"/>
  <c r="L1800" i="4"/>
  <c r="I1804" i="4"/>
  <c r="J1804" i="4" s="1"/>
  <c r="K1804" i="4"/>
  <c r="L1804" i="4"/>
  <c r="I1807" i="4"/>
  <c r="J1807" i="4" s="1"/>
  <c r="L1807" i="4"/>
  <c r="K1807" i="4"/>
  <c r="I225" i="4"/>
  <c r="J225" i="4" s="1"/>
  <c r="K225" i="4"/>
  <c r="L225" i="4"/>
  <c r="I1814" i="4"/>
  <c r="J1814" i="4" s="1"/>
  <c r="L1814" i="4"/>
  <c r="K1814" i="4"/>
  <c r="I1817" i="4"/>
  <c r="J1817" i="4" s="1"/>
  <c r="L1817" i="4"/>
  <c r="K1817" i="4"/>
  <c r="I1821" i="4"/>
  <c r="J1821" i="4" s="1"/>
  <c r="L1821" i="4"/>
  <c r="K1821" i="4"/>
  <c r="K227" i="4"/>
  <c r="L227" i="4"/>
  <c r="I1828" i="4"/>
  <c r="J1828" i="4" s="1"/>
  <c r="K1828" i="4"/>
  <c r="L1828" i="4"/>
  <c r="I1832" i="4"/>
  <c r="J1832" i="4" s="1"/>
  <c r="K1832" i="4"/>
  <c r="L1832" i="4"/>
  <c r="I229" i="4"/>
  <c r="J229" i="4" s="1"/>
  <c r="K229" i="4"/>
  <c r="L229" i="4"/>
  <c r="L1837" i="4"/>
  <c r="K1837" i="4"/>
  <c r="I1839" i="4"/>
  <c r="J1839" i="4" s="1"/>
  <c r="L1839" i="4"/>
  <c r="K1839" i="4"/>
  <c r="L1841" i="4"/>
  <c r="K1841" i="4"/>
  <c r="I1845" i="4"/>
  <c r="J1845" i="4" s="1"/>
  <c r="L1845" i="4"/>
  <c r="K1845" i="4"/>
  <c r="I230" i="4"/>
  <c r="J230" i="4" s="1"/>
  <c r="K230" i="4"/>
  <c r="L230" i="4"/>
  <c r="I1851" i="4"/>
  <c r="J1851" i="4" s="1"/>
  <c r="L1851" i="4"/>
  <c r="K1851" i="4"/>
  <c r="I1854" i="4"/>
  <c r="J1854" i="4" s="1"/>
  <c r="L1854" i="4"/>
  <c r="K1854" i="4"/>
  <c r="I1858" i="4"/>
  <c r="J1858" i="4" s="1"/>
  <c r="L1858" i="4"/>
  <c r="K1858" i="4"/>
  <c r="I1862" i="4"/>
  <c r="J1862" i="4" s="1"/>
  <c r="L1862" i="4"/>
  <c r="K1862" i="4"/>
  <c r="I1866" i="4"/>
  <c r="J1866" i="4" s="1"/>
  <c r="L1866" i="4"/>
  <c r="K1866" i="4"/>
  <c r="L1870" i="4"/>
  <c r="K1870" i="4"/>
  <c r="I233" i="4"/>
  <c r="J233" i="4" s="1"/>
  <c r="K233" i="4"/>
  <c r="L233" i="4"/>
  <c r="I1877" i="4"/>
  <c r="J1877" i="4" s="1"/>
  <c r="L1877" i="4"/>
  <c r="K1877" i="4"/>
  <c r="I1880" i="4"/>
  <c r="J1880" i="4" s="1"/>
  <c r="K1880" i="4"/>
  <c r="L1880" i="4"/>
  <c r="I1884" i="4"/>
  <c r="J1884" i="4" s="1"/>
  <c r="K1884" i="4"/>
  <c r="L1884" i="4"/>
  <c r="I1887" i="4"/>
  <c r="J1887" i="4" s="1"/>
  <c r="L1887" i="4"/>
  <c r="K1887" i="4"/>
  <c r="I1889" i="4"/>
  <c r="J1889" i="4" s="1"/>
  <c r="L1889" i="4"/>
  <c r="K1889" i="4"/>
  <c r="I1893" i="4"/>
  <c r="J1893" i="4" s="1"/>
  <c r="L1893" i="4"/>
  <c r="K1893" i="4"/>
  <c r="I1896" i="4"/>
  <c r="J1896" i="4" s="1"/>
  <c r="K1896" i="4"/>
  <c r="L1896" i="4"/>
  <c r="I1900" i="4"/>
  <c r="J1900" i="4" s="1"/>
  <c r="K1900" i="4"/>
  <c r="L1900" i="4"/>
  <c r="L1903" i="4"/>
  <c r="K1903" i="4"/>
  <c r="I1906" i="4"/>
  <c r="J1906" i="4" s="1"/>
  <c r="L1906" i="4"/>
  <c r="K1906" i="4"/>
  <c r="I1908" i="4"/>
  <c r="J1908" i="4" s="1"/>
  <c r="K1908" i="4"/>
  <c r="L1908" i="4"/>
  <c r="I241" i="4"/>
  <c r="J241" i="4" s="1"/>
  <c r="K241" i="4"/>
  <c r="L241" i="4"/>
  <c r="I1913" i="4"/>
  <c r="J1913" i="4" s="1"/>
  <c r="L1913" i="4"/>
  <c r="K1913" i="4"/>
  <c r="I243" i="4"/>
  <c r="J243" i="4" s="1"/>
  <c r="K243" i="4"/>
  <c r="L243" i="4"/>
  <c r="I1920" i="4"/>
  <c r="J1920" i="4" s="1"/>
  <c r="K1920" i="4"/>
  <c r="L1920" i="4"/>
  <c r="I245" i="4"/>
  <c r="J245" i="4" s="1"/>
  <c r="K245" i="4"/>
  <c r="L245" i="4"/>
  <c r="L1926" i="4"/>
  <c r="K1926" i="4"/>
  <c r="I1930" i="4"/>
  <c r="J1930" i="4" s="1"/>
  <c r="L1930" i="4"/>
  <c r="K1930" i="4"/>
  <c r="I247" i="4"/>
  <c r="J247" i="4" s="1"/>
  <c r="K247" i="4"/>
  <c r="L247" i="4"/>
  <c r="I1936" i="4"/>
  <c r="J1936" i="4" s="1"/>
  <c r="K1936" i="4"/>
  <c r="L1936" i="4"/>
  <c r="I1939" i="4"/>
  <c r="J1939" i="4" s="1"/>
  <c r="L1939" i="4"/>
  <c r="K1939" i="4"/>
  <c r="I1943" i="4"/>
  <c r="J1943" i="4" s="1"/>
  <c r="L1943" i="4"/>
  <c r="K1943" i="4"/>
  <c r="L1947" i="4"/>
  <c r="K1947" i="4"/>
  <c r="I1950" i="4"/>
  <c r="J1950" i="4" s="1"/>
  <c r="L1950" i="4"/>
  <c r="K1950" i="4"/>
  <c r="I1953" i="4"/>
  <c r="J1953" i="4" s="1"/>
  <c r="L1953" i="4"/>
  <c r="K1953" i="4"/>
  <c r="I252" i="4"/>
  <c r="J252" i="4" s="1"/>
  <c r="L252" i="4"/>
  <c r="K252" i="4"/>
  <c r="I1957" i="4"/>
  <c r="J1957" i="4" s="1"/>
  <c r="L1957" i="4"/>
  <c r="K1957" i="4"/>
  <c r="I1961" i="4"/>
  <c r="J1961" i="4" s="1"/>
  <c r="L1961" i="4"/>
  <c r="K1961" i="4"/>
  <c r="K1964" i="4"/>
  <c r="L1964" i="4"/>
  <c r="I1967" i="4"/>
  <c r="J1967" i="4" s="1"/>
  <c r="L1967" i="4"/>
  <c r="K1967" i="4"/>
  <c r="I1970" i="4"/>
  <c r="J1970" i="4" s="1"/>
  <c r="L1970" i="4"/>
  <c r="K1970" i="4"/>
  <c r="I1973" i="4"/>
  <c r="J1973" i="4" s="1"/>
  <c r="L1973" i="4"/>
  <c r="K1973" i="4"/>
  <c r="I1975" i="4"/>
  <c r="J1975" i="4" s="1"/>
  <c r="L1975" i="4"/>
  <c r="K1975" i="4"/>
  <c r="I1978" i="4"/>
  <c r="J1978" i="4" s="1"/>
  <c r="L1978" i="4"/>
  <c r="K1978" i="4"/>
  <c r="I1982" i="4"/>
  <c r="J1982" i="4" s="1"/>
  <c r="L1982" i="4"/>
  <c r="K1982" i="4"/>
  <c r="I1986" i="4"/>
  <c r="J1986" i="4" s="1"/>
  <c r="L1986" i="4"/>
  <c r="K1986" i="4"/>
  <c r="I1990" i="4"/>
  <c r="J1990" i="4" s="1"/>
  <c r="L1990" i="4"/>
  <c r="K1990" i="4"/>
  <c r="K1031" i="4"/>
  <c r="L1031" i="4"/>
  <c r="I1996" i="4"/>
  <c r="J1996" i="4" s="1"/>
  <c r="K1996" i="4"/>
  <c r="L1996" i="4"/>
  <c r="I2000" i="4"/>
  <c r="J2000" i="4" s="1"/>
  <c r="K2000" i="4"/>
  <c r="L2000" i="4"/>
  <c r="I261" i="4"/>
  <c r="J261" i="4" s="1"/>
  <c r="K261" i="4"/>
  <c r="L261" i="4"/>
  <c r="I2006" i="4"/>
  <c r="J2006" i="4" s="1"/>
  <c r="L2006" i="4"/>
  <c r="K2006" i="4"/>
  <c r="I2010" i="4"/>
  <c r="J2010" i="4" s="1"/>
  <c r="L2010" i="4"/>
  <c r="K2010" i="4"/>
  <c r="I2014" i="4"/>
  <c r="J2014" i="4" s="1"/>
  <c r="L2014" i="4"/>
  <c r="K2014" i="4"/>
  <c r="I2017" i="4"/>
  <c r="J2017" i="4" s="1"/>
  <c r="L2017" i="4"/>
  <c r="K2017" i="4"/>
  <c r="I2020" i="4"/>
  <c r="J2020" i="4" s="1"/>
  <c r="K2020" i="4"/>
  <c r="L2020" i="4"/>
  <c r="I2024" i="4"/>
  <c r="J2024" i="4" s="1"/>
  <c r="K2024" i="4"/>
  <c r="L2024" i="4"/>
  <c r="I2028" i="4"/>
  <c r="J2028" i="4" s="1"/>
  <c r="K2028" i="4"/>
  <c r="L2028" i="4"/>
  <c r="I2031" i="4"/>
  <c r="J2031" i="4" s="1"/>
  <c r="L2031" i="4"/>
  <c r="K2031" i="4"/>
  <c r="I2035" i="4"/>
  <c r="J2035" i="4" s="1"/>
  <c r="L2035" i="4"/>
  <c r="K2035" i="4"/>
  <c r="K97" i="4"/>
  <c r="L97" i="4"/>
  <c r="I2038" i="4"/>
  <c r="J2038" i="4" s="1"/>
  <c r="L2038" i="4"/>
  <c r="K2038" i="4"/>
  <c r="L2041" i="4"/>
  <c r="K2041" i="4"/>
  <c r="I2044" i="4"/>
  <c r="J2044" i="4" s="1"/>
  <c r="K2044" i="4"/>
  <c r="L2044" i="4"/>
  <c r="I2048" i="4"/>
  <c r="J2048" i="4" s="1"/>
  <c r="K2048" i="4"/>
  <c r="L2048" i="4"/>
  <c r="K1058" i="4"/>
  <c r="L1058" i="4"/>
  <c r="L2050" i="4"/>
  <c r="K2050" i="4"/>
  <c r="I2054" i="4"/>
  <c r="J2054" i="4" s="1"/>
  <c r="L2054" i="4"/>
  <c r="K2054" i="4"/>
  <c r="I2057" i="4"/>
  <c r="J2057" i="4" s="1"/>
  <c r="L2057" i="4"/>
  <c r="K2057" i="4"/>
  <c r="I2060" i="4"/>
  <c r="J2060" i="4" s="1"/>
  <c r="K2060" i="4"/>
  <c r="L2060" i="4"/>
  <c r="I2064" i="4"/>
  <c r="J2064" i="4" s="1"/>
  <c r="K2064" i="4"/>
  <c r="L2064" i="4"/>
  <c r="I2068" i="4"/>
  <c r="J2068" i="4" s="1"/>
  <c r="K2068" i="4"/>
  <c r="L2068" i="4"/>
  <c r="K273" i="4"/>
  <c r="L273" i="4"/>
  <c r="I2074" i="4"/>
  <c r="J2074" i="4" s="1"/>
  <c r="L2074" i="4"/>
  <c r="K2074" i="4"/>
  <c r="I2078" i="4"/>
  <c r="J2078" i="4" s="1"/>
  <c r="L2078" i="4"/>
  <c r="K2078" i="4"/>
  <c r="I276" i="4"/>
  <c r="J276" i="4" s="1"/>
  <c r="L276" i="4"/>
  <c r="K276" i="4"/>
  <c r="I2084" i="4"/>
  <c r="J2084" i="4" s="1"/>
  <c r="K2084" i="4"/>
  <c r="L2084" i="4"/>
  <c r="I2088" i="4"/>
  <c r="J2088" i="4" s="1"/>
  <c r="K2088" i="4"/>
  <c r="L2088" i="4"/>
  <c r="I2091" i="4"/>
  <c r="J2091" i="4" s="1"/>
  <c r="L2091" i="4"/>
  <c r="K2091" i="4"/>
  <c r="I2094" i="4"/>
  <c r="J2094" i="4" s="1"/>
  <c r="L2094" i="4"/>
  <c r="K2094" i="4"/>
  <c r="I2098" i="4"/>
  <c r="J2098" i="4" s="1"/>
  <c r="L2098" i="4"/>
  <c r="K2098" i="4"/>
  <c r="I2102" i="4"/>
  <c r="J2102" i="4" s="1"/>
  <c r="L2102" i="4"/>
  <c r="K2102" i="4"/>
  <c r="L2106" i="4"/>
  <c r="K2106" i="4"/>
  <c r="I2108" i="4"/>
  <c r="J2108" i="4" s="1"/>
  <c r="K2108" i="4"/>
  <c r="L2108" i="4"/>
  <c r="I2111" i="4"/>
  <c r="J2111" i="4" s="1"/>
  <c r="L2111" i="4"/>
  <c r="K2111" i="4"/>
  <c r="I2113" i="4"/>
  <c r="J2113" i="4" s="1"/>
  <c r="L2113" i="4"/>
  <c r="K2113" i="4"/>
  <c r="K281" i="4"/>
  <c r="L281" i="4"/>
  <c r="I2120" i="4"/>
  <c r="J2120" i="4" s="1"/>
  <c r="K2120" i="4"/>
  <c r="L2120" i="4"/>
  <c r="I2124" i="4"/>
  <c r="J2124" i="4" s="1"/>
  <c r="K2124" i="4"/>
  <c r="L2124" i="4"/>
  <c r="I282" i="4"/>
  <c r="J282" i="4" s="1"/>
  <c r="K282" i="4"/>
  <c r="L282" i="4"/>
  <c r="I2131" i="4"/>
  <c r="J2131" i="4" s="1"/>
  <c r="L2131" i="4"/>
  <c r="K2131" i="4"/>
  <c r="K1063" i="4"/>
  <c r="L1063" i="4"/>
  <c r="I2137" i="4"/>
  <c r="J2137" i="4" s="1"/>
  <c r="L2137" i="4"/>
  <c r="K2137" i="4"/>
  <c r="I2140" i="4"/>
  <c r="J2140" i="4" s="1"/>
  <c r="K2140" i="4"/>
  <c r="L2140" i="4"/>
  <c r="K285" i="4"/>
  <c r="L285" i="4"/>
  <c r="I2145" i="4"/>
  <c r="J2145" i="4" s="1"/>
  <c r="L2145" i="4"/>
  <c r="K2145" i="4"/>
  <c r="K2148" i="4"/>
  <c r="L2148" i="4"/>
  <c r="I2151" i="4"/>
  <c r="J2151" i="4" s="1"/>
  <c r="L2151" i="4"/>
  <c r="K2151" i="4"/>
  <c r="I2154" i="4"/>
  <c r="J2154" i="4" s="1"/>
  <c r="L2154" i="4"/>
  <c r="K2154" i="4"/>
  <c r="I2158" i="4"/>
  <c r="J2158" i="4" s="1"/>
  <c r="L2158" i="4"/>
  <c r="K2158" i="4"/>
  <c r="I2161" i="4"/>
  <c r="J2161" i="4" s="1"/>
  <c r="L2161" i="4"/>
  <c r="K2161" i="4"/>
  <c r="I2165" i="4"/>
  <c r="J2165" i="4" s="1"/>
  <c r="L2165" i="4"/>
  <c r="K2165" i="4"/>
  <c r="I2169" i="4"/>
  <c r="J2169" i="4" s="1"/>
  <c r="L2169" i="4"/>
  <c r="K2169" i="4"/>
  <c r="I2173" i="4"/>
  <c r="J2173" i="4" s="1"/>
  <c r="L2173" i="4"/>
  <c r="K2173" i="4"/>
  <c r="I2177" i="4"/>
  <c r="J2177" i="4" s="1"/>
  <c r="L2177" i="4"/>
  <c r="K2177" i="4"/>
  <c r="I2180" i="4"/>
  <c r="J2180" i="4" s="1"/>
  <c r="K2180" i="4"/>
  <c r="L2180" i="4"/>
  <c r="K1065" i="4"/>
  <c r="L1065" i="4"/>
  <c r="I2183" i="4"/>
  <c r="J2183" i="4" s="1"/>
  <c r="L2183" i="4"/>
  <c r="K2183" i="4"/>
  <c r="I2186" i="4"/>
  <c r="J2186" i="4" s="1"/>
  <c r="L2186" i="4"/>
  <c r="K2186" i="4"/>
  <c r="I2190" i="4"/>
  <c r="J2190" i="4" s="1"/>
  <c r="L2190" i="4"/>
  <c r="K2190" i="4"/>
  <c r="I2194" i="4"/>
  <c r="J2194" i="4" s="1"/>
  <c r="L2194" i="4"/>
  <c r="K2194" i="4"/>
  <c r="I2198" i="4"/>
  <c r="J2198" i="4" s="1"/>
  <c r="L2198" i="4"/>
  <c r="K2198" i="4"/>
  <c r="I290" i="4"/>
  <c r="J290" i="4" s="1"/>
  <c r="K290" i="4"/>
  <c r="L290" i="4"/>
  <c r="I804" i="4"/>
  <c r="J804" i="4" s="1"/>
  <c r="K804" i="4"/>
  <c r="L804" i="4"/>
  <c r="I2206" i="4"/>
  <c r="J2206" i="4" s="1"/>
  <c r="L2206" i="4"/>
  <c r="K2206" i="4"/>
  <c r="I2210" i="4"/>
  <c r="J2210" i="4" s="1"/>
  <c r="L2210" i="4"/>
  <c r="K2210" i="4"/>
  <c r="K775" i="4"/>
  <c r="L775" i="4"/>
  <c r="I2214" i="4"/>
  <c r="J2214" i="4" s="1"/>
  <c r="L2214" i="4"/>
  <c r="K2214" i="4"/>
  <c r="I2217" i="4"/>
  <c r="J2217" i="4" s="1"/>
  <c r="L2217" i="4"/>
  <c r="K2217" i="4"/>
  <c r="I2221" i="4"/>
  <c r="J2221" i="4" s="1"/>
  <c r="L2221" i="4"/>
  <c r="K2221" i="4"/>
  <c r="K845" i="4"/>
  <c r="L845" i="4"/>
  <c r="K846" i="4"/>
  <c r="L846" i="4"/>
  <c r="L5086" i="4"/>
  <c r="K5086" i="4"/>
  <c r="K805" i="4"/>
  <c r="L805" i="4"/>
  <c r="I2228" i="4"/>
  <c r="J2228" i="4" s="1"/>
  <c r="K2228" i="4"/>
  <c r="L2228" i="4"/>
  <c r="K808" i="4"/>
  <c r="L808" i="4"/>
  <c r="L2233" i="4"/>
  <c r="K2233" i="4"/>
  <c r="I2234" i="4"/>
  <c r="J2234" i="4" s="1"/>
  <c r="L2234" i="4"/>
  <c r="K2234" i="4"/>
  <c r="L2238" i="4"/>
  <c r="K2238" i="4"/>
  <c r="I299" i="4"/>
  <c r="J299" i="4" s="1"/>
  <c r="K299" i="4"/>
  <c r="L299" i="4"/>
  <c r="K2244" i="4"/>
  <c r="L2244" i="4"/>
  <c r="I2248" i="4"/>
  <c r="J2248" i="4" s="1"/>
  <c r="K2248" i="4"/>
  <c r="L2248" i="4"/>
  <c r="I2252" i="4"/>
  <c r="J2252" i="4" s="1"/>
  <c r="K2252" i="4"/>
  <c r="L2252" i="4"/>
  <c r="I2254" i="4"/>
  <c r="J2254" i="4" s="1"/>
  <c r="L2254" i="4"/>
  <c r="K2254" i="4"/>
  <c r="I2256" i="4"/>
  <c r="J2256" i="4" s="1"/>
  <c r="K2256" i="4"/>
  <c r="L2256" i="4"/>
  <c r="I809" i="4"/>
  <c r="J809" i="4" s="1"/>
  <c r="K809" i="4"/>
  <c r="L809" i="4"/>
  <c r="I2261" i="4"/>
  <c r="J2261" i="4" s="1"/>
  <c r="L2261" i="4"/>
  <c r="K2261" i="4"/>
  <c r="I2263" i="4"/>
  <c r="J2263" i="4" s="1"/>
  <c r="L2263" i="4"/>
  <c r="K2263" i="4"/>
  <c r="K1067" i="4"/>
  <c r="L1067" i="4"/>
  <c r="I2269" i="4"/>
  <c r="J2269" i="4" s="1"/>
  <c r="L2269" i="4"/>
  <c r="K2269" i="4"/>
  <c r="K960" i="4"/>
  <c r="L960" i="4"/>
  <c r="K983" i="4"/>
  <c r="L983" i="4"/>
  <c r="K850" i="4"/>
  <c r="L850" i="4"/>
  <c r="K1000" i="4"/>
  <c r="L1000" i="4"/>
  <c r="K920" i="4"/>
  <c r="L920" i="4"/>
  <c r="K962" i="4"/>
  <c r="L962" i="4"/>
  <c r="K853" i="4"/>
  <c r="L853" i="4"/>
  <c r="K5091" i="4"/>
  <c r="L5091" i="4"/>
  <c r="K813" i="4"/>
  <c r="L813" i="4"/>
  <c r="K814" i="4"/>
  <c r="L814" i="4"/>
  <c r="K925" i="4"/>
  <c r="L925" i="4"/>
  <c r="K858" i="4"/>
  <c r="L858" i="4"/>
  <c r="K860" i="4"/>
  <c r="L860" i="4"/>
  <c r="K927" i="4"/>
  <c r="L927" i="4"/>
  <c r="K928" i="4"/>
  <c r="L928" i="4"/>
  <c r="K817" i="4"/>
  <c r="L817" i="4"/>
  <c r="K931" i="4"/>
  <c r="L931" i="4"/>
  <c r="L80" i="4"/>
  <c r="K80" i="4"/>
  <c r="K966" i="4"/>
  <c r="L966" i="4"/>
  <c r="K866" i="4"/>
  <c r="L866" i="4"/>
  <c r="L2273" i="4"/>
  <c r="K2273" i="4"/>
  <c r="K937" i="4"/>
  <c r="L937" i="4"/>
  <c r="K867" i="4"/>
  <c r="L867" i="4"/>
  <c r="I2277" i="4"/>
  <c r="J2277" i="4" s="1"/>
  <c r="L2277" i="4"/>
  <c r="K2277" i="4"/>
  <c r="K2280" i="4"/>
  <c r="L2280" i="4"/>
  <c r="K819" i="4"/>
  <c r="L819" i="4"/>
  <c r="K820" i="4"/>
  <c r="L820" i="4"/>
  <c r="I2283" i="4"/>
  <c r="J2283" i="4" s="1"/>
  <c r="L2283" i="4"/>
  <c r="K2283" i="4"/>
  <c r="L2286" i="4"/>
  <c r="K2286" i="4"/>
  <c r="I2289" i="4"/>
  <c r="J2289" i="4" s="1"/>
  <c r="L2289" i="4"/>
  <c r="K2289" i="4"/>
  <c r="I2292" i="4"/>
  <c r="J2292" i="4" s="1"/>
  <c r="K2292" i="4"/>
  <c r="L2292" i="4"/>
  <c r="I2296" i="4"/>
  <c r="J2296" i="4" s="1"/>
  <c r="K2296" i="4"/>
  <c r="L2296" i="4"/>
  <c r="I2300" i="4"/>
  <c r="J2300" i="4" s="1"/>
  <c r="K2300" i="4"/>
  <c r="L2300" i="4"/>
  <c r="I2303" i="4"/>
  <c r="J2303" i="4" s="1"/>
  <c r="L2303" i="4"/>
  <c r="K2303" i="4"/>
  <c r="K85" i="4"/>
  <c r="L85" i="4"/>
  <c r="K871" i="4"/>
  <c r="L871" i="4"/>
  <c r="K10" i="4"/>
  <c r="L10" i="4"/>
  <c r="K6" i="4"/>
  <c r="L6" i="4"/>
  <c r="K784" i="4"/>
  <c r="L784" i="4"/>
  <c r="K969" i="4"/>
  <c r="L969" i="4"/>
  <c r="K70" i="4"/>
  <c r="L70" i="4"/>
  <c r="K989" i="4"/>
  <c r="L989" i="4"/>
  <c r="K993" i="4"/>
  <c r="L993" i="4"/>
  <c r="K87" i="4"/>
  <c r="L87" i="4"/>
  <c r="K880" i="4"/>
  <c r="L880" i="4"/>
  <c r="K881" i="4"/>
  <c r="L881" i="4"/>
  <c r="K974" i="4"/>
  <c r="L974" i="4"/>
  <c r="L5078" i="4"/>
  <c r="K5078" i="4"/>
  <c r="K886" i="4"/>
  <c r="L886" i="4"/>
  <c r="K943" i="4"/>
  <c r="L943" i="4"/>
  <c r="K946" i="4"/>
  <c r="L946" i="4"/>
  <c r="K781" i="4"/>
  <c r="L781" i="4"/>
  <c r="K893" i="4"/>
  <c r="L893" i="4"/>
  <c r="K895" i="4"/>
  <c r="L895" i="4"/>
  <c r="K995" i="4"/>
  <c r="L995" i="4"/>
  <c r="K825" i="4"/>
  <c r="L825" i="4"/>
  <c r="I2308" i="4"/>
  <c r="J2308" i="4" s="1"/>
  <c r="K2308" i="4"/>
  <c r="L2308" i="4"/>
  <c r="K1068" i="4"/>
  <c r="L1068" i="4"/>
  <c r="I2313" i="4"/>
  <c r="J2313" i="4" s="1"/>
  <c r="L2313" i="4"/>
  <c r="K2313" i="4"/>
  <c r="I307" i="4"/>
  <c r="J307" i="4" s="1"/>
  <c r="K307" i="4"/>
  <c r="L307" i="4"/>
  <c r="I2319" i="4"/>
  <c r="J2319" i="4" s="1"/>
  <c r="L2319" i="4"/>
  <c r="K2319" i="4"/>
  <c r="I2323" i="4"/>
  <c r="J2323" i="4" s="1"/>
  <c r="L2323" i="4"/>
  <c r="K2323" i="4"/>
  <c r="I2325" i="4"/>
  <c r="J2325" i="4" s="1"/>
  <c r="L2325" i="4"/>
  <c r="K2325" i="4"/>
  <c r="I2327" i="4"/>
  <c r="J2327" i="4" s="1"/>
  <c r="L2327" i="4"/>
  <c r="K2327" i="4"/>
  <c r="I2331" i="4"/>
  <c r="J2331" i="4" s="1"/>
  <c r="L2331" i="4"/>
  <c r="K2331" i="4"/>
  <c r="I2335" i="4"/>
  <c r="J2335" i="4" s="1"/>
  <c r="L2335" i="4"/>
  <c r="K2335" i="4"/>
  <c r="I2339" i="4"/>
  <c r="J2339" i="4" s="1"/>
  <c r="L2339" i="4"/>
  <c r="K2339" i="4"/>
  <c r="I2343" i="4"/>
  <c r="J2343" i="4" s="1"/>
  <c r="L2343" i="4"/>
  <c r="K2343" i="4"/>
  <c r="L4989" i="4"/>
  <c r="K4989" i="4"/>
  <c r="I2346" i="4"/>
  <c r="J2346" i="4" s="1"/>
  <c r="L2346" i="4"/>
  <c r="K2346" i="4"/>
  <c r="I314" i="4"/>
  <c r="J314" i="4" s="1"/>
  <c r="K314" i="4"/>
  <c r="L314" i="4"/>
  <c r="I2352" i="4"/>
  <c r="J2352" i="4" s="1"/>
  <c r="K2352" i="4"/>
  <c r="L2352" i="4"/>
  <c r="I2356" i="4"/>
  <c r="J2356" i="4" s="1"/>
  <c r="K2356" i="4"/>
  <c r="L2356" i="4"/>
  <c r="K5065" i="4"/>
  <c r="L5065" i="4"/>
  <c r="K315" i="4"/>
  <c r="L315" i="4"/>
  <c r="I2363" i="4"/>
  <c r="J2363" i="4" s="1"/>
  <c r="L2363" i="4"/>
  <c r="K2363" i="4"/>
  <c r="I2365" i="4"/>
  <c r="J2365" i="4" s="1"/>
  <c r="L2365" i="4"/>
  <c r="K2365" i="4"/>
  <c r="I317" i="4"/>
  <c r="J317" i="4" s="1"/>
  <c r="K317" i="4"/>
  <c r="L317" i="4"/>
  <c r="I318" i="4"/>
  <c r="J318" i="4" s="1"/>
  <c r="K318" i="4"/>
  <c r="L318" i="4"/>
  <c r="I2371" i="4"/>
  <c r="J2371" i="4" s="1"/>
  <c r="L2371" i="4"/>
  <c r="K2371" i="4"/>
  <c r="I2375" i="4"/>
  <c r="J2375" i="4" s="1"/>
  <c r="L2375" i="4"/>
  <c r="K2375" i="4"/>
  <c r="K1072" i="4"/>
  <c r="L1072" i="4"/>
  <c r="I2381" i="4"/>
  <c r="J2381" i="4" s="1"/>
  <c r="L2381" i="4"/>
  <c r="K2381" i="4"/>
  <c r="I2383" i="4"/>
  <c r="J2383" i="4" s="1"/>
  <c r="L2383" i="4"/>
  <c r="K2383" i="4"/>
  <c r="I2385" i="4"/>
  <c r="J2385" i="4" s="1"/>
  <c r="L2385" i="4"/>
  <c r="K2385" i="4"/>
  <c r="I2388" i="4"/>
  <c r="J2388" i="4" s="1"/>
  <c r="K2388" i="4"/>
  <c r="L2388" i="4"/>
  <c r="K1077" i="4"/>
  <c r="L1077" i="4"/>
  <c r="I2392" i="4"/>
  <c r="J2392" i="4" s="1"/>
  <c r="K2392" i="4"/>
  <c r="L2392" i="4"/>
  <c r="K789" i="4"/>
  <c r="L789" i="4"/>
  <c r="I2398" i="4"/>
  <c r="J2398" i="4" s="1"/>
  <c r="L2398" i="4"/>
  <c r="K2398" i="4"/>
  <c r="I322" i="4"/>
  <c r="J322" i="4" s="1"/>
  <c r="K322" i="4"/>
  <c r="L322" i="4"/>
  <c r="I2404" i="4"/>
  <c r="J2404" i="4" s="1"/>
  <c r="K2404" i="4"/>
  <c r="L2404" i="4"/>
  <c r="I2408" i="4"/>
  <c r="J2408" i="4" s="1"/>
  <c r="K2408" i="4"/>
  <c r="L2408" i="4"/>
  <c r="I2411" i="4"/>
  <c r="J2411" i="4" s="1"/>
  <c r="L2411" i="4"/>
  <c r="K2411" i="4"/>
  <c r="I325" i="4"/>
  <c r="J325" i="4" s="1"/>
  <c r="K325" i="4"/>
  <c r="L325" i="4"/>
  <c r="I2416" i="4"/>
  <c r="J2416" i="4" s="1"/>
  <c r="K2416" i="4"/>
  <c r="L2416" i="4"/>
  <c r="I2419" i="4"/>
  <c r="J2419" i="4" s="1"/>
  <c r="L2419" i="4"/>
  <c r="K2419" i="4"/>
  <c r="L4992" i="4"/>
  <c r="K4992" i="4"/>
  <c r="I2423" i="4"/>
  <c r="J2423" i="4" s="1"/>
  <c r="L2423" i="4"/>
  <c r="K2423" i="4"/>
  <c r="I329" i="4"/>
  <c r="J329" i="4" s="1"/>
  <c r="K329" i="4"/>
  <c r="L329" i="4"/>
  <c r="I2430" i="4"/>
  <c r="J2430" i="4" s="1"/>
  <c r="L2430" i="4"/>
  <c r="K2430" i="4"/>
  <c r="I2433" i="4"/>
  <c r="J2433" i="4" s="1"/>
  <c r="L2433" i="4"/>
  <c r="K2433" i="4"/>
  <c r="K331" i="4"/>
  <c r="L331" i="4"/>
  <c r="I332" i="4"/>
  <c r="J332" i="4" s="1"/>
  <c r="L332" i="4"/>
  <c r="K332" i="4"/>
  <c r="I2441" i="4"/>
  <c r="J2441" i="4" s="1"/>
  <c r="L2441" i="4"/>
  <c r="K2441" i="4"/>
  <c r="I2444" i="4"/>
  <c r="J2444" i="4" s="1"/>
  <c r="K2444" i="4"/>
  <c r="L2444" i="4"/>
  <c r="I2448" i="4"/>
  <c r="J2448" i="4" s="1"/>
  <c r="K2448" i="4"/>
  <c r="L2448" i="4"/>
  <c r="I2451" i="4"/>
  <c r="J2451" i="4" s="1"/>
  <c r="L2451" i="4"/>
  <c r="K2451" i="4"/>
  <c r="I2453" i="4"/>
  <c r="J2453" i="4" s="1"/>
  <c r="L2453" i="4"/>
  <c r="K2453" i="4"/>
  <c r="I2457" i="4"/>
  <c r="J2457" i="4" s="1"/>
  <c r="L2457" i="4"/>
  <c r="K2457" i="4"/>
  <c r="I2460" i="4"/>
  <c r="J2460" i="4" s="1"/>
  <c r="K2460" i="4"/>
  <c r="L2460" i="4"/>
  <c r="L2463" i="4"/>
  <c r="K2463" i="4"/>
  <c r="I2467" i="4"/>
  <c r="J2467" i="4" s="1"/>
  <c r="L2467" i="4"/>
  <c r="K2467" i="4"/>
  <c r="L2471" i="4"/>
  <c r="K2471" i="4"/>
  <c r="I2474" i="4"/>
  <c r="J2474" i="4" s="1"/>
  <c r="L2474" i="4"/>
  <c r="K2474" i="4"/>
  <c r="I2478" i="4"/>
  <c r="J2478" i="4" s="1"/>
  <c r="L2478" i="4"/>
  <c r="K2478" i="4"/>
  <c r="I2482" i="4"/>
  <c r="J2482" i="4" s="1"/>
  <c r="L2482" i="4"/>
  <c r="K2482" i="4"/>
  <c r="I2485" i="4"/>
  <c r="J2485" i="4" s="1"/>
  <c r="L2485" i="4"/>
  <c r="K2485" i="4"/>
  <c r="L2487" i="4"/>
  <c r="K2487" i="4"/>
  <c r="I2491" i="4"/>
  <c r="J2491" i="4" s="1"/>
  <c r="L2491" i="4"/>
  <c r="K2491" i="4"/>
  <c r="I341" i="4"/>
  <c r="J341" i="4" s="1"/>
  <c r="K341" i="4"/>
  <c r="L341" i="4"/>
  <c r="I2495" i="4"/>
  <c r="J2495" i="4" s="1"/>
  <c r="L2495" i="4"/>
  <c r="K2495" i="4"/>
  <c r="I2498" i="4"/>
  <c r="J2498" i="4" s="1"/>
  <c r="L2498" i="4"/>
  <c r="K2498" i="4"/>
  <c r="K2500" i="4"/>
  <c r="L2500" i="4"/>
  <c r="I2503" i="4"/>
  <c r="J2503" i="4" s="1"/>
  <c r="L2503" i="4"/>
  <c r="K2503" i="4"/>
  <c r="I2506" i="4"/>
  <c r="J2506" i="4" s="1"/>
  <c r="L2506" i="4"/>
  <c r="K2506" i="4"/>
  <c r="I2509" i="4"/>
  <c r="J2509" i="4" s="1"/>
  <c r="L2509" i="4"/>
  <c r="K2509" i="4"/>
  <c r="I2513" i="4"/>
  <c r="J2513" i="4" s="1"/>
  <c r="L2513" i="4"/>
  <c r="K2513" i="4"/>
  <c r="I2517" i="4"/>
  <c r="J2517" i="4" s="1"/>
  <c r="L2517" i="4"/>
  <c r="K2517" i="4"/>
  <c r="K776" i="4"/>
  <c r="L776" i="4"/>
  <c r="I2522" i="4"/>
  <c r="J2522" i="4" s="1"/>
  <c r="L2522" i="4"/>
  <c r="K2522" i="4"/>
  <c r="I2526" i="4"/>
  <c r="J2526" i="4" s="1"/>
  <c r="L2526" i="4"/>
  <c r="K2526" i="4"/>
  <c r="I2529" i="4"/>
  <c r="J2529" i="4" s="1"/>
  <c r="L2529" i="4"/>
  <c r="K2529" i="4"/>
  <c r="I2532" i="4"/>
  <c r="J2532" i="4" s="1"/>
  <c r="K2532" i="4"/>
  <c r="L2532" i="4"/>
  <c r="I2535" i="4"/>
  <c r="J2535" i="4" s="1"/>
  <c r="L2535" i="4"/>
  <c r="K2535" i="4"/>
  <c r="L2539" i="4"/>
  <c r="K2539" i="4"/>
  <c r="I352" i="4"/>
  <c r="J352" i="4" s="1"/>
  <c r="L352" i="4"/>
  <c r="K352" i="4"/>
  <c r="I353" i="4"/>
  <c r="J353" i="4" s="1"/>
  <c r="K353" i="4"/>
  <c r="L353" i="4"/>
  <c r="I2548" i="4"/>
  <c r="J2548" i="4" s="1"/>
  <c r="K2548" i="4"/>
  <c r="L2548" i="4"/>
  <c r="K2552" i="4"/>
  <c r="L2552" i="4"/>
  <c r="K2556" i="4"/>
  <c r="L2556" i="4"/>
  <c r="K1084" i="4"/>
  <c r="L1084" i="4"/>
  <c r="I2558" i="4"/>
  <c r="J2558" i="4" s="1"/>
  <c r="L2558" i="4"/>
  <c r="K2558" i="4"/>
  <c r="K2560" i="4"/>
  <c r="L2560" i="4"/>
  <c r="L2561" i="4"/>
  <c r="K2561" i="4"/>
  <c r="K2564" i="4"/>
  <c r="L2564" i="4"/>
  <c r="I2568" i="4"/>
  <c r="J2568" i="4" s="1"/>
  <c r="K2568" i="4"/>
  <c r="L2568" i="4"/>
  <c r="K4995" i="4"/>
  <c r="L4995" i="4"/>
  <c r="I2575" i="4"/>
  <c r="J2575" i="4" s="1"/>
  <c r="L2575" i="4"/>
  <c r="K2575" i="4"/>
  <c r="I2579" i="4"/>
  <c r="J2579" i="4" s="1"/>
  <c r="L2579" i="4"/>
  <c r="K2579" i="4"/>
  <c r="L2582" i="4"/>
  <c r="K2582" i="4"/>
  <c r="I2584" i="4"/>
  <c r="J2584" i="4" s="1"/>
  <c r="K2584" i="4"/>
  <c r="L2584" i="4"/>
  <c r="I363" i="4"/>
  <c r="J363" i="4" s="1"/>
  <c r="K363" i="4"/>
  <c r="L363" i="4"/>
  <c r="I2590" i="4"/>
  <c r="J2590" i="4" s="1"/>
  <c r="L2590" i="4"/>
  <c r="K2590" i="4"/>
  <c r="I2593" i="4"/>
  <c r="J2593" i="4" s="1"/>
  <c r="L2593" i="4"/>
  <c r="K2593" i="4"/>
  <c r="L2595" i="4"/>
  <c r="K2595" i="4"/>
  <c r="I2599" i="4"/>
  <c r="J2599" i="4" s="1"/>
  <c r="L2599" i="4"/>
  <c r="K2599" i="4"/>
  <c r="I769" i="4"/>
  <c r="J769" i="4" s="1"/>
  <c r="K769" i="4"/>
  <c r="L769" i="4"/>
  <c r="I2604" i="4"/>
  <c r="J2604" i="4" s="1"/>
  <c r="K2604" i="4"/>
  <c r="L2604" i="4"/>
  <c r="L4997" i="4"/>
  <c r="K4997" i="4"/>
  <c r="I368" i="4"/>
  <c r="J368" i="4" s="1"/>
  <c r="L368" i="4"/>
  <c r="K368" i="4"/>
  <c r="L2611" i="4"/>
  <c r="K2611" i="4"/>
  <c r="I2614" i="4"/>
  <c r="J2614" i="4" s="1"/>
  <c r="L2614" i="4"/>
  <c r="K2614" i="4"/>
  <c r="L2617" i="4"/>
  <c r="K2617" i="4"/>
  <c r="I2621" i="4"/>
  <c r="J2621" i="4" s="1"/>
  <c r="L2621" i="4"/>
  <c r="K2621" i="4"/>
  <c r="I2624" i="4"/>
  <c r="J2624" i="4" s="1"/>
  <c r="K2624" i="4"/>
  <c r="L2624" i="4"/>
  <c r="K2628" i="4"/>
  <c r="L2628" i="4"/>
  <c r="L2630" i="4"/>
  <c r="K2630" i="4"/>
  <c r="I826" i="4"/>
  <c r="J826" i="4" s="1"/>
  <c r="K826" i="4"/>
  <c r="L826" i="4"/>
  <c r="L372" i="4"/>
  <c r="K372" i="4"/>
  <c r="I2636" i="4"/>
  <c r="J2636" i="4" s="1"/>
  <c r="K2636" i="4"/>
  <c r="L2636" i="4"/>
  <c r="K2640" i="4"/>
  <c r="L2640" i="4"/>
  <c r="I2644" i="4"/>
  <c r="J2644" i="4" s="1"/>
  <c r="K2644" i="4"/>
  <c r="L2644" i="4"/>
  <c r="I2648" i="4"/>
  <c r="J2648" i="4" s="1"/>
  <c r="K2648" i="4"/>
  <c r="L2648" i="4"/>
  <c r="I2652" i="4"/>
  <c r="J2652" i="4" s="1"/>
  <c r="K2652" i="4"/>
  <c r="L2652" i="4"/>
  <c r="L2655" i="4"/>
  <c r="K2655" i="4"/>
  <c r="L2659" i="4"/>
  <c r="K2659" i="4"/>
  <c r="L2662" i="4"/>
  <c r="K2662" i="4"/>
  <c r="I2665" i="4"/>
  <c r="J2665" i="4" s="1"/>
  <c r="L2665" i="4"/>
  <c r="K2665" i="4"/>
  <c r="K2668" i="4"/>
  <c r="L2668" i="4"/>
  <c r="I2672" i="4"/>
  <c r="J2672" i="4" s="1"/>
  <c r="K2672" i="4"/>
  <c r="L2672" i="4"/>
  <c r="I2675" i="4"/>
  <c r="J2675" i="4" s="1"/>
  <c r="L2675" i="4"/>
  <c r="K2675" i="4"/>
  <c r="I2679" i="4"/>
  <c r="J2679" i="4" s="1"/>
  <c r="L2679" i="4"/>
  <c r="K2679" i="4"/>
  <c r="L2683" i="4"/>
  <c r="K2683" i="4"/>
  <c r="I2686" i="4"/>
  <c r="J2686" i="4" s="1"/>
  <c r="L2686" i="4"/>
  <c r="K2686" i="4"/>
  <c r="L2689" i="4"/>
  <c r="K2689" i="4"/>
  <c r="K4999" i="4"/>
  <c r="L4999" i="4"/>
  <c r="L2693" i="4"/>
  <c r="K2693" i="4"/>
  <c r="I2696" i="4"/>
  <c r="J2696" i="4" s="1"/>
  <c r="K2696" i="4"/>
  <c r="L2696" i="4"/>
  <c r="L5066" i="4"/>
  <c r="K5066" i="4"/>
  <c r="I2702" i="4"/>
  <c r="J2702" i="4" s="1"/>
  <c r="L2702" i="4"/>
  <c r="K2702" i="4"/>
  <c r="L2706" i="4"/>
  <c r="K2706" i="4"/>
  <c r="I2710" i="4"/>
  <c r="J2710" i="4" s="1"/>
  <c r="L2710" i="4"/>
  <c r="K2710" i="4"/>
  <c r="L2714" i="4"/>
  <c r="K2714" i="4"/>
  <c r="I2718" i="4"/>
  <c r="J2718" i="4" s="1"/>
  <c r="L2718" i="4"/>
  <c r="K2718" i="4"/>
  <c r="L2721" i="4"/>
  <c r="K2721" i="4"/>
  <c r="I2725" i="4"/>
  <c r="J2725" i="4" s="1"/>
  <c r="L2725" i="4"/>
  <c r="K2725" i="4"/>
  <c r="I2728" i="4"/>
  <c r="J2728" i="4" s="1"/>
  <c r="K2728" i="4"/>
  <c r="L2728" i="4"/>
  <c r="L5000" i="4"/>
  <c r="K5000" i="4"/>
  <c r="K1090" i="4"/>
  <c r="L1090" i="4"/>
  <c r="I2736" i="4"/>
  <c r="J2736" i="4" s="1"/>
  <c r="K2736" i="4"/>
  <c r="L2736" i="4"/>
  <c r="K1091" i="4"/>
  <c r="L1091" i="4"/>
  <c r="I2742" i="4"/>
  <c r="J2742" i="4" s="1"/>
  <c r="L2742" i="4"/>
  <c r="K2742" i="4"/>
  <c r="L2745" i="4"/>
  <c r="K2745" i="4"/>
  <c r="I2748" i="4"/>
  <c r="J2748" i="4" s="1"/>
  <c r="K2748" i="4"/>
  <c r="L2748" i="4"/>
  <c r="I2752" i="4"/>
  <c r="J2752" i="4" s="1"/>
  <c r="K2752" i="4"/>
  <c r="L2752" i="4"/>
  <c r="I2756" i="4"/>
  <c r="J2756" i="4" s="1"/>
  <c r="K2756" i="4"/>
  <c r="L2756" i="4"/>
  <c r="L2758" i="4"/>
  <c r="K2758" i="4"/>
  <c r="I2762" i="4"/>
  <c r="J2762" i="4" s="1"/>
  <c r="L2762" i="4"/>
  <c r="K2762" i="4"/>
  <c r="L2765" i="4"/>
  <c r="K2765" i="4"/>
  <c r="I2768" i="4"/>
  <c r="J2768" i="4" s="1"/>
  <c r="K2768" i="4"/>
  <c r="L2768" i="4"/>
  <c r="L2770" i="4"/>
  <c r="K2770" i="4"/>
  <c r="I2773" i="4"/>
  <c r="J2773" i="4" s="1"/>
  <c r="L2773" i="4"/>
  <c r="K2773" i="4"/>
  <c r="I2776" i="4"/>
  <c r="J2776" i="4" s="1"/>
  <c r="K2776" i="4"/>
  <c r="L2776" i="4"/>
  <c r="I2779" i="4"/>
  <c r="J2779" i="4" s="1"/>
  <c r="L2779" i="4"/>
  <c r="K2779" i="4"/>
  <c r="L2782" i="4"/>
  <c r="K2782" i="4"/>
  <c r="I396" i="4"/>
  <c r="J396" i="4" s="1"/>
  <c r="L396" i="4"/>
  <c r="K396" i="4"/>
  <c r="K1094" i="4"/>
  <c r="L1094" i="4"/>
  <c r="I2791" i="4"/>
  <c r="J2791" i="4" s="1"/>
  <c r="L2791" i="4"/>
  <c r="K2791" i="4"/>
  <c r="L2794" i="4"/>
  <c r="K2794" i="4"/>
  <c r="I2798" i="4"/>
  <c r="J2798" i="4" s="1"/>
  <c r="L2798" i="4"/>
  <c r="K2798" i="4"/>
  <c r="I2801" i="4"/>
  <c r="J2801" i="4" s="1"/>
  <c r="L2801" i="4"/>
  <c r="K2801" i="4"/>
  <c r="I2802" i="4"/>
  <c r="J2802" i="4" s="1"/>
  <c r="L2802" i="4"/>
  <c r="K2802" i="4"/>
  <c r="L2806" i="4"/>
  <c r="K2806" i="4"/>
  <c r="I2810" i="4"/>
  <c r="J2810" i="4" s="1"/>
  <c r="L2810" i="4"/>
  <c r="K2810" i="4"/>
  <c r="K402" i="4"/>
  <c r="L402" i="4"/>
  <c r="I2816" i="4"/>
  <c r="J2816" i="4" s="1"/>
  <c r="L2816" i="4"/>
  <c r="K2816" i="4"/>
  <c r="L404" i="4"/>
  <c r="K404" i="4"/>
  <c r="I2823" i="4"/>
  <c r="J2823" i="4" s="1"/>
  <c r="L2823" i="4"/>
  <c r="K2823" i="4"/>
  <c r="I2827" i="4"/>
  <c r="J2827" i="4" s="1"/>
  <c r="L2827" i="4"/>
  <c r="K2827" i="4"/>
  <c r="I2830" i="4"/>
  <c r="J2830" i="4" s="1"/>
  <c r="L2830" i="4"/>
  <c r="K2830" i="4"/>
  <c r="K2833" i="4"/>
  <c r="L2833" i="4"/>
  <c r="I407" i="4"/>
  <c r="J407" i="4" s="1"/>
  <c r="K407" i="4"/>
  <c r="L407" i="4"/>
  <c r="L408" i="4"/>
  <c r="K408" i="4"/>
  <c r="I2841" i="4"/>
  <c r="J2841" i="4" s="1"/>
  <c r="K2841" i="4"/>
  <c r="L2841" i="4"/>
  <c r="I2844" i="4"/>
  <c r="J2844" i="4" s="1"/>
  <c r="L2844" i="4"/>
  <c r="K2844" i="4"/>
  <c r="K2847" i="4"/>
  <c r="L2847" i="4"/>
  <c r="I2851" i="4"/>
  <c r="J2851" i="4" s="1"/>
  <c r="L2851" i="4"/>
  <c r="K2851" i="4"/>
  <c r="L2855" i="4"/>
  <c r="K2855" i="4"/>
  <c r="K2857" i="4"/>
  <c r="L2857" i="4"/>
  <c r="L2860" i="4"/>
  <c r="K2860" i="4"/>
  <c r="K414" i="4"/>
  <c r="L414" i="4"/>
  <c r="I2866" i="4"/>
  <c r="J2866" i="4" s="1"/>
  <c r="L2866" i="4"/>
  <c r="K2866" i="4"/>
  <c r="L2870" i="4"/>
  <c r="K2870" i="4"/>
  <c r="K2873" i="4"/>
  <c r="L2873" i="4"/>
  <c r="I2877" i="4"/>
  <c r="J2877" i="4" s="1"/>
  <c r="K2877" i="4"/>
  <c r="L2877" i="4"/>
  <c r="L2880" i="4"/>
  <c r="K2880" i="4"/>
  <c r="I2883" i="4"/>
  <c r="J2883" i="4" s="1"/>
  <c r="L2883" i="4"/>
  <c r="K2883" i="4"/>
  <c r="L2887" i="4"/>
  <c r="K2887" i="4"/>
  <c r="I2891" i="4"/>
  <c r="J2891" i="4" s="1"/>
  <c r="L2891" i="4"/>
  <c r="K2891" i="4"/>
  <c r="I2895" i="4"/>
  <c r="J2895" i="4" s="1"/>
  <c r="K2895" i="4"/>
  <c r="L2895" i="4"/>
  <c r="I2898" i="4"/>
  <c r="J2898" i="4" s="1"/>
  <c r="L2898" i="4"/>
  <c r="K2898" i="4"/>
  <c r="K901" i="4"/>
  <c r="L901" i="4"/>
  <c r="I2904" i="4"/>
  <c r="J2904" i="4" s="1"/>
  <c r="L2904" i="4"/>
  <c r="K2904" i="4"/>
  <c r="K417" i="4"/>
  <c r="L417" i="4"/>
  <c r="L2910" i="4"/>
  <c r="K2910" i="4"/>
  <c r="K2913" i="4"/>
  <c r="L2913" i="4"/>
  <c r="L2916" i="4"/>
  <c r="K2916" i="4"/>
  <c r="I2920" i="4"/>
  <c r="J2920" i="4" s="1"/>
  <c r="L2920" i="4"/>
  <c r="K2920" i="4"/>
  <c r="L2924" i="4"/>
  <c r="K2924" i="4"/>
  <c r="K11" i="4"/>
  <c r="L11" i="4"/>
  <c r="K828" i="4"/>
  <c r="L828" i="4"/>
  <c r="L5094" i="4"/>
  <c r="K5094" i="4"/>
  <c r="I2927" i="4"/>
  <c r="J2927" i="4" s="1"/>
  <c r="K2927" i="4"/>
  <c r="L2927" i="4"/>
  <c r="K420" i="4"/>
  <c r="L420" i="4"/>
  <c r="I2933" i="4"/>
  <c r="J2933" i="4" s="1"/>
  <c r="L2933" i="4"/>
  <c r="K2933" i="4"/>
  <c r="I2936" i="4"/>
  <c r="J2936" i="4" s="1"/>
  <c r="L2936" i="4"/>
  <c r="K2936" i="4"/>
  <c r="I2940" i="4"/>
  <c r="J2940" i="4" s="1"/>
  <c r="L2940" i="4"/>
  <c r="K2940" i="4"/>
  <c r="K422" i="4"/>
  <c r="L422" i="4"/>
  <c r="I2947" i="4"/>
  <c r="J2947" i="4" s="1"/>
  <c r="L2947" i="4"/>
  <c r="K2947" i="4"/>
  <c r="L2950" i="4"/>
  <c r="K2950" i="4"/>
  <c r="K2953" i="4"/>
  <c r="L2953" i="4"/>
  <c r="L2956" i="4"/>
  <c r="K2956" i="4"/>
  <c r="L2960" i="4"/>
  <c r="K2960" i="4"/>
  <c r="I2964" i="4"/>
  <c r="J2964" i="4" s="1"/>
  <c r="L2964" i="4"/>
  <c r="K2964" i="4"/>
  <c r="L2968" i="4"/>
  <c r="K2968" i="4"/>
  <c r="L2972" i="4"/>
  <c r="K2972" i="4"/>
  <c r="I2976" i="4"/>
  <c r="J2976" i="4" s="1"/>
  <c r="L2976" i="4"/>
  <c r="K2976" i="4"/>
  <c r="L2979" i="4"/>
  <c r="K2979" i="4"/>
  <c r="I2981" i="4"/>
  <c r="J2981" i="4" s="1"/>
  <c r="L2981" i="4"/>
  <c r="K2981" i="4"/>
  <c r="L2984" i="4"/>
  <c r="K2984" i="4"/>
  <c r="I2988" i="4"/>
  <c r="J2988" i="4" s="1"/>
  <c r="L2988" i="4"/>
  <c r="K2988" i="4"/>
  <c r="I2990" i="4"/>
  <c r="J2990" i="4" s="1"/>
  <c r="L2990" i="4"/>
  <c r="K2990" i="4"/>
  <c r="I2993" i="4"/>
  <c r="J2993" i="4" s="1"/>
  <c r="K2993" i="4"/>
  <c r="L2993" i="4"/>
  <c r="L2997" i="4"/>
  <c r="K2997" i="4"/>
  <c r="I3000" i="4"/>
  <c r="J3000" i="4" s="1"/>
  <c r="L3000" i="4"/>
  <c r="K3000" i="4"/>
  <c r="L3004" i="4"/>
  <c r="K3004" i="4"/>
  <c r="K3007" i="4"/>
  <c r="L3007" i="4"/>
  <c r="L3011" i="4"/>
  <c r="K3011" i="4"/>
  <c r="L3015" i="4"/>
  <c r="K3015" i="4"/>
  <c r="I3019" i="4"/>
  <c r="J3019" i="4" s="1"/>
  <c r="L3019" i="4"/>
  <c r="K3019" i="4"/>
  <c r="L3022" i="4"/>
  <c r="K3022" i="4"/>
  <c r="L3026" i="4"/>
  <c r="K3026" i="4"/>
  <c r="I3029" i="4"/>
  <c r="J3029" i="4" s="1"/>
  <c r="L3029" i="4"/>
  <c r="K3029" i="4"/>
  <c r="K3033" i="4"/>
  <c r="L3033" i="4"/>
  <c r="I433" i="4"/>
  <c r="J433" i="4" s="1"/>
  <c r="K433" i="4"/>
  <c r="L433" i="4"/>
  <c r="K434" i="4"/>
  <c r="L434" i="4"/>
  <c r="I3037" i="4"/>
  <c r="J3037" i="4" s="1"/>
  <c r="K3037" i="4"/>
  <c r="L3037" i="4"/>
  <c r="I3040" i="4"/>
  <c r="J3040" i="4" s="1"/>
  <c r="L3040" i="4"/>
  <c r="K3040" i="4"/>
  <c r="I439" i="4"/>
  <c r="J439" i="4" s="1"/>
  <c r="K439" i="4"/>
  <c r="L439" i="4"/>
  <c r="K441" i="4"/>
  <c r="L441" i="4"/>
  <c r="I3047" i="4"/>
  <c r="J3047" i="4" s="1"/>
  <c r="L3047" i="4"/>
  <c r="K3047" i="4"/>
  <c r="K3049" i="4"/>
  <c r="L3049" i="4"/>
  <c r="K3053" i="4"/>
  <c r="L3053" i="4"/>
  <c r="L3056" i="4"/>
  <c r="K3056" i="4"/>
  <c r="L3058" i="4"/>
  <c r="K3058" i="4"/>
  <c r="I3061" i="4"/>
  <c r="J3061" i="4" s="1"/>
  <c r="L3061" i="4"/>
  <c r="K3061" i="4"/>
  <c r="K3065" i="4"/>
  <c r="L3065" i="4"/>
  <c r="K3069" i="4"/>
  <c r="L3069" i="4"/>
  <c r="I3072" i="4"/>
  <c r="J3072" i="4" s="1"/>
  <c r="L3072" i="4"/>
  <c r="K3072" i="4"/>
  <c r="K447" i="4"/>
  <c r="L447" i="4"/>
  <c r="I3079" i="4"/>
  <c r="J3079" i="4" s="1"/>
  <c r="L3079" i="4"/>
  <c r="K3079" i="4"/>
  <c r="L3082" i="4"/>
  <c r="K3082" i="4"/>
  <c r="I3085" i="4"/>
  <c r="J3085" i="4" s="1"/>
  <c r="K3085" i="4"/>
  <c r="L3085" i="4"/>
  <c r="I3088" i="4"/>
  <c r="J3088" i="4" s="1"/>
  <c r="L3088" i="4"/>
  <c r="K3088" i="4"/>
  <c r="I3091" i="4"/>
  <c r="J3091" i="4" s="1"/>
  <c r="L3091" i="4"/>
  <c r="K3091" i="4"/>
  <c r="L3094" i="4"/>
  <c r="K3094" i="4"/>
  <c r="I3097" i="4"/>
  <c r="J3097" i="4" s="1"/>
  <c r="K3097" i="4"/>
  <c r="L3097" i="4"/>
  <c r="K3101" i="4"/>
  <c r="L3101" i="4"/>
  <c r="K3103" i="4"/>
  <c r="L3103" i="4"/>
  <c r="L3107" i="4"/>
  <c r="K3107" i="4"/>
  <c r="L3111" i="4"/>
  <c r="K3111" i="4"/>
  <c r="I3115" i="4"/>
  <c r="J3115" i="4" s="1"/>
  <c r="L3115" i="4"/>
  <c r="K3115" i="4"/>
  <c r="K3119" i="4"/>
  <c r="L3119" i="4"/>
  <c r="L3123" i="4"/>
  <c r="K3123" i="4"/>
  <c r="I3127" i="4"/>
  <c r="J3127" i="4" s="1"/>
  <c r="L3127" i="4"/>
  <c r="K3127" i="4"/>
  <c r="L3130" i="4"/>
  <c r="K3130" i="4"/>
  <c r="I3132" i="4"/>
  <c r="J3132" i="4" s="1"/>
  <c r="L3132" i="4"/>
  <c r="K3132" i="4"/>
  <c r="L3136" i="4"/>
  <c r="K3136" i="4"/>
  <c r="I3140" i="4"/>
  <c r="J3140" i="4" s="1"/>
  <c r="L3140" i="4"/>
  <c r="K3140" i="4"/>
  <c r="I3142" i="4"/>
  <c r="J3142" i="4" s="1"/>
  <c r="L3142" i="4"/>
  <c r="K3142" i="4"/>
  <c r="I3146" i="4"/>
  <c r="J3146" i="4" s="1"/>
  <c r="L3146" i="4"/>
  <c r="K3146" i="4"/>
  <c r="K3149" i="4"/>
  <c r="L3149" i="4"/>
  <c r="I3152" i="4"/>
  <c r="J3152" i="4" s="1"/>
  <c r="L3152" i="4"/>
  <c r="K3152" i="4"/>
  <c r="L3156" i="4"/>
  <c r="K3156" i="4"/>
  <c r="L3160" i="4"/>
  <c r="K3160" i="4"/>
  <c r="L3164" i="4"/>
  <c r="K3164" i="4"/>
  <c r="K460" i="4"/>
  <c r="L460" i="4"/>
  <c r="I3169" i="4"/>
  <c r="J3169" i="4" s="1"/>
  <c r="K3169" i="4"/>
  <c r="L3169" i="4"/>
  <c r="L3172" i="4"/>
  <c r="K3172" i="4"/>
  <c r="L3176" i="4"/>
  <c r="K3176" i="4"/>
  <c r="I3180" i="4"/>
  <c r="J3180" i="4" s="1"/>
  <c r="L3180" i="4"/>
  <c r="K3180" i="4"/>
  <c r="L3182" i="4"/>
  <c r="K3182" i="4"/>
  <c r="I3186" i="4"/>
  <c r="J3186" i="4" s="1"/>
  <c r="L3186" i="4"/>
  <c r="K3186" i="4"/>
  <c r="K5067" i="4"/>
  <c r="L5067" i="4"/>
  <c r="I3192" i="4"/>
  <c r="J3192" i="4" s="1"/>
  <c r="L3192" i="4"/>
  <c r="K3192" i="4"/>
  <c r="I3196" i="4"/>
  <c r="J3196" i="4" s="1"/>
  <c r="L3196" i="4"/>
  <c r="K3196" i="4"/>
  <c r="I3200" i="4"/>
  <c r="J3200" i="4" s="1"/>
  <c r="L3200" i="4"/>
  <c r="K3200" i="4"/>
  <c r="L3203" i="4"/>
  <c r="K3203" i="4"/>
  <c r="I3205" i="4"/>
  <c r="J3205" i="4" s="1"/>
  <c r="L3205" i="4"/>
  <c r="K3205" i="4"/>
  <c r="K466" i="4"/>
  <c r="L466" i="4"/>
  <c r="L3211" i="4"/>
  <c r="K3211" i="4"/>
  <c r="L3214" i="4"/>
  <c r="K3214" i="4"/>
  <c r="K831" i="4"/>
  <c r="L831" i="4"/>
  <c r="I3219" i="4"/>
  <c r="J3219" i="4" s="1"/>
  <c r="L3219" i="4"/>
  <c r="K3219" i="4"/>
  <c r="L3220" i="4"/>
  <c r="K3220" i="4"/>
  <c r="K471" i="4"/>
  <c r="L471" i="4"/>
  <c r="I3226" i="4"/>
  <c r="J3226" i="4" s="1"/>
  <c r="L3226" i="4"/>
  <c r="K3226" i="4"/>
  <c r="K472" i="4"/>
  <c r="L472" i="4"/>
  <c r="I473" i="4"/>
  <c r="J473" i="4" s="1"/>
  <c r="K473" i="4"/>
  <c r="L473" i="4"/>
  <c r="L64" i="4"/>
  <c r="K64" i="4"/>
  <c r="I3236" i="4"/>
  <c r="J3236" i="4" s="1"/>
  <c r="L3236" i="4"/>
  <c r="K3236" i="4"/>
  <c r="I3240" i="4"/>
  <c r="J3240" i="4" s="1"/>
  <c r="L3240" i="4"/>
  <c r="K3240" i="4"/>
  <c r="I3244" i="4"/>
  <c r="J3244" i="4" s="1"/>
  <c r="L3244" i="4"/>
  <c r="K3244" i="4"/>
  <c r="K476" i="4"/>
  <c r="L476" i="4"/>
  <c r="I3249" i="4"/>
  <c r="J3249" i="4" s="1"/>
  <c r="K3249" i="4"/>
  <c r="L3249" i="4"/>
  <c r="L3253" i="4"/>
  <c r="K3253" i="4"/>
  <c r="L3256" i="4"/>
  <c r="K3256" i="4"/>
  <c r="L3259" i="4"/>
  <c r="K3259" i="4"/>
  <c r="K3263" i="4"/>
  <c r="L3263" i="4"/>
  <c r="I3267" i="4"/>
  <c r="J3267" i="4" s="1"/>
  <c r="L3267" i="4"/>
  <c r="K3267" i="4"/>
  <c r="L3269" i="4"/>
  <c r="K3269" i="4"/>
  <c r="K3273" i="4"/>
  <c r="L3273" i="4"/>
  <c r="I3275" i="4"/>
  <c r="J3275" i="4" s="1"/>
  <c r="L3275" i="4"/>
  <c r="K3275" i="4"/>
  <c r="L3278" i="4"/>
  <c r="K3278" i="4"/>
  <c r="I483" i="4"/>
  <c r="J483" i="4" s="1"/>
  <c r="K483" i="4"/>
  <c r="L483" i="4"/>
  <c r="L3283" i="4"/>
  <c r="K3283" i="4"/>
  <c r="I3287" i="4"/>
  <c r="J3287" i="4" s="1"/>
  <c r="L3287" i="4"/>
  <c r="K3287" i="4"/>
  <c r="I485" i="4"/>
  <c r="J485" i="4" s="1"/>
  <c r="K485" i="4"/>
  <c r="L485" i="4"/>
  <c r="I3293" i="4"/>
  <c r="J3293" i="4" s="1"/>
  <c r="K3293" i="4"/>
  <c r="L3293" i="4"/>
  <c r="L3296" i="4"/>
  <c r="K3296" i="4"/>
  <c r="I3300" i="4"/>
  <c r="J3300" i="4" s="1"/>
  <c r="L3300" i="4"/>
  <c r="K3300" i="4"/>
  <c r="K1104" i="4"/>
  <c r="L1104" i="4"/>
  <c r="L1106" i="4"/>
  <c r="K1106" i="4"/>
  <c r="K42" i="4"/>
  <c r="L42" i="4"/>
  <c r="L3308" i="4"/>
  <c r="K3308" i="4"/>
  <c r="I3311" i="4"/>
  <c r="J3311" i="4" s="1"/>
  <c r="K3311" i="4"/>
  <c r="L3311" i="4"/>
  <c r="L3315" i="4"/>
  <c r="K3315" i="4"/>
  <c r="L3318" i="4"/>
  <c r="K3318" i="4"/>
  <c r="I3322" i="4"/>
  <c r="J3322" i="4" s="1"/>
  <c r="L3322" i="4"/>
  <c r="K3322" i="4"/>
  <c r="L1109" i="4"/>
  <c r="K1109" i="4"/>
  <c r="K1112" i="4"/>
  <c r="L1112" i="4"/>
  <c r="L3326" i="4"/>
  <c r="K3326" i="4"/>
  <c r="L3330" i="4"/>
  <c r="K3330" i="4"/>
  <c r="I3334" i="4"/>
  <c r="J3334" i="4" s="1"/>
  <c r="L3334" i="4"/>
  <c r="K3334" i="4"/>
  <c r="L3338" i="4"/>
  <c r="K3338" i="4"/>
  <c r="K3341" i="4"/>
  <c r="L3341" i="4"/>
  <c r="I489" i="4"/>
  <c r="J489" i="4" s="1"/>
  <c r="K489" i="4"/>
  <c r="L489" i="4"/>
  <c r="L3347" i="4"/>
  <c r="K3347" i="4"/>
  <c r="I3351" i="4"/>
  <c r="J3351" i="4" s="1"/>
  <c r="L3351" i="4"/>
  <c r="K3351" i="4"/>
  <c r="L3355" i="4"/>
  <c r="K3355" i="4"/>
  <c r="L3358" i="4"/>
  <c r="K3358" i="4"/>
  <c r="I491" i="4"/>
  <c r="J491" i="4" s="1"/>
  <c r="K491" i="4"/>
  <c r="L491" i="4"/>
  <c r="L1143" i="4"/>
  <c r="K1143" i="4"/>
  <c r="I1150" i="4"/>
  <c r="J1150" i="4" s="1"/>
  <c r="L1150" i="4"/>
  <c r="K1150" i="4"/>
  <c r="I1155" i="4"/>
  <c r="J1155" i="4" s="1"/>
  <c r="L1155" i="4"/>
  <c r="K1155" i="4"/>
  <c r="I1160" i="4"/>
  <c r="J1160" i="4" s="1"/>
  <c r="K1160" i="4"/>
  <c r="L1160" i="4"/>
  <c r="I1166" i="4"/>
  <c r="J1166" i="4" s="1"/>
  <c r="L1166" i="4"/>
  <c r="K1166" i="4"/>
  <c r="I1170" i="4"/>
  <c r="J1170" i="4" s="1"/>
  <c r="L1170" i="4"/>
  <c r="K1170" i="4"/>
  <c r="I1177" i="4"/>
  <c r="J1177" i="4" s="1"/>
  <c r="L1177" i="4"/>
  <c r="K1177" i="4"/>
  <c r="I1182" i="4"/>
  <c r="J1182" i="4" s="1"/>
  <c r="L1182" i="4"/>
  <c r="K1182" i="4"/>
  <c r="K1045" i="4"/>
  <c r="L1045" i="4"/>
  <c r="I1188" i="4"/>
  <c r="J1188" i="4" s="1"/>
  <c r="K1188" i="4"/>
  <c r="L1188" i="4"/>
  <c r="I1194" i="4"/>
  <c r="J1194" i="4" s="1"/>
  <c r="L1194" i="4"/>
  <c r="K1194" i="4"/>
  <c r="I1198" i="4"/>
  <c r="J1198" i="4" s="1"/>
  <c r="L1198" i="4"/>
  <c r="K1198" i="4"/>
  <c r="L1205" i="4"/>
  <c r="K1205" i="4"/>
  <c r="I1210" i="4"/>
  <c r="J1210" i="4" s="1"/>
  <c r="L1210" i="4"/>
  <c r="K1210" i="4"/>
  <c r="I1213" i="4"/>
  <c r="J1213" i="4" s="1"/>
  <c r="L1213" i="4"/>
  <c r="K1213" i="4"/>
  <c r="I1224" i="4"/>
  <c r="J1224" i="4" s="1"/>
  <c r="K1224" i="4"/>
  <c r="L1224" i="4"/>
  <c r="I1140" i="4"/>
  <c r="J1140" i="4" s="1"/>
  <c r="K1140" i="4"/>
  <c r="L1140" i="4"/>
  <c r="I1027" i="4"/>
  <c r="J1027" i="4" s="1"/>
  <c r="K1027" i="4"/>
  <c r="L1027" i="4"/>
  <c r="I1147" i="4"/>
  <c r="J1147" i="4" s="1"/>
  <c r="L1147" i="4"/>
  <c r="K1147" i="4"/>
  <c r="K38" i="4"/>
  <c r="L38" i="4"/>
  <c r="I1153" i="4"/>
  <c r="J1153" i="4" s="1"/>
  <c r="L1153" i="4"/>
  <c r="K1153" i="4"/>
  <c r="I1156" i="4"/>
  <c r="J1156" i="4" s="1"/>
  <c r="K1156" i="4"/>
  <c r="L1156" i="4"/>
  <c r="I1158" i="4"/>
  <c r="J1158" i="4" s="1"/>
  <c r="L1158" i="4"/>
  <c r="K1158" i="4"/>
  <c r="K110" i="4"/>
  <c r="L110" i="4"/>
  <c r="I1163" i="4"/>
  <c r="J1163" i="4" s="1"/>
  <c r="L1163" i="4"/>
  <c r="K1163" i="4"/>
  <c r="I1167" i="4"/>
  <c r="J1167" i="4" s="1"/>
  <c r="L1167" i="4"/>
  <c r="K1167" i="4"/>
  <c r="I1171" i="4"/>
  <c r="J1171" i="4" s="1"/>
  <c r="L1171" i="4"/>
  <c r="K1171" i="4"/>
  <c r="I1174" i="4"/>
  <c r="J1174" i="4" s="1"/>
  <c r="L1174" i="4"/>
  <c r="K1174" i="4"/>
  <c r="K22" i="4"/>
  <c r="L22" i="4"/>
  <c r="I1180" i="4"/>
  <c r="J1180" i="4" s="1"/>
  <c r="K1180" i="4"/>
  <c r="L1180" i="4"/>
  <c r="I762" i="4"/>
  <c r="J762" i="4" s="1"/>
  <c r="K762" i="4"/>
  <c r="L762" i="4"/>
  <c r="K1042" i="4"/>
  <c r="L1042" i="4"/>
  <c r="K1046" i="4"/>
  <c r="L1046" i="4"/>
  <c r="I1186" i="4"/>
  <c r="J1186" i="4" s="1"/>
  <c r="L1186" i="4"/>
  <c r="K1186" i="4"/>
  <c r="I114" i="4"/>
  <c r="J114" i="4" s="1"/>
  <c r="K114" i="4"/>
  <c r="L114" i="4"/>
  <c r="I1192" i="4"/>
  <c r="J1192" i="4" s="1"/>
  <c r="K1192" i="4"/>
  <c r="L1192" i="4"/>
  <c r="I1195" i="4"/>
  <c r="J1195" i="4" s="1"/>
  <c r="L1195" i="4"/>
  <c r="K1195" i="4"/>
  <c r="I1199" i="4"/>
  <c r="J1199" i="4" s="1"/>
  <c r="L1199" i="4"/>
  <c r="K1199" i="4"/>
  <c r="I1203" i="4"/>
  <c r="J1203" i="4" s="1"/>
  <c r="L1203" i="4"/>
  <c r="K1203" i="4"/>
  <c r="I1206" i="4"/>
  <c r="J1206" i="4" s="1"/>
  <c r="L1206" i="4"/>
  <c r="K1206" i="4"/>
  <c r="I1208" i="4"/>
  <c r="J1208" i="4" s="1"/>
  <c r="K1208" i="4"/>
  <c r="L1208" i="4"/>
  <c r="I1211" i="4"/>
  <c r="J1211" i="4" s="1"/>
  <c r="L1211" i="4"/>
  <c r="K1211" i="4"/>
  <c r="I1214" i="4"/>
  <c r="J1214" i="4" s="1"/>
  <c r="L1214" i="4"/>
  <c r="K1214" i="4"/>
  <c r="I1218" i="4"/>
  <c r="J1218" i="4" s="1"/>
  <c r="L1218" i="4"/>
  <c r="K1218" i="4"/>
  <c r="I1221" i="4"/>
  <c r="J1221" i="4" s="1"/>
  <c r="L1221" i="4"/>
  <c r="K1221" i="4"/>
  <c r="I1225" i="4"/>
  <c r="J1225" i="4" s="1"/>
  <c r="L1225" i="4"/>
  <c r="K1225" i="4"/>
  <c r="I1228" i="4"/>
  <c r="J1228" i="4" s="1"/>
  <c r="K1228" i="4"/>
  <c r="L1228" i="4"/>
  <c r="I1230" i="4"/>
  <c r="J1230" i="4" s="1"/>
  <c r="L1230" i="4"/>
  <c r="K1230" i="4"/>
  <c r="I1233" i="4"/>
  <c r="J1233" i="4" s="1"/>
  <c r="L1233" i="4"/>
  <c r="K1233" i="4"/>
  <c r="I1234" i="4"/>
  <c r="J1234" i="4" s="1"/>
  <c r="L1234" i="4"/>
  <c r="K1234" i="4"/>
  <c r="K95" i="4"/>
  <c r="L95" i="4"/>
  <c r="I1239" i="4"/>
  <c r="J1239" i="4" s="1"/>
  <c r="L1239" i="4"/>
  <c r="K1239" i="4"/>
  <c r="K1051" i="4"/>
  <c r="L1051" i="4"/>
  <c r="I1242" i="4"/>
  <c r="J1242" i="4" s="1"/>
  <c r="L1242" i="4"/>
  <c r="K1242" i="4"/>
  <c r="I1246" i="4"/>
  <c r="J1246" i="4" s="1"/>
  <c r="L1246" i="4"/>
  <c r="K1246" i="4"/>
  <c r="I126" i="4"/>
  <c r="J126" i="4" s="1"/>
  <c r="K126" i="4"/>
  <c r="L126" i="4"/>
  <c r="I1250" i="4"/>
  <c r="J1250" i="4" s="1"/>
  <c r="L1250" i="4"/>
  <c r="K1250" i="4"/>
  <c r="I1254" i="4"/>
  <c r="J1254" i="4" s="1"/>
  <c r="L1254" i="4"/>
  <c r="K1254" i="4"/>
  <c r="I1258" i="4"/>
  <c r="J1258" i="4" s="1"/>
  <c r="L1258" i="4"/>
  <c r="K1258" i="4"/>
  <c r="I1262" i="4"/>
  <c r="J1262" i="4" s="1"/>
  <c r="L1262" i="4"/>
  <c r="K1262" i="4"/>
  <c r="I1265" i="4"/>
  <c r="J1265" i="4" s="1"/>
  <c r="L1265" i="4"/>
  <c r="K1265" i="4"/>
  <c r="I130" i="4"/>
  <c r="J130" i="4" s="1"/>
  <c r="K130" i="4"/>
  <c r="L130" i="4"/>
  <c r="I1271" i="4"/>
  <c r="J1271" i="4" s="1"/>
  <c r="L1271" i="4"/>
  <c r="K1271" i="4"/>
  <c r="I1274" i="4"/>
  <c r="J1274" i="4" s="1"/>
  <c r="L1274" i="4"/>
  <c r="K1274" i="4"/>
  <c r="I1278" i="4"/>
  <c r="J1278" i="4" s="1"/>
  <c r="L1278" i="4"/>
  <c r="K1278" i="4"/>
  <c r="I132" i="4"/>
  <c r="J132" i="4" s="1"/>
  <c r="L132" i="4"/>
  <c r="K132" i="4"/>
  <c r="I1282" i="4"/>
  <c r="J1282" i="4" s="1"/>
  <c r="L1282" i="4"/>
  <c r="K1282" i="4"/>
  <c r="I1285" i="4"/>
  <c r="J1285" i="4" s="1"/>
  <c r="L1285" i="4"/>
  <c r="K1285" i="4"/>
  <c r="I1289" i="4"/>
  <c r="J1289" i="4" s="1"/>
  <c r="L1289" i="4"/>
  <c r="K1289" i="4"/>
  <c r="I1293" i="4"/>
  <c r="J1293" i="4" s="1"/>
  <c r="L1293" i="4"/>
  <c r="K1293" i="4"/>
  <c r="I1297" i="4"/>
  <c r="J1297" i="4" s="1"/>
  <c r="L1297" i="4"/>
  <c r="K1297" i="4"/>
  <c r="L92" i="4"/>
  <c r="K92" i="4"/>
  <c r="I1301" i="4"/>
  <c r="J1301" i="4" s="1"/>
  <c r="L1301" i="4"/>
  <c r="K1301" i="4"/>
  <c r="I1305" i="4"/>
  <c r="J1305" i="4" s="1"/>
  <c r="L1305" i="4"/>
  <c r="K1305" i="4"/>
  <c r="I1307" i="4"/>
  <c r="J1307" i="4" s="1"/>
  <c r="L1307" i="4"/>
  <c r="K1307" i="4"/>
  <c r="I140" i="4"/>
  <c r="J140" i="4" s="1"/>
  <c r="L140" i="4"/>
  <c r="K140" i="4"/>
  <c r="I1312" i="4"/>
  <c r="J1312" i="4" s="1"/>
  <c r="K1312" i="4"/>
  <c r="L1312" i="4"/>
  <c r="I1315" i="4"/>
  <c r="J1315" i="4" s="1"/>
  <c r="L1315" i="4"/>
  <c r="K1315" i="4"/>
  <c r="I1319" i="4"/>
  <c r="J1319" i="4" s="1"/>
  <c r="L1319" i="4"/>
  <c r="K1319" i="4"/>
  <c r="K142" i="4"/>
  <c r="L142" i="4"/>
  <c r="I143" i="4"/>
  <c r="J143" i="4" s="1"/>
  <c r="K143" i="4"/>
  <c r="L143" i="4"/>
  <c r="L96" i="4"/>
  <c r="K96" i="4"/>
  <c r="I1331" i="4"/>
  <c r="J1331" i="4" s="1"/>
  <c r="L1331" i="4"/>
  <c r="K1331" i="4"/>
  <c r="I145" i="4"/>
  <c r="J145" i="4" s="1"/>
  <c r="K145" i="4"/>
  <c r="L145" i="4"/>
  <c r="I1337" i="4"/>
  <c r="J1337" i="4" s="1"/>
  <c r="L1337" i="4"/>
  <c r="K1337" i="4"/>
  <c r="I1340" i="4"/>
  <c r="J1340" i="4" s="1"/>
  <c r="K1340" i="4"/>
  <c r="L1340" i="4"/>
  <c r="I1344" i="4"/>
  <c r="J1344" i="4" s="1"/>
  <c r="K1344" i="4"/>
  <c r="L1344" i="4"/>
  <c r="I1348" i="4"/>
  <c r="J1348" i="4" s="1"/>
  <c r="K1348" i="4"/>
  <c r="L1348" i="4"/>
  <c r="I1351" i="4"/>
  <c r="J1351" i="4" s="1"/>
  <c r="L1351" i="4"/>
  <c r="K1351" i="4"/>
  <c r="I1354" i="4"/>
  <c r="J1354" i="4" s="1"/>
  <c r="L1354" i="4"/>
  <c r="K1354" i="4"/>
  <c r="I1358" i="4"/>
  <c r="J1358" i="4" s="1"/>
  <c r="L1358" i="4"/>
  <c r="K1358" i="4"/>
  <c r="I1361" i="4"/>
  <c r="J1361" i="4" s="1"/>
  <c r="L1361" i="4"/>
  <c r="K1361" i="4"/>
  <c r="I1365" i="4"/>
  <c r="J1365" i="4" s="1"/>
  <c r="L1365" i="4"/>
  <c r="K1365" i="4"/>
  <c r="I1369" i="4"/>
  <c r="J1369" i="4" s="1"/>
  <c r="L1369" i="4"/>
  <c r="K1369" i="4"/>
  <c r="I1372" i="4"/>
  <c r="J1372" i="4" s="1"/>
  <c r="K1372" i="4"/>
  <c r="L1372" i="4"/>
  <c r="I1375" i="4"/>
  <c r="J1375" i="4" s="1"/>
  <c r="L1375" i="4"/>
  <c r="K1375" i="4"/>
  <c r="I1378" i="4"/>
  <c r="J1378" i="4" s="1"/>
  <c r="L1378" i="4"/>
  <c r="K1378" i="4"/>
  <c r="I1382" i="4"/>
  <c r="J1382" i="4" s="1"/>
  <c r="L1382" i="4"/>
  <c r="K1382" i="4"/>
  <c r="I1386" i="4"/>
  <c r="J1386" i="4" s="1"/>
  <c r="L1386" i="4"/>
  <c r="K1386" i="4"/>
  <c r="I1390" i="4"/>
  <c r="J1390" i="4" s="1"/>
  <c r="L1390" i="4"/>
  <c r="K1390" i="4"/>
  <c r="I1394" i="4"/>
  <c r="J1394" i="4" s="1"/>
  <c r="L1394" i="4"/>
  <c r="K1394" i="4"/>
  <c r="I1398" i="4"/>
  <c r="J1398" i="4" s="1"/>
  <c r="L1398" i="4"/>
  <c r="K1398" i="4"/>
  <c r="I1402" i="4"/>
  <c r="J1402" i="4" s="1"/>
  <c r="L1402" i="4"/>
  <c r="K1402" i="4"/>
  <c r="K1018" i="4"/>
  <c r="L1018" i="4"/>
  <c r="I1409" i="4"/>
  <c r="J1409" i="4" s="1"/>
  <c r="L1409" i="4"/>
  <c r="K1409" i="4"/>
  <c r="I1412" i="4"/>
  <c r="J1412" i="4" s="1"/>
  <c r="K1412" i="4"/>
  <c r="L1412" i="4"/>
  <c r="I153" i="4"/>
  <c r="J153" i="4" s="1"/>
  <c r="K153" i="4"/>
  <c r="L153" i="4"/>
  <c r="I1419" i="4"/>
  <c r="J1419" i="4" s="1"/>
  <c r="L1419" i="4"/>
  <c r="K1419" i="4"/>
  <c r="I1423" i="4"/>
  <c r="J1423" i="4" s="1"/>
  <c r="L1423" i="4"/>
  <c r="K1423" i="4"/>
  <c r="I1427" i="4"/>
  <c r="J1427" i="4" s="1"/>
  <c r="L1427" i="4"/>
  <c r="K1427" i="4"/>
  <c r="I1431" i="4"/>
  <c r="J1431" i="4" s="1"/>
  <c r="L1431" i="4"/>
  <c r="K1431" i="4"/>
  <c r="I154" i="4"/>
  <c r="J154" i="4" s="1"/>
  <c r="K154" i="4"/>
  <c r="L154" i="4"/>
  <c r="I155" i="4"/>
  <c r="J155" i="4" s="1"/>
  <c r="K155" i="4"/>
  <c r="L155" i="4"/>
  <c r="I5033" i="4"/>
  <c r="J5033" i="4" s="1"/>
  <c r="K5033" i="4"/>
  <c r="L5033" i="4"/>
  <c r="I1441" i="4"/>
  <c r="J1441" i="4" s="1"/>
  <c r="L1441" i="4"/>
  <c r="K1441" i="4"/>
  <c r="I158" i="4"/>
  <c r="J158" i="4" s="1"/>
  <c r="K158" i="4"/>
  <c r="L158" i="4"/>
  <c r="I1448" i="4"/>
  <c r="J1448" i="4" s="1"/>
  <c r="K1448" i="4"/>
  <c r="L1448" i="4"/>
  <c r="I1452" i="4"/>
  <c r="J1452" i="4" s="1"/>
  <c r="K1452" i="4"/>
  <c r="L1452" i="4"/>
  <c r="I1453" i="4"/>
  <c r="J1453" i="4" s="1"/>
  <c r="L1453" i="4"/>
  <c r="K1453" i="4"/>
  <c r="I1455" i="4"/>
  <c r="J1455" i="4" s="1"/>
  <c r="L1455" i="4"/>
  <c r="K1455" i="4"/>
  <c r="I1458" i="4"/>
  <c r="J1458" i="4" s="1"/>
  <c r="L1458" i="4"/>
  <c r="K1458" i="4"/>
  <c r="I1462" i="4"/>
  <c r="J1462" i="4" s="1"/>
  <c r="L1462" i="4"/>
  <c r="K1462" i="4"/>
  <c r="I1466" i="4"/>
  <c r="J1466" i="4" s="1"/>
  <c r="L1466" i="4"/>
  <c r="K1466" i="4"/>
  <c r="I1469" i="4"/>
  <c r="J1469" i="4" s="1"/>
  <c r="L1469" i="4"/>
  <c r="K1469" i="4"/>
  <c r="I1472" i="4"/>
  <c r="J1472" i="4" s="1"/>
  <c r="K1472" i="4"/>
  <c r="L1472" i="4"/>
  <c r="I1475" i="4"/>
  <c r="J1475" i="4" s="1"/>
  <c r="L1475" i="4"/>
  <c r="K1475" i="4"/>
  <c r="I959" i="4"/>
  <c r="J959" i="4" s="1"/>
  <c r="K959" i="4"/>
  <c r="L959" i="4"/>
  <c r="I1480" i="4"/>
  <c r="J1480" i="4" s="1"/>
  <c r="K1480" i="4"/>
  <c r="L1480" i="4"/>
  <c r="I1484" i="4"/>
  <c r="J1484" i="4" s="1"/>
  <c r="K1484" i="4"/>
  <c r="L1484" i="4"/>
  <c r="I168" i="4"/>
  <c r="J168" i="4" s="1"/>
  <c r="L168" i="4"/>
  <c r="K168" i="4"/>
  <c r="I170" i="4"/>
  <c r="J170" i="4" s="1"/>
  <c r="K170" i="4"/>
  <c r="L170" i="4"/>
  <c r="I1493" i="4"/>
  <c r="J1493" i="4" s="1"/>
  <c r="L1493" i="4"/>
  <c r="K1493" i="4"/>
  <c r="I1497" i="4"/>
  <c r="J1497" i="4" s="1"/>
  <c r="L1497" i="4"/>
  <c r="K1497" i="4"/>
  <c r="I1501" i="4"/>
  <c r="J1501" i="4" s="1"/>
  <c r="L1501" i="4"/>
  <c r="K1501" i="4"/>
  <c r="I1504" i="4"/>
  <c r="J1504" i="4" s="1"/>
  <c r="K1504" i="4"/>
  <c r="L1504" i="4"/>
  <c r="I1508" i="4"/>
  <c r="J1508" i="4" s="1"/>
  <c r="K1508" i="4"/>
  <c r="L1508" i="4"/>
  <c r="I1511" i="4"/>
  <c r="J1511" i="4" s="1"/>
  <c r="L1511" i="4"/>
  <c r="K1511" i="4"/>
  <c r="L1514" i="4"/>
  <c r="K1514" i="4"/>
  <c r="I173" i="4"/>
  <c r="J173" i="4" s="1"/>
  <c r="K173" i="4"/>
  <c r="L173" i="4"/>
  <c r="I1519" i="4"/>
  <c r="J1519" i="4" s="1"/>
  <c r="L1519" i="4"/>
  <c r="K1519" i="4"/>
  <c r="I1522" i="4"/>
  <c r="J1522" i="4" s="1"/>
  <c r="L1522" i="4"/>
  <c r="K1522" i="4"/>
  <c r="I1526" i="4"/>
  <c r="J1526" i="4" s="1"/>
  <c r="L1526" i="4"/>
  <c r="K1526" i="4"/>
  <c r="I1530" i="4"/>
  <c r="J1530" i="4" s="1"/>
  <c r="L1530" i="4"/>
  <c r="K1530" i="4"/>
  <c r="I1532" i="4"/>
  <c r="J1532" i="4" s="1"/>
  <c r="K1532" i="4"/>
  <c r="L1532" i="4"/>
  <c r="I1536" i="4"/>
  <c r="J1536" i="4" s="1"/>
  <c r="K1536" i="4"/>
  <c r="L1536" i="4"/>
  <c r="I1538" i="4"/>
  <c r="J1538" i="4" s="1"/>
  <c r="L1538" i="4"/>
  <c r="K1538" i="4"/>
  <c r="I1540" i="4"/>
  <c r="J1540" i="4" s="1"/>
  <c r="K1540" i="4"/>
  <c r="L1540" i="4"/>
  <c r="I1541" i="4"/>
  <c r="J1541" i="4" s="1"/>
  <c r="L1541" i="4"/>
  <c r="K1541" i="4"/>
  <c r="I1545" i="4"/>
  <c r="J1545" i="4" s="1"/>
  <c r="L1545" i="4"/>
  <c r="K1545" i="4"/>
  <c r="I1549" i="4"/>
  <c r="J1549" i="4" s="1"/>
  <c r="L1549" i="4"/>
  <c r="K1549" i="4"/>
  <c r="I1553" i="4"/>
  <c r="J1553" i="4" s="1"/>
  <c r="L1553" i="4"/>
  <c r="K1553" i="4"/>
  <c r="I1557" i="4"/>
  <c r="J1557" i="4" s="1"/>
  <c r="L1557" i="4"/>
  <c r="K1557" i="4"/>
  <c r="I1560" i="4"/>
  <c r="J1560" i="4" s="1"/>
  <c r="K1560" i="4"/>
  <c r="L1560" i="4"/>
  <c r="I840" i="4"/>
  <c r="J840" i="4" s="1"/>
  <c r="K840" i="4"/>
  <c r="L840" i="4"/>
  <c r="I1565" i="4"/>
  <c r="J1565" i="4" s="1"/>
  <c r="L1565" i="4"/>
  <c r="K1565" i="4"/>
  <c r="I1569" i="4"/>
  <c r="J1569" i="4" s="1"/>
  <c r="L1569" i="4"/>
  <c r="K1569" i="4"/>
  <c r="I1573" i="4"/>
  <c r="J1573" i="4" s="1"/>
  <c r="L1573" i="4"/>
  <c r="K1573" i="4"/>
  <c r="I1577" i="4"/>
  <c r="J1577" i="4" s="1"/>
  <c r="L1577" i="4"/>
  <c r="K1577" i="4"/>
  <c r="I185" i="4"/>
  <c r="J185" i="4" s="1"/>
  <c r="K185" i="4"/>
  <c r="L185" i="4"/>
  <c r="I1584" i="4"/>
  <c r="J1584" i="4" s="1"/>
  <c r="K1584" i="4"/>
  <c r="L1584" i="4"/>
  <c r="I1588" i="4"/>
  <c r="J1588" i="4" s="1"/>
  <c r="K1588" i="4"/>
  <c r="L1588" i="4"/>
  <c r="I1591" i="4"/>
  <c r="J1591" i="4" s="1"/>
  <c r="L1591" i="4"/>
  <c r="K1591" i="4"/>
  <c r="I188" i="4"/>
  <c r="J188" i="4" s="1"/>
  <c r="L188" i="4"/>
  <c r="K188" i="4"/>
  <c r="I1597" i="4"/>
  <c r="J1597" i="4" s="1"/>
  <c r="L1597" i="4"/>
  <c r="K1597" i="4"/>
  <c r="I1600" i="4"/>
  <c r="J1600" i="4" s="1"/>
  <c r="K1600" i="4"/>
  <c r="L1600" i="4"/>
  <c r="I1604" i="4"/>
  <c r="J1604" i="4" s="1"/>
  <c r="K1604" i="4"/>
  <c r="L1604" i="4"/>
  <c r="I1608" i="4"/>
  <c r="J1608" i="4" s="1"/>
  <c r="K1608" i="4"/>
  <c r="L1608" i="4"/>
  <c r="I1611" i="4"/>
  <c r="J1611" i="4" s="1"/>
  <c r="L1611" i="4"/>
  <c r="K1611" i="4"/>
  <c r="I1614" i="4"/>
  <c r="J1614" i="4" s="1"/>
  <c r="L1614" i="4"/>
  <c r="K1614" i="4"/>
  <c r="I1616" i="4"/>
  <c r="J1616" i="4" s="1"/>
  <c r="K1616" i="4"/>
  <c r="L1616" i="4"/>
  <c r="I1619" i="4"/>
  <c r="J1619" i="4" s="1"/>
  <c r="L1619" i="4"/>
  <c r="K1619" i="4"/>
  <c r="I1622" i="4"/>
  <c r="J1622" i="4" s="1"/>
  <c r="L1622" i="4"/>
  <c r="K1622" i="4"/>
  <c r="I1626" i="4"/>
  <c r="J1626" i="4" s="1"/>
  <c r="L1626" i="4"/>
  <c r="K1626" i="4"/>
  <c r="I1630" i="4"/>
  <c r="J1630" i="4" s="1"/>
  <c r="L1630" i="4"/>
  <c r="K1630" i="4"/>
  <c r="I1005" i="4"/>
  <c r="J1005" i="4" s="1"/>
  <c r="K1005" i="4"/>
  <c r="L1005" i="4"/>
  <c r="I1636" i="4"/>
  <c r="J1636" i="4" s="1"/>
  <c r="K1636" i="4"/>
  <c r="L1636" i="4"/>
  <c r="I1640" i="4"/>
  <c r="J1640" i="4" s="1"/>
  <c r="K1640" i="4"/>
  <c r="L1640" i="4"/>
  <c r="K1644" i="4"/>
  <c r="L1644" i="4"/>
  <c r="I1647" i="4"/>
  <c r="J1647" i="4" s="1"/>
  <c r="L1647" i="4"/>
  <c r="K1647" i="4"/>
  <c r="I1651" i="4"/>
  <c r="J1651" i="4" s="1"/>
  <c r="L1651" i="4"/>
  <c r="K1651" i="4"/>
  <c r="I199" i="4"/>
  <c r="J199" i="4" s="1"/>
  <c r="K199" i="4"/>
  <c r="L199" i="4"/>
  <c r="I1656" i="4"/>
  <c r="J1656" i="4" s="1"/>
  <c r="K1656" i="4"/>
  <c r="L1656" i="4"/>
  <c r="I1659" i="4"/>
  <c r="J1659" i="4" s="1"/>
  <c r="L1659" i="4"/>
  <c r="K1659" i="4"/>
  <c r="I1663" i="4"/>
  <c r="J1663" i="4" s="1"/>
  <c r="L1663" i="4"/>
  <c r="K1663" i="4"/>
  <c r="I1666" i="4"/>
  <c r="J1666" i="4" s="1"/>
  <c r="L1666" i="4"/>
  <c r="K1666" i="4"/>
  <c r="I1669" i="4"/>
  <c r="J1669" i="4" s="1"/>
  <c r="L1669" i="4"/>
  <c r="K1669" i="4"/>
  <c r="I1672" i="4"/>
  <c r="J1672" i="4" s="1"/>
  <c r="K1672" i="4"/>
  <c r="L1672" i="4"/>
  <c r="I1676" i="4"/>
  <c r="J1676" i="4" s="1"/>
  <c r="K1676" i="4"/>
  <c r="L1676" i="4"/>
  <c r="I1679" i="4"/>
  <c r="J1679" i="4" s="1"/>
  <c r="L1679" i="4"/>
  <c r="K1679" i="4"/>
  <c r="I1682" i="4"/>
  <c r="J1682" i="4" s="1"/>
  <c r="L1682" i="4"/>
  <c r="K1682" i="4"/>
  <c r="I206" i="4"/>
  <c r="J206" i="4" s="1"/>
  <c r="K206" i="4"/>
  <c r="L206" i="4"/>
  <c r="I1689" i="4"/>
  <c r="J1689" i="4" s="1"/>
  <c r="L1689" i="4"/>
  <c r="K1689" i="4"/>
  <c r="I207" i="4"/>
  <c r="J207" i="4" s="1"/>
  <c r="K207" i="4"/>
  <c r="L207" i="4"/>
  <c r="I1695" i="4"/>
  <c r="J1695" i="4" s="1"/>
  <c r="L1695" i="4"/>
  <c r="K1695" i="4"/>
  <c r="I1697" i="4"/>
  <c r="J1697" i="4" s="1"/>
  <c r="L1697" i="4"/>
  <c r="K1697" i="4"/>
  <c r="I210" i="4"/>
  <c r="J210" i="4" s="1"/>
  <c r="K210" i="4"/>
  <c r="L210" i="4"/>
  <c r="I1703" i="4"/>
  <c r="J1703" i="4" s="1"/>
  <c r="L1703" i="4"/>
  <c r="K1703" i="4"/>
  <c r="I1705" i="4"/>
  <c r="J1705" i="4" s="1"/>
  <c r="L1705" i="4"/>
  <c r="K1705" i="4"/>
  <c r="I213" i="4"/>
  <c r="J213" i="4" s="1"/>
  <c r="K213" i="4"/>
  <c r="L213" i="4"/>
  <c r="I1711" i="4"/>
  <c r="J1711" i="4" s="1"/>
  <c r="L1711" i="4"/>
  <c r="K1711" i="4"/>
  <c r="I1713" i="4"/>
  <c r="J1713" i="4" s="1"/>
  <c r="L1713" i="4"/>
  <c r="K1713" i="4"/>
  <c r="I1717" i="4"/>
  <c r="J1717" i="4" s="1"/>
  <c r="L1717" i="4"/>
  <c r="K1717" i="4"/>
  <c r="I1721" i="4"/>
  <c r="J1721" i="4" s="1"/>
  <c r="L1721" i="4"/>
  <c r="K1721" i="4"/>
  <c r="I1723" i="4"/>
  <c r="J1723" i="4" s="1"/>
  <c r="L1723" i="4"/>
  <c r="K1723" i="4"/>
  <c r="I1727" i="4"/>
  <c r="J1727" i="4" s="1"/>
  <c r="L1727" i="4"/>
  <c r="K1727" i="4"/>
  <c r="I1731" i="4"/>
  <c r="J1731" i="4" s="1"/>
  <c r="L1731" i="4"/>
  <c r="K1731" i="4"/>
  <c r="I1735" i="4"/>
  <c r="J1735" i="4" s="1"/>
  <c r="L1735" i="4"/>
  <c r="K1735" i="4"/>
  <c r="I1738" i="4"/>
  <c r="J1738" i="4" s="1"/>
  <c r="L1738" i="4"/>
  <c r="K1738" i="4"/>
  <c r="I1740" i="4"/>
  <c r="J1740" i="4" s="1"/>
  <c r="K1740" i="4"/>
  <c r="L1740" i="4"/>
  <c r="I1743" i="4"/>
  <c r="J1743" i="4" s="1"/>
  <c r="L1743" i="4"/>
  <c r="K1743" i="4"/>
  <c r="I1746" i="4"/>
  <c r="J1746" i="4" s="1"/>
  <c r="L1746" i="4"/>
  <c r="K1746" i="4"/>
  <c r="I1750" i="4"/>
  <c r="J1750" i="4" s="1"/>
  <c r="L1750" i="4"/>
  <c r="K1750" i="4"/>
  <c r="I1753" i="4"/>
  <c r="J1753" i="4" s="1"/>
  <c r="L1753" i="4"/>
  <c r="K1753" i="4"/>
  <c r="I1756" i="4"/>
  <c r="J1756" i="4" s="1"/>
  <c r="K1756" i="4"/>
  <c r="L1756" i="4"/>
  <c r="I1760" i="4"/>
  <c r="J1760" i="4" s="1"/>
  <c r="K1760" i="4"/>
  <c r="L1760" i="4"/>
  <c r="I1764" i="4"/>
  <c r="J1764" i="4" s="1"/>
  <c r="K1764" i="4"/>
  <c r="L1764" i="4"/>
  <c r="I1768" i="4"/>
  <c r="J1768" i="4" s="1"/>
  <c r="K1768" i="4"/>
  <c r="L1768" i="4"/>
  <c r="I1771" i="4"/>
  <c r="J1771" i="4" s="1"/>
  <c r="L1771" i="4"/>
  <c r="K1771" i="4"/>
  <c r="I1775" i="4"/>
  <c r="J1775" i="4" s="1"/>
  <c r="L1775" i="4"/>
  <c r="K1775" i="4"/>
  <c r="I1778" i="4"/>
  <c r="J1778" i="4" s="1"/>
  <c r="L1778" i="4"/>
  <c r="K1778" i="4"/>
  <c r="I1781" i="4"/>
  <c r="J1781" i="4" s="1"/>
  <c r="L1781" i="4"/>
  <c r="K1781" i="4"/>
  <c r="I1785" i="4"/>
  <c r="J1785" i="4" s="1"/>
  <c r="L1785" i="4"/>
  <c r="K1785" i="4"/>
  <c r="I1789" i="4"/>
  <c r="J1789" i="4" s="1"/>
  <c r="L1789" i="4"/>
  <c r="K1789" i="4"/>
  <c r="I1792" i="4"/>
  <c r="J1792" i="4" s="1"/>
  <c r="K1792" i="4"/>
  <c r="L1792" i="4"/>
  <c r="I1796" i="4"/>
  <c r="J1796" i="4" s="1"/>
  <c r="K1796" i="4"/>
  <c r="L1796" i="4"/>
  <c r="I1797" i="4"/>
  <c r="J1797" i="4" s="1"/>
  <c r="L1797" i="4"/>
  <c r="K1797" i="4"/>
  <c r="I1801" i="4"/>
  <c r="J1801" i="4" s="1"/>
  <c r="L1801" i="4"/>
  <c r="K1801" i="4"/>
  <c r="I1805" i="4"/>
  <c r="J1805" i="4" s="1"/>
  <c r="L1805" i="4"/>
  <c r="K1805" i="4"/>
  <c r="I1808" i="4"/>
  <c r="J1808" i="4" s="1"/>
  <c r="K1808" i="4"/>
  <c r="L1808" i="4"/>
  <c r="I1811" i="4"/>
  <c r="J1811" i="4" s="1"/>
  <c r="L1811" i="4"/>
  <c r="K1811" i="4"/>
  <c r="I1815" i="4"/>
  <c r="J1815" i="4" s="1"/>
  <c r="L1815" i="4"/>
  <c r="K1815" i="4"/>
  <c r="I1818" i="4"/>
  <c r="J1818" i="4" s="1"/>
  <c r="L1818" i="4"/>
  <c r="K1818" i="4"/>
  <c r="I1822" i="4"/>
  <c r="J1822" i="4" s="1"/>
  <c r="L1822" i="4"/>
  <c r="K1822" i="4"/>
  <c r="I1825" i="4"/>
  <c r="J1825" i="4" s="1"/>
  <c r="L1825" i="4"/>
  <c r="K1825" i="4"/>
  <c r="I1829" i="4"/>
  <c r="J1829" i="4" s="1"/>
  <c r="L1829" i="4"/>
  <c r="K1829" i="4"/>
  <c r="I803" i="4"/>
  <c r="J803" i="4" s="1"/>
  <c r="K803" i="4"/>
  <c r="L803" i="4"/>
  <c r="I1834" i="4"/>
  <c r="J1834" i="4" s="1"/>
  <c r="L1834" i="4"/>
  <c r="K1834" i="4"/>
  <c r="K1054" i="4"/>
  <c r="L1054" i="4"/>
  <c r="I1840" i="4"/>
  <c r="J1840" i="4" s="1"/>
  <c r="K1840" i="4"/>
  <c r="L1840" i="4"/>
  <c r="I1842" i="4"/>
  <c r="J1842" i="4" s="1"/>
  <c r="L1842" i="4"/>
  <c r="K1842" i="4"/>
  <c r="I1846" i="4"/>
  <c r="J1846" i="4" s="1"/>
  <c r="L1846" i="4"/>
  <c r="K1846" i="4"/>
  <c r="I1849" i="4"/>
  <c r="J1849" i="4" s="1"/>
  <c r="L1849" i="4"/>
  <c r="K1849" i="4"/>
  <c r="I1852" i="4"/>
  <c r="J1852" i="4" s="1"/>
  <c r="K1852" i="4"/>
  <c r="L1852" i="4"/>
  <c r="I1855" i="4"/>
  <c r="J1855" i="4" s="1"/>
  <c r="L1855" i="4"/>
  <c r="K1855" i="4"/>
  <c r="I1859" i="4"/>
  <c r="J1859" i="4" s="1"/>
  <c r="L1859" i="4"/>
  <c r="K1859" i="4"/>
  <c r="L1863" i="4"/>
  <c r="K1863" i="4"/>
  <c r="I1867" i="4"/>
  <c r="J1867" i="4" s="1"/>
  <c r="L1867" i="4"/>
  <c r="K1867" i="4"/>
  <c r="I1871" i="4"/>
  <c r="J1871" i="4" s="1"/>
  <c r="L1871" i="4"/>
  <c r="K1871" i="4"/>
  <c r="I1874" i="4"/>
  <c r="J1874" i="4" s="1"/>
  <c r="L1874" i="4"/>
  <c r="K1874" i="4"/>
  <c r="K1030" i="4"/>
  <c r="L1030" i="4"/>
  <c r="I1881" i="4"/>
  <c r="J1881" i="4" s="1"/>
  <c r="L1881" i="4"/>
  <c r="K1881" i="4"/>
  <c r="I1885" i="4"/>
  <c r="J1885" i="4" s="1"/>
  <c r="L1885" i="4"/>
  <c r="K1885" i="4"/>
  <c r="I5036" i="4"/>
  <c r="J5036" i="4" s="1"/>
  <c r="L5036" i="4"/>
  <c r="K5036" i="4"/>
  <c r="L1890" i="4"/>
  <c r="K1890" i="4"/>
  <c r="I236" i="4"/>
  <c r="J236" i="4" s="1"/>
  <c r="L236" i="4"/>
  <c r="K236" i="4"/>
  <c r="I1897" i="4"/>
  <c r="J1897" i="4" s="1"/>
  <c r="L1897" i="4"/>
  <c r="K1897" i="4"/>
  <c r="I1901" i="4"/>
  <c r="J1901" i="4" s="1"/>
  <c r="L1901" i="4"/>
  <c r="K1901" i="4"/>
  <c r="I1904" i="4"/>
  <c r="J1904" i="4" s="1"/>
  <c r="K1904" i="4"/>
  <c r="L1904" i="4"/>
  <c r="I239" i="4"/>
  <c r="J239" i="4" s="1"/>
  <c r="K239" i="4"/>
  <c r="L239" i="4"/>
  <c r="I1909" i="4"/>
  <c r="J1909" i="4" s="1"/>
  <c r="L1909" i="4"/>
  <c r="K1909" i="4"/>
  <c r="I1911" i="4"/>
  <c r="J1911" i="4" s="1"/>
  <c r="L1911" i="4"/>
  <c r="K1911" i="4"/>
  <c r="I1914" i="4"/>
  <c r="J1914" i="4" s="1"/>
  <c r="L1914" i="4"/>
  <c r="K1914" i="4"/>
  <c r="I1917" i="4"/>
  <c r="J1917" i="4" s="1"/>
  <c r="L1917" i="4"/>
  <c r="K1917" i="4"/>
  <c r="I244" i="4"/>
  <c r="J244" i="4" s="1"/>
  <c r="L244" i="4"/>
  <c r="K244" i="4"/>
  <c r="I1923" i="4"/>
  <c r="J1923" i="4" s="1"/>
  <c r="L1923" i="4"/>
  <c r="K1923" i="4"/>
  <c r="I1927" i="4"/>
  <c r="J1927" i="4" s="1"/>
  <c r="L1927" i="4"/>
  <c r="K1927" i="4"/>
  <c r="I1931" i="4"/>
  <c r="J1931" i="4" s="1"/>
  <c r="L1931" i="4"/>
  <c r="K1931" i="4"/>
  <c r="I1933" i="4"/>
  <c r="J1933" i="4" s="1"/>
  <c r="L1933" i="4"/>
  <c r="K1933" i="4"/>
  <c r="I1937" i="4"/>
  <c r="J1937" i="4" s="1"/>
  <c r="L1937" i="4"/>
  <c r="K1937" i="4"/>
  <c r="K1940" i="4"/>
  <c r="L1940" i="4"/>
  <c r="I1944" i="4"/>
  <c r="J1944" i="4" s="1"/>
  <c r="K1944" i="4"/>
  <c r="L1944" i="4"/>
  <c r="I1948" i="4"/>
  <c r="J1948" i="4" s="1"/>
  <c r="K1948" i="4"/>
  <c r="L1948" i="4"/>
  <c r="I250" i="4"/>
  <c r="J250" i="4" s="1"/>
  <c r="K250" i="4"/>
  <c r="L250" i="4"/>
  <c r="I1954" i="4"/>
  <c r="J1954" i="4" s="1"/>
  <c r="L1954" i="4"/>
  <c r="K1954" i="4"/>
  <c r="I253" i="4"/>
  <c r="J253" i="4" s="1"/>
  <c r="K253" i="4"/>
  <c r="L253" i="4"/>
  <c r="I1958" i="4"/>
  <c r="J1958" i="4" s="1"/>
  <c r="L1958" i="4"/>
  <c r="K1958" i="4"/>
  <c r="I254" i="4"/>
  <c r="J254" i="4" s="1"/>
  <c r="K254" i="4"/>
  <c r="L254" i="4"/>
  <c r="K255" i="4"/>
  <c r="L255" i="4"/>
  <c r="I1968" i="4"/>
  <c r="J1968" i="4" s="1"/>
  <c r="K1968" i="4"/>
  <c r="L1968" i="4"/>
  <c r="I1971" i="4"/>
  <c r="J1971" i="4" s="1"/>
  <c r="L1971" i="4"/>
  <c r="K1971" i="4"/>
  <c r="I5037" i="4"/>
  <c r="J5037" i="4" s="1"/>
  <c r="L5037" i="4"/>
  <c r="K5037" i="4"/>
  <c r="I1976" i="4"/>
  <c r="J1976" i="4" s="1"/>
  <c r="K1976" i="4"/>
  <c r="L1976" i="4"/>
  <c r="I1979" i="4"/>
  <c r="J1979" i="4" s="1"/>
  <c r="L1979" i="4"/>
  <c r="K1979" i="4"/>
  <c r="I1983" i="4"/>
  <c r="J1983" i="4" s="1"/>
  <c r="L1983" i="4"/>
  <c r="K1983" i="4"/>
  <c r="I1987" i="4"/>
  <c r="J1987" i="4" s="1"/>
  <c r="L1987" i="4"/>
  <c r="K1987" i="4"/>
  <c r="I260" i="4"/>
  <c r="J260" i="4" s="1"/>
  <c r="L260" i="4"/>
  <c r="K260" i="4"/>
  <c r="I1993" i="4"/>
  <c r="J1993" i="4" s="1"/>
  <c r="L1993" i="4"/>
  <c r="K1993" i="4"/>
  <c r="I1997" i="4"/>
  <c r="J1997" i="4" s="1"/>
  <c r="L1997" i="4"/>
  <c r="K1997" i="4"/>
  <c r="K774" i="4"/>
  <c r="L774" i="4"/>
  <c r="I2003" i="4"/>
  <c r="J2003" i="4" s="1"/>
  <c r="L2003" i="4"/>
  <c r="K2003" i="4"/>
  <c r="I2007" i="4"/>
  <c r="J2007" i="4" s="1"/>
  <c r="L2007" i="4"/>
  <c r="K2007" i="4"/>
  <c r="I2011" i="4"/>
  <c r="J2011" i="4" s="1"/>
  <c r="L2011" i="4"/>
  <c r="K2011" i="4"/>
  <c r="I262" i="4"/>
  <c r="J262" i="4" s="1"/>
  <c r="K262" i="4"/>
  <c r="L262" i="4"/>
  <c r="L4986" i="4"/>
  <c r="K4986" i="4"/>
  <c r="I2021" i="4"/>
  <c r="J2021" i="4" s="1"/>
  <c r="L2021" i="4"/>
  <c r="K2021" i="4"/>
  <c r="I2025" i="4"/>
  <c r="J2025" i="4" s="1"/>
  <c r="L2025" i="4"/>
  <c r="K2025" i="4"/>
  <c r="I2029" i="4"/>
  <c r="J2029" i="4" s="1"/>
  <c r="L2029" i="4"/>
  <c r="K2029" i="4"/>
  <c r="I2032" i="4"/>
  <c r="J2032" i="4" s="1"/>
  <c r="K2032" i="4"/>
  <c r="L2032" i="4"/>
  <c r="I264" i="4"/>
  <c r="J264" i="4" s="1"/>
  <c r="L264" i="4"/>
  <c r="K264" i="4"/>
  <c r="I266" i="4"/>
  <c r="J266" i="4" s="1"/>
  <c r="K266" i="4"/>
  <c r="L266" i="4"/>
  <c r="I2039" i="4"/>
  <c r="J2039" i="4" s="1"/>
  <c r="L2039" i="4"/>
  <c r="K2039" i="4"/>
  <c r="I2042" i="4"/>
  <c r="J2042" i="4" s="1"/>
  <c r="L2042" i="4"/>
  <c r="K2042" i="4"/>
  <c r="I2045" i="4"/>
  <c r="J2045" i="4" s="1"/>
  <c r="L2045" i="4"/>
  <c r="K2045" i="4"/>
  <c r="I270" i="4"/>
  <c r="J270" i="4" s="1"/>
  <c r="K270" i="4"/>
  <c r="L270" i="4"/>
  <c r="K1059" i="4"/>
  <c r="L1059" i="4"/>
  <c r="I2051" i="4"/>
  <c r="J2051" i="4" s="1"/>
  <c r="L2051" i="4"/>
  <c r="K2051" i="4"/>
  <c r="I271" i="4"/>
  <c r="J271" i="4" s="1"/>
  <c r="K271" i="4"/>
  <c r="L271" i="4"/>
  <c r="I2058" i="4"/>
  <c r="J2058" i="4" s="1"/>
  <c r="L2058" i="4"/>
  <c r="K2058" i="4"/>
  <c r="I2061" i="4"/>
  <c r="J2061" i="4" s="1"/>
  <c r="L2061" i="4"/>
  <c r="K2061" i="4"/>
  <c r="I2065" i="4"/>
  <c r="J2065" i="4" s="1"/>
  <c r="L2065" i="4"/>
  <c r="K2065" i="4"/>
  <c r="I2069" i="4"/>
  <c r="J2069" i="4" s="1"/>
  <c r="L2069" i="4"/>
  <c r="K2069" i="4"/>
  <c r="I2072" i="4"/>
  <c r="J2072" i="4" s="1"/>
  <c r="K2072" i="4"/>
  <c r="L2072" i="4"/>
  <c r="I2075" i="4"/>
  <c r="J2075" i="4" s="1"/>
  <c r="L2075" i="4"/>
  <c r="K2075" i="4"/>
  <c r="I275" i="4"/>
  <c r="J275" i="4" s="1"/>
  <c r="K275" i="4"/>
  <c r="L275" i="4"/>
  <c r="I2081" i="4"/>
  <c r="J2081" i="4" s="1"/>
  <c r="L2081" i="4"/>
  <c r="K2081" i="4"/>
  <c r="I2085" i="4"/>
  <c r="J2085" i="4" s="1"/>
  <c r="L2085" i="4"/>
  <c r="K2085" i="4"/>
  <c r="I277" i="4"/>
  <c r="J277" i="4" s="1"/>
  <c r="K277" i="4"/>
  <c r="L277" i="4"/>
  <c r="L40" i="4"/>
  <c r="K40" i="4"/>
  <c r="I2095" i="4"/>
  <c r="J2095" i="4" s="1"/>
  <c r="L2095" i="4"/>
  <c r="K2095" i="4"/>
  <c r="I2099" i="4"/>
  <c r="J2099" i="4" s="1"/>
  <c r="L2099" i="4"/>
  <c r="K2099" i="4"/>
  <c r="I2103" i="4"/>
  <c r="J2103" i="4" s="1"/>
  <c r="L2103" i="4"/>
  <c r="K2103" i="4"/>
  <c r="I278" i="4"/>
  <c r="J278" i="4" s="1"/>
  <c r="K278" i="4"/>
  <c r="L278" i="4"/>
  <c r="I2109" i="4"/>
  <c r="J2109" i="4" s="1"/>
  <c r="L2109" i="4"/>
  <c r="K2109" i="4"/>
  <c r="I279" i="4"/>
  <c r="J279" i="4" s="1"/>
  <c r="K279" i="4"/>
  <c r="L279" i="4"/>
  <c r="I2114" i="4"/>
  <c r="J2114" i="4" s="1"/>
  <c r="L2114" i="4"/>
  <c r="K2114" i="4"/>
  <c r="I2117" i="4"/>
  <c r="J2117" i="4" s="1"/>
  <c r="L2117" i="4"/>
  <c r="K2117" i="4"/>
  <c r="I2121" i="4"/>
  <c r="J2121" i="4" s="1"/>
  <c r="L2121" i="4"/>
  <c r="K2121" i="4"/>
  <c r="I2125" i="4"/>
  <c r="J2125" i="4" s="1"/>
  <c r="L2125" i="4"/>
  <c r="K2125" i="4"/>
  <c r="I2128" i="4"/>
  <c r="J2128" i="4" s="1"/>
  <c r="K2128" i="4"/>
  <c r="L2128" i="4"/>
  <c r="I2132" i="4"/>
  <c r="J2132" i="4" s="1"/>
  <c r="K2132" i="4"/>
  <c r="L2132" i="4"/>
  <c r="I2134" i="4"/>
  <c r="J2134" i="4" s="1"/>
  <c r="L2134" i="4"/>
  <c r="K2134" i="4"/>
  <c r="I2138" i="4"/>
  <c r="J2138" i="4" s="1"/>
  <c r="L2138" i="4"/>
  <c r="K2138" i="4"/>
  <c r="I766" i="4"/>
  <c r="J766" i="4" s="1"/>
  <c r="K766" i="4"/>
  <c r="L766" i="4"/>
  <c r="I2142" i="4"/>
  <c r="J2142" i="4" s="1"/>
  <c r="L2142" i="4"/>
  <c r="K2142" i="4"/>
  <c r="I780" i="4"/>
  <c r="J780" i="4" s="1"/>
  <c r="K780" i="4"/>
  <c r="L780" i="4"/>
  <c r="L5089" i="4"/>
  <c r="K5089" i="4"/>
  <c r="I2152" i="4"/>
  <c r="J2152" i="4" s="1"/>
  <c r="K2152" i="4"/>
  <c r="L2152" i="4"/>
  <c r="I2155" i="4"/>
  <c r="J2155" i="4" s="1"/>
  <c r="L2155" i="4"/>
  <c r="K2155" i="4"/>
  <c r="I287" i="4"/>
  <c r="J287" i="4" s="1"/>
  <c r="K287" i="4"/>
  <c r="L287" i="4"/>
  <c r="I2162" i="4"/>
  <c r="J2162" i="4" s="1"/>
  <c r="L2162" i="4"/>
  <c r="K2162" i="4"/>
  <c r="I2166" i="4"/>
  <c r="J2166" i="4" s="1"/>
  <c r="L2166" i="4"/>
  <c r="K2166" i="4"/>
  <c r="I2170" i="4"/>
  <c r="J2170" i="4" s="1"/>
  <c r="L2170" i="4"/>
  <c r="K2170" i="4"/>
  <c r="I2174" i="4"/>
  <c r="J2174" i="4" s="1"/>
  <c r="L2174" i="4"/>
  <c r="K2174" i="4"/>
  <c r="L5101" i="4"/>
  <c r="K5101" i="4"/>
  <c r="I2181" i="4"/>
  <c r="J2181" i="4" s="1"/>
  <c r="L2181" i="4"/>
  <c r="K2181" i="4"/>
  <c r="K98" i="4"/>
  <c r="L98" i="4"/>
  <c r="I2184" i="4"/>
  <c r="J2184" i="4" s="1"/>
  <c r="K2184" i="4"/>
  <c r="L2184" i="4"/>
  <c r="I2187" i="4"/>
  <c r="J2187" i="4" s="1"/>
  <c r="L2187" i="4"/>
  <c r="K2187" i="4"/>
  <c r="I2191" i="4"/>
  <c r="J2191" i="4" s="1"/>
  <c r="L2191" i="4"/>
  <c r="K2191" i="4"/>
  <c r="I2195" i="4"/>
  <c r="J2195" i="4" s="1"/>
  <c r="L2195" i="4"/>
  <c r="K2195" i="4"/>
  <c r="I2199" i="4"/>
  <c r="J2199" i="4" s="1"/>
  <c r="L2199" i="4"/>
  <c r="K2199" i="4"/>
  <c r="I291" i="4"/>
  <c r="J291" i="4" s="1"/>
  <c r="K291" i="4"/>
  <c r="L291" i="4"/>
  <c r="I292" i="4"/>
  <c r="J292" i="4" s="1"/>
  <c r="L292" i="4"/>
  <c r="K292" i="4"/>
  <c r="I2207" i="4"/>
  <c r="J2207" i="4" s="1"/>
  <c r="L2207" i="4"/>
  <c r="K2207" i="4"/>
  <c r="I2211" i="4"/>
  <c r="J2211" i="4" s="1"/>
  <c r="L2211" i="4"/>
  <c r="K2211" i="4"/>
  <c r="K844" i="4"/>
  <c r="L844" i="4"/>
  <c r="I2215" i="4"/>
  <c r="J2215" i="4" s="1"/>
  <c r="L2215" i="4"/>
  <c r="K2215" i="4"/>
  <c r="I2218" i="4"/>
  <c r="J2218" i="4" s="1"/>
  <c r="L2218" i="4"/>
  <c r="K2218" i="4"/>
  <c r="I2222" i="4"/>
  <c r="J2222" i="4" s="1"/>
  <c r="L2222" i="4"/>
  <c r="K2222" i="4"/>
  <c r="K917" i="4"/>
  <c r="L917" i="4"/>
  <c r="I2224" i="4"/>
  <c r="J2224" i="4" s="1"/>
  <c r="K2224" i="4"/>
  <c r="L2224" i="4"/>
  <c r="I2226" i="4"/>
  <c r="J2226" i="4" s="1"/>
  <c r="L2226" i="4"/>
  <c r="K2226" i="4"/>
  <c r="K806" i="4"/>
  <c r="L806" i="4"/>
  <c r="I2229" i="4"/>
  <c r="J2229" i="4" s="1"/>
  <c r="L2229" i="4"/>
  <c r="K2229" i="4"/>
  <c r="I2231" i="4"/>
  <c r="J2231" i="4" s="1"/>
  <c r="L2231" i="4"/>
  <c r="K2231" i="4"/>
  <c r="I297" i="4"/>
  <c r="J297" i="4" s="1"/>
  <c r="K297" i="4"/>
  <c r="L297" i="4"/>
  <c r="I2235" i="4"/>
  <c r="J2235" i="4" s="1"/>
  <c r="L2235" i="4"/>
  <c r="K2235" i="4"/>
  <c r="I2239" i="4"/>
  <c r="J2239" i="4" s="1"/>
  <c r="L2239" i="4"/>
  <c r="K2239" i="4"/>
  <c r="I300" i="4"/>
  <c r="J300" i="4" s="1"/>
  <c r="L300" i="4"/>
  <c r="K300" i="4"/>
  <c r="I2245" i="4"/>
  <c r="J2245" i="4" s="1"/>
  <c r="L2245" i="4"/>
  <c r="K2245" i="4"/>
  <c r="I2249" i="4"/>
  <c r="J2249" i="4" s="1"/>
  <c r="L2249" i="4"/>
  <c r="K2249" i="4"/>
  <c r="I2253" i="4"/>
  <c r="J2253" i="4" s="1"/>
  <c r="L2253" i="4"/>
  <c r="K2253" i="4"/>
  <c r="I2255" i="4"/>
  <c r="J2255" i="4" s="1"/>
  <c r="L2255" i="4"/>
  <c r="K2255" i="4"/>
  <c r="I2257" i="4"/>
  <c r="J2257" i="4" s="1"/>
  <c r="L2257" i="4"/>
  <c r="K2257" i="4"/>
  <c r="I2259" i="4"/>
  <c r="J2259" i="4" s="1"/>
  <c r="L2259" i="4"/>
  <c r="K2259" i="4"/>
  <c r="I303" i="4"/>
  <c r="J303" i="4" s="1"/>
  <c r="K303" i="4"/>
  <c r="L303" i="4"/>
  <c r="I2264" i="4"/>
  <c r="J2264" i="4" s="1"/>
  <c r="K2264" i="4"/>
  <c r="L2264" i="4"/>
  <c r="I2266" i="4"/>
  <c r="J2266" i="4" s="1"/>
  <c r="L2266" i="4"/>
  <c r="K2266" i="4"/>
  <c r="K981" i="4"/>
  <c r="L981" i="4"/>
  <c r="K795" i="4"/>
  <c r="L795" i="4"/>
  <c r="K847" i="4"/>
  <c r="L847" i="4"/>
  <c r="K810" i="4"/>
  <c r="L810" i="4"/>
  <c r="K961" i="4"/>
  <c r="L961" i="4"/>
  <c r="K5083" i="4"/>
  <c r="L5083" i="4"/>
  <c r="K963" i="4"/>
  <c r="L963" i="4"/>
  <c r="K786" i="4"/>
  <c r="L786" i="4"/>
  <c r="K65" i="4"/>
  <c r="L65" i="4"/>
  <c r="K923" i="4"/>
  <c r="L923" i="4"/>
  <c r="K857" i="4"/>
  <c r="L857" i="4"/>
  <c r="L5076" i="4"/>
  <c r="K5076" i="4"/>
  <c r="K859" i="4"/>
  <c r="L859" i="4"/>
  <c r="K861" i="4"/>
  <c r="L861" i="4"/>
  <c r="K62" i="4"/>
  <c r="L62" i="4"/>
  <c r="K929" i="4"/>
  <c r="L929" i="4"/>
  <c r="K864" i="4"/>
  <c r="L864" i="4"/>
  <c r="K932" i="4"/>
  <c r="L932" i="4"/>
  <c r="K934" i="4"/>
  <c r="L934" i="4"/>
  <c r="K936" i="4"/>
  <c r="L936" i="4"/>
  <c r="K67" i="4"/>
  <c r="L67" i="4"/>
  <c r="I2274" i="4"/>
  <c r="J2274" i="4" s="1"/>
  <c r="L2274" i="4"/>
  <c r="K2274" i="4"/>
  <c r="L5093" i="4"/>
  <c r="K5093" i="4"/>
  <c r="K868" i="4"/>
  <c r="L868" i="4"/>
  <c r="K967" i="4"/>
  <c r="L967" i="4"/>
  <c r="I2281" i="4"/>
  <c r="J2281" i="4" s="1"/>
  <c r="L2281" i="4"/>
  <c r="K2281" i="4"/>
  <c r="K9" i="4"/>
  <c r="L9" i="4"/>
  <c r="K821" i="4"/>
  <c r="L821" i="4"/>
  <c r="I2284" i="4"/>
  <c r="J2284" i="4" s="1"/>
  <c r="K2284" i="4"/>
  <c r="L2284" i="4"/>
  <c r="I305" i="4"/>
  <c r="J305" i="4" s="1"/>
  <c r="K305" i="4"/>
  <c r="L305" i="4"/>
  <c r="K5081" i="4"/>
  <c r="L5081" i="4"/>
  <c r="I2293" i="4"/>
  <c r="J2293" i="4" s="1"/>
  <c r="L2293" i="4"/>
  <c r="K2293" i="4"/>
  <c r="I2297" i="4"/>
  <c r="J2297" i="4" s="1"/>
  <c r="L2297" i="4"/>
  <c r="K2297" i="4"/>
  <c r="I2301" i="4"/>
  <c r="J2301" i="4" s="1"/>
  <c r="L2301" i="4"/>
  <c r="K2301" i="4"/>
  <c r="I2304" i="4"/>
  <c r="J2304" i="4" s="1"/>
  <c r="K2304" i="4"/>
  <c r="L2304" i="4"/>
  <c r="K870" i="4"/>
  <c r="L870" i="4"/>
  <c r="K872" i="4"/>
  <c r="L872" i="4"/>
  <c r="K5" i="4"/>
  <c r="L5" i="4"/>
  <c r="K14" i="4"/>
  <c r="L14" i="4"/>
  <c r="K940" i="4"/>
  <c r="L940" i="4"/>
  <c r="K970" i="4"/>
  <c r="L970" i="4"/>
  <c r="K876" i="4"/>
  <c r="L876" i="4"/>
  <c r="K990" i="4"/>
  <c r="L990" i="4"/>
  <c r="K86" i="4"/>
  <c r="L86" i="4"/>
  <c r="K878" i="4"/>
  <c r="L878" i="4"/>
  <c r="K972" i="4"/>
  <c r="L972" i="4"/>
  <c r="K994" i="4"/>
  <c r="L994" i="4"/>
  <c r="K975" i="4"/>
  <c r="L975" i="4"/>
  <c r="K799" i="4"/>
  <c r="L799" i="4"/>
  <c r="K887" i="4"/>
  <c r="L887" i="4"/>
  <c r="K944" i="4"/>
  <c r="L944" i="4"/>
  <c r="K824" i="4"/>
  <c r="L824" i="4"/>
  <c r="K891" i="4"/>
  <c r="L891" i="4"/>
  <c r="K894" i="4"/>
  <c r="L894" i="4"/>
  <c r="K976" i="4"/>
  <c r="L976" i="4"/>
  <c r="K977" i="4"/>
  <c r="L977" i="4"/>
  <c r="K897" i="4"/>
  <c r="L897" i="4"/>
  <c r="I2309" i="4"/>
  <c r="J2309" i="4" s="1"/>
  <c r="L2309" i="4"/>
  <c r="K2309" i="4"/>
  <c r="I2312" i="4"/>
  <c r="J2312" i="4" s="1"/>
  <c r="K2312" i="4"/>
  <c r="L2312" i="4"/>
  <c r="I2314" i="4"/>
  <c r="J2314" i="4" s="1"/>
  <c r="L2314" i="4"/>
  <c r="K2314" i="4"/>
  <c r="I2317" i="4"/>
  <c r="J2317" i="4" s="1"/>
  <c r="L2317" i="4"/>
  <c r="K2317" i="4"/>
  <c r="I2320" i="4"/>
  <c r="J2320" i="4" s="1"/>
  <c r="K2320" i="4"/>
  <c r="L2320" i="4"/>
  <c r="I2324" i="4"/>
  <c r="J2324" i="4" s="1"/>
  <c r="K2324" i="4"/>
  <c r="L2324" i="4"/>
  <c r="I2326" i="4"/>
  <c r="J2326" i="4" s="1"/>
  <c r="L2326" i="4"/>
  <c r="K2326" i="4"/>
  <c r="I2328" i="4"/>
  <c r="J2328" i="4" s="1"/>
  <c r="K2328" i="4"/>
  <c r="L2328" i="4"/>
  <c r="I2332" i="4"/>
  <c r="J2332" i="4" s="1"/>
  <c r="K2332" i="4"/>
  <c r="L2332" i="4"/>
  <c r="I2336" i="4"/>
  <c r="J2336" i="4" s="1"/>
  <c r="K2336" i="4"/>
  <c r="L2336" i="4"/>
  <c r="K2340" i="4"/>
  <c r="L2340" i="4"/>
  <c r="I2344" i="4"/>
  <c r="J2344" i="4" s="1"/>
  <c r="K2344" i="4"/>
  <c r="L2344" i="4"/>
  <c r="L4990" i="4"/>
  <c r="K4990" i="4"/>
  <c r="I313" i="4"/>
  <c r="J313" i="4" s="1"/>
  <c r="K313" i="4"/>
  <c r="L313" i="4"/>
  <c r="I2349" i="4"/>
  <c r="J2349" i="4" s="1"/>
  <c r="L2349" i="4"/>
  <c r="K2349" i="4"/>
  <c r="I2353" i="4"/>
  <c r="J2353" i="4" s="1"/>
  <c r="L2353" i="4"/>
  <c r="K2353" i="4"/>
  <c r="I2357" i="4"/>
  <c r="J2357" i="4" s="1"/>
  <c r="L2357" i="4"/>
  <c r="K2357" i="4"/>
  <c r="K1069" i="4"/>
  <c r="L1069" i="4"/>
  <c r="I2361" i="4"/>
  <c r="J2361" i="4" s="1"/>
  <c r="L2361" i="4"/>
  <c r="K2361" i="4"/>
  <c r="I5041" i="4"/>
  <c r="J5041" i="4" s="1"/>
  <c r="L5041" i="4"/>
  <c r="K5041" i="4"/>
  <c r="I2366" i="4"/>
  <c r="J2366" i="4" s="1"/>
  <c r="L2366" i="4"/>
  <c r="K2366" i="4"/>
  <c r="K61" i="4"/>
  <c r="L61" i="4"/>
  <c r="K1071" i="4"/>
  <c r="L1071" i="4"/>
  <c r="I2372" i="4"/>
  <c r="J2372" i="4" s="1"/>
  <c r="K2372" i="4"/>
  <c r="L2372" i="4"/>
  <c r="I2376" i="4"/>
  <c r="J2376" i="4" s="1"/>
  <c r="K2376" i="4"/>
  <c r="L2376" i="4"/>
  <c r="K1073" i="4"/>
  <c r="L1073" i="4"/>
  <c r="K1074" i="4"/>
  <c r="L1074" i="4"/>
  <c r="K1075" i="4"/>
  <c r="L1075" i="4"/>
  <c r="I2386" i="4"/>
  <c r="J2386" i="4" s="1"/>
  <c r="L2386" i="4"/>
  <c r="K2386" i="4"/>
  <c r="I2389" i="4"/>
  <c r="J2389" i="4" s="1"/>
  <c r="L2389" i="4"/>
  <c r="K2389" i="4"/>
  <c r="L2391" i="4"/>
  <c r="K2391" i="4"/>
  <c r="L52" i="4"/>
  <c r="K52" i="4"/>
  <c r="I2395" i="4"/>
  <c r="J2395" i="4" s="1"/>
  <c r="L2395" i="4"/>
  <c r="K2395" i="4"/>
  <c r="I2399" i="4"/>
  <c r="J2399" i="4" s="1"/>
  <c r="L2399" i="4"/>
  <c r="K2399" i="4"/>
  <c r="I2401" i="4"/>
  <c r="J2401" i="4" s="1"/>
  <c r="L2401" i="4"/>
  <c r="K2401" i="4"/>
  <c r="I2405" i="4"/>
  <c r="J2405" i="4" s="1"/>
  <c r="L2405" i="4"/>
  <c r="K2405" i="4"/>
  <c r="L2409" i="4"/>
  <c r="K2409" i="4"/>
  <c r="I324" i="4"/>
  <c r="J324" i="4" s="1"/>
  <c r="L324" i="4"/>
  <c r="K324" i="4"/>
  <c r="I2414" i="4"/>
  <c r="J2414" i="4" s="1"/>
  <c r="L2414" i="4"/>
  <c r="K2414" i="4"/>
  <c r="I2417" i="4"/>
  <c r="J2417" i="4" s="1"/>
  <c r="L2417" i="4"/>
  <c r="K2417" i="4"/>
  <c r="I1006" i="4"/>
  <c r="J1006" i="4" s="1"/>
  <c r="K1006" i="4"/>
  <c r="L1006" i="4"/>
  <c r="I2421" i="4"/>
  <c r="J2421" i="4" s="1"/>
  <c r="L2421" i="4"/>
  <c r="K2421" i="4"/>
  <c r="I2424" i="4"/>
  <c r="J2424" i="4" s="1"/>
  <c r="K2424" i="4"/>
  <c r="L2424" i="4"/>
  <c r="I2427" i="4"/>
  <c r="J2427" i="4" s="1"/>
  <c r="L2427" i="4"/>
  <c r="K2427" i="4"/>
  <c r="I2431" i="4"/>
  <c r="J2431" i="4" s="1"/>
  <c r="L2431" i="4"/>
  <c r="K2431" i="4"/>
  <c r="I2434" i="4"/>
  <c r="J2434" i="4" s="1"/>
  <c r="L2434" i="4"/>
  <c r="K2434" i="4"/>
  <c r="I2437" i="4"/>
  <c r="J2437" i="4" s="1"/>
  <c r="L2437" i="4"/>
  <c r="K2437" i="4"/>
  <c r="I2438" i="4"/>
  <c r="J2438" i="4" s="1"/>
  <c r="L2438" i="4"/>
  <c r="K2438" i="4"/>
  <c r="I948" i="4"/>
  <c r="J948" i="4" s="1"/>
  <c r="K948" i="4"/>
  <c r="L948" i="4"/>
  <c r="I2445" i="4"/>
  <c r="J2445" i="4" s="1"/>
  <c r="L2445" i="4"/>
  <c r="K2445" i="4"/>
  <c r="K1082" i="4"/>
  <c r="L1082" i="4"/>
  <c r="I333" i="4"/>
  <c r="J333" i="4" s="1"/>
  <c r="K333" i="4"/>
  <c r="L333" i="4"/>
  <c r="I2454" i="4"/>
  <c r="J2454" i="4" s="1"/>
  <c r="L2454" i="4"/>
  <c r="K2454" i="4"/>
  <c r="I2458" i="4"/>
  <c r="J2458" i="4" s="1"/>
  <c r="L2458" i="4"/>
  <c r="K2458" i="4"/>
  <c r="I2461" i="4"/>
  <c r="J2461" i="4" s="1"/>
  <c r="L2461" i="4"/>
  <c r="K2461" i="4"/>
  <c r="K2464" i="4"/>
  <c r="L2464" i="4"/>
  <c r="I2468" i="4"/>
  <c r="J2468" i="4" s="1"/>
  <c r="K2468" i="4"/>
  <c r="L2468" i="4"/>
  <c r="I336" i="4"/>
  <c r="J336" i="4" s="1"/>
  <c r="L336" i="4"/>
  <c r="K336" i="4"/>
  <c r="I2475" i="4"/>
  <c r="J2475" i="4" s="1"/>
  <c r="L2475" i="4"/>
  <c r="K2475" i="4"/>
  <c r="L2479" i="4"/>
  <c r="K2479" i="4"/>
  <c r="L4994" i="4"/>
  <c r="K4994" i="4"/>
  <c r="I337" i="4"/>
  <c r="J337" i="4" s="1"/>
  <c r="K337" i="4"/>
  <c r="L337" i="4"/>
  <c r="I2488" i="4"/>
  <c r="J2488" i="4" s="1"/>
  <c r="K2488" i="4"/>
  <c r="L2488" i="4"/>
  <c r="I339" i="4"/>
  <c r="J339" i="4" s="1"/>
  <c r="K339" i="4"/>
  <c r="L339" i="4"/>
  <c r="K1032" i="4"/>
  <c r="L1032" i="4"/>
  <c r="I2496" i="4"/>
  <c r="J2496" i="4" s="1"/>
  <c r="K2496" i="4"/>
  <c r="L2496" i="4"/>
  <c r="I2499" i="4"/>
  <c r="J2499" i="4" s="1"/>
  <c r="L2499" i="4"/>
  <c r="K2499" i="4"/>
  <c r="I345" i="4"/>
  <c r="J345" i="4" s="1"/>
  <c r="K345" i="4"/>
  <c r="L345" i="4"/>
  <c r="K2504" i="4"/>
  <c r="L2504" i="4"/>
  <c r="I2507" i="4"/>
  <c r="J2507" i="4" s="1"/>
  <c r="L2507" i="4"/>
  <c r="K2507" i="4"/>
  <c r="I2510" i="4"/>
  <c r="J2510" i="4" s="1"/>
  <c r="L2510" i="4"/>
  <c r="K2510" i="4"/>
  <c r="I2514" i="4"/>
  <c r="J2514" i="4" s="1"/>
  <c r="L2514" i="4"/>
  <c r="K2514" i="4"/>
  <c r="I2518" i="4"/>
  <c r="J2518" i="4" s="1"/>
  <c r="L2518" i="4"/>
  <c r="K2518" i="4"/>
  <c r="I2520" i="4"/>
  <c r="J2520" i="4" s="1"/>
  <c r="K2520" i="4"/>
  <c r="L2520" i="4"/>
  <c r="I2523" i="4"/>
  <c r="J2523" i="4" s="1"/>
  <c r="L2523" i="4"/>
  <c r="K2523" i="4"/>
  <c r="I350" i="4"/>
  <c r="J350" i="4" s="1"/>
  <c r="K350" i="4"/>
  <c r="L350" i="4"/>
  <c r="I2530" i="4"/>
  <c r="J2530" i="4" s="1"/>
  <c r="L2530" i="4"/>
  <c r="K2530" i="4"/>
  <c r="I2533" i="4"/>
  <c r="J2533" i="4" s="1"/>
  <c r="L2533" i="4"/>
  <c r="K2533" i="4"/>
  <c r="I2536" i="4"/>
  <c r="J2536" i="4" s="1"/>
  <c r="K2536" i="4"/>
  <c r="L2536" i="4"/>
  <c r="I2540" i="4"/>
  <c r="J2540" i="4" s="1"/>
  <c r="K2540" i="4"/>
  <c r="L2540" i="4"/>
  <c r="I2543" i="4"/>
  <c r="J2543" i="4" s="1"/>
  <c r="L2543" i="4"/>
  <c r="K2543" i="4"/>
  <c r="I2546" i="4"/>
  <c r="J2546" i="4" s="1"/>
  <c r="L2546" i="4"/>
  <c r="K2546" i="4"/>
  <c r="I2549" i="4"/>
  <c r="J2549" i="4" s="1"/>
  <c r="L2549" i="4"/>
  <c r="K2549" i="4"/>
  <c r="I2553" i="4"/>
  <c r="J2553" i="4" s="1"/>
  <c r="L2553" i="4"/>
  <c r="K2553" i="4"/>
  <c r="L100" i="4"/>
  <c r="K100" i="4"/>
  <c r="K1023" i="4"/>
  <c r="L1023" i="4"/>
  <c r="I2559" i="4"/>
  <c r="J2559" i="4" s="1"/>
  <c r="L2559" i="4"/>
  <c r="K2559" i="4"/>
  <c r="K1085" i="4"/>
  <c r="L1085" i="4"/>
  <c r="I2562" i="4"/>
  <c r="J2562" i="4" s="1"/>
  <c r="L2562" i="4"/>
  <c r="K2562" i="4"/>
  <c r="I2565" i="4"/>
  <c r="J2565" i="4" s="1"/>
  <c r="L2565" i="4"/>
  <c r="K2565" i="4"/>
  <c r="I2569" i="4"/>
  <c r="J2569" i="4" s="1"/>
  <c r="L2569" i="4"/>
  <c r="K2569" i="4"/>
  <c r="I2572" i="4"/>
  <c r="J2572" i="4" s="1"/>
  <c r="K2572" i="4"/>
  <c r="L2572" i="4"/>
  <c r="I2576" i="4"/>
  <c r="J2576" i="4" s="1"/>
  <c r="K2576" i="4"/>
  <c r="L2576" i="4"/>
  <c r="I2580" i="4"/>
  <c r="J2580" i="4" s="1"/>
  <c r="K2580" i="4"/>
  <c r="L2580" i="4"/>
  <c r="I361" i="4"/>
  <c r="J361" i="4" s="1"/>
  <c r="K361" i="4"/>
  <c r="L361" i="4"/>
  <c r="I5042" i="4"/>
  <c r="J5042" i="4" s="1"/>
  <c r="L5042" i="4"/>
  <c r="K5042" i="4"/>
  <c r="I2587" i="4"/>
  <c r="J2587" i="4" s="1"/>
  <c r="L2587" i="4"/>
  <c r="K2587" i="4"/>
  <c r="I364" i="4"/>
  <c r="J364" i="4" s="1"/>
  <c r="L364" i="4"/>
  <c r="K364" i="4"/>
  <c r="I2594" i="4"/>
  <c r="J2594" i="4" s="1"/>
  <c r="L2594" i="4"/>
  <c r="K2594" i="4"/>
  <c r="I2596" i="4"/>
  <c r="J2596" i="4" s="1"/>
  <c r="K2596" i="4"/>
  <c r="L2596" i="4"/>
  <c r="I367" i="4"/>
  <c r="J367" i="4" s="1"/>
  <c r="K367" i="4"/>
  <c r="L367" i="4"/>
  <c r="L4996" i="4"/>
  <c r="K4996" i="4"/>
  <c r="K1087" i="4"/>
  <c r="L1087" i="4"/>
  <c r="I2607" i="4"/>
  <c r="J2607" i="4" s="1"/>
  <c r="L2607" i="4"/>
  <c r="K2607" i="4"/>
  <c r="I2609" i="4"/>
  <c r="J2609" i="4" s="1"/>
  <c r="L2609" i="4"/>
  <c r="K2609" i="4"/>
  <c r="K18" i="4"/>
  <c r="L18" i="4"/>
  <c r="I2615" i="4"/>
  <c r="J2615" i="4" s="1"/>
  <c r="L2615" i="4"/>
  <c r="K2615" i="4"/>
  <c r="I2618" i="4"/>
  <c r="J2618" i="4" s="1"/>
  <c r="L2618" i="4"/>
  <c r="K2618" i="4"/>
  <c r="I369" i="4"/>
  <c r="J369" i="4" s="1"/>
  <c r="K369" i="4"/>
  <c r="L369" i="4"/>
  <c r="I2625" i="4"/>
  <c r="J2625" i="4" s="1"/>
  <c r="L2625" i="4"/>
  <c r="K2625" i="4"/>
  <c r="I370" i="4"/>
  <c r="J370" i="4" s="1"/>
  <c r="K370" i="4"/>
  <c r="L370" i="4"/>
  <c r="L2631" i="4"/>
  <c r="K2631" i="4"/>
  <c r="I2633" i="4"/>
  <c r="J2633" i="4" s="1"/>
  <c r="L2633" i="4"/>
  <c r="K2633" i="4"/>
  <c r="L4998" i="4"/>
  <c r="K4998" i="4"/>
  <c r="I2637" i="4"/>
  <c r="J2637" i="4" s="1"/>
  <c r="L2637" i="4"/>
  <c r="K2637" i="4"/>
  <c r="L2641" i="4"/>
  <c r="K2641" i="4"/>
  <c r="I2645" i="4"/>
  <c r="J2645" i="4" s="1"/>
  <c r="L2645" i="4"/>
  <c r="K2645" i="4"/>
  <c r="I2649" i="4"/>
  <c r="J2649" i="4" s="1"/>
  <c r="L2649" i="4"/>
  <c r="K2649" i="4"/>
  <c r="L2653" i="4"/>
  <c r="K2653" i="4"/>
  <c r="K2656" i="4"/>
  <c r="L2656" i="4"/>
  <c r="I2660" i="4"/>
  <c r="J2660" i="4" s="1"/>
  <c r="K2660" i="4"/>
  <c r="L2660" i="4"/>
  <c r="I2663" i="4"/>
  <c r="J2663" i="4" s="1"/>
  <c r="L2663" i="4"/>
  <c r="K2663" i="4"/>
  <c r="I2666" i="4"/>
  <c r="J2666" i="4" s="1"/>
  <c r="L2666" i="4"/>
  <c r="K2666" i="4"/>
  <c r="L2669" i="4"/>
  <c r="K2669" i="4"/>
  <c r="I378" i="4"/>
  <c r="J378" i="4" s="1"/>
  <c r="K378" i="4"/>
  <c r="L378" i="4"/>
  <c r="I2676" i="4"/>
  <c r="J2676" i="4" s="1"/>
  <c r="K2676" i="4"/>
  <c r="L2676" i="4"/>
  <c r="I2680" i="4"/>
  <c r="J2680" i="4" s="1"/>
  <c r="K2680" i="4"/>
  <c r="L2680" i="4"/>
  <c r="I379" i="4"/>
  <c r="J379" i="4" s="1"/>
  <c r="K379" i="4"/>
  <c r="L379" i="4"/>
  <c r="I2687" i="4"/>
  <c r="J2687" i="4" s="1"/>
  <c r="L2687" i="4"/>
  <c r="K2687" i="4"/>
  <c r="I381" i="4"/>
  <c r="J381" i="4" s="1"/>
  <c r="K381" i="4"/>
  <c r="L381" i="4"/>
  <c r="I2691" i="4"/>
  <c r="J2691" i="4" s="1"/>
  <c r="L2691" i="4"/>
  <c r="K2691" i="4"/>
  <c r="I2694" i="4"/>
  <c r="J2694" i="4" s="1"/>
  <c r="L2694" i="4"/>
  <c r="K2694" i="4"/>
  <c r="I2697" i="4"/>
  <c r="J2697" i="4" s="1"/>
  <c r="L2697" i="4"/>
  <c r="K2697" i="4"/>
  <c r="I2700" i="4"/>
  <c r="J2700" i="4" s="1"/>
  <c r="K2700" i="4"/>
  <c r="L2700" i="4"/>
  <c r="L2703" i="4"/>
  <c r="K2703" i="4"/>
  <c r="I2707" i="4"/>
  <c r="J2707" i="4" s="1"/>
  <c r="L2707" i="4"/>
  <c r="K2707" i="4"/>
  <c r="I2711" i="4"/>
  <c r="J2711" i="4" s="1"/>
  <c r="L2711" i="4"/>
  <c r="K2711" i="4"/>
  <c r="I2715" i="4"/>
  <c r="J2715" i="4" s="1"/>
  <c r="L2715" i="4"/>
  <c r="K2715" i="4"/>
  <c r="I386" i="4"/>
  <c r="J386" i="4" s="1"/>
  <c r="K386" i="4"/>
  <c r="L386" i="4"/>
  <c r="I2722" i="4"/>
  <c r="J2722" i="4" s="1"/>
  <c r="L2722" i="4"/>
  <c r="K2722" i="4"/>
  <c r="I2726" i="4"/>
  <c r="J2726" i="4" s="1"/>
  <c r="L2726" i="4"/>
  <c r="K2726" i="4"/>
  <c r="I2729" i="4"/>
  <c r="J2729" i="4" s="1"/>
  <c r="L2729" i="4"/>
  <c r="K2729" i="4"/>
  <c r="I2731" i="4"/>
  <c r="J2731" i="4" s="1"/>
  <c r="L2731" i="4"/>
  <c r="K2731" i="4"/>
  <c r="L2734" i="4"/>
  <c r="K2734" i="4"/>
  <c r="I389" i="4"/>
  <c r="J389" i="4" s="1"/>
  <c r="K389" i="4"/>
  <c r="L389" i="4"/>
  <c r="I2739" i="4"/>
  <c r="J2739" i="4" s="1"/>
  <c r="L2739" i="4"/>
  <c r="K2739" i="4"/>
  <c r="I2743" i="4"/>
  <c r="J2743" i="4" s="1"/>
  <c r="L2743" i="4"/>
  <c r="K2743" i="4"/>
  <c r="K391" i="4"/>
  <c r="L391" i="4"/>
  <c r="I2749" i="4"/>
  <c r="J2749" i="4" s="1"/>
  <c r="L2749" i="4"/>
  <c r="K2749" i="4"/>
  <c r="I2753" i="4"/>
  <c r="J2753" i="4" s="1"/>
  <c r="L2753" i="4"/>
  <c r="K2753" i="4"/>
  <c r="I2757" i="4"/>
  <c r="J2757" i="4" s="1"/>
  <c r="L2757" i="4"/>
  <c r="K2757" i="4"/>
  <c r="L2759" i="4"/>
  <c r="K2759" i="4"/>
  <c r="I2763" i="4"/>
  <c r="J2763" i="4" s="1"/>
  <c r="L2763" i="4"/>
  <c r="K2763" i="4"/>
  <c r="I2766" i="4"/>
  <c r="J2766" i="4" s="1"/>
  <c r="L2766" i="4"/>
  <c r="K2766" i="4"/>
  <c r="I2769" i="4"/>
  <c r="J2769" i="4" s="1"/>
  <c r="L2769" i="4"/>
  <c r="K2769" i="4"/>
  <c r="K827" i="4"/>
  <c r="L827" i="4"/>
  <c r="I2774" i="4"/>
  <c r="J2774" i="4" s="1"/>
  <c r="L2774" i="4"/>
  <c r="K2774" i="4"/>
  <c r="I395" i="4"/>
  <c r="J395" i="4" s="1"/>
  <c r="K395" i="4"/>
  <c r="L395" i="4"/>
  <c r="I2780" i="4"/>
  <c r="J2780" i="4" s="1"/>
  <c r="K2780" i="4"/>
  <c r="L2780" i="4"/>
  <c r="L2783" i="4"/>
  <c r="K2783" i="4"/>
  <c r="I2786" i="4"/>
  <c r="J2786" i="4" s="1"/>
  <c r="L2786" i="4"/>
  <c r="K2786" i="4"/>
  <c r="I2788" i="4"/>
  <c r="J2788" i="4" s="1"/>
  <c r="K2788" i="4"/>
  <c r="L2788" i="4"/>
  <c r="K777" i="4"/>
  <c r="L777" i="4"/>
  <c r="L2795" i="4"/>
  <c r="K2795" i="4"/>
  <c r="I2799" i="4"/>
  <c r="J2799" i="4" s="1"/>
  <c r="L2799" i="4"/>
  <c r="K2799" i="4"/>
  <c r="I399" i="4"/>
  <c r="J399" i="4" s="1"/>
  <c r="K399" i="4"/>
  <c r="L399" i="4"/>
  <c r="L2803" i="4"/>
  <c r="K2803" i="4"/>
  <c r="I2807" i="4"/>
  <c r="J2807" i="4" s="1"/>
  <c r="L2807" i="4"/>
  <c r="K2807" i="4"/>
  <c r="I2811" i="4"/>
  <c r="J2811" i="4" s="1"/>
  <c r="L2811" i="4"/>
  <c r="K2811" i="4"/>
  <c r="I2814" i="4"/>
  <c r="J2814" i="4" s="1"/>
  <c r="L2814" i="4"/>
  <c r="K2814" i="4"/>
  <c r="I2817" i="4"/>
  <c r="J2817" i="4" s="1"/>
  <c r="K2817" i="4"/>
  <c r="L2817" i="4"/>
  <c r="I2820" i="4"/>
  <c r="J2820" i="4" s="1"/>
  <c r="L2820" i="4"/>
  <c r="K2820" i="4"/>
  <c r="I2824" i="4"/>
  <c r="J2824" i="4" s="1"/>
  <c r="L2824" i="4"/>
  <c r="K2824" i="4"/>
  <c r="I2828" i="4"/>
  <c r="J2828" i="4" s="1"/>
  <c r="L2828" i="4"/>
  <c r="K2828" i="4"/>
  <c r="I2831" i="4"/>
  <c r="J2831" i="4" s="1"/>
  <c r="K2831" i="4"/>
  <c r="L2831" i="4"/>
  <c r="K406" i="4"/>
  <c r="L406" i="4"/>
  <c r="I2835" i="4"/>
  <c r="J2835" i="4" s="1"/>
  <c r="L2835" i="4"/>
  <c r="K2835" i="4"/>
  <c r="I2838" i="4"/>
  <c r="J2838" i="4" s="1"/>
  <c r="L2838" i="4"/>
  <c r="K2838" i="4"/>
  <c r="I2842" i="4"/>
  <c r="J2842" i="4" s="1"/>
  <c r="L2842" i="4"/>
  <c r="K2842" i="4"/>
  <c r="I2845" i="4"/>
  <c r="J2845" i="4" s="1"/>
  <c r="K2845" i="4"/>
  <c r="L2845" i="4"/>
  <c r="I2848" i="4"/>
  <c r="J2848" i="4" s="1"/>
  <c r="L2848" i="4"/>
  <c r="K2848" i="4"/>
  <c r="I2852" i="4"/>
  <c r="J2852" i="4" s="1"/>
  <c r="L2852" i="4"/>
  <c r="K2852" i="4"/>
  <c r="I411" i="4"/>
  <c r="J411" i="4" s="1"/>
  <c r="K411" i="4"/>
  <c r="L411" i="4"/>
  <c r="I412" i="4"/>
  <c r="J412" i="4" s="1"/>
  <c r="L412" i="4"/>
  <c r="K412" i="4"/>
  <c r="I2861" i="4"/>
  <c r="J2861" i="4" s="1"/>
  <c r="K2861" i="4"/>
  <c r="L2861" i="4"/>
  <c r="I2863" i="4"/>
  <c r="J2863" i="4" s="1"/>
  <c r="K2863" i="4"/>
  <c r="L2863" i="4"/>
  <c r="I2867" i="4"/>
  <c r="J2867" i="4" s="1"/>
  <c r="L2867" i="4"/>
  <c r="K2867" i="4"/>
  <c r="I2871" i="4"/>
  <c r="J2871" i="4" s="1"/>
  <c r="L2871" i="4"/>
  <c r="K2871" i="4"/>
  <c r="I2874" i="4"/>
  <c r="J2874" i="4" s="1"/>
  <c r="L2874" i="4"/>
  <c r="K2874" i="4"/>
  <c r="I2878" i="4"/>
  <c r="J2878" i="4" s="1"/>
  <c r="L2878" i="4"/>
  <c r="K2878" i="4"/>
  <c r="L5002" i="4"/>
  <c r="K5002" i="4"/>
  <c r="I2884" i="4"/>
  <c r="J2884" i="4" s="1"/>
  <c r="L2884" i="4"/>
  <c r="K2884" i="4"/>
  <c r="I2888" i="4"/>
  <c r="J2888" i="4" s="1"/>
  <c r="L2888" i="4"/>
  <c r="K2888" i="4"/>
  <c r="I2892" i="4"/>
  <c r="J2892" i="4" s="1"/>
  <c r="L2892" i="4"/>
  <c r="K2892" i="4"/>
  <c r="I2896" i="4"/>
  <c r="J2896" i="4" s="1"/>
  <c r="L2896" i="4"/>
  <c r="K2896" i="4"/>
  <c r="I2899" i="4"/>
  <c r="J2899" i="4" s="1"/>
  <c r="L2899" i="4"/>
  <c r="K2899" i="4"/>
  <c r="K57" i="4"/>
  <c r="L57" i="4"/>
  <c r="K2905" i="4"/>
  <c r="L2905" i="4"/>
  <c r="I2908" i="4"/>
  <c r="J2908" i="4" s="1"/>
  <c r="L2908" i="4"/>
  <c r="K2908" i="4"/>
  <c r="I2911" i="4"/>
  <c r="J2911" i="4" s="1"/>
  <c r="K2911" i="4"/>
  <c r="L2911" i="4"/>
  <c r="I2914" i="4"/>
  <c r="J2914" i="4" s="1"/>
  <c r="L2914" i="4"/>
  <c r="K2914" i="4"/>
  <c r="L2917" i="4"/>
  <c r="K2917" i="4"/>
  <c r="I2921" i="4"/>
  <c r="J2921" i="4" s="1"/>
  <c r="K2921" i="4"/>
  <c r="L2921" i="4"/>
  <c r="I2925" i="4"/>
  <c r="J2925" i="4" s="1"/>
  <c r="K2925" i="4"/>
  <c r="L2925" i="4"/>
  <c r="I998" i="4"/>
  <c r="J998" i="4" s="1"/>
  <c r="K998" i="4"/>
  <c r="L998" i="4"/>
  <c r="K979" i="4"/>
  <c r="L979" i="4"/>
  <c r="K77" i="4"/>
  <c r="L77" i="4"/>
  <c r="I2928" i="4"/>
  <c r="J2928" i="4" s="1"/>
  <c r="L2928" i="4"/>
  <c r="K2928" i="4"/>
  <c r="I2930" i="4"/>
  <c r="J2930" i="4" s="1"/>
  <c r="L2930" i="4"/>
  <c r="K2930" i="4"/>
  <c r="I2934" i="4"/>
  <c r="J2934" i="4" s="1"/>
  <c r="L2934" i="4"/>
  <c r="K2934" i="4"/>
  <c r="I2937" i="4"/>
  <c r="J2937" i="4" s="1"/>
  <c r="K2937" i="4"/>
  <c r="L2937" i="4"/>
  <c r="K2941" i="4"/>
  <c r="L2941" i="4"/>
  <c r="I2944" i="4"/>
  <c r="J2944" i="4" s="1"/>
  <c r="L2944" i="4"/>
  <c r="K2944" i="4"/>
  <c r="K423" i="4"/>
  <c r="L423" i="4"/>
  <c r="I2951" i="4"/>
  <c r="J2951" i="4" s="1"/>
  <c r="L2951" i="4"/>
  <c r="K2951" i="4"/>
  <c r="I2954" i="4"/>
  <c r="J2954" i="4" s="1"/>
  <c r="L2954" i="4"/>
  <c r="K2954" i="4"/>
  <c r="I2957" i="4"/>
  <c r="J2957" i="4" s="1"/>
  <c r="K2957" i="4"/>
  <c r="L2957" i="4"/>
  <c r="I2961" i="4"/>
  <c r="J2961" i="4" s="1"/>
  <c r="K2961" i="4"/>
  <c r="L2961" i="4"/>
  <c r="I2965" i="4"/>
  <c r="J2965" i="4" s="1"/>
  <c r="L2965" i="4"/>
  <c r="K2965" i="4"/>
  <c r="I2969" i="4"/>
  <c r="J2969" i="4" s="1"/>
  <c r="K2969" i="4"/>
  <c r="L2969" i="4"/>
  <c r="I2973" i="4"/>
  <c r="J2973" i="4" s="1"/>
  <c r="K2973" i="4"/>
  <c r="L2973" i="4"/>
  <c r="I2977" i="4"/>
  <c r="J2977" i="4" s="1"/>
  <c r="K2977" i="4"/>
  <c r="L2977" i="4"/>
  <c r="I427" i="4"/>
  <c r="J427" i="4" s="1"/>
  <c r="K427" i="4"/>
  <c r="L427" i="4"/>
  <c r="K19" i="4"/>
  <c r="L19" i="4"/>
  <c r="I2985" i="4"/>
  <c r="J2985" i="4" s="1"/>
  <c r="K2985" i="4"/>
  <c r="L2985" i="4"/>
  <c r="K27" i="4"/>
  <c r="L27" i="4"/>
  <c r="I2991" i="4"/>
  <c r="J2991" i="4" s="1"/>
  <c r="K2991" i="4"/>
  <c r="L2991" i="4"/>
  <c r="I2994" i="4"/>
  <c r="J2994" i="4" s="1"/>
  <c r="L2994" i="4"/>
  <c r="K2994" i="4"/>
  <c r="L2998" i="4"/>
  <c r="K2998" i="4"/>
  <c r="I3001" i="4"/>
  <c r="J3001" i="4" s="1"/>
  <c r="K3001" i="4"/>
  <c r="L3001" i="4"/>
  <c r="I430" i="4"/>
  <c r="J430" i="4" s="1"/>
  <c r="K430" i="4"/>
  <c r="L430" i="4"/>
  <c r="I3008" i="4"/>
  <c r="J3008" i="4" s="1"/>
  <c r="L3008" i="4"/>
  <c r="K3008" i="4"/>
  <c r="I3012" i="4"/>
  <c r="J3012" i="4" s="1"/>
  <c r="L3012" i="4"/>
  <c r="K3012" i="4"/>
  <c r="I3016" i="4"/>
  <c r="J3016" i="4" s="1"/>
  <c r="L3016" i="4"/>
  <c r="K3016" i="4"/>
  <c r="I431" i="4"/>
  <c r="J431" i="4" s="1"/>
  <c r="K431" i="4"/>
  <c r="L431" i="4"/>
  <c r="I3023" i="4"/>
  <c r="J3023" i="4" s="1"/>
  <c r="K3023" i="4"/>
  <c r="L3023" i="4"/>
  <c r="L3027" i="4"/>
  <c r="K3027" i="4"/>
  <c r="I3030" i="4"/>
  <c r="J3030" i="4" s="1"/>
  <c r="L3030" i="4"/>
  <c r="K3030" i="4"/>
  <c r="I3034" i="4"/>
  <c r="J3034" i="4" s="1"/>
  <c r="L3034" i="4"/>
  <c r="K3034" i="4"/>
  <c r="K830" i="4"/>
  <c r="L830" i="4"/>
  <c r="I435" i="4"/>
  <c r="J435" i="4" s="1"/>
  <c r="K435" i="4"/>
  <c r="L435" i="4"/>
  <c r="K437" i="4"/>
  <c r="L437" i="4"/>
  <c r="I438" i="4"/>
  <c r="J438" i="4" s="1"/>
  <c r="K438" i="4"/>
  <c r="L438" i="4"/>
  <c r="K440" i="4"/>
  <c r="L440" i="4"/>
  <c r="I3045" i="4"/>
  <c r="J3045" i="4" s="1"/>
  <c r="L3045" i="4"/>
  <c r="K3045" i="4"/>
  <c r="K443" i="4"/>
  <c r="L443" i="4"/>
  <c r="I3050" i="4"/>
  <c r="J3050" i="4" s="1"/>
  <c r="L3050" i="4"/>
  <c r="K3050" i="4"/>
  <c r="I950" i="4"/>
  <c r="J950" i="4" s="1"/>
  <c r="K950" i="4"/>
  <c r="L950" i="4"/>
  <c r="I63" i="4"/>
  <c r="J63" i="4" s="1"/>
  <c r="K63" i="4"/>
  <c r="L63" i="4"/>
  <c r="I3059" i="4"/>
  <c r="J3059" i="4" s="1"/>
  <c r="L3059" i="4"/>
  <c r="K3059" i="4"/>
  <c r="I3062" i="4"/>
  <c r="J3062" i="4" s="1"/>
  <c r="L3062" i="4"/>
  <c r="K3062" i="4"/>
  <c r="I3066" i="4"/>
  <c r="J3066" i="4" s="1"/>
  <c r="L3066" i="4"/>
  <c r="K3066" i="4"/>
  <c r="I446" i="4"/>
  <c r="J446" i="4" s="1"/>
  <c r="K446" i="4"/>
  <c r="L446" i="4"/>
  <c r="I3073" i="4"/>
  <c r="J3073" i="4" s="1"/>
  <c r="K3073" i="4"/>
  <c r="L3073" i="4"/>
  <c r="I3076" i="4"/>
  <c r="J3076" i="4" s="1"/>
  <c r="L3076" i="4"/>
  <c r="K3076" i="4"/>
  <c r="I3080" i="4"/>
  <c r="J3080" i="4" s="1"/>
  <c r="L3080" i="4"/>
  <c r="K3080" i="4"/>
  <c r="I904" i="4"/>
  <c r="J904" i="4" s="1"/>
  <c r="K904" i="4"/>
  <c r="L904" i="4"/>
  <c r="I3086" i="4"/>
  <c r="J3086" i="4" s="1"/>
  <c r="L3086" i="4"/>
  <c r="K3086" i="4"/>
  <c r="I449" i="4"/>
  <c r="J449" i="4" s="1"/>
  <c r="K449" i="4"/>
  <c r="L449" i="4"/>
  <c r="I3092" i="4"/>
  <c r="J3092" i="4" s="1"/>
  <c r="L3092" i="4"/>
  <c r="K3092" i="4"/>
  <c r="I450" i="4"/>
  <c r="J450" i="4" s="1"/>
  <c r="K450" i="4"/>
  <c r="L450" i="4"/>
  <c r="L3098" i="4"/>
  <c r="K3098" i="4"/>
  <c r="I451" i="4"/>
  <c r="J451" i="4" s="1"/>
  <c r="K451" i="4"/>
  <c r="L451" i="4"/>
  <c r="I3104" i="4"/>
  <c r="J3104" i="4" s="1"/>
  <c r="L3104" i="4"/>
  <c r="K3104" i="4"/>
  <c r="I3108" i="4"/>
  <c r="J3108" i="4" s="1"/>
  <c r="L3108" i="4"/>
  <c r="K3108" i="4"/>
  <c r="I3112" i="4"/>
  <c r="J3112" i="4" s="1"/>
  <c r="L3112" i="4"/>
  <c r="K3112" i="4"/>
  <c r="I3116" i="4"/>
  <c r="J3116" i="4" s="1"/>
  <c r="L3116" i="4"/>
  <c r="K3116" i="4"/>
  <c r="I3120" i="4"/>
  <c r="J3120" i="4" s="1"/>
  <c r="L3120" i="4"/>
  <c r="K3120" i="4"/>
  <c r="I3124" i="4"/>
  <c r="J3124" i="4" s="1"/>
  <c r="L3124" i="4"/>
  <c r="K3124" i="4"/>
  <c r="I3128" i="4"/>
  <c r="J3128" i="4" s="1"/>
  <c r="L3128" i="4"/>
  <c r="K3128" i="4"/>
  <c r="I454" i="4"/>
  <c r="J454" i="4" s="1"/>
  <c r="K454" i="4"/>
  <c r="L454" i="4"/>
  <c r="I3133" i="4"/>
  <c r="J3133" i="4" s="1"/>
  <c r="K3133" i="4"/>
  <c r="L3133" i="4"/>
  <c r="I3137" i="4"/>
  <c r="J3137" i="4" s="1"/>
  <c r="K3137" i="4"/>
  <c r="L3137" i="4"/>
  <c r="I456" i="4"/>
  <c r="J456" i="4" s="1"/>
  <c r="K456" i="4"/>
  <c r="L456" i="4"/>
  <c r="I3143" i="4"/>
  <c r="J3143" i="4" s="1"/>
  <c r="L3143" i="4"/>
  <c r="K3143" i="4"/>
  <c r="I457" i="4"/>
  <c r="J457" i="4" s="1"/>
  <c r="K457" i="4"/>
  <c r="L457" i="4"/>
  <c r="I3150" i="4"/>
  <c r="J3150" i="4" s="1"/>
  <c r="L3150" i="4"/>
  <c r="K3150" i="4"/>
  <c r="I3153" i="4"/>
  <c r="J3153" i="4" s="1"/>
  <c r="K3153" i="4"/>
  <c r="L3153" i="4"/>
  <c r="I3157" i="4"/>
  <c r="J3157" i="4" s="1"/>
  <c r="L3157" i="4"/>
  <c r="K3157" i="4"/>
  <c r="I3161" i="4"/>
  <c r="J3161" i="4" s="1"/>
  <c r="K3161" i="4"/>
  <c r="L3161" i="4"/>
  <c r="I3165" i="4"/>
  <c r="J3165" i="4" s="1"/>
  <c r="K3165" i="4"/>
  <c r="L3165" i="4"/>
  <c r="I3167" i="4"/>
  <c r="J3167" i="4" s="1"/>
  <c r="K3167" i="4"/>
  <c r="L3167" i="4"/>
  <c r="I461" i="4"/>
  <c r="J461" i="4" s="1"/>
  <c r="K461" i="4"/>
  <c r="L461" i="4"/>
  <c r="I3173" i="4"/>
  <c r="J3173" i="4" s="1"/>
  <c r="L3173" i="4"/>
  <c r="K3173" i="4"/>
  <c r="I3177" i="4"/>
  <c r="J3177" i="4" s="1"/>
  <c r="K3177" i="4"/>
  <c r="L3177" i="4"/>
  <c r="I3181" i="4"/>
  <c r="J3181" i="4" s="1"/>
  <c r="K3181" i="4"/>
  <c r="L3181" i="4"/>
  <c r="I3183" i="4"/>
  <c r="J3183" i="4" s="1"/>
  <c r="K3183" i="4"/>
  <c r="L3183" i="4"/>
  <c r="I3187" i="4"/>
  <c r="J3187" i="4" s="1"/>
  <c r="L3187" i="4"/>
  <c r="K3187" i="4"/>
  <c r="I3190" i="4"/>
  <c r="J3190" i="4" s="1"/>
  <c r="L3190" i="4"/>
  <c r="K3190" i="4"/>
  <c r="I3193" i="4"/>
  <c r="J3193" i="4" s="1"/>
  <c r="K3193" i="4"/>
  <c r="L3193" i="4"/>
  <c r="I3197" i="4"/>
  <c r="J3197" i="4" s="1"/>
  <c r="K3197" i="4"/>
  <c r="L3197" i="4"/>
  <c r="K3201" i="4"/>
  <c r="L3201" i="4"/>
  <c r="I3204" i="4"/>
  <c r="J3204" i="4" s="1"/>
  <c r="L3204" i="4"/>
  <c r="K3204" i="4"/>
  <c r="I3206" i="4"/>
  <c r="J3206" i="4" s="1"/>
  <c r="L3206" i="4"/>
  <c r="K3206" i="4"/>
  <c r="I3209" i="4"/>
  <c r="J3209" i="4" s="1"/>
  <c r="K3209" i="4"/>
  <c r="L3209" i="4"/>
  <c r="I3212" i="4"/>
  <c r="J3212" i="4" s="1"/>
  <c r="L3212" i="4"/>
  <c r="K3212" i="4"/>
  <c r="I469" i="4"/>
  <c r="J469" i="4" s="1"/>
  <c r="K469" i="4"/>
  <c r="L469" i="4"/>
  <c r="I3217" i="4"/>
  <c r="J3217" i="4" s="1"/>
  <c r="K3217" i="4"/>
  <c r="L3217" i="4"/>
  <c r="L1097" i="4"/>
  <c r="K1097" i="4"/>
  <c r="I470" i="4"/>
  <c r="J470" i="4" s="1"/>
  <c r="K470" i="4"/>
  <c r="L470" i="4"/>
  <c r="I3223" i="4"/>
  <c r="J3223" i="4" s="1"/>
  <c r="L3223" i="4"/>
  <c r="K3223" i="4"/>
  <c r="I3227" i="4"/>
  <c r="J3227" i="4" s="1"/>
  <c r="L3227" i="4"/>
  <c r="K3227" i="4"/>
  <c r="I770" i="4"/>
  <c r="J770" i="4" s="1"/>
  <c r="K770" i="4"/>
  <c r="L770" i="4"/>
  <c r="I474" i="4"/>
  <c r="J474" i="4" s="1"/>
  <c r="K474" i="4"/>
  <c r="L474" i="4"/>
  <c r="I475" i="4"/>
  <c r="J475" i="4" s="1"/>
  <c r="K475" i="4"/>
  <c r="L475" i="4"/>
  <c r="L3237" i="4"/>
  <c r="K3237" i="4"/>
  <c r="I3241" i="4"/>
  <c r="J3241" i="4" s="1"/>
  <c r="K3241" i="4"/>
  <c r="L3241" i="4"/>
  <c r="K3245" i="4"/>
  <c r="L3245" i="4"/>
  <c r="I3248" i="4"/>
  <c r="J3248" i="4" s="1"/>
  <c r="L3248" i="4"/>
  <c r="K3248" i="4"/>
  <c r="I3250" i="4"/>
  <c r="J3250" i="4" s="1"/>
  <c r="L3250" i="4"/>
  <c r="K3250" i="4"/>
  <c r="I477" i="4"/>
  <c r="J477" i="4" s="1"/>
  <c r="K477" i="4"/>
  <c r="L477" i="4"/>
  <c r="I3257" i="4"/>
  <c r="J3257" i="4" s="1"/>
  <c r="K3257" i="4"/>
  <c r="L3257" i="4"/>
  <c r="I3260" i="4"/>
  <c r="J3260" i="4" s="1"/>
  <c r="L3260" i="4"/>
  <c r="K3260" i="4"/>
  <c r="I3264" i="4"/>
  <c r="J3264" i="4" s="1"/>
  <c r="L3264" i="4"/>
  <c r="K3264" i="4"/>
  <c r="I3268" i="4"/>
  <c r="J3268" i="4" s="1"/>
  <c r="L3268" i="4"/>
  <c r="K3268" i="4"/>
  <c r="I3270" i="4"/>
  <c r="J3270" i="4" s="1"/>
  <c r="L3270" i="4"/>
  <c r="K3270" i="4"/>
  <c r="I481" i="4"/>
  <c r="J481" i="4" s="1"/>
  <c r="K481" i="4"/>
  <c r="L481" i="4"/>
  <c r="I3276" i="4"/>
  <c r="J3276" i="4" s="1"/>
  <c r="L3276" i="4"/>
  <c r="K3276" i="4"/>
  <c r="I3279" i="4"/>
  <c r="J3279" i="4" s="1"/>
  <c r="K3279" i="4"/>
  <c r="L3279" i="4"/>
  <c r="I484" i="4"/>
  <c r="J484" i="4" s="1"/>
  <c r="K484" i="4"/>
  <c r="L484" i="4"/>
  <c r="L3284" i="4"/>
  <c r="K3284" i="4"/>
  <c r="L3288" i="4"/>
  <c r="K3288" i="4"/>
  <c r="I486" i="4"/>
  <c r="J486" i="4" s="1"/>
  <c r="K486" i="4"/>
  <c r="L486" i="4"/>
  <c r="K906" i="4"/>
  <c r="L906" i="4"/>
  <c r="K3297" i="4"/>
  <c r="L3297" i="4"/>
  <c r="L5048" i="4"/>
  <c r="K5048" i="4"/>
  <c r="I3302" i="4"/>
  <c r="J3302" i="4" s="1"/>
  <c r="L3302" i="4"/>
  <c r="K3302" i="4"/>
  <c r="K790" i="4"/>
  <c r="L790" i="4"/>
  <c r="I3305" i="4"/>
  <c r="J3305" i="4" s="1"/>
  <c r="K3305" i="4"/>
  <c r="L3305" i="4"/>
  <c r="I3309" i="4"/>
  <c r="J3309" i="4" s="1"/>
  <c r="K3309" i="4"/>
  <c r="L3309" i="4"/>
  <c r="I3312" i="4"/>
  <c r="J3312" i="4" s="1"/>
  <c r="L3312" i="4"/>
  <c r="K3312" i="4"/>
  <c r="I3316" i="4"/>
  <c r="J3316" i="4" s="1"/>
  <c r="L3316" i="4"/>
  <c r="K3316" i="4"/>
  <c r="I3319" i="4"/>
  <c r="J3319" i="4" s="1"/>
  <c r="L3319" i="4"/>
  <c r="K3319" i="4"/>
  <c r="I3323" i="4"/>
  <c r="J3323" i="4" s="1"/>
  <c r="L3323" i="4"/>
  <c r="K3323" i="4"/>
  <c r="I3324" i="4"/>
  <c r="J3324" i="4" s="1"/>
  <c r="L3324" i="4"/>
  <c r="K3324" i="4"/>
  <c r="I3325" i="4"/>
  <c r="J3325" i="4" s="1"/>
  <c r="K3325" i="4"/>
  <c r="L3325" i="4"/>
  <c r="I3327" i="4"/>
  <c r="J3327" i="4" s="1"/>
  <c r="K3327" i="4"/>
  <c r="L3327" i="4"/>
  <c r="I3331" i="4"/>
  <c r="J3331" i="4" s="1"/>
  <c r="L3331" i="4"/>
  <c r="K3331" i="4"/>
  <c r="I3335" i="4"/>
  <c r="J3335" i="4" s="1"/>
  <c r="L3335" i="4"/>
  <c r="K3335" i="4"/>
  <c r="I3339" i="4"/>
  <c r="J3339" i="4" s="1"/>
  <c r="L3339" i="4"/>
  <c r="K3339" i="4"/>
  <c r="I3342" i="4"/>
  <c r="J3342" i="4" s="1"/>
  <c r="L3342" i="4"/>
  <c r="K3342" i="4"/>
  <c r="I3344" i="4"/>
  <c r="J3344" i="4" s="1"/>
  <c r="L3344" i="4"/>
  <c r="K3344" i="4"/>
  <c r="I3348" i="4"/>
  <c r="J3348" i="4" s="1"/>
  <c r="L3348" i="4"/>
  <c r="K3348" i="4"/>
  <c r="I3352" i="4"/>
  <c r="J3352" i="4" s="1"/>
  <c r="L3352" i="4"/>
  <c r="K3352" i="4"/>
  <c r="I490" i="4"/>
  <c r="J490" i="4" s="1"/>
  <c r="K490" i="4"/>
  <c r="L490" i="4"/>
  <c r="I3359" i="4"/>
  <c r="J3359" i="4" s="1"/>
  <c r="K3359" i="4"/>
  <c r="L3359" i="4"/>
  <c r="I3362" i="4"/>
  <c r="J3362" i="4" s="1"/>
  <c r="L3362" i="4"/>
  <c r="K3362" i="4"/>
  <c r="I1141" i="4"/>
  <c r="J1141" i="4" s="1"/>
  <c r="L1141" i="4"/>
  <c r="K1141" i="4"/>
  <c r="I1151" i="4"/>
  <c r="J1151" i="4" s="1"/>
  <c r="L1151" i="4"/>
  <c r="K1151" i="4"/>
  <c r="I1159" i="4"/>
  <c r="J1159" i="4" s="1"/>
  <c r="L1159" i="4"/>
  <c r="K1159" i="4"/>
  <c r="I1164" i="4"/>
  <c r="J1164" i="4" s="1"/>
  <c r="K1164" i="4"/>
  <c r="L1164" i="4"/>
  <c r="I112" i="4"/>
  <c r="J112" i="4" s="1"/>
  <c r="L112" i="4"/>
  <c r="K112" i="4"/>
  <c r="K1041" i="4"/>
  <c r="L1041" i="4"/>
  <c r="K1043" i="4"/>
  <c r="L1043" i="4"/>
  <c r="I1189" i="4"/>
  <c r="J1189" i="4" s="1"/>
  <c r="L1189" i="4"/>
  <c r="K1189" i="4"/>
  <c r="I1200" i="4"/>
  <c r="J1200" i="4" s="1"/>
  <c r="K1200" i="4"/>
  <c r="L1200" i="4"/>
  <c r="I119" i="4"/>
  <c r="J119" i="4" s="1"/>
  <c r="K119" i="4"/>
  <c r="L119" i="4"/>
  <c r="I1215" i="4"/>
  <c r="J1215" i="4" s="1"/>
  <c r="L1215" i="4"/>
  <c r="K1215" i="4"/>
  <c r="L1219" i="4"/>
  <c r="K1219" i="4"/>
  <c r="I1226" i="4"/>
  <c r="J1226" i="4" s="1"/>
  <c r="L1226" i="4"/>
  <c r="K1226" i="4"/>
  <c r="I122" i="4"/>
  <c r="J122" i="4" s="1"/>
  <c r="K122" i="4"/>
  <c r="L122" i="4"/>
  <c r="I123" i="4"/>
  <c r="J123" i="4" s="1"/>
  <c r="K123" i="4"/>
  <c r="L123" i="4"/>
  <c r="K1048" i="4"/>
  <c r="L1048" i="4"/>
  <c r="I1235" i="4"/>
  <c r="J1235" i="4" s="1"/>
  <c r="L1235" i="4"/>
  <c r="K1235" i="4"/>
  <c r="I1237" i="4"/>
  <c r="J1237" i="4" s="1"/>
  <c r="L1237" i="4"/>
  <c r="K1237" i="4"/>
  <c r="I764" i="4"/>
  <c r="J764" i="4" s="1"/>
  <c r="K764" i="4"/>
  <c r="L764" i="4"/>
  <c r="K1052" i="4"/>
  <c r="L1052" i="4"/>
  <c r="I1243" i="4"/>
  <c r="J1243" i="4" s="1"/>
  <c r="L1243" i="4"/>
  <c r="K1243" i="4"/>
  <c r="I1247" i="4"/>
  <c r="J1247" i="4" s="1"/>
  <c r="L1247" i="4"/>
  <c r="K1247" i="4"/>
  <c r="I127" i="4"/>
  <c r="J127" i="4" s="1"/>
  <c r="K127" i="4"/>
  <c r="L127" i="4"/>
  <c r="I1251" i="4"/>
  <c r="J1251" i="4" s="1"/>
  <c r="L1251" i="4"/>
  <c r="K1251" i="4"/>
  <c r="I1255" i="4"/>
  <c r="J1255" i="4" s="1"/>
  <c r="L1255" i="4"/>
  <c r="K1255" i="4"/>
  <c r="I1259" i="4"/>
  <c r="J1259" i="4" s="1"/>
  <c r="L1259" i="4"/>
  <c r="K1259" i="4"/>
  <c r="I1263" i="4"/>
  <c r="J1263" i="4" s="1"/>
  <c r="L1263" i="4"/>
  <c r="K1263" i="4"/>
  <c r="I1266" i="4"/>
  <c r="J1266" i="4" s="1"/>
  <c r="L1266" i="4"/>
  <c r="K1266" i="4"/>
  <c r="I1269" i="4"/>
  <c r="J1269" i="4" s="1"/>
  <c r="L1269" i="4"/>
  <c r="K1269" i="4"/>
  <c r="I131" i="4"/>
  <c r="J131" i="4" s="1"/>
  <c r="K131" i="4"/>
  <c r="L131" i="4"/>
  <c r="I1275" i="4"/>
  <c r="J1275" i="4" s="1"/>
  <c r="L1275" i="4"/>
  <c r="K1275" i="4"/>
  <c r="I5031" i="4"/>
  <c r="J5031" i="4" s="1"/>
  <c r="L5031" i="4"/>
  <c r="K5031" i="4"/>
  <c r="I1279" i="4"/>
  <c r="J1279" i="4" s="1"/>
  <c r="L1279" i="4"/>
  <c r="K1279" i="4"/>
  <c r="K1053" i="4"/>
  <c r="L1053" i="4"/>
  <c r="I1286" i="4"/>
  <c r="J1286" i="4" s="1"/>
  <c r="L1286" i="4"/>
  <c r="K1286" i="4"/>
  <c r="I1290" i="4"/>
  <c r="J1290" i="4" s="1"/>
  <c r="L1290" i="4"/>
  <c r="K1290" i="4"/>
  <c r="L1294" i="4"/>
  <c r="K1294" i="4"/>
  <c r="I133" i="4"/>
  <c r="J133" i="4" s="1"/>
  <c r="K133" i="4"/>
  <c r="L133" i="4"/>
  <c r="I134" i="4"/>
  <c r="J134" i="4" s="1"/>
  <c r="K134" i="4"/>
  <c r="L134" i="4"/>
  <c r="I1302" i="4"/>
  <c r="J1302" i="4" s="1"/>
  <c r="L1302" i="4"/>
  <c r="K1302" i="4"/>
  <c r="I1306" i="4"/>
  <c r="J1306" i="4" s="1"/>
  <c r="L1306" i="4"/>
  <c r="K1306" i="4"/>
  <c r="I138" i="4"/>
  <c r="J138" i="4" s="1"/>
  <c r="K138" i="4"/>
  <c r="L138" i="4"/>
  <c r="I1309" i="4"/>
  <c r="J1309" i="4" s="1"/>
  <c r="L1309" i="4"/>
  <c r="K1309" i="4"/>
  <c r="I1313" i="4"/>
  <c r="J1313" i="4" s="1"/>
  <c r="L1313" i="4"/>
  <c r="K1313" i="4"/>
  <c r="I1316" i="4"/>
  <c r="J1316" i="4" s="1"/>
  <c r="K1316" i="4"/>
  <c r="L1316" i="4"/>
  <c r="I1320" i="4"/>
  <c r="J1320" i="4" s="1"/>
  <c r="K1320" i="4"/>
  <c r="L1320" i="4"/>
  <c r="I1323" i="4"/>
  <c r="J1323" i="4" s="1"/>
  <c r="L1323" i="4"/>
  <c r="K1323" i="4"/>
  <c r="I144" i="4"/>
  <c r="J144" i="4" s="1"/>
  <c r="L144" i="4"/>
  <c r="K144" i="4"/>
  <c r="I1328" i="4"/>
  <c r="J1328" i="4" s="1"/>
  <c r="K1328" i="4"/>
  <c r="L1328" i="4"/>
  <c r="I1332" i="4"/>
  <c r="J1332" i="4" s="1"/>
  <c r="K1332" i="4"/>
  <c r="L1332" i="4"/>
  <c r="I1334" i="4"/>
  <c r="J1334" i="4" s="1"/>
  <c r="L1334" i="4"/>
  <c r="K1334" i="4"/>
  <c r="I146" i="4"/>
  <c r="J146" i="4" s="1"/>
  <c r="K146" i="4"/>
  <c r="L146" i="4"/>
  <c r="I1341" i="4"/>
  <c r="J1341" i="4" s="1"/>
  <c r="L1341" i="4"/>
  <c r="K1341" i="4"/>
  <c r="I1345" i="4"/>
  <c r="J1345" i="4" s="1"/>
  <c r="L1345" i="4"/>
  <c r="K1345" i="4"/>
  <c r="I1349" i="4"/>
  <c r="J1349" i="4" s="1"/>
  <c r="L1349" i="4"/>
  <c r="K1349" i="4"/>
  <c r="I1352" i="4"/>
  <c r="J1352" i="4" s="1"/>
  <c r="K1352" i="4"/>
  <c r="L1352" i="4"/>
  <c r="I1355" i="4"/>
  <c r="J1355" i="4" s="1"/>
  <c r="L1355" i="4"/>
  <c r="K1355" i="4"/>
  <c r="I1359" i="4"/>
  <c r="J1359" i="4" s="1"/>
  <c r="L1359" i="4"/>
  <c r="K1359" i="4"/>
  <c r="I1362" i="4"/>
  <c r="J1362" i="4" s="1"/>
  <c r="L1362" i="4"/>
  <c r="K1362" i="4"/>
  <c r="I1366" i="4"/>
  <c r="J1366" i="4" s="1"/>
  <c r="L1366" i="4"/>
  <c r="K1366" i="4"/>
  <c r="I1370" i="4"/>
  <c r="J1370" i="4" s="1"/>
  <c r="L1370" i="4"/>
  <c r="K1370" i="4"/>
  <c r="I1373" i="4"/>
  <c r="J1373" i="4" s="1"/>
  <c r="L1373" i="4"/>
  <c r="K1373" i="4"/>
  <c r="K4983" i="4"/>
  <c r="L4983" i="4"/>
  <c r="I1379" i="4"/>
  <c r="J1379" i="4" s="1"/>
  <c r="L1379" i="4"/>
  <c r="K1379" i="4"/>
  <c r="I1383" i="4"/>
  <c r="J1383" i="4" s="1"/>
  <c r="L1383" i="4"/>
  <c r="K1383" i="4"/>
  <c r="I1387" i="4"/>
  <c r="J1387" i="4" s="1"/>
  <c r="L1387" i="4"/>
  <c r="K1387" i="4"/>
  <c r="L1391" i="4"/>
  <c r="K1391" i="4"/>
  <c r="I1395" i="4"/>
  <c r="J1395" i="4" s="1"/>
  <c r="L1395" i="4"/>
  <c r="K1395" i="4"/>
  <c r="I1399" i="4"/>
  <c r="J1399" i="4" s="1"/>
  <c r="L1399" i="4"/>
  <c r="K1399" i="4"/>
  <c r="I1403" i="4"/>
  <c r="J1403" i="4" s="1"/>
  <c r="L1403" i="4"/>
  <c r="K1403" i="4"/>
  <c r="I1406" i="4"/>
  <c r="J1406" i="4" s="1"/>
  <c r="L1406" i="4"/>
  <c r="K1406" i="4"/>
  <c r="I1410" i="4"/>
  <c r="J1410" i="4" s="1"/>
  <c r="L1410" i="4"/>
  <c r="K1410" i="4"/>
  <c r="I1413" i="4"/>
  <c r="J1413" i="4" s="1"/>
  <c r="L1413" i="4"/>
  <c r="K1413" i="4"/>
  <c r="I1416" i="4"/>
  <c r="J1416" i="4" s="1"/>
  <c r="K1416" i="4"/>
  <c r="L1416" i="4"/>
  <c r="I1420" i="4"/>
  <c r="J1420" i="4" s="1"/>
  <c r="K1420" i="4"/>
  <c r="L1420" i="4"/>
  <c r="I1424" i="4"/>
  <c r="J1424" i="4" s="1"/>
  <c r="K1424" i="4"/>
  <c r="L1424" i="4"/>
  <c r="I1428" i="4"/>
  <c r="J1428" i="4" s="1"/>
  <c r="K1428" i="4"/>
  <c r="L1428" i="4"/>
  <c r="L4984" i="4"/>
  <c r="K4984" i="4"/>
  <c r="I1434" i="4"/>
  <c r="J1434" i="4" s="1"/>
  <c r="L1434" i="4"/>
  <c r="K1434" i="4"/>
  <c r="I156" i="4"/>
  <c r="J156" i="4" s="1"/>
  <c r="L156" i="4"/>
  <c r="K156" i="4"/>
  <c r="I1438" i="4"/>
  <c r="J1438" i="4" s="1"/>
  <c r="L1438" i="4"/>
  <c r="K1438" i="4"/>
  <c r="I1442" i="4"/>
  <c r="J1442" i="4" s="1"/>
  <c r="L1442" i="4"/>
  <c r="K1442" i="4"/>
  <c r="I1445" i="4"/>
  <c r="J1445" i="4" s="1"/>
  <c r="L1445" i="4"/>
  <c r="K1445" i="4"/>
  <c r="I1449" i="4"/>
  <c r="J1449" i="4" s="1"/>
  <c r="L1449" i="4"/>
  <c r="K1449" i="4"/>
  <c r="K800" i="4"/>
  <c r="L800" i="4"/>
  <c r="I1454" i="4"/>
  <c r="J1454" i="4" s="1"/>
  <c r="L1454" i="4"/>
  <c r="K1454" i="4"/>
  <c r="L24" i="4"/>
  <c r="K24" i="4"/>
  <c r="I1459" i="4"/>
  <c r="J1459" i="4" s="1"/>
  <c r="L1459" i="4"/>
  <c r="K1459" i="4"/>
  <c r="I1463" i="4"/>
  <c r="J1463" i="4" s="1"/>
  <c r="L1463" i="4"/>
  <c r="K1463" i="4"/>
  <c r="I1467" i="4"/>
  <c r="J1467" i="4" s="1"/>
  <c r="L1467" i="4"/>
  <c r="K1467" i="4"/>
  <c r="I164" i="4"/>
  <c r="J164" i="4" s="1"/>
  <c r="L164" i="4"/>
  <c r="K164" i="4"/>
  <c r="I1473" i="4"/>
  <c r="J1473" i="4" s="1"/>
  <c r="L1473" i="4"/>
  <c r="K1473" i="4"/>
  <c r="I1476" i="4"/>
  <c r="J1476" i="4" s="1"/>
  <c r="K1476" i="4"/>
  <c r="L1476" i="4"/>
  <c r="I167" i="4"/>
  <c r="J167" i="4" s="1"/>
  <c r="K167" i="4"/>
  <c r="L167" i="4"/>
  <c r="I1481" i="4"/>
  <c r="J1481" i="4" s="1"/>
  <c r="L1481" i="4"/>
  <c r="K1481" i="4"/>
  <c r="I1485" i="4"/>
  <c r="J1485" i="4" s="1"/>
  <c r="L1485" i="4"/>
  <c r="K1485" i="4"/>
  <c r="I1488" i="4"/>
  <c r="J1488" i="4" s="1"/>
  <c r="K1488" i="4"/>
  <c r="L1488" i="4"/>
  <c r="I1490" i="4"/>
  <c r="J1490" i="4" s="1"/>
  <c r="L1490" i="4"/>
  <c r="K1490" i="4"/>
  <c r="I1494" i="4"/>
  <c r="J1494" i="4" s="1"/>
  <c r="L1494" i="4"/>
  <c r="K1494" i="4"/>
  <c r="I1498" i="4"/>
  <c r="J1498" i="4" s="1"/>
  <c r="L1498" i="4"/>
  <c r="K1498" i="4"/>
  <c r="I171" i="4"/>
  <c r="J171" i="4" s="1"/>
  <c r="K171" i="4"/>
  <c r="L171" i="4"/>
  <c r="I1505" i="4"/>
  <c r="J1505" i="4" s="1"/>
  <c r="L1505" i="4"/>
  <c r="K1505" i="4"/>
  <c r="I1509" i="4"/>
  <c r="J1509" i="4" s="1"/>
  <c r="L1509" i="4"/>
  <c r="K1509" i="4"/>
  <c r="I1512" i="4"/>
  <c r="J1512" i="4" s="1"/>
  <c r="K1512" i="4"/>
  <c r="L1512" i="4"/>
  <c r="I1515" i="4"/>
  <c r="J1515" i="4" s="1"/>
  <c r="L1515" i="4"/>
  <c r="K1515" i="4"/>
  <c r="K39" i="4"/>
  <c r="L39" i="4"/>
  <c r="I175" i="4"/>
  <c r="J175" i="4" s="1"/>
  <c r="K175" i="4"/>
  <c r="L175" i="4"/>
  <c r="I1523" i="4"/>
  <c r="J1523" i="4" s="1"/>
  <c r="L1523" i="4"/>
  <c r="K1523" i="4"/>
  <c r="I1527" i="4"/>
  <c r="J1527" i="4" s="1"/>
  <c r="L1527" i="4"/>
  <c r="K1527" i="4"/>
  <c r="I1531" i="4"/>
  <c r="J1531" i="4" s="1"/>
  <c r="L1531" i="4"/>
  <c r="K1531" i="4"/>
  <c r="I1533" i="4"/>
  <c r="J1533" i="4" s="1"/>
  <c r="L1533" i="4"/>
  <c r="K1533" i="4"/>
  <c r="L5074" i="4"/>
  <c r="K5074" i="4"/>
  <c r="I1539" i="4"/>
  <c r="J1539" i="4" s="1"/>
  <c r="L1539" i="4"/>
  <c r="K1539" i="4"/>
  <c r="I181" i="4"/>
  <c r="J181" i="4" s="1"/>
  <c r="K181" i="4"/>
  <c r="L181" i="4"/>
  <c r="I1542" i="4"/>
  <c r="J1542" i="4" s="1"/>
  <c r="L1542" i="4"/>
  <c r="K1542" i="4"/>
  <c r="I1546" i="4"/>
  <c r="J1546" i="4" s="1"/>
  <c r="L1546" i="4"/>
  <c r="K1546" i="4"/>
  <c r="I1550" i="4"/>
  <c r="J1550" i="4" s="1"/>
  <c r="L1550" i="4"/>
  <c r="K1550" i="4"/>
  <c r="I1554" i="4"/>
  <c r="J1554" i="4" s="1"/>
  <c r="L1554" i="4"/>
  <c r="K1554" i="4"/>
  <c r="K1020" i="4"/>
  <c r="L1020" i="4"/>
  <c r="I1561" i="4"/>
  <c r="J1561" i="4" s="1"/>
  <c r="L1561" i="4"/>
  <c r="K1561" i="4"/>
  <c r="I183" i="4"/>
  <c r="J183" i="4" s="1"/>
  <c r="K183" i="4"/>
  <c r="L183" i="4"/>
  <c r="I1566" i="4"/>
  <c r="J1566" i="4" s="1"/>
  <c r="L1566" i="4"/>
  <c r="K1566" i="4"/>
  <c r="I1570" i="4"/>
  <c r="J1570" i="4" s="1"/>
  <c r="L1570" i="4"/>
  <c r="K1570" i="4"/>
  <c r="I1574" i="4"/>
  <c r="J1574" i="4" s="1"/>
  <c r="L1574" i="4"/>
  <c r="K1574" i="4"/>
  <c r="I1578" i="4"/>
  <c r="J1578" i="4" s="1"/>
  <c r="L1578" i="4"/>
  <c r="K1578" i="4"/>
  <c r="I1581" i="4"/>
  <c r="J1581" i="4" s="1"/>
  <c r="L1581" i="4"/>
  <c r="K1581" i="4"/>
  <c r="I1585" i="4"/>
  <c r="J1585" i="4" s="1"/>
  <c r="L1585" i="4"/>
  <c r="K1585" i="4"/>
  <c r="I186" i="4"/>
  <c r="J186" i="4" s="1"/>
  <c r="K186" i="4"/>
  <c r="L186" i="4"/>
  <c r="I1592" i="4"/>
  <c r="J1592" i="4" s="1"/>
  <c r="K1592" i="4"/>
  <c r="L1592" i="4"/>
  <c r="I1594" i="4"/>
  <c r="J1594" i="4" s="1"/>
  <c r="L1594" i="4"/>
  <c r="K1594" i="4"/>
  <c r="I189" i="4"/>
  <c r="J189" i="4" s="1"/>
  <c r="K189" i="4"/>
  <c r="L189" i="4"/>
  <c r="I1601" i="4"/>
  <c r="J1601" i="4" s="1"/>
  <c r="L1601" i="4"/>
  <c r="K1601" i="4"/>
  <c r="I1605" i="4"/>
  <c r="J1605" i="4" s="1"/>
  <c r="L1605" i="4"/>
  <c r="K1605" i="4"/>
  <c r="I1609" i="4"/>
  <c r="J1609" i="4" s="1"/>
  <c r="L1609" i="4"/>
  <c r="K1609" i="4"/>
  <c r="I1612" i="4"/>
  <c r="J1612" i="4" s="1"/>
  <c r="K1612" i="4"/>
  <c r="L1612" i="4"/>
  <c r="I1615" i="4"/>
  <c r="J1615" i="4" s="1"/>
  <c r="L1615" i="4"/>
  <c r="K1615" i="4"/>
  <c r="I194" i="4"/>
  <c r="J194" i="4" s="1"/>
  <c r="K194" i="4"/>
  <c r="L194" i="4"/>
  <c r="I1620" i="4"/>
  <c r="J1620" i="4" s="1"/>
  <c r="K1620" i="4"/>
  <c r="L1620" i="4"/>
  <c r="I1623" i="4"/>
  <c r="J1623" i="4" s="1"/>
  <c r="L1623" i="4"/>
  <c r="K1623" i="4"/>
  <c r="I1627" i="4"/>
  <c r="J1627" i="4" s="1"/>
  <c r="L1627" i="4"/>
  <c r="K1627" i="4"/>
  <c r="I1631" i="4"/>
  <c r="J1631" i="4" s="1"/>
  <c r="L1631" i="4"/>
  <c r="K1631" i="4"/>
  <c r="I1634" i="4"/>
  <c r="J1634" i="4" s="1"/>
  <c r="L1634" i="4"/>
  <c r="K1634" i="4"/>
  <c r="I1637" i="4"/>
  <c r="J1637" i="4" s="1"/>
  <c r="L1637" i="4"/>
  <c r="K1637" i="4"/>
  <c r="I1641" i="4"/>
  <c r="J1641" i="4" s="1"/>
  <c r="L1641" i="4"/>
  <c r="K1641" i="4"/>
  <c r="I1645" i="4"/>
  <c r="J1645" i="4" s="1"/>
  <c r="L1645" i="4"/>
  <c r="K1645" i="4"/>
  <c r="I1648" i="4"/>
  <c r="J1648" i="4" s="1"/>
  <c r="K1648" i="4"/>
  <c r="L1648" i="4"/>
  <c r="I198" i="4"/>
  <c r="J198" i="4" s="1"/>
  <c r="K198" i="4"/>
  <c r="L198" i="4"/>
  <c r="K25" i="4"/>
  <c r="L25" i="4"/>
  <c r="I1657" i="4"/>
  <c r="J1657" i="4" s="1"/>
  <c r="L1657" i="4"/>
  <c r="K1657" i="4"/>
  <c r="I1660" i="4"/>
  <c r="J1660" i="4" s="1"/>
  <c r="K1660" i="4"/>
  <c r="L1660" i="4"/>
  <c r="I201" i="4"/>
  <c r="J201" i="4" s="1"/>
  <c r="K201" i="4"/>
  <c r="L201" i="4"/>
  <c r="I1667" i="4"/>
  <c r="J1667" i="4" s="1"/>
  <c r="L1667" i="4"/>
  <c r="K1667" i="4"/>
  <c r="I1670" i="4"/>
  <c r="J1670" i="4" s="1"/>
  <c r="L1670" i="4"/>
  <c r="K1670" i="4"/>
  <c r="I1673" i="4"/>
  <c r="J1673" i="4" s="1"/>
  <c r="L1673" i="4"/>
  <c r="K1673" i="4"/>
  <c r="I1677" i="4"/>
  <c r="J1677" i="4" s="1"/>
  <c r="L1677" i="4"/>
  <c r="K1677" i="4"/>
  <c r="I1680" i="4"/>
  <c r="J1680" i="4" s="1"/>
  <c r="K1680" i="4"/>
  <c r="L1680" i="4"/>
  <c r="I1683" i="4"/>
  <c r="J1683" i="4" s="1"/>
  <c r="L1683" i="4"/>
  <c r="K1683" i="4"/>
  <c r="I1686" i="4"/>
  <c r="J1686" i="4" s="1"/>
  <c r="L1686" i="4"/>
  <c r="K1686" i="4"/>
  <c r="I1690" i="4"/>
  <c r="J1690" i="4" s="1"/>
  <c r="L1690" i="4"/>
  <c r="K1690" i="4"/>
  <c r="I1693" i="4"/>
  <c r="J1693" i="4" s="1"/>
  <c r="L1693" i="4"/>
  <c r="K1693" i="4"/>
  <c r="I765" i="4"/>
  <c r="J765" i="4" s="1"/>
  <c r="K765" i="4"/>
  <c r="L765" i="4"/>
  <c r="I1698" i="4"/>
  <c r="J1698" i="4" s="1"/>
  <c r="L1698" i="4"/>
  <c r="K1698" i="4"/>
  <c r="I1701" i="4"/>
  <c r="J1701" i="4" s="1"/>
  <c r="L1701" i="4"/>
  <c r="K1701" i="4"/>
  <c r="I1704" i="4"/>
  <c r="J1704" i="4" s="1"/>
  <c r="K1704" i="4"/>
  <c r="L1704" i="4"/>
  <c r="I1706" i="4"/>
  <c r="J1706" i="4" s="1"/>
  <c r="L1706" i="4"/>
  <c r="K1706" i="4"/>
  <c r="I214" i="4"/>
  <c r="J214" i="4" s="1"/>
  <c r="K214" i="4"/>
  <c r="L214" i="4"/>
  <c r="I1712" i="4"/>
  <c r="J1712" i="4" s="1"/>
  <c r="K1712" i="4"/>
  <c r="L1712" i="4"/>
  <c r="I1714" i="4"/>
  <c r="J1714" i="4" s="1"/>
  <c r="L1714" i="4"/>
  <c r="K1714" i="4"/>
  <c r="I1718" i="4"/>
  <c r="J1718" i="4" s="1"/>
  <c r="L1718" i="4"/>
  <c r="K1718" i="4"/>
  <c r="I1722" i="4"/>
  <c r="J1722" i="4" s="1"/>
  <c r="L1722" i="4"/>
  <c r="K1722" i="4"/>
  <c r="I1724" i="4"/>
  <c r="J1724" i="4" s="1"/>
  <c r="K1724" i="4"/>
  <c r="L1724" i="4"/>
  <c r="I1728" i="4"/>
  <c r="J1728" i="4" s="1"/>
  <c r="K1728" i="4"/>
  <c r="L1728" i="4"/>
  <c r="I1732" i="4"/>
  <c r="J1732" i="4" s="1"/>
  <c r="K1732" i="4"/>
  <c r="L1732" i="4"/>
  <c r="I1736" i="4"/>
  <c r="J1736" i="4" s="1"/>
  <c r="K1736" i="4"/>
  <c r="L1736" i="4"/>
  <c r="I1739" i="4"/>
  <c r="J1739" i="4" s="1"/>
  <c r="L1739" i="4"/>
  <c r="K1739" i="4"/>
  <c r="I1741" i="4"/>
  <c r="J1741" i="4" s="1"/>
  <c r="L1741" i="4"/>
  <c r="K1741" i="4"/>
  <c r="I220" i="4"/>
  <c r="J220" i="4" s="1"/>
  <c r="L220" i="4"/>
  <c r="K220" i="4"/>
  <c r="I1747" i="4"/>
  <c r="J1747" i="4" s="1"/>
  <c r="L1747" i="4"/>
  <c r="K1747" i="4"/>
  <c r="I1751" i="4"/>
  <c r="J1751" i="4" s="1"/>
  <c r="L1751" i="4"/>
  <c r="K1751" i="4"/>
  <c r="I1754" i="4"/>
  <c r="J1754" i="4" s="1"/>
  <c r="L1754" i="4"/>
  <c r="K1754" i="4"/>
  <c r="I1757" i="4"/>
  <c r="J1757" i="4" s="1"/>
  <c r="L1757" i="4"/>
  <c r="K1757" i="4"/>
  <c r="I1761" i="4"/>
  <c r="J1761" i="4" s="1"/>
  <c r="L1761" i="4"/>
  <c r="K1761" i="4"/>
  <c r="I1765" i="4"/>
  <c r="J1765" i="4" s="1"/>
  <c r="L1765" i="4"/>
  <c r="K1765" i="4"/>
  <c r="I222" i="4"/>
  <c r="J222" i="4" s="1"/>
  <c r="K222" i="4"/>
  <c r="L222" i="4"/>
  <c r="I1772" i="4"/>
  <c r="J1772" i="4" s="1"/>
  <c r="K1772" i="4"/>
  <c r="L1772" i="4"/>
  <c r="I223" i="4"/>
  <c r="J223" i="4" s="1"/>
  <c r="K223" i="4"/>
  <c r="L223" i="4"/>
  <c r="I1779" i="4"/>
  <c r="J1779" i="4" s="1"/>
  <c r="L1779" i="4"/>
  <c r="K1779" i="4"/>
  <c r="I1782" i="4"/>
  <c r="J1782" i="4" s="1"/>
  <c r="L1782" i="4"/>
  <c r="K1782" i="4"/>
  <c r="I1786" i="4"/>
  <c r="J1786" i="4" s="1"/>
  <c r="L1786" i="4"/>
  <c r="K1786" i="4"/>
  <c r="I1790" i="4"/>
  <c r="J1790" i="4" s="1"/>
  <c r="L1790" i="4"/>
  <c r="K1790" i="4"/>
  <c r="I1793" i="4"/>
  <c r="J1793" i="4" s="1"/>
  <c r="L1793" i="4"/>
  <c r="K1793" i="4"/>
  <c r="I224" i="4"/>
  <c r="J224" i="4" s="1"/>
  <c r="L224" i="4"/>
  <c r="K224" i="4"/>
  <c r="I1798" i="4"/>
  <c r="J1798" i="4" s="1"/>
  <c r="L1798" i="4"/>
  <c r="K1798" i="4"/>
  <c r="I1802" i="4"/>
  <c r="J1802" i="4" s="1"/>
  <c r="L1802" i="4"/>
  <c r="K1802" i="4"/>
  <c r="K802" i="4"/>
  <c r="L802" i="4"/>
  <c r="I1809" i="4"/>
  <c r="J1809" i="4" s="1"/>
  <c r="L1809" i="4"/>
  <c r="K1809" i="4"/>
  <c r="I1812" i="4"/>
  <c r="J1812" i="4" s="1"/>
  <c r="K1812" i="4"/>
  <c r="L1812" i="4"/>
  <c r="I1816" i="4"/>
  <c r="J1816" i="4" s="1"/>
  <c r="K1816" i="4"/>
  <c r="L1816" i="4"/>
  <c r="I1819" i="4"/>
  <c r="J1819" i="4" s="1"/>
  <c r="L1819" i="4"/>
  <c r="K1819" i="4"/>
  <c r="I1823" i="4"/>
  <c r="J1823" i="4" s="1"/>
  <c r="L1823" i="4"/>
  <c r="K1823" i="4"/>
  <c r="I1826" i="4"/>
  <c r="J1826" i="4" s="1"/>
  <c r="L1826" i="4"/>
  <c r="K1826" i="4"/>
  <c r="I1830" i="4"/>
  <c r="J1830" i="4" s="1"/>
  <c r="L1830" i="4"/>
  <c r="K1830" i="4"/>
  <c r="I228" i="4"/>
  <c r="J228" i="4" s="1"/>
  <c r="L228" i="4"/>
  <c r="K228" i="4"/>
  <c r="I1835" i="4"/>
  <c r="J1835" i="4" s="1"/>
  <c r="L1835" i="4"/>
  <c r="K1835" i="4"/>
  <c r="K1055" i="4"/>
  <c r="L1055" i="4"/>
  <c r="L56" i="4"/>
  <c r="K56" i="4"/>
  <c r="I1843" i="4"/>
  <c r="J1843" i="4" s="1"/>
  <c r="L1843" i="4"/>
  <c r="K1843" i="4"/>
  <c r="I1847" i="4"/>
  <c r="J1847" i="4" s="1"/>
  <c r="L1847" i="4"/>
  <c r="K1847" i="4"/>
  <c r="I1850" i="4"/>
  <c r="J1850" i="4" s="1"/>
  <c r="L1850" i="4"/>
  <c r="K1850" i="4"/>
  <c r="I232" i="4"/>
  <c r="J232" i="4" s="1"/>
  <c r="L232" i="4"/>
  <c r="K232" i="4"/>
  <c r="I1856" i="4"/>
  <c r="J1856" i="4" s="1"/>
  <c r="K1856" i="4"/>
  <c r="L1856" i="4"/>
  <c r="I1860" i="4"/>
  <c r="J1860" i="4" s="1"/>
  <c r="K1860" i="4"/>
  <c r="L1860" i="4"/>
  <c r="I1864" i="4"/>
  <c r="J1864" i="4" s="1"/>
  <c r="K1864" i="4"/>
  <c r="L1864" i="4"/>
  <c r="I1868" i="4"/>
  <c r="J1868" i="4" s="1"/>
  <c r="K1868" i="4"/>
  <c r="L1868" i="4"/>
  <c r="I1872" i="4"/>
  <c r="J1872" i="4" s="1"/>
  <c r="K1872" i="4"/>
  <c r="L1872" i="4"/>
  <c r="I1875" i="4"/>
  <c r="J1875" i="4" s="1"/>
  <c r="L1875" i="4"/>
  <c r="K1875" i="4"/>
  <c r="I1878" i="4"/>
  <c r="J1878" i="4" s="1"/>
  <c r="L1878" i="4"/>
  <c r="K1878" i="4"/>
  <c r="I1882" i="4"/>
  <c r="J1882" i="4" s="1"/>
  <c r="L1882" i="4"/>
  <c r="K1882" i="4"/>
  <c r="I1886" i="4"/>
  <c r="J1886" i="4" s="1"/>
  <c r="L1886" i="4"/>
  <c r="K1886" i="4"/>
  <c r="I1888" i="4"/>
  <c r="J1888" i="4" s="1"/>
  <c r="K1888" i="4"/>
  <c r="L1888" i="4"/>
  <c r="I1891" i="4"/>
  <c r="J1891" i="4" s="1"/>
  <c r="L1891" i="4"/>
  <c r="K1891" i="4"/>
  <c r="I1894" i="4"/>
  <c r="J1894" i="4" s="1"/>
  <c r="L1894" i="4"/>
  <c r="K1894" i="4"/>
  <c r="I1898" i="4"/>
  <c r="J1898" i="4" s="1"/>
  <c r="L1898" i="4"/>
  <c r="K1898" i="4"/>
  <c r="I237" i="4"/>
  <c r="J237" i="4" s="1"/>
  <c r="K237" i="4"/>
  <c r="L237" i="4"/>
  <c r="I238" i="4"/>
  <c r="J238" i="4" s="1"/>
  <c r="K238" i="4"/>
  <c r="L238" i="4"/>
  <c r="I240" i="4"/>
  <c r="J240" i="4" s="1"/>
  <c r="L240" i="4"/>
  <c r="K240" i="4"/>
  <c r="K1019" i="4"/>
  <c r="L1019" i="4"/>
  <c r="I1912" i="4"/>
  <c r="J1912" i="4" s="1"/>
  <c r="K1912" i="4"/>
  <c r="L1912" i="4"/>
  <c r="I1915" i="4"/>
  <c r="J1915" i="4" s="1"/>
  <c r="L1915" i="4"/>
  <c r="K1915" i="4"/>
  <c r="I1918" i="4"/>
  <c r="J1918" i="4" s="1"/>
  <c r="L1918" i="4"/>
  <c r="K1918" i="4"/>
  <c r="I1921" i="4"/>
  <c r="J1921" i="4" s="1"/>
  <c r="L1921" i="4"/>
  <c r="K1921" i="4"/>
  <c r="I1924" i="4"/>
  <c r="J1924" i="4" s="1"/>
  <c r="K1924" i="4"/>
  <c r="L1924" i="4"/>
  <c r="I1928" i="4"/>
  <c r="J1928" i="4" s="1"/>
  <c r="K1928" i="4"/>
  <c r="L1928" i="4"/>
  <c r="I246" i="4"/>
  <c r="J246" i="4" s="1"/>
  <c r="K246" i="4"/>
  <c r="L246" i="4"/>
  <c r="I1934" i="4"/>
  <c r="J1934" i="4" s="1"/>
  <c r="L1934" i="4"/>
  <c r="K1934" i="4"/>
  <c r="I1938" i="4"/>
  <c r="J1938" i="4" s="1"/>
  <c r="L1938" i="4"/>
  <c r="K1938" i="4"/>
  <c r="I1941" i="4"/>
  <c r="J1941" i="4" s="1"/>
  <c r="L1941" i="4"/>
  <c r="K1941" i="4"/>
  <c r="I1945" i="4"/>
  <c r="J1945" i="4" s="1"/>
  <c r="L1945" i="4"/>
  <c r="K1945" i="4"/>
  <c r="I249" i="4"/>
  <c r="J249" i="4" s="1"/>
  <c r="K249" i="4"/>
  <c r="L249" i="4"/>
  <c r="I1951" i="4"/>
  <c r="J1951" i="4" s="1"/>
  <c r="L1951" i="4"/>
  <c r="K1951" i="4"/>
  <c r="K1021" i="4"/>
  <c r="L1021" i="4"/>
  <c r="I1955" i="4"/>
  <c r="J1955" i="4" s="1"/>
  <c r="L1955" i="4"/>
  <c r="K1955" i="4"/>
  <c r="I1959" i="4"/>
  <c r="J1959" i="4" s="1"/>
  <c r="L1959" i="4"/>
  <c r="K1959" i="4"/>
  <c r="I1962" i="4"/>
  <c r="J1962" i="4" s="1"/>
  <c r="L1962" i="4"/>
  <c r="K1962" i="4"/>
  <c r="I1965" i="4"/>
  <c r="J1965" i="4" s="1"/>
  <c r="L1965" i="4"/>
  <c r="K1965" i="4"/>
  <c r="I1969" i="4"/>
  <c r="J1969" i="4" s="1"/>
  <c r="L1969" i="4"/>
  <c r="K1969" i="4"/>
  <c r="I1972" i="4"/>
  <c r="J1972" i="4" s="1"/>
  <c r="K1972" i="4"/>
  <c r="L1972" i="4"/>
  <c r="I258" i="4"/>
  <c r="J258" i="4" s="1"/>
  <c r="K258" i="4"/>
  <c r="L258" i="4"/>
  <c r="I259" i="4"/>
  <c r="J259" i="4" s="1"/>
  <c r="K259" i="4"/>
  <c r="L259" i="4"/>
  <c r="I1980" i="4"/>
  <c r="J1980" i="4" s="1"/>
  <c r="K1980" i="4"/>
  <c r="L1980" i="4"/>
  <c r="I1984" i="4"/>
  <c r="J1984" i="4" s="1"/>
  <c r="K1984" i="4"/>
  <c r="L1984" i="4"/>
  <c r="I1988" i="4"/>
  <c r="J1988" i="4" s="1"/>
  <c r="K1988" i="4"/>
  <c r="L1988" i="4"/>
  <c r="I1991" i="4"/>
  <c r="J1991" i="4" s="1"/>
  <c r="L1991" i="4"/>
  <c r="K1991" i="4"/>
  <c r="I1994" i="4"/>
  <c r="J1994" i="4" s="1"/>
  <c r="L1994" i="4"/>
  <c r="K1994" i="4"/>
  <c r="I1998" i="4"/>
  <c r="J1998" i="4" s="1"/>
  <c r="L1998" i="4"/>
  <c r="K1998" i="4"/>
  <c r="I2001" i="4"/>
  <c r="J2001" i="4" s="1"/>
  <c r="L2001" i="4"/>
  <c r="K2001" i="4"/>
  <c r="I2004" i="4"/>
  <c r="J2004" i="4" s="1"/>
  <c r="K2004" i="4"/>
  <c r="L2004" i="4"/>
  <c r="I2008" i="4"/>
  <c r="J2008" i="4" s="1"/>
  <c r="K2008" i="4"/>
  <c r="L2008" i="4"/>
  <c r="I2012" i="4"/>
  <c r="J2012" i="4" s="1"/>
  <c r="K2012" i="4"/>
  <c r="L2012" i="4"/>
  <c r="I2015" i="4"/>
  <c r="J2015" i="4" s="1"/>
  <c r="L2015" i="4"/>
  <c r="K2015" i="4"/>
  <c r="I2018" i="4"/>
  <c r="J2018" i="4" s="1"/>
  <c r="L2018" i="4"/>
  <c r="K2018" i="4"/>
  <c r="I2022" i="4"/>
  <c r="J2022" i="4" s="1"/>
  <c r="L2022" i="4"/>
  <c r="K2022" i="4"/>
  <c r="I2026" i="4"/>
  <c r="J2026" i="4" s="1"/>
  <c r="L2026" i="4"/>
  <c r="K2026" i="4"/>
  <c r="I2030" i="4"/>
  <c r="J2030" i="4" s="1"/>
  <c r="L2030" i="4"/>
  <c r="K2030" i="4"/>
  <c r="I2033" i="4"/>
  <c r="J2033" i="4" s="1"/>
  <c r="L2033" i="4"/>
  <c r="K2033" i="4"/>
  <c r="I265" i="4"/>
  <c r="J265" i="4" s="1"/>
  <c r="K265" i="4"/>
  <c r="L265" i="4"/>
  <c r="I2037" i="4"/>
  <c r="J2037" i="4" s="1"/>
  <c r="L2037" i="4"/>
  <c r="K2037" i="4"/>
  <c r="I2040" i="4"/>
  <c r="J2040" i="4" s="1"/>
  <c r="K2040" i="4"/>
  <c r="L2040" i="4"/>
  <c r="I269" i="4"/>
  <c r="J269" i="4" s="1"/>
  <c r="K269" i="4"/>
  <c r="L269" i="4"/>
  <c r="I2046" i="4"/>
  <c r="J2046" i="4" s="1"/>
  <c r="L2046" i="4"/>
  <c r="K2046" i="4"/>
  <c r="I2049" i="4"/>
  <c r="J2049" i="4" s="1"/>
  <c r="L2049" i="4"/>
  <c r="K2049" i="4"/>
  <c r="K1060" i="4"/>
  <c r="L1060" i="4"/>
  <c r="I2052" i="4"/>
  <c r="J2052" i="4" s="1"/>
  <c r="K2052" i="4"/>
  <c r="L2052" i="4"/>
  <c r="I2055" i="4"/>
  <c r="J2055" i="4" s="1"/>
  <c r="L2055" i="4"/>
  <c r="K2055" i="4"/>
  <c r="I272" i="4"/>
  <c r="J272" i="4" s="1"/>
  <c r="L272" i="4"/>
  <c r="K272" i="4"/>
  <c r="I2062" i="4"/>
  <c r="J2062" i="4" s="1"/>
  <c r="L2062" i="4"/>
  <c r="K2062" i="4"/>
  <c r="I2066" i="4"/>
  <c r="J2066" i="4" s="1"/>
  <c r="L2066" i="4"/>
  <c r="K2066" i="4"/>
  <c r="I2070" i="4"/>
  <c r="J2070" i="4" s="1"/>
  <c r="L2070" i="4"/>
  <c r="K2070" i="4"/>
  <c r="I2073" i="4"/>
  <c r="J2073" i="4" s="1"/>
  <c r="L2073" i="4"/>
  <c r="K2073" i="4"/>
  <c r="I2076" i="4"/>
  <c r="J2076" i="4" s="1"/>
  <c r="K2076" i="4"/>
  <c r="L2076" i="4"/>
  <c r="I2079" i="4"/>
  <c r="J2079" i="4" s="1"/>
  <c r="L2079" i="4"/>
  <c r="K2079" i="4"/>
  <c r="I2082" i="4"/>
  <c r="J2082" i="4" s="1"/>
  <c r="L2082" i="4"/>
  <c r="K2082" i="4"/>
  <c r="I2086" i="4"/>
  <c r="J2086" i="4" s="1"/>
  <c r="L2086" i="4"/>
  <c r="K2086" i="4"/>
  <c r="I2089" i="4"/>
  <c r="J2089" i="4" s="1"/>
  <c r="L2089" i="4"/>
  <c r="K2089" i="4"/>
  <c r="I2092" i="4"/>
  <c r="J2092" i="4" s="1"/>
  <c r="K2092" i="4"/>
  <c r="L2092" i="4"/>
  <c r="I2096" i="4"/>
  <c r="J2096" i="4" s="1"/>
  <c r="K2096" i="4"/>
  <c r="L2096" i="4"/>
  <c r="I2100" i="4"/>
  <c r="J2100" i="4" s="1"/>
  <c r="K2100" i="4"/>
  <c r="L2100" i="4"/>
  <c r="I2104" i="4"/>
  <c r="J2104" i="4" s="1"/>
  <c r="K2104" i="4"/>
  <c r="L2104" i="4"/>
  <c r="I5038" i="4"/>
  <c r="J5038" i="4" s="1"/>
  <c r="L5038" i="4"/>
  <c r="K5038" i="4"/>
  <c r="K41" i="4"/>
  <c r="L41" i="4"/>
  <c r="I280" i="4"/>
  <c r="J280" i="4" s="1"/>
  <c r="L280" i="4"/>
  <c r="K280" i="4"/>
  <c r="I2115" i="4"/>
  <c r="J2115" i="4" s="1"/>
  <c r="L2115" i="4"/>
  <c r="K2115" i="4"/>
  <c r="I2118" i="4"/>
  <c r="J2118" i="4" s="1"/>
  <c r="L2118" i="4"/>
  <c r="K2118" i="4"/>
  <c r="I2122" i="4"/>
  <c r="J2122" i="4" s="1"/>
  <c r="L2122" i="4"/>
  <c r="K2122" i="4"/>
  <c r="I2126" i="4"/>
  <c r="J2126" i="4" s="1"/>
  <c r="L2126" i="4"/>
  <c r="K2126" i="4"/>
  <c r="I2129" i="4"/>
  <c r="J2129" i="4" s="1"/>
  <c r="L2129" i="4"/>
  <c r="K2129" i="4"/>
  <c r="I2133" i="4"/>
  <c r="J2133" i="4" s="1"/>
  <c r="L2133" i="4"/>
  <c r="K2133" i="4"/>
  <c r="I2135" i="4"/>
  <c r="J2135" i="4" s="1"/>
  <c r="L2135" i="4"/>
  <c r="K2135" i="4"/>
  <c r="I283" i="4"/>
  <c r="J283" i="4" s="1"/>
  <c r="K283" i="4"/>
  <c r="L283" i="4"/>
  <c r="I284" i="4"/>
  <c r="J284" i="4" s="1"/>
  <c r="L284" i="4"/>
  <c r="K284" i="4"/>
  <c r="I2143" i="4"/>
  <c r="J2143" i="4" s="1"/>
  <c r="L2143" i="4"/>
  <c r="K2143" i="4"/>
  <c r="I2146" i="4"/>
  <c r="J2146" i="4" s="1"/>
  <c r="L2146" i="4"/>
  <c r="K2146" i="4"/>
  <c r="I2149" i="4"/>
  <c r="J2149" i="4" s="1"/>
  <c r="L2149" i="4"/>
  <c r="K2149" i="4"/>
  <c r="I2153" i="4"/>
  <c r="J2153" i="4" s="1"/>
  <c r="L2153" i="4"/>
  <c r="K2153" i="4"/>
  <c r="I2156" i="4"/>
  <c r="J2156" i="4" s="1"/>
  <c r="K2156" i="4"/>
  <c r="L2156" i="4"/>
  <c r="I2159" i="4"/>
  <c r="J2159" i="4" s="1"/>
  <c r="L2159" i="4"/>
  <c r="K2159" i="4"/>
  <c r="I2163" i="4"/>
  <c r="J2163" i="4" s="1"/>
  <c r="L2163" i="4"/>
  <c r="K2163" i="4"/>
  <c r="I2167" i="4"/>
  <c r="J2167" i="4" s="1"/>
  <c r="L2167" i="4"/>
  <c r="K2167" i="4"/>
  <c r="I2171" i="4"/>
  <c r="J2171" i="4" s="1"/>
  <c r="L2171" i="4"/>
  <c r="K2171" i="4"/>
  <c r="I2175" i="4"/>
  <c r="J2175" i="4" s="1"/>
  <c r="L2175" i="4"/>
  <c r="K2175" i="4"/>
  <c r="I2178" i="4"/>
  <c r="J2178" i="4" s="1"/>
  <c r="L2178" i="4"/>
  <c r="K2178" i="4"/>
  <c r="I288" i="4"/>
  <c r="J288" i="4" s="1"/>
  <c r="L288" i="4"/>
  <c r="K288" i="4"/>
  <c r="I5039" i="4"/>
  <c r="J5039" i="4" s="1"/>
  <c r="L5039" i="4"/>
  <c r="K5039" i="4"/>
  <c r="I2185" i="4"/>
  <c r="J2185" i="4" s="1"/>
  <c r="L2185" i="4"/>
  <c r="K2185" i="4"/>
  <c r="I2188" i="4"/>
  <c r="J2188" i="4" s="1"/>
  <c r="K2188" i="4"/>
  <c r="L2188" i="4"/>
  <c r="I2192" i="4"/>
  <c r="J2192" i="4" s="1"/>
  <c r="K2192" i="4"/>
  <c r="L2192" i="4"/>
  <c r="I2196" i="4"/>
  <c r="J2196" i="4" s="1"/>
  <c r="K2196" i="4"/>
  <c r="L2196" i="4"/>
  <c r="I2200" i="4"/>
  <c r="J2200" i="4" s="1"/>
  <c r="K2200" i="4"/>
  <c r="L2200" i="4"/>
  <c r="I2202" i="4"/>
  <c r="J2202" i="4" s="1"/>
  <c r="L2202" i="4"/>
  <c r="K2202" i="4"/>
  <c r="I2204" i="4"/>
  <c r="J2204" i="4" s="1"/>
  <c r="K2204" i="4"/>
  <c r="L2204" i="4"/>
  <c r="I2208" i="4"/>
  <c r="J2208" i="4" s="1"/>
  <c r="K2208" i="4"/>
  <c r="L2208" i="4"/>
  <c r="I2212" i="4"/>
  <c r="J2212" i="4" s="1"/>
  <c r="K2212" i="4"/>
  <c r="L2212" i="4"/>
  <c r="K792" i="4"/>
  <c r="L792" i="4"/>
  <c r="I293" i="4"/>
  <c r="J293" i="4" s="1"/>
  <c r="K293" i="4"/>
  <c r="L293" i="4"/>
  <c r="I2219" i="4"/>
  <c r="J2219" i="4" s="1"/>
  <c r="L2219" i="4"/>
  <c r="K2219" i="4"/>
  <c r="I2223" i="4"/>
  <c r="J2223" i="4" s="1"/>
  <c r="L2223" i="4"/>
  <c r="K2223" i="4"/>
  <c r="K794" i="4"/>
  <c r="L794" i="4"/>
  <c r="I2225" i="4"/>
  <c r="J2225" i="4" s="1"/>
  <c r="L2225" i="4"/>
  <c r="K2225" i="4"/>
  <c r="L5080" i="4"/>
  <c r="K5080" i="4"/>
  <c r="K807" i="4"/>
  <c r="L807" i="4"/>
  <c r="I2230" i="4"/>
  <c r="J2230" i="4" s="1"/>
  <c r="L2230" i="4"/>
  <c r="K2230" i="4"/>
  <c r="I2232" i="4"/>
  <c r="J2232" i="4" s="1"/>
  <c r="K2232" i="4"/>
  <c r="L2232" i="4"/>
  <c r="I298" i="4"/>
  <c r="J298" i="4" s="1"/>
  <c r="K298" i="4"/>
  <c r="L298" i="4"/>
  <c r="I2236" i="4"/>
  <c r="J2236" i="4" s="1"/>
  <c r="K2236" i="4"/>
  <c r="L2236" i="4"/>
  <c r="I2240" i="4"/>
  <c r="J2240" i="4" s="1"/>
  <c r="K2240" i="4"/>
  <c r="L2240" i="4"/>
  <c r="I2242" i="4"/>
  <c r="J2242" i="4" s="1"/>
  <c r="L2242" i="4"/>
  <c r="K2242" i="4"/>
  <c r="I2246" i="4"/>
  <c r="J2246" i="4" s="1"/>
  <c r="L2246" i="4"/>
  <c r="K2246" i="4"/>
  <c r="I2250" i="4"/>
  <c r="J2250" i="4" s="1"/>
  <c r="L2250" i="4"/>
  <c r="K2250" i="4"/>
  <c r="K99" i="4"/>
  <c r="L99" i="4"/>
  <c r="L5064" i="4"/>
  <c r="K5064" i="4"/>
  <c r="I2258" i="4"/>
  <c r="J2258" i="4" s="1"/>
  <c r="L2258" i="4"/>
  <c r="K2258" i="4"/>
  <c r="I2260" i="4"/>
  <c r="J2260" i="4" s="1"/>
  <c r="K2260" i="4"/>
  <c r="L2260" i="4"/>
  <c r="I2262" i="4"/>
  <c r="J2262" i="4" s="1"/>
  <c r="L2262" i="4"/>
  <c r="K2262" i="4"/>
  <c r="I2265" i="4"/>
  <c r="J2265" i="4" s="1"/>
  <c r="L2265" i="4"/>
  <c r="K2265" i="4"/>
  <c r="I2267" i="4"/>
  <c r="J2267" i="4" s="1"/>
  <c r="L2267" i="4"/>
  <c r="K2267" i="4"/>
  <c r="L12" i="4"/>
  <c r="K12" i="4"/>
  <c r="K783" i="4"/>
  <c r="L783" i="4"/>
  <c r="K848" i="4"/>
  <c r="L848" i="4"/>
  <c r="I2270" i="4"/>
  <c r="J2270" i="4" s="1"/>
  <c r="L2270" i="4"/>
  <c r="K2270" i="4"/>
  <c r="K851" i="4"/>
  <c r="L851" i="4"/>
  <c r="K921" i="4"/>
  <c r="L921" i="4"/>
  <c r="K984" i="4"/>
  <c r="L984" i="4"/>
  <c r="K811" i="4"/>
  <c r="L811" i="4"/>
  <c r="K66" i="4"/>
  <c r="L66" i="4"/>
  <c r="K855" i="4"/>
  <c r="L855" i="4"/>
  <c r="K964" i="4"/>
  <c r="L964" i="4"/>
  <c r="L84" i="4"/>
  <c r="K84" i="4"/>
  <c r="K815" i="4"/>
  <c r="L815" i="4"/>
  <c r="K965" i="4"/>
  <c r="L965" i="4"/>
  <c r="K862" i="4"/>
  <c r="L862" i="4"/>
  <c r="K986" i="4"/>
  <c r="L986" i="4"/>
  <c r="K79" i="4"/>
  <c r="L79" i="4"/>
  <c r="K933" i="4"/>
  <c r="L933" i="4"/>
  <c r="K935" i="4"/>
  <c r="L935" i="4"/>
  <c r="K988" i="4"/>
  <c r="L988" i="4"/>
  <c r="I2271" i="4"/>
  <c r="J2271" i="4" s="1"/>
  <c r="L2271" i="4"/>
  <c r="K2271" i="4"/>
  <c r="I2275" i="4"/>
  <c r="J2275" i="4" s="1"/>
  <c r="L2275" i="4"/>
  <c r="K2275" i="4"/>
  <c r="K938" i="4"/>
  <c r="L938" i="4"/>
  <c r="L68" i="4"/>
  <c r="K68" i="4"/>
  <c r="I2278" i="4"/>
  <c r="J2278" i="4" s="1"/>
  <c r="L2278" i="4"/>
  <c r="K2278" i="4"/>
  <c r="I304" i="4"/>
  <c r="J304" i="4" s="1"/>
  <c r="L304" i="4"/>
  <c r="K304" i="4"/>
  <c r="L5077" i="4"/>
  <c r="K5077" i="4"/>
  <c r="K869" i="4"/>
  <c r="L869" i="4"/>
  <c r="I2285" i="4"/>
  <c r="J2285" i="4" s="1"/>
  <c r="L2285" i="4"/>
  <c r="K2285" i="4"/>
  <c r="I2287" i="4"/>
  <c r="J2287" i="4" s="1"/>
  <c r="L2287" i="4"/>
  <c r="K2287" i="4"/>
  <c r="I2290" i="4"/>
  <c r="J2290" i="4" s="1"/>
  <c r="L2290" i="4"/>
  <c r="K2290" i="4"/>
  <c r="I2294" i="4"/>
  <c r="J2294" i="4" s="1"/>
  <c r="L2294" i="4"/>
  <c r="K2294" i="4"/>
  <c r="I2298" i="4"/>
  <c r="J2298" i="4" s="1"/>
  <c r="L2298" i="4"/>
  <c r="K2298" i="4"/>
  <c r="L4988" i="4"/>
  <c r="K4988" i="4"/>
  <c r="L5084" i="4"/>
  <c r="K5084" i="4"/>
  <c r="K89" i="4"/>
  <c r="L89" i="4"/>
  <c r="K1001" i="4"/>
  <c r="L1001" i="4"/>
  <c r="K873" i="4"/>
  <c r="L873" i="4"/>
  <c r="K874" i="4"/>
  <c r="L874" i="4"/>
  <c r="K875" i="4"/>
  <c r="L875" i="4"/>
  <c r="K1002" i="4"/>
  <c r="L1002" i="4"/>
  <c r="K782" i="4"/>
  <c r="L782" i="4"/>
  <c r="K991" i="4"/>
  <c r="L991" i="4"/>
  <c r="K941" i="4"/>
  <c r="L941" i="4"/>
  <c r="K879" i="4"/>
  <c r="L879" i="4"/>
  <c r="K973" i="4"/>
  <c r="L973" i="4"/>
  <c r="K882" i="4"/>
  <c r="L882" i="4"/>
  <c r="L5085" i="4"/>
  <c r="K5085" i="4"/>
  <c r="K885" i="4"/>
  <c r="L885" i="4"/>
  <c r="K888" i="4"/>
  <c r="L888" i="4"/>
  <c r="K945" i="4"/>
  <c r="L945" i="4"/>
  <c r="K890" i="4"/>
  <c r="L890" i="4"/>
  <c r="K73" i="4"/>
  <c r="L73" i="4"/>
  <c r="K74" i="4"/>
  <c r="L74" i="4"/>
  <c r="L5082" i="4"/>
  <c r="K5082" i="4"/>
  <c r="K896" i="4"/>
  <c r="L896" i="4"/>
  <c r="I2306" i="4"/>
  <c r="J2306" i="4" s="1"/>
  <c r="L2306" i="4"/>
  <c r="K2306" i="4"/>
  <c r="I2310" i="4"/>
  <c r="J2310" i="4" s="1"/>
  <c r="L2310" i="4"/>
  <c r="K2310" i="4"/>
  <c r="I306" i="4"/>
  <c r="J306" i="4" s="1"/>
  <c r="K306" i="4"/>
  <c r="L306" i="4"/>
  <c r="I2315" i="4"/>
  <c r="J2315" i="4" s="1"/>
  <c r="L2315" i="4"/>
  <c r="K2315" i="4"/>
  <c r="I2318" i="4"/>
  <c r="J2318" i="4" s="1"/>
  <c r="L2318" i="4"/>
  <c r="K2318" i="4"/>
  <c r="I2321" i="4"/>
  <c r="J2321" i="4" s="1"/>
  <c r="L2321" i="4"/>
  <c r="K2321" i="4"/>
  <c r="I309" i="4"/>
  <c r="J309" i="4" s="1"/>
  <c r="K309" i="4"/>
  <c r="L309" i="4"/>
  <c r="I310" i="4"/>
  <c r="J310" i="4" s="1"/>
  <c r="K310" i="4"/>
  <c r="L310" i="4"/>
  <c r="I2329" i="4"/>
  <c r="J2329" i="4" s="1"/>
  <c r="L2329" i="4"/>
  <c r="K2329" i="4"/>
  <c r="I2333" i="4"/>
  <c r="J2333" i="4" s="1"/>
  <c r="L2333" i="4"/>
  <c r="K2333" i="4"/>
  <c r="I2337" i="4"/>
  <c r="J2337" i="4" s="1"/>
  <c r="L2337" i="4"/>
  <c r="K2337" i="4"/>
  <c r="I2341" i="4"/>
  <c r="J2341" i="4" s="1"/>
  <c r="L2341" i="4"/>
  <c r="K2341" i="4"/>
  <c r="K996" i="4"/>
  <c r="L996" i="4"/>
  <c r="I312" i="4"/>
  <c r="J312" i="4" s="1"/>
  <c r="L312" i="4"/>
  <c r="K312" i="4"/>
  <c r="I2347" i="4"/>
  <c r="J2347" i="4" s="1"/>
  <c r="L2347" i="4"/>
  <c r="K2347" i="4"/>
  <c r="I2350" i="4"/>
  <c r="J2350" i="4" s="1"/>
  <c r="L2350" i="4"/>
  <c r="K2350" i="4"/>
  <c r="I2354" i="4"/>
  <c r="J2354" i="4" s="1"/>
  <c r="L2354" i="4"/>
  <c r="K2354" i="4"/>
  <c r="I2358" i="4"/>
  <c r="J2358" i="4" s="1"/>
  <c r="L2358" i="4"/>
  <c r="K2358" i="4"/>
  <c r="I2360" i="4"/>
  <c r="J2360" i="4" s="1"/>
  <c r="K2360" i="4"/>
  <c r="L2360" i="4"/>
  <c r="I2362" i="4"/>
  <c r="J2362" i="4" s="1"/>
  <c r="L2362" i="4"/>
  <c r="K2362" i="4"/>
  <c r="I316" i="4"/>
  <c r="J316" i="4" s="1"/>
  <c r="L316" i="4"/>
  <c r="K316" i="4"/>
  <c r="I2367" i="4"/>
  <c r="J2367" i="4" s="1"/>
  <c r="L2367" i="4"/>
  <c r="K2367" i="4"/>
  <c r="I2369" i="4"/>
  <c r="J2369" i="4" s="1"/>
  <c r="L2369" i="4"/>
  <c r="K2369" i="4"/>
  <c r="I2370" i="4"/>
  <c r="J2370" i="4" s="1"/>
  <c r="L2370" i="4"/>
  <c r="K2370" i="4"/>
  <c r="I2373" i="4"/>
  <c r="J2373" i="4" s="1"/>
  <c r="L2373" i="4"/>
  <c r="K2373" i="4"/>
  <c r="I2377" i="4"/>
  <c r="J2377" i="4" s="1"/>
  <c r="L2377" i="4"/>
  <c r="K2377" i="4"/>
  <c r="I2379" i="4"/>
  <c r="J2379" i="4" s="1"/>
  <c r="L2379" i="4"/>
  <c r="K2379" i="4"/>
  <c r="I2382" i="4"/>
  <c r="J2382" i="4" s="1"/>
  <c r="L2382" i="4"/>
  <c r="K2382" i="4"/>
  <c r="I2384" i="4"/>
  <c r="J2384" i="4" s="1"/>
  <c r="K2384" i="4"/>
  <c r="L2384" i="4"/>
  <c r="I2387" i="4"/>
  <c r="J2387" i="4" s="1"/>
  <c r="L2387" i="4"/>
  <c r="K2387" i="4"/>
  <c r="I2390" i="4"/>
  <c r="J2390" i="4" s="1"/>
  <c r="L2390" i="4"/>
  <c r="K2390" i="4"/>
  <c r="K1078" i="4"/>
  <c r="L1078" i="4"/>
  <c r="I2393" i="4"/>
  <c r="J2393" i="4" s="1"/>
  <c r="L2393" i="4"/>
  <c r="K2393" i="4"/>
  <c r="I2396" i="4"/>
  <c r="J2396" i="4" s="1"/>
  <c r="K2396" i="4"/>
  <c r="L2396" i="4"/>
  <c r="I2400" i="4"/>
  <c r="J2400" i="4" s="1"/>
  <c r="K2400" i="4"/>
  <c r="L2400" i="4"/>
  <c r="I2402" i="4"/>
  <c r="J2402" i="4" s="1"/>
  <c r="L2402" i="4"/>
  <c r="K2402" i="4"/>
  <c r="I2406" i="4"/>
  <c r="J2406" i="4" s="1"/>
  <c r="L2406" i="4"/>
  <c r="K2406" i="4"/>
  <c r="I323" i="4"/>
  <c r="J323" i="4" s="1"/>
  <c r="K323" i="4"/>
  <c r="L323" i="4"/>
  <c r="I2412" i="4"/>
  <c r="J2412" i="4" s="1"/>
  <c r="K2412" i="4"/>
  <c r="L2412" i="4"/>
  <c r="I2415" i="4"/>
  <c r="J2415" i="4" s="1"/>
  <c r="L2415" i="4"/>
  <c r="K2415" i="4"/>
  <c r="I2418" i="4"/>
  <c r="J2418" i="4" s="1"/>
  <c r="L2418" i="4"/>
  <c r="K2418" i="4"/>
  <c r="I327" i="4"/>
  <c r="J327" i="4" s="1"/>
  <c r="K327" i="4"/>
  <c r="L327" i="4"/>
  <c r="I328" i="4"/>
  <c r="J328" i="4" s="1"/>
  <c r="L328" i="4"/>
  <c r="K328" i="4"/>
  <c r="I2425" i="4"/>
  <c r="J2425" i="4" s="1"/>
  <c r="L2425" i="4"/>
  <c r="K2425" i="4"/>
  <c r="I2428" i="4"/>
  <c r="J2428" i="4" s="1"/>
  <c r="K2428" i="4"/>
  <c r="L2428" i="4"/>
  <c r="I330" i="4"/>
  <c r="J330" i="4" s="1"/>
  <c r="K330" i="4"/>
  <c r="L330" i="4"/>
  <c r="I2435" i="4"/>
  <c r="J2435" i="4" s="1"/>
  <c r="L2435" i="4"/>
  <c r="K2435" i="4"/>
  <c r="K1080" i="4"/>
  <c r="L1080" i="4"/>
  <c r="I2439" i="4"/>
  <c r="J2439" i="4" s="1"/>
  <c r="L2439" i="4"/>
  <c r="K2439" i="4"/>
  <c r="I2442" i="4"/>
  <c r="J2442" i="4" s="1"/>
  <c r="L2442" i="4"/>
  <c r="K2442" i="4"/>
  <c r="L2446" i="4"/>
  <c r="K2446" i="4"/>
  <c r="I2449" i="4"/>
  <c r="J2449" i="4" s="1"/>
  <c r="L2449" i="4"/>
  <c r="K2449" i="4"/>
  <c r="I334" i="4"/>
  <c r="J334" i="4" s="1"/>
  <c r="K334" i="4"/>
  <c r="L334" i="4"/>
  <c r="I2455" i="4"/>
  <c r="J2455" i="4" s="1"/>
  <c r="L2455" i="4"/>
  <c r="K2455" i="4"/>
  <c r="I2459" i="4"/>
  <c r="J2459" i="4" s="1"/>
  <c r="L2459" i="4"/>
  <c r="K2459" i="4"/>
  <c r="I2462" i="4"/>
  <c r="J2462" i="4" s="1"/>
  <c r="L2462" i="4"/>
  <c r="K2462" i="4"/>
  <c r="I2465" i="4"/>
  <c r="J2465" i="4" s="1"/>
  <c r="L2465" i="4"/>
  <c r="K2465" i="4"/>
  <c r="I2469" i="4"/>
  <c r="J2469" i="4" s="1"/>
  <c r="L2469" i="4"/>
  <c r="K2469" i="4"/>
  <c r="K2472" i="4"/>
  <c r="L2472" i="4"/>
  <c r="I2476" i="4"/>
  <c r="J2476" i="4" s="1"/>
  <c r="K2476" i="4"/>
  <c r="L2476" i="4"/>
  <c r="I2480" i="4"/>
  <c r="J2480" i="4" s="1"/>
  <c r="K2480" i="4"/>
  <c r="L2480" i="4"/>
  <c r="I2483" i="4"/>
  <c r="J2483" i="4" s="1"/>
  <c r="L2483" i="4"/>
  <c r="K2483" i="4"/>
  <c r="L2486" i="4"/>
  <c r="K2486" i="4"/>
  <c r="I2489" i="4"/>
  <c r="J2489" i="4" s="1"/>
  <c r="L2489" i="4"/>
  <c r="K2489" i="4"/>
  <c r="I2492" i="4"/>
  <c r="J2492" i="4" s="1"/>
  <c r="K2492" i="4"/>
  <c r="L2492" i="4"/>
  <c r="L2493" i="4"/>
  <c r="K2493" i="4"/>
  <c r="I342" i="4"/>
  <c r="J342" i="4" s="1"/>
  <c r="K342" i="4"/>
  <c r="L342" i="4"/>
  <c r="I343" i="4"/>
  <c r="J343" i="4" s="1"/>
  <c r="K343" i="4"/>
  <c r="L343" i="4"/>
  <c r="I2501" i="4"/>
  <c r="J2501" i="4" s="1"/>
  <c r="L2501" i="4"/>
  <c r="K2501" i="4"/>
  <c r="I2505" i="4"/>
  <c r="J2505" i="4" s="1"/>
  <c r="L2505" i="4"/>
  <c r="K2505" i="4"/>
  <c r="I2508" i="4"/>
  <c r="J2508" i="4" s="1"/>
  <c r="K2508" i="4"/>
  <c r="L2508" i="4"/>
  <c r="I2511" i="4"/>
  <c r="J2511" i="4" s="1"/>
  <c r="L2511" i="4"/>
  <c r="K2511" i="4"/>
  <c r="I2515" i="4"/>
  <c r="J2515" i="4" s="1"/>
  <c r="L2515" i="4"/>
  <c r="K2515" i="4"/>
  <c r="L2519" i="4"/>
  <c r="K2519" i="4"/>
  <c r="L2521" i="4"/>
  <c r="K2521" i="4"/>
  <c r="I2524" i="4"/>
  <c r="J2524" i="4" s="1"/>
  <c r="K2524" i="4"/>
  <c r="L2524" i="4"/>
  <c r="I2527" i="4"/>
  <c r="J2527" i="4" s="1"/>
  <c r="L2527" i="4"/>
  <c r="K2527" i="4"/>
  <c r="L2531" i="4"/>
  <c r="K2531" i="4"/>
  <c r="I2534" i="4"/>
  <c r="J2534" i="4" s="1"/>
  <c r="L2534" i="4"/>
  <c r="K2534" i="4"/>
  <c r="I2537" i="4"/>
  <c r="J2537" i="4" s="1"/>
  <c r="L2537" i="4"/>
  <c r="K2537" i="4"/>
  <c r="I2541" i="4"/>
  <c r="J2541" i="4" s="1"/>
  <c r="L2541" i="4"/>
  <c r="K2541" i="4"/>
  <c r="K2544" i="4"/>
  <c r="L2544" i="4"/>
  <c r="I2547" i="4"/>
  <c r="J2547" i="4" s="1"/>
  <c r="L2547" i="4"/>
  <c r="K2547" i="4"/>
  <c r="I2550" i="4"/>
  <c r="J2550" i="4" s="1"/>
  <c r="L2550" i="4"/>
  <c r="K2550" i="4"/>
  <c r="I2554" i="4"/>
  <c r="J2554" i="4" s="1"/>
  <c r="L2554" i="4"/>
  <c r="K2554" i="4"/>
  <c r="K101" i="4"/>
  <c r="L101" i="4"/>
  <c r="I355" i="4"/>
  <c r="J355" i="4" s="1"/>
  <c r="K355" i="4"/>
  <c r="L355" i="4"/>
  <c r="I356" i="4"/>
  <c r="J356" i="4" s="1"/>
  <c r="L356" i="4"/>
  <c r="K356" i="4"/>
  <c r="K1086" i="4"/>
  <c r="L1086" i="4"/>
  <c r="I359" i="4"/>
  <c r="J359" i="4" s="1"/>
  <c r="K359" i="4"/>
  <c r="L359" i="4"/>
  <c r="I2566" i="4"/>
  <c r="J2566" i="4" s="1"/>
  <c r="L2566" i="4"/>
  <c r="K2566" i="4"/>
  <c r="I2570" i="4"/>
  <c r="J2570" i="4" s="1"/>
  <c r="L2570" i="4"/>
  <c r="K2570" i="4"/>
  <c r="L2573" i="4"/>
  <c r="K2573" i="4"/>
  <c r="I2577" i="4"/>
  <c r="J2577" i="4" s="1"/>
  <c r="L2577" i="4"/>
  <c r="K2577" i="4"/>
  <c r="I360" i="4"/>
  <c r="J360" i="4" s="1"/>
  <c r="L360" i="4"/>
  <c r="K360" i="4"/>
  <c r="L2583" i="4"/>
  <c r="K2583" i="4"/>
  <c r="I2585" i="4"/>
  <c r="J2585" i="4" s="1"/>
  <c r="L2585" i="4"/>
  <c r="K2585" i="4"/>
  <c r="K2588" i="4"/>
  <c r="L2588" i="4"/>
  <c r="I2591" i="4"/>
  <c r="J2591" i="4" s="1"/>
  <c r="L2591" i="4"/>
  <c r="K2591" i="4"/>
  <c r="I365" i="4"/>
  <c r="J365" i="4" s="1"/>
  <c r="K365" i="4"/>
  <c r="L365" i="4"/>
  <c r="I2597" i="4"/>
  <c r="J2597" i="4" s="1"/>
  <c r="L2597" i="4"/>
  <c r="K2597" i="4"/>
  <c r="K2600" i="4"/>
  <c r="L2600" i="4"/>
  <c r="I2602" i="4"/>
  <c r="J2602" i="4" s="1"/>
  <c r="L2602" i="4"/>
  <c r="K2602" i="4"/>
  <c r="L2605" i="4"/>
  <c r="K2605" i="4"/>
  <c r="K1088" i="4"/>
  <c r="L1088" i="4"/>
  <c r="L2610" i="4"/>
  <c r="K2610" i="4"/>
  <c r="K2612" i="4"/>
  <c r="L2612" i="4"/>
  <c r="I2616" i="4"/>
  <c r="J2616" i="4" s="1"/>
  <c r="K2616" i="4"/>
  <c r="L2616" i="4"/>
  <c r="L2619" i="4"/>
  <c r="K2619" i="4"/>
  <c r="I2622" i="4"/>
  <c r="J2622" i="4" s="1"/>
  <c r="L2622" i="4"/>
  <c r="K2622" i="4"/>
  <c r="L2626" i="4"/>
  <c r="K2626" i="4"/>
  <c r="K371" i="4"/>
  <c r="L371" i="4"/>
  <c r="K1004" i="4"/>
  <c r="L1004" i="4"/>
  <c r="L2634" i="4"/>
  <c r="K2634" i="4"/>
  <c r="K373" i="4"/>
  <c r="L373" i="4"/>
  <c r="I2638" i="4"/>
  <c r="J2638" i="4" s="1"/>
  <c r="L2638" i="4"/>
  <c r="K2638" i="4"/>
  <c r="L2642" i="4"/>
  <c r="K2642" i="4"/>
  <c r="I2646" i="4"/>
  <c r="J2646" i="4" s="1"/>
  <c r="L2646" i="4"/>
  <c r="K2646" i="4"/>
  <c r="L2650" i="4"/>
  <c r="K2650" i="4"/>
  <c r="I374" i="4"/>
  <c r="J374" i="4" s="1"/>
  <c r="K374" i="4"/>
  <c r="L374" i="4"/>
  <c r="I2657" i="4"/>
  <c r="J2657" i="4" s="1"/>
  <c r="L2657" i="4"/>
  <c r="K2657" i="4"/>
  <c r="I375" i="4"/>
  <c r="J375" i="4" s="1"/>
  <c r="K375" i="4"/>
  <c r="L375" i="4"/>
  <c r="L376" i="4"/>
  <c r="K376" i="4"/>
  <c r="I377" i="4"/>
  <c r="J377" i="4" s="1"/>
  <c r="K377" i="4"/>
  <c r="L377" i="4"/>
  <c r="I2670" i="4"/>
  <c r="J2670" i="4" s="1"/>
  <c r="L2670" i="4"/>
  <c r="K2670" i="4"/>
  <c r="L2673" i="4"/>
  <c r="K2673" i="4"/>
  <c r="L2677" i="4"/>
  <c r="K2677" i="4"/>
  <c r="L2681" i="4"/>
  <c r="K2681" i="4"/>
  <c r="I2684" i="4"/>
  <c r="J2684" i="4" s="1"/>
  <c r="K2684" i="4"/>
  <c r="L2684" i="4"/>
  <c r="L380" i="4"/>
  <c r="K380" i="4"/>
  <c r="I382" i="4"/>
  <c r="J382" i="4" s="1"/>
  <c r="K382" i="4"/>
  <c r="L382" i="4"/>
  <c r="I2692" i="4"/>
  <c r="J2692" i="4" s="1"/>
  <c r="K2692" i="4"/>
  <c r="L2692" i="4"/>
  <c r="I2695" i="4"/>
  <c r="J2695" i="4" s="1"/>
  <c r="L2695" i="4"/>
  <c r="K2695" i="4"/>
  <c r="L2698" i="4"/>
  <c r="K2698" i="4"/>
  <c r="I2701" i="4"/>
  <c r="J2701" i="4" s="1"/>
  <c r="L2701" i="4"/>
  <c r="K2701" i="4"/>
  <c r="K2704" i="4"/>
  <c r="L2704" i="4"/>
  <c r="I2708" i="4"/>
  <c r="J2708" i="4" s="1"/>
  <c r="K2708" i="4"/>
  <c r="L2708" i="4"/>
  <c r="K2712" i="4"/>
  <c r="L2712" i="4"/>
  <c r="K2716" i="4"/>
  <c r="L2716" i="4"/>
  <c r="I2719" i="4"/>
  <c r="J2719" i="4" s="1"/>
  <c r="L2719" i="4"/>
  <c r="K2719" i="4"/>
  <c r="L2723" i="4"/>
  <c r="K2723" i="4"/>
  <c r="L2727" i="4"/>
  <c r="K2727" i="4"/>
  <c r="K387" i="4"/>
  <c r="L387" i="4"/>
  <c r="I2732" i="4"/>
  <c r="J2732" i="4" s="1"/>
  <c r="K2732" i="4"/>
  <c r="L2732" i="4"/>
  <c r="I2735" i="4"/>
  <c r="J2735" i="4" s="1"/>
  <c r="L2735" i="4"/>
  <c r="K2735" i="4"/>
  <c r="L2737" i="4"/>
  <c r="K2737" i="4"/>
  <c r="K2740" i="4"/>
  <c r="L2740" i="4"/>
  <c r="I390" i="4"/>
  <c r="J390" i="4" s="1"/>
  <c r="K390" i="4"/>
  <c r="L390" i="4"/>
  <c r="L2746" i="4"/>
  <c r="K2746" i="4"/>
  <c r="I2750" i="4"/>
  <c r="J2750" i="4" s="1"/>
  <c r="L2750" i="4"/>
  <c r="K2750" i="4"/>
  <c r="L2754" i="4"/>
  <c r="K2754" i="4"/>
  <c r="I392" i="4"/>
  <c r="J392" i="4" s="1"/>
  <c r="L392" i="4"/>
  <c r="K392" i="4"/>
  <c r="I2760" i="4"/>
  <c r="J2760" i="4" s="1"/>
  <c r="K2760" i="4"/>
  <c r="L2760" i="4"/>
  <c r="K1092" i="4"/>
  <c r="L1092" i="4"/>
  <c r="I2767" i="4"/>
  <c r="J2767" i="4" s="1"/>
  <c r="L2767" i="4"/>
  <c r="K2767" i="4"/>
  <c r="K1093" i="4"/>
  <c r="L1093" i="4"/>
  <c r="L2771" i="4"/>
  <c r="K2771" i="4"/>
  <c r="K394" i="4"/>
  <c r="L394" i="4"/>
  <c r="I2777" i="4"/>
  <c r="J2777" i="4" s="1"/>
  <c r="L2777" i="4"/>
  <c r="K2777" i="4"/>
  <c r="L2781" i="4"/>
  <c r="K2781" i="4"/>
  <c r="I2784" i="4"/>
  <c r="J2784" i="4" s="1"/>
  <c r="K2784" i="4"/>
  <c r="L2784" i="4"/>
  <c r="K397" i="4"/>
  <c r="L397" i="4"/>
  <c r="I2789" i="4"/>
  <c r="J2789" i="4" s="1"/>
  <c r="L2789" i="4"/>
  <c r="K2789" i="4"/>
  <c r="I2792" i="4"/>
  <c r="J2792" i="4" s="1"/>
  <c r="K2792" i="4"/>
  <c r="L2792" i="4"/>
  <c r="I2796" i="4"/>
  <c r="J2796" i="4" s="1"/>
  <c r="K2796" i="4"/>
  <c r="L2796" i="4"/>
  <c r="K2800" i="4"/>
  <c r="L2800" i="4"/>
  <c r="I400" i="4"/>
  <c r="J400" i="4" s="1"/>
  <c r="L400" i="4"/>
  <c r="K400" i="4"/>
  <c r="L2804" i="4"/>
  <c r="K2804" i="4"/>
  <c r="I2808" i="4"/>
  <c r="J2808" i="4" s="1"/>
  <c r="L2808" i="4"/>
  <c r="K2808" i="4"/>
  <c r="L2812" i="4"/>
  <c r="K2812" i="4"/>
  <c r="K403" i="4"/>
  <c r="L403" i="4"/>
  <c r="I2818" i="4"/>
  <c r="J2818" i="4" s="1"/>
  <c r="L2818" i="4"/>
  <c r="K2818" i="4"/>
  <c r="L2821" i="4"/>
  <c r="K2821" i="4"/>
  <c r="I2825" i="4"/>
  <c r="J2825" i="4" s="1"/>
  <c r="K2825" i="4"/>
  <c r="L2825" i="4"/>
  <c r="K899" i="4"/>
  <c r="L899" i="4"/>
  <c r="L2832" i="4"/>
  <c r="K2832" i="4"/>
  <c r="K1033" i="4"/>
  <c r="L1033" i="4"/>
  <c r="I2836" i="4"/>
  <c r="J2836" i="4" s="1"/>
  <c r="L2836" i="4"/>
  <c r="K2836" i="4"/>
  <c r="L2839" i="4"/>
  <c r="K2839" i="4"/>
  <c r="I409" i="4"/>
  <c r="J409" i="4" s="1"/>
  <c r="K409" i="4"/>
  <c r="L409" i="4"/>
  <c r="K410" i="4"/>
  <c r="L410" i="4"/>
  <c r="I2849" i="4"/>
  <c r="J2849" i="4" s="1"/>
  <c r="K2849" i="4"/>
  <c r="L2849" i="4"/>
  <c r="L2853" i="4"/>
  <c r="K2853" i="4"/>
  <c r="I2856" i="4"/>
  <c r="J2856" i="4" s="1"/>
  <c r="L2856" i="4"/>
  <c r="K2856" i="4"/>
  <c r="I2858" i="4"/>
  <c r="J2858" i="4" s="1"/>
  <c r="L2858" i="4"/>
  <c r="K2858" i="4"/>
  <c r="I2862" i="4"/>
  <c r="J2862" i="4" s="1"/>
  <c r="L2862" i="4"/>
  <c r="K2862" i="4"/>
  <c r="I2864" i="4"/>
  <c r="J2864" i="4" s="1"/>
  <c r="L2864" i="4"/>
  <c r="K2864" i="4"/>
  <c r="L2868" i="4"/>
  <c r="K2868" i="4"/>
  <c r="I2872" i="4"/>
  <c r="J2872" i="4" s="1"/>
  <c r="L2872" i="4"/>
  <c r="K2872" i="4"/>
  <c r="I2875" i="4"/>
  <c r="J2875" i="4" s="1"/>
  <c r="L2875" i="4"/>
  <c r="K2875" i="4"/>
  <c r="I416" i="4"/>
  <c r="J416" i="4" s="1"/>
  <c r="K416" i="4"/>
  <c r="L416" i="4"/>
  <c r="I2881" i="4"/>
  <c r="J2881" i="4" s="1"/>
  <c r="K2881" i="4"/>
  <c r="L2881" i="4"/>
  <c r="I2885" i="4"/>
  <c r="J2885" i="4" s="1"/>
  <c r="L2885" i="4"/>
  <c r="K2885" i="4"/>
  <c r="I2889" i="4"/>
  <c r="J2889" i="4" s="1"/>
  <c r="K2889" i="4"/>
  <c r="L2889" i="4"/>
  <c r="K2893" i="4"/>
  <c r="L2893" i="4"/>
  <c r="I2897" i="4"/>
  <c r="J2897" i="4" s="1"/>
  <c r="K2897" i="4"/>
  <c r="L2897" i="4"/>
  <c r="I2900" i="4"/>
  <c r="J2900" i="4" s="1"/>
  <c r="L2900" i="4"/>
  <c r="K2900" i="4"/>
  <c r="I2902" i="4"/>
  <c r="J2902" i="4" s="1"/>
  <c r="L2902" i="4"/>
  <c r="K2902" i="4"/>
  <c r="I2906" i="4"/>
  <c r="J2906" i="4" s="1"/>
  <c r="L2906" i="4"/>
  <c r="K2906" i="4"/>
  <c r="I418" i="4"/>
  <c r="J418" i="4" s="1"/>
  <c r="K418" i="4"/>
  <c r="L418" i="4"/>
  <c r="I2912" i="4"/>
  <c r="J2912" i="4" s="1"/>
  <c r="L2912" i="4"/>
  <c r="K2912" i="4"/>
  <c r="I2915" i="4"/>
  <c r="J2915" i="4" s="1"/>
  <c r="L2915" i="4"/>
  <c r="K2915" i="4"/>
  <c r="I2918" i="4"/>
  <c r="J2918" i="4" s="1"/>
  <c r="L2918" i="4"/>
  <c r="K2918" i="4"/>
  <c r="I2922" i="4"/>
  <c r="J2922" i="4" s="1"/>
  <c r="L2922" i="4"/>
  <c r="K2922" i="4"/>
  <c r="I419" i="4"/>
  <c r="J419" i="4" s="1"/>
  <c r="K419" i="4"/>
  <c r="L419" i="4"/>
  <c r="K75" i="4"/>
  <c r="L75" i="4"/>
  <c r="L76" i="4"/>
  <c r="K76" i="4"/>
  <c r="L5104" i="4"/>
  <c r="K5104" i="4"/>
  <c r="I2929" i="4"/>
  <c r="J2929" i="4" s="1"/>
  <c r="K2929" i="4"/>
  <c r="L2929" i="4"/>
  <c r="I2931" i="4"/>
  <c r="J2931" i="4" s="1"/>
  <c r="L2931" i="4"/>
  <c r="K2931" i="4"/>
  <c r="K421" i="4"/>
  <c r="L421" i="4"/>
  <c r="I2938" i="4"/>
  <c r="J2938" i="4" s="1"/>
  <c r="L2938" i="4"/>
  <c r="K2938" i="4"/>
  <c r="L2942" i="4"/>
  <c r="K2942" i="4"/>
  <c r="I2945" i="4"/>
  <c r="J2945" i="4" s="1"/>
  <c r="K2945" i="4"/>
  <c r="L2945" i="4"/>
  <c r="I2948" i="4"/>
  <c r="J2948" i="4" s="1"/>
  <c r="L2948" i="4"/>
  <c r="K2948" i="4"/>
  <c r="I424" i="4"/>
  <c r="J424" i="4" s="1"/>
  <c r="K424" i="4"/>
  <c r="L424" i="4"/>
  <c r="I2955" i="4"/>
  <c r="J2955" i="4" s="1"/>
  <c r="L2955" i="4"/>
  <c r="K2955" i="4"/>
  <c r="I2958" i="4"/>
  <c r="J2958" i="4" s="1"/>
  <c r="L2958" i="4"/>
  <c r="K2958" i="4"/>
  <c r="I2962" i="4"/>
  <c r="J2962" i="4" s="1"/>
  <c r="L2962" i="4"/>
  <c r="K2962" i="4"/>
  <c r="I2966" i="4"/>
  <c r="J2966" i="4" s="1"/>
  <c r="L2966" i="4"/>
  <c r="K2966" i="4"/>
  <c r="I2970" i="4"/>
  <c r="J2970" i="4" s="1"/>
  <c r="L2970" i="4"/>
  <c r="K2970" i="4"/>
  <c r="I2974" i="4"/>
  <c r="J2974" i="4" s="1"/>
  <c r="L2974" i="4"/>
  <c r="K2974" i="4"/>
  <c r="I426" i="4"/>
  <c r="J426" i="4" s="1"/>
  <c r="K426" i="4"/>
  <c r="L426" i="4"/>
  <c r="I2980" i="4"/>
  <c r="J2980" i="4" s="1"/>
  <c r="L2980" i="4"/>
  <c r="K2980" i="4"/>
  <c r="I2982" i="4"/>
  <c r="J2982" i="4" s="1"/>
  <c r="L2982" i="4"/>
  <c r="K2982" i="4"/>
  <c r="I2986" i="4"/>
  <c r="J2986" i="4" s="1"/>
  <c r="L2986" i="4"/>
  <c r="K2986" i="4"/>
  <c r="K2989" i="4"/>
  <c r="L2989" i="4"/>
  <c r="I2992" i="4"/>
  <c r="J2992" i="4" s="1"/>
  <c r="L2992" i="4"/>
  <c r="K2992" i="4"/>
  <c r="L2995" i="4"/>
  <c r="K2995" i="4"/>
  <c r="I2999" i="4"/>
  <c r="J2999" i="4" s="1"/>
  <c r="L2999" i="4"/>
  <c r="K2999" i="4"/>
  <c r="L3002" i="4"/>
  <c r="K3002" i="4"/>
  <c r="I3005" i="4"/>
  <c r="J3005" i="4" s="1"/>
  <c r="K3005" i="4"/>
  <c r="L3005" i="4"/>
  <c r="I3009" i="4"/>
  <c r="J3009" i="4" s="1"/>
  <c r="K3009" i="4"/>
  <c r="L3009" i="4"/>
  <c r="I3013" i="4"/>
  <c r="J3013" i="4" s="1"/>
  <c r="L3013" i="4"/>
  <c r="K3013" i="4"/>
  <c r="I3017" i="4"/>
  <c r="J3017" i="4" s="1"/>
  <c r="K3017" i="4"/>
  <c r="L3017" i="4"/>
  <c r="I3020" i="4"/>
  <c r="J3020" i="4" s="1"/>
  <c r="L3020" i="4"/>
  <c r="K3020" i="4"/>
  <c r="I3024" i="4"/>
  <c r="J3024" i="4" s="1"/>
  <c r="L3024" i="4"/>
  <c r="K3024" i="4"/>
  <c r="I432" i="4"/>
  <c r="J432" i="4" s="1"/>
  <c r="K432" i="4"/>
  <c r="L432" i="4"/>
  <c r="I3031" i="4"/>
  <c r="J3031" i="4" s="1"/>
  <c r="L3031" i="4"/>
  <c r="K3031" i="4"/>
  <c r="I3035" i="4"/>
  <c r="J3035" i="4" s="1"/>
  <c r="L3035" i="4"/>
  <c r="K3035" i="4"/>
  <c r="K903" i="4"/>
  <c r="L903" i="4"/>
  <c r="I436" i="4"/>
  <c r="J436" i="4" s="1"/>
  <c r="K436" i="4"/>
  <c r="L436" i="4"/>
  <c r="I3038" i="4"/>
  <c r="J3038" i="4" s="1"/>
  <c r="L3038" i="4"/>
  <c r="K3038" i="4"/>
  <c r="I3041" i="4"/>
  <c r="J3041" i="4" s="1"/>
  <c r="K3041" i="4"/>
  <c r="L3041" i="4"/>
  <c r="L3043" i="4"/>
  <c r="K3043" i="4"/>
  <c r="I3046" i="4"/>
  <c r="J3046" i="4" s="1"/>
  <c r="L3046" i="4"/>
  <c r="K3046" i="4"/>
  <c r="K444" i="4"/>
  <c r="L444" i="4"/>
  <c r="I3051" i="4"/>
  <c r="J3051" i="4" s="1"/>
  <c r="L3051" i="4"/>
  <c r="K3051" i="4"/>
  <c r="I3054" i="4"/>
  <c r="J3054" i="4" s="1"/>
  <c r="L3054" i="4"/>
  <c r="K3054" i="4"/>
  <c r="I445" i="4"/>
  <c r="J445" i="4" s="1"/>
  <c r="K445" i="4"/>
  <c r="L445" i="4"/>
  <c r="I3060" i="4"/>
  <c r="J3060" i="4" s="1"/>
  <c r="L3060" i="4"/>
  <c r="K3060" i="4"/>
  <c r="I3063" i="4"/>
  <c r="J3063" i="4" s="1"/>
  <c r="L3063" i="4"/>
  <c r="K3063" i="4"/>
  <c r="I3067" i="4"/>
  <c r="J3067" i="4" s="1"/>
  <c r="L3067" i="4"/>
  <c r="K3067" i="4"/>
  <c r="I3070" i="4"/>
  <c r="J3070" i="4" s="1"/>
  <c r="L3070" i="4"/>
  <c r="K3070" i="4"/>
  <c r="I3074" i="4"/>
  <c r="J3074" i="4" s="1"/>
  <c r="L3074" i="4"/>
  <c r="K3074" i="4"/>
  <c r="I3077" i="4"/>
  <c r="J3077" i="4" s="1"/>
  <c r="L3077" i="4"/>
  <c r="K3077" i="4"/>
  <c r="K5079" i="4"/>
  <c r="L5079" i="4"/>
  <c r="I3083" i="4"/>
  <c r="J3083" i="4" s="1"/>
  <c r="L3083" i="4"/>
  <c r="K3083" i="4"/>
  <c r="K448" i="4"/>
  <c r="L448" i="4"/>
  <c r="I3089" i="4"/>
  <c r="J3089" i="4" s="1"/>
  <c r="K3089" i="4"/>
  <c r="L3089" i="4"/>
  <c r="K1096" i="4"/>
  <c r="L1096" i="4"/>
  <c r="I3095" i="4"/>
  <c r="J3095" i="4" s="1"/>
  <c r="L3095" i="4"/>
  <c r="K3095" i="4"/>
  <c r="I3099" i="4"/>
  <c r="J3099" i="4" s="1"/>
  <c r="L3099" i="4"/>
  <c r="K3099" i="4"/>
  <c r="I452" i="4"/>
  <c r="J452" i="4" s="1"/>
  <c r="K452" i="4"/>
  <c r="L452" i="4"/>
  <c r="I3105" i="4"/>
  <c r="J3105" i="4" s="1"/>
  <c r="K3105" i="4"/>
  <c r="L3105" i="4"/>
  <c r="I3109" i="4"/>
  <c r="J3109" i="4" s="1"/>
  <c r="L3109" i="4"/>
  <c r="K3109" i="4"/>
  <c r="I3113" i="4"/>
  <c r="J3113" i="4" s="1"/>
  <c r="K3113" i="4"/>
  <c r="L3113" i="4"/>
  <c r="I3117" i="4"/>
  <c r="J3117" i="4" s="1"/>
  <c r="K3117" i="4"/>
  <c r="L3117" i="4"/>
  <c r="I3121" i="4"/>
  <c r="J3121" i="4" s="1"/>
  <c r="K3121" i="4"/>
  <c r="L3121" i="4"/>
  <c r="L3125" i="4"/>
  <c r="K3125" i="4"/>
  <c r="I453" i="4"/>
  <c r="J453" i="4" s="1"/>
  <c r="K453" i="4"/>
  <c r="L453" i="4"/>
  <c r="I455" i="4"/>
  <c r="J455" i="4" s="1"/>
  <c r="K455" i="4"/>
  <c r="L455" i="4"/>
  <c r="I3134" i="4"/>
  <c r="J3134" i="4" s="1"/>
  <c r="L3134" i="4"/>
  <c r="K3134" i="4"/>
  <c r="I3138" i="4"/>
  <c r="J3138" i="4" s="1"/>
  <c r="L3138" i="4"/>
  <c r="K3138" i="4"/>
  <c r="K5075" i="4"/>
  <c r="L5075" i="4"/>
  <c r="I3144" i="4"/>
  <c r="J3144" i="4" s="1"/>
  <c r="L3144" i="4"/>
  <c r="K3144" i="4"/>
  <c r="L3147" i="4"/>
  <c r="K3147" i="4"/>
  <c r="I458" i="4"/>
  <c r="J458" i="4" s="1"/>
  <c r="K458" i="4"/>
  <c r="L458" i="4"/>
  <c r="L3154" i="4"/>
  <c r="K3154" i="4"/>
  <c r="I3158" i="4"/>
  <c r="J3158" i="4" s="1"/>
  <c r="L3158" i="4"/>
  <c r="K3158" i="4"/>
  <c r="I3162" i="4"/>
  <c r="J3162" i="4" s="1"/>
  <c r="L3162" i="4"/>
  <c r="K3162" i="4"/>
  <c r="I3166" i="4"/>
  <c r="J3166" i="4" s="1"/>
  <c r="L3166" i="4"/>
  <c r="K3166" i="4"/>
  <c r="I951" i="4"/>
  <c r="J951" i="4" s="1"/>
  <c r="K951" i="4"/>
  <c r="L951" i="4"/>
  <c r="I3170" i="4"/>
  <c r="J3170" i="4" s="1"/>
  <c r="L3170" i="4"/>
  <c r="K3170" i="4"/>
  <c r="I3174" i="4"/>
  <c r="J3174" i="4" s="1"/>
  <c r="L3174" i="4"/>
  <c r="K3174" i="4"/>
  <c r="I3178" i="4"/>
  <c r="J3178" i="4" s="1"/>
  <c r="L3178" i="4"/>
  <c r="K3178" i="4"/>
  <c r="I5046" i="4"/>
  <c r="J5046" i="4" s="1"/>
  <c r="L5046" i="4"/>
  <c r="K5046" i="4"/>
  <c r="I3184" i="4"/>
  <c r="J3184" i="4" s="1"/>
  <c r="L3184" i="4"/>
  <c r="K3184" i="4"/>
  <c r="I3188" i="4"/>
  <c r="J3188" i="4" s="1"/>
  <c r="L3188" i="4"/>
  <c r="K3188" i="4"/>
  <c r="I463" i="4"/>
  <c r="J463" i="4" s="1"/>
  <c r="K463" i="4"/>
  <c r="L463" i="4"/>
  <c r="I3194" i="4"/>
  <c r="J3194" i="4" s="1"/>
  <c r="L3194" i="4"/>
  <c r="K3194" i="4"/>
  <c r="I3198" i="4"/>
  <c r="J3198" i="4" s="1"/>
  <c r="L3198" i="4"/>
  <c r="K3198" i="4"/>
  <c r="L3202" i="4"/>
  <c r="K3202" i="4"/>
  <c r="I465" i="4"/>
  <c r="J465" i="4" s="1"/>
  <c r="K465" i="4"/>
  <c r="L465" i="4"/>
  <c r="I3207" i="4"/>
  <c r="J3207" i="4" s="1"/>
  <c r="L3207" i="4"/>
  <c r="K3207" i="4"/>
  <c r="I3210" i="4"/>
  <c r="J3210" i="4" s="1"/>
  <c r="L3210" i="4"/>
  <c r="K3210" i="4"/>
  <c r="I468" i="4"/>
  <c r="J468" i="4" s="1"/>
  <c r="K468" i="4"/>
  <c r="L468" i="4"/>
  <c r="I3215" i="4"/>
  <c r="J3215" i="4" s="1"/>
  <c r="K3215" i="4"/>
  <c r="L3215" i="4"/>
  <c r="I3218" i="4"/>
  <c r="J3218" i="4" s="1"/>
  <c r="L3218" i="4"/>
  <c r="K3218" i="4"/>
  <c r="L1098" i="4"/>
  <c r="K1098" i="4"/>
  <c r="I3221" i="4"/>
  <c r="J3221" i="4" s="1"/>
  <c r="L3221" i="4"/>
  <c r="K3221" i="4"/>
  <c r="I3224" i="4"/>
  <c r="J3224" i="4" s="1"/>
  <c r="L3224" i="4"/>
  <c r="K3224" i="4"/>
  <c r="I3228" i="4"/>
  <c r="J3228" i="4" s="1"/>
  <c r="L3228" i="4"/>
  <c r="K3228" i="4"/>
  <c r="I3230" i="4"/>
  <c r="J3230" i="4" s="1"/>
  <c r="L3230" i="4"/>
  <c r="K3230" i="4"/>
  <c r="I3232" i="4"/>
  <c r="J3232" i="4" s="1"/>
  <c r="L3232" i="4"/>
  <c r="K3232" i="4"/>
  <c r="I3234" i="4"/>
  <c r="J3234" i="4" s="1"/>
  <c r="L3234" i="4"/>
  <c r="K3234" i="4"/>
  <c r="L3238" i="4"/>
  <c r="K3238" i="4"/>
  <c r="I3242" i="4"/>
  <c r="J3242" i="4" s="1"/>
  <c r="L3242" i="4"/>
  <c r="K3242" i="4"/>
  <c r="I3246" i="4"/>
  <c r="J3246" i="4" s="1"/>
  <c r="L3246" i="4"/>
  <c r="K3246" i="4"/>
  <c r="K1100" i="4"/>
  <c r="L1100" i="4"/>
  <c r="I3251" i="4"/>
  <c r="J3251" i="4" s="1"/>
  <c r="L3251" i="4"/>
  <c r="K3251" i="4"/>
  <c r="I3254" i="4"/>
  <c r="J3254" i="4" s="1"/>
  <c r="L3254" i="4"/>
  <c r="K3254" i="4"/>
  <c r="I3258" i="4"/>
  <c r="J3258" i="4" s="1"/>
  <c r="L3258" i="4"/>
  <c r="K3258" i="4"/>
  <c r="I3261" i="4"/>
  <c r="J3261" i="4" s="1"/>
  <c r="K3261" i="4"/>
  <c r="L3261" i="4"/>
  <c r="I3265" i="4"/>
  <c r="J3265" i="4" s="1"/>
  <c r="K3265" i="4"/>
  <c r="L3265" i="4"/>
  <c r="I479" i="4"/>
  <c r="J479" i="4" s="1"/>
  <c r="K479" i="4"/>
  <c r="L479" i="4"/>
  <c r="I3271" i="4"/>
  <c r="J3271" i="4" s="1"/>
  <c r="L3271" i="4"/>
  <c r="K3271" i="4"/>
  <c r="I3274" i="4"/>
  <c r="J3274" i="4" s="1"/>
  <c r="L3274" i="4"/>
  <c r="K3274" i="4"/>
  <c r="I3277" i="4"/>
  <c r="J3277" i="4" s="1"/>
  <c r="K3277" i="4"/>
  <c r="L3277" i="4"/>
  <c r="I3280" i="4"/>
  <c r="J3280" i="4" s="1"/>
  <c r="L3280" i="4"/>
  <c r="K3280" i="4"/>
  <c r="I3281" i="4"/>
  <c r="J3281" i="4" s="1"/>
  <c r="K3281" i="4"/>
  <c r="L3281" i="4"/>
  <c r="I3285" i="4"/>
  <c r="J3285" i="4" s="1"/>
  <c r="L3285" i="4"/>
  <c r="K3285" i="4"/>
  <c r="K3289" i="4"/>
  <c r="L3289" i="4"/>
  <c r="I3291" i="4"/>
  <c r="J3291" i="4" s="1"/>
  <c r="L3291" i="4"/>
  <c r="K3291" i="4"/>
  <c r="I1144" i="4"/>
  <c r="J1144" i="4" s="1"/>
  <c r="K1144" i="4"/>
  <c r="L1144" i="4"/>
  <c r="I1148" i="4"/>
  <c r="J1148" i="4" s="1"/>
  <c r="K1148" i="4"/>
  <c r="L1148" i="4"/>
  <c r="I1154" i="4"/>
  <c r="J1154" i="4" s="1"/>
  <c r="L1154" i="4"/>
  <c r="K1154" i="4"/>
  <c r="I1039" i="4"/>
  <c r="J1039" i="4" s="1"/>
  <c r="K1039" i="4"/>
  <c r="L1039" i="4"/>
  <c r="I111" i="4"/>
  <c r="J111" i="4" s="1"/>
  <c r="K111" i="4"/>
  <c r="L111" i="4"/>
  <c r="I1168" i="4"/>
  <c r="J1168" i="4" s="1"/>
  <c r="K1168" i="4"/>
  <c r="L1168" i="4"/>
  <c r="I1175" i="4"/>
  <c r="J1175" i="4" s="1"/>
  <c r="L1175" i="4"/>
  <c r="K1175" i="4"/>
  <c r="K1040" i="4"/>
  <c r="L1040" i="4"/>
  <c r="K93" i="4"/>
  <c r="L93" i="4"/>
  <c r="I1184" i="4"/>
  <c r="J1184" i="4" s="1"/>
  <c r="K1184" i="4"/>
  <c r="L1184" i="4"/>
  <c r="I1187" i="4"/>
  <c r="J1187" i="4" s="1"/>
  <c r="L1187" i="4"/>
  <c r="K1187" i="4"/>
  <c r="I1193" i="4"/>
  <c r="J1193" i="4" s="1"/>
  <c r="L1193" i="4"/>
  <c r="K1193" i="4"/>
  <c r="I1196" i="4"/>
  <c r="J1196" i="4" s="1"/>
  <c r="K1196" i="4"/>
  <c r="L1196" i="4"/>
  <c r="I1204" i="4"/>
  <c r="J1204" i="4" s="1"/>
  <c r="K1204" i="4"/>
  <c r="L1204" i="4"/>
  <c r="I117" i="4"/>
  <c r="J117" i="4" s="1"/>
  <c r="K117" i="4"/>
  <c r="L117" i="4"/>
  <c r="I1212" i="4"/>
  <c r="J1212" i="4" s="1"/>
  <c r="K1212" i="4"/>
  <c r="L1212" i="4"/>
  <c r="I1222" i="4"/>
  <c r="J1222" i="4" s="1"/>
  <c r="L1222" i="4"/>
  <c r="K1222" i="4"/>
  <c r="I1142" i="4"/>
  <c r="J1142" i="4" s="1"/>
  <c r="L1142" i="4"/>
  <c r="K1142" i="4"/>
  <c r="L1145" i="4"/>
  <c r="K1145" i="4"/>
  <c r="I1149" i="4"/>
  <c r="J1149" i="4" s="1"/>
  <c r="L1149" i="4"/>
  <c r="K1149" i="4"/>
  <c r="I107" i="4"/>
  <c r="J107" i="4" s="1"/>
  <c r="K107" i="4"/>
  <c r="L107" i="4"/>
  <c r="I108" i="4"/>
  <c r="J108" i="4" s="1"/>
  <c r="L108" i="4"/>
  <c r="K108" i="4"/>
  <c r="L5062" i="4"/>
  <c r="K5062" i="4"/>
  <c r="I109" i="4"/>
  <c r="J109" i="4" s="1"/>
  <c r="K109" i="4"/>
  <c r="L109" i="4"/>
  <c r="I1161" i="4"/>
  <c r="J1161" i="4" s="1"/>
  <c r="L1161" i="4"/>
  <c r="K1161" i="4"/>
  <c r="I1165" i="4"/>
  <c r="J1165" i="4" s="1"/>
  <c r="L1165" i="4"/>
  <c r="K1165" i="4"/>
  <c r="I1169" i="4"/>
  <c r="J1169" i="4" s="1"/>
  <c r="L1169" i="4"/>
  <c r="K1169" i="4"/>
  <c r="I1172" i="4"/>
  <c r="J1172" i="4" s="1"/>
  <c r="K1172" i="4"/>
  <c r="L1172" i="4"/>
  <c r="I1176" i="4"/>
  <c r="J1176" i="4" s="1"/>
  <c r="K1176" i="4"/>
  <c r="L1176" i="4"/>
  <c r="I1178" i="4"/>
  <c r="J1178" i="4" s="1"/>
  <c r="L1178" i="4"/>
  <c r="K1178" i="4"/>
  <c r="L1181" i="4"/>
  <c r="K1181" i="4"/>
  <c r="I1183" i="4"/>
  <c r="J1183" i="4" s="1"/>
  <c r="L1183" i="4"/>
  <c r="K1183" i="4"/>
  <c r="K1044" i="4"/>
  <c r="L1044" i="4"/>
  <c r="I1185" i="4"/>
  <c r="J1185" i="4" s="1"/>
  <c r="L1185" i="4"/>
  <c r="K1185" i="4"/>
  <c r="I113" i="4"/>
  <c r="J113" i="4" s="1"/>
  <c r="K113" i="4"/>
  <c r="L113" i="4"/>
  <c r="I1190" i="4"/>
  <c r="J1190" i="4" s="1"/>
  <c r="L1190" i="4"/>
  <c r="K1190" i="4"/>
  <c r="I115" i="4"/>
  <c r="J115" i="4" s="1"/>
  <c r="K115" i="4"/>
  <c r="L115" i="4"/>
  <c r="I1197" i="4"/>
  <c r="J1197" i="4" s="1"/>
  <c r="L1197" i="4"/>
  <c r="K1197" i="4"/>
  <c r="I1201" i="4"/>
  <c r="J1201" i="4" s="1"/>
  <c r="L1201" i="4"/>
  <c r="K1201" i="4"/>
  <c r="I116" i="4"/>
  <c r="J116" i="4" s="1"/>
  <c r="L116" i="4"/>
  <c r="K116" i="4"/>
  <c r="I1207" i="4"/>
  <c r="J1207" i="4" s="1"/>
  <c r="L1207" i="4"/>
  <c r="K1207" i="4"/>
  <c r="I1209" i="4"/>
  <c r="J1209" i="4" s="1"/>
  <c r="L1209" i="4"/>
  <c r="K1209" i="4"/>
  <c r="I763" i="4"/>
  <c r="J763" i="4" s="1"/>
  <c r="K763" i="4"/>
  <c r="L763" i="4"/>
  <c r="I1216" i="4"/>
  <c r="J1216" i="4" s="1"/>
  <c r="K1216" i="4"/>
  <c r="L1216" i="4"/>
  <c r="I1220" i="4"/>
  <c r="J1220" i="4" s="1"/>
  <c r="K1220" i="4"/>
  <c r="L1220" i="4"/>
  <c r="I1223" i="4"/>
  <c r="J1223" i="4" s="1"/>
  <c r="L1223" i="4"/>
  <c r="K1223" i="4"/>
  <c r="I121" i="4"/>
  <c r="J121" i="4" s="1"/>
  <c r="K121" i="4"/>
  <c r="L121" i="4"/>
  <c r="I1229" i="4"/>
  <c r="J1229" i="4" s="1"/>
  <c r="L1229" i="4"/>
  <c r="K1229" i="4"/>
  <c r="I1231" i="4"/>
  <c r="J1231" i="4" s="1"/>
  <c r="L1231" i="4"/>
  <c r="K1231" i="4"/>
  <c r="K1049" i="4"/>
  <c r="L1049" i="4"/>
  <c r="I1236" i="4"/>
  <c r="J1236" i="4" s="1"/>
  <c r="K1236" i="4"/>
  <c r="L1236" i="4"/>
  <c r="I5030" i="4"/>
  <c r="J5030" i="4" s="1"/>
  <c r="L5030" i="4"/>
  <c r="K5030" i="4"/>
  <c r="I124" i="4"/>
  <c r="J124" i="4" s="1"/>
  <c r="L124" i="4"/>
  <c r="K124" i="4"/>
  <c r="K1015" i="4"/>
  <c r="L1015" i="4"/>
  <c r="I1244" i="4"/>
  <c r="J1244" i="4" s="1"/>
  <c r="K1244" i="4"/>
  <c r="L1244" i="4"/>
  <c r="I125" i="4"/>
  <c r="J125" i="4" s="1"/>
  <c r="K125" i="4"/>
  <c r="L125" i="4"/>
  <c r="I128" i="4"/>
  <c r="J128" i="4" s="1"/>
  <c r="L128" i="4"/>
  <c r="K128" i="4"/>
  <c r="I1252" i="4"/>
  <c r="J1252" i="4" s="1"/>
  <c r="K1252" i="4"/>
  <c r="L1252" i="4"/>
  <c r="K1256" i="4"/>
  <c r="L1256" i="4"/>
  <c r="I1260" i="4"/>
  <c r="J1260" i="4" s="1"/>
  <c r="K1260" i="4"/>
  <c r="L1260" i="4"/>
  <c r="I1264" i="4"/>
  <c r="J1264" i="4" s="1"/>
  <c r="K1264" i="4"/>
  <c r="L1264" i="4"/>
  <c r="I1267" i="4"/>
  <c r="J1267" i="4" s="1"/>
  <c r="L1267" i="4"/>
  <c r="K1267" i="4"/>
  <c r="L5063" i="4"/>
  <c r="K5063" i="4"/>
  <c r="I1272" i="4"/>
  <c r="J1272" i="4" s="1"/>
  <c r="K1272" i="4"/>
  <c r="L1272" i="4"/>
  <c r="I1276" i="4"/>
  <c r="J1276" i="4" s="1"/>
  <c r="K1276" i="4"/>
  <c r="L1276" i="4"/>
  <c r="I5032" i="4"/>
  <c r="J5032" i="4" s="1"/>
  <c r="L5032" i="4"/>
  <c r="K5032" i="4"/>
  <c r="I1280" i="4"/>
  <c r="J1280" i="4" s="1"/>
  <c r="K1280" i="4"/>
  <c r="L1280" i="4"/>
  <c r="I1283" i="4"/>
  <c r="J1283" i="4" s="1"/>
  <c r="L1283" i="4"/>
  <c r="K1283" i="4"/>
  <c r="I1287" i="4"/>
  <c r="J1287" i="4" s="1"/>
  <c r="L1287" i="4"/>
  <c r="K1287" i="4"/>
  <c r="I1291" i="4"/>
  <c r="J1291" i="4" s="1"/>
  <c r="L1291" i="4"/>
  <c r="K1291" i="4"/>
  <c r="I1295" i="4"/>
  <c r="J1295" i="4" s="1"/>
  <c r="L1295" i="4"/>
  <c r="K1295" i="4"/>
  <c r="I1298" i="4"/>
  <c r="J1298" i="4" s="1"/>
  <c r="L1298" i="4"/>
  <c r="K1298" i="4"/>
  <c r="I135" i="4"/>
  <c r="J135" i="4" s="1"/>
  <c r="K135" i="4"/>
  <c r="L135" i="4"/>
  <c r="I1303" i="4"/>
  <c r="J1303" i="4" s="1"/>
  <c r="L1303" i="4"/>
  <c r="K1303" i="4"/>
  <c r="I136" i="4"/>
  <c r="J136" i="4" s="1"/>
  <c r="L136" i="4"/>
  <c r="K136" i="4"/>
  <c r="I139" i="4"/>
  <c r="J139" i="4" s="1"/>
  <c r="K139" i="4"/>
  <c r="L139" i="4"/>
  <c r="I1310" i="4"/>
  <c r="J1310" i="4" s="1"/>
  <c r="L1310" i="4"/>
  <c r="K1310" i="4"/>
  <c r="I141" i="4"/>
  <c r="J141" i="4" s="1"/>
  <c r="K141" i="4"/>
  <c r="L141" i="4"/>
  <c r="I1317" i="4"/>
  <c r="J1317" i="4" s="1"/>
  <c r="L1317" i="4"/>
  <c r="K1317" i="4"/>
  <c r="I1321" i="4"/>
  <c r="J1321" i="4" s="1"/>
  <c r="L1321" i="4"/>
  <c r="K1321" i="4"/>
  <c r="I1324" i="4"/>
  <c r="J1324" i="4" s="1"/>
  <c r="K1324" i="4"/>
  <c r="L1324" i="4"/>
  <c r="I1326" i="4"/>
  <c r="J1326" i="4" s="1"/>
  <c r="L1326" i="4"/>
  <c r="K1326" i="4"/>
  <c r="I1329" i="4"/>
  <c r="J1329" i="4" s="1"/>
  <c r="L1329" i="4"/>
  <c r="K1329" i="4"/>
  <c r="I1333" i="4"/>
  <c r="J1333" i="4" s="1"/>
  <c r="L1333" i="4"/>
  <c r="K1333" i="4"/>
  <c r="I1335" i="4"/>
  <c r="J1335" i="4" s="1"/>
  <c r="L1335" i="4"/>
  <c r="K1335" i="4"/>
  <c r="I1338" i="4"/>
  <c r="J1338" i="4" s="1"/>
  <c r="L1338" i="4"/>
  <c r="K1338" i="4"/>
  <c r="I1342" i="4"/>
  <c r="J1342" i="4" s="1"/>
  <c r="L1342" i="4"/>
  <c r="K1342" i="4"/>
  <c r="I1346" i="4"/>
  <c r="J1346" i="4" s="1"/>
  <c r="L1346" i="4"/>
  <c r="K1346" i="4"/>
  <c r="I147" i="4"/>
  <c r="J147" i="4" s="1"/>
  <c r="K147" i="4"/>
  <c r="L147" i="4"/>
  <c r="I148" i="4"/>
  <c r="J148" i="4" s="1"/>
  <c r="L148" i="4"/>
  <c r="K148" i="4"/>
  <c r="K1356" i="4"/>
  <c r="L1356" i="4"/>
  <c r="I1360" i="4"/>
  <c r="J1360" i="4" s="1"/>
  <c r="K1360" i="4"/>
  <c r="L1360" i="4"/>
  <c r="I1363" i="4"/>
  <c r="J1363" i="4" s="1"/>
  <c r="L1363" i="4"/>
  <c r="K1363" i="4"/>
  <c r="I1367" i="4"/>
  <c r="J1367" i="4" s="1"/>
  <c r="L1367" i="4"/>
  <c r="K1367" i="4"/>
  <c r="K150" i="4"/>
  <c r="L150" i="4"/>
  <c r="I151" i="4"/>
  <c r="J151" i="4" s="1"/>
  <c r="K151" i="4"/>
  <c r="L151" i="4"/>
  <c r="I1376" i="4"/>
  <c r="J1376" i="4" s="1"/>
  <c r="K1376" i="4"/>
  <c r="L1376" i="4"/>
  <c r="I1380" i="4"/>
  <c r="J1380" i="4" s="1"/>
  <c r="K1380" i="4"/>
  <c r="L1380" i="4"/>
  <c r="I1384" i="4"/>
  <c r="J1384" i="4" s="1"/>
  <c r="K1384" i="4"/>
  <c r="L1384" i="4"/>
  <c r="I1388" i="4"/>
  <c r="J1388" i="4" s="1"/>
  <c r="K1388" i="4"/>
  <c r="L1388" i="4"/>
  <c r="I1392" i="4"/>
  <c r="J1392" i="4" s="1"/>
  <c r="K1392" i="4"/>
  <c r="L1392" i="4"/>
  <c r="I1396" i="4"/>
  <c r="J1396" i="4" s="1"/>
  <c r="K1396" i="4"/>
  <c r="L1396" i="4"/>
  <c r="I1400" i="4"/>
  <c r="J1400" i="4" s="1"/>
  <c r="K1400" i="4"/>
  <c r="L1400" i="4"/>
  <c r="I1404" i="4"/>
  <c r="J1404" i="4" s="1"/>
  <c r="K1404" i="4"/>
  <c r="L1404" i="4"/>
  <c r="I1407" i="4"/>
  <c r="J1407" i="4" s="1"/>
  <c r="L1407" i="4"/>
  <c r="K1407" i="4"/>
  <c r="I1411" i="4"/>
  <c r="J1411" i="4" s="1"/>
  <c r="L1411" i="4"/>
  <c r="K1411" i="4"/>
  <c r="I1414" i="4"/>
  <c r="J1414" i="4" s="1"/>
  <c r="L1414" i="4"/>
  <c r="K1414" i="4"/>
  <c r="I1417" i="4"/>
  <c r="J1417" i="4" s="1"/>
  <c r="L1417" i="4"/>
  <c r="K1417" i="4"/>
  <c r="I1421" i="4"/>
  <c r="J1421" i="4" s="1"/>
  <c r="L1421" i="4"/>
  <c r="K1421" i="4"/>
  <c r="I1425" i="4"/>
  <c r="J1425" i="4" s="1"/>
  <c r="L1425" i="4"/>
  <c r="K1425" i="4"/>
  <c r="I1429" i="4"/>
  <c r="J1429" i="4" s="1"/>
  <c r="L1429" i="4"/>
  <c r="K1429" i="4"/>
  <c r="I1432" i="4"/>
  <c r="J1432" i="4" s="1"/>
  <c r="K1432" i="4"/>
  <c r="L1432" i="4"/>
  <c r="I1435" i="4"/>
  <c r="J1435" i="4" s="1"/>
  <c r="L1435" i="4"/>
  <c r="K1435" i="4"/>
  <c r="I157" i="4"/>
  <c r="J157" i="4" s="1"/>
  <c r="K157" i="4"/>
  <c r="L157" i="4"/>
  <c r="I1439" i="4"/>
  <c r="J1439" i="4" s="1"/>
  <c r="L1439" i="4"/>
  <c r="K1439" i="4"/>
  <c r="I1443" i="4"/>
  <c r="J1443" i="4" s="1"/>
  <c r="L1443" i="4"/>
  <c r="K1443" i="4"/>
  <c r="I1446" i="4"/>
  <c r="J1446" i="4" s="1"/>
  <c r="L1446" i="4"/>
  <c r="K1446" i="4"/>
  <c r="I1450" i="4"/>
  <c r="J1450" i="4" s="1"/>
  <c r="L1450" i="4"/>
  <c r="K1450" i="4"/>
  <c r="I159" i="4"/>
  <c r="J159" i="4" s="1"/>
  <c r="K159" i="4"/>
  <c r="L159" i="4"/>
  <c r="I161" i="4"/>
  <c r="J161" i="4" s="1"/>
  <c r="K161" i="4"/>
  <c r="L161" i="4"/>
  <c r="I1456" i="4"/>
  <c r="J1456" i="4" s="1"/>
  <c r="K1456" i="4"/>
  <c r="L1456" i="4"/>
  <c r="I1460" i="4"/>
  <c r="J1460" i="4" s="1"/>
  <c r="K1460" i="4"/>
  <c r="L1460" i="4"/>
  <c r="I1464" i="4"/>
  <c r="J1464" i="4" s="1"/>
  <c r="K1464" i="4"/>
  <c r="L1464" i="4"/>
  <c r="I163" i="4"/>
  <c r="J163" i="4" s="1"/>
  <c r="K163" i="4"/>
  <c r="L163" i="4"/>
  <c r="I1470" i="4"/>
  <c r="J1470" i="4" s="1"/>
  <c r="L1470" i="4"/>
  <c r="K1470" i="4"/>
  <c r="I1474" i="4"/>
  <c r="J1474" i="4" s="1"/>
  <c r="L1474" i="4"/>
  <c r="K1474" i="4"/>
  <c r="I166" i="4"/>
  <c r="J166" i="4" s="1"/>
  <c r="K166" i="4"/>
  <c r="L166" i="4"/>
  <c r="I1478" i="4"/>
  <c r="J1478" i="4" s="1"/>
  <c r="L1478" i="4"/>
  <c r="K1478" i="4"/>
  <c r="I1482" i="4"/>
  <c r="J1482" i="4" s="1"/>
  <c r="L1482" i="4"/>
  <c r="K1482" i="4"/>
  <c r="I1486" i="4"/>
  <c r="J1486" i="4" s="1"/>
  <c r="L1486" i="4"/>
  <c r="K1486" i="4"/>
  <c r="I169" i="4"/>
  <c r="J169" i="4" s="1"/>
  <c r="K169" i="4"/>
  <c r="L169" i="4"/>
  <c r="I1491" i="4"/>
  <c r="J1491" i="4" s="1"/>
  <c r="L1491" i="4"/>
  <c r="K1491" i="4"/>
  <c r="I1495" i="4"/>
  <c r="J1495" i="4" s="1"/>
  <c r="L1495" i="4"/>
  <c r="K1495" i="4"/>
  <c r="I1499" i="4"/>
  <c r="J1499" i="4" s="1"/>
  <c r="L1499" i="4"/>
  <c r="K1499" i="4"/>
  <c r="I1502" i="4"/>
  <c r="J1502" i="4" s="1"/>
  <c r="L1502" i="4"/>
  <c r="K1502" i="4"/>
  <c r="I1506" i="4"/>
  <c r="J1506" i="4" s="1"/>
  <c r="L1506" i="4"/>
  <c r="K1506" i="4"/>
  <c r="K1016" i="4"/>
  <c r="L1016" i="4"/>
  <c r="I172" i="4"/>
  <c r="J172" i="4" s="1"/>
  <c r="L172" i="4"/>
  <c r="K172" i="4"/>
  <c r="I1516" i="4"/>
  <c r="J1516" i="4" s="1"/>
  <c r="K1516" i="4"/>
  <c r="L1516" i="4"/>
  <c r="I1518" i="4"/>
  <c r="J1518" i="4" s="1"/>
  <c r="L1518" i="4"/>
  <c r="K1518" i="4"/>
  <c r="I1520" i="4"/>
  <c r="J1520" i="4" s="1"/>
  <c r="K1520" i="4"/>
  <c r="L1520" i="4"/>
  <c r="I1524" i="4"/>
  <c r="J1524" i="4" s="1"/>
  <c r="K1524" i="4"/>
  <c r="L1524" i="4"/>
  <c r="I1528" i="4"/>
  <c r="J1528" i="4" s="1"/>
  <c r="K1528" i="4"/>
  <c r="L1528" i="4"/>
  <c r="I176" i="4"/>
  <c r="J176" i="4" s="1"/>
  <c r="L176" i="4"/>
  <c r="K176" i="4"/>
  <c r="I1534" i="4"/>
  <c r="J1534" i="4" s="1"/>
  <c r="L1534" i="4"/>
  <c r="K1534" i="4"/>
  <c r="I1537" i="4"/>
  <c r="J1537" i="4" s="1"/>
  <c r="L1537" i="4"/>
  <c r="K1537" i="4"/>
  <c r="I179" i="4"/>
  <c r="J179" i="4" s="1"/>
  <c r="K179" i="4"/>
  <c r="L179" i="4"/>
  <c r="L5061" i="4"/>
  <c r="K5061" i="4"/>
  <c r="I1543" i="4"/>
  <c r="J1543" i="4" s="1"/>
  <c r="L1543" i="4"/>
  <c r="K1543" i="4"/>
  <c r="I1547" i="4"/>
  <c r="J1547" i="4" s="1"/>
  <c r="L1547" i="4"/>
  <c r="K1547" i="4"/>
  <c r="I1551" i="4"/>
  <c r="J1551" i="4" s="1"/>
  <c r="L1551" i="4"/>
  <c r="K1551" i="4"/>
  <c r="I1555" i="4"/>
  <c r="J1555" i="4" s="1"/>
  <c r="L1555" i="4"/>
  <c r="K1555" i="4"/>
  <c r="I1558" i="4"/>
  <c r="J1558" i="4" s="1"/>
  <c r="L1558" i="4"/>
  <c r="K1558" i="4"/>
  <c r="I1562" i="4"/>
  <c r="J1562" i="4" s="1"/>
  <c r="L1562" i="4"/>
  <c r="K1562" i="4"/>
  <c r="I1564" i="4"/>
  <c r="J1564" i="4" s="1"/>
  <c r="K1564" i="4"/>
  <c r="L1564" i="4"/>
  <c r="I1567" i="4"/>
  <c r="J1567" i="4" s="1"/>
  <c r="L1567" i="4"/>
  <c r="K1567" i="4"/>
  <c r="I1571" i="4"/>
  <c r="J1571" i="4" s="1"/>
  <c r="L1571" i="4"/>
  <c r="K1571" i="4"/>
  <c r="I1575" i="4"/>
  <c r="J1575" i="4" s="1"/>
  <c r="L1575" i="4"/>
  <c r="K1575" i="4"/>
  <c r="I1579" i="4"/>
  <c r="J1579" i="4" s="1"/>
  <c r="L1579" i="4"/>
  <c r="K1579" i="4"/>
  <c r="I1582" i="4"/>
  <c r="J1582" i="4" s="1"/>
  <c r="L1582" i="4"/>
  <c r="K1582" i="4"/>
  <c r="L1586" i="4"/>
  <c r="K1586" i="4"/>
  <c r="I1589" i="4"/>
  <c r="J1589" i="4" s="1"/>
  <c r="L1589" i="4"/>
  <c r="K1589" i="4"/>
  <c r="I1593" i="4"/>
  <c r="J1593" i="4" s="1"/>
  <c r="L1593" i="4"/>
  <c r="K1593" i="4"/>
  <c r="I1595" i="4"/>
  <c r="J1595" i="4" s="1"/>
  <c r="L1595" i="4"/>
  <c r="K1595" i="4"/>
  <c r="I1598" i="4"/>
  <c r="J1598" i="4" s="1"/>
  <c r="L1598" i="4"/>
  <c r="K1598" i="4"/>
  <c r="I1602" i="4"/>
  <c r="J1602" i="4" s="1"/>
  <c r="L1602" i="4"/>
  <c r="K1602" i="4"/>
  <c r="I1606" i="4"/>
  <c r="J1606" i="4" s="1"/>
  <c r="L1606" i="4"/>
  <c r="K1606" i="4"/>
  <c r="I190" i="4"/>
  <c r="J190" i="4" s="1"/>
  <c r="K190" i="4"/>
  <c r="L190" i="4"/>
  <c r="I191" i="4"/>
  <c r="J191" i="4" s="1"/>
  <c r="K191" i="4"/>
  <c r="L191" i="4"/>
  <c r="I192" i="4"/>
  <c r="J192" i="4" s="1"/>
  <c r="L192" i="4"/>
  <c r="K192" i="4"/>
  <c r="I1617" i="4"/>
  <c r="J1617" i="4" s="1"/>
  <c r="L1617" i="4"/>
  <c r="K1617" i="4"/>
  <c r="I1621" i="4"/>
  <c r="J1621" i="4" s="1"/>
  <c r="L1621" i="4"/>
  <c r="K1621" i="4"/>
  <c r="I1624" i="4"/>
  <c r="J1624" i="4" s="1"/>
  <c r="K1624" i="4"/>
  <c r="L1624" i="4"/>
  <c r="I1628" i="4"/>
  <c r="J1628" i="4" s="1"/>
  <c r="K1628" i="4"/>
  <c r="L1628" i="4"/>
  <c r="I1632" i="4"/>
  <c r="J1632" i="4" s="1"/>
  <c r="K1632" i="4"/>
  <c r="L1632" i="4"/>
  <c r="I196" i="4"/>
  <c r="J196" i="4" s="1"/>
  <c r="L196" i="4"/>
  <c r="K196" i="4"/>
  <c r="I1638" i="4"/>
  <c r="J1638" i="4" s="1"/>
  <c r="L1638" i="4"/>
  <c r="K1638" i="4"/>
  <c r="I1642" i="4"/>
  <c r="J1642" i="4" s="1"/>
  <c r="L1642" i="4"/>
  <c r="K1642" i="4"/>
  <c r="I1646" i="4"/>
  <c r="J1646" i="4" s="1"/>
  <c r="L1646" i="4"/>
  <c r="K1646" i="4"/>
  <c r="I1649" i="4"/>
  <c r="J1649" i="4" s="1"/>
  <c r="L1649" i="4"/>
  <c r="K1649" i="4"/>
  <c r="I1652" i="4"/>
  <c r="J1652" i="4" s="1"/>
  <c r="K1652" i="4"/>
  <c r="L1652" i="4"/>
  <c r="I1654" i="4"/>
  <c r="J1654" i="4" s="1"/>
  <c r="L1654" i="4"/>
  <c r="K1654" i="4"/>
  <c r="I200" i="4"/>
  <c r="J200" i="4" s="1"/>
  <c r="L200" i="4"/>
  <c r="K200" i="4"/>
  <c r="I1661" i="4"/>
  <c r="J1661" i="4" s="1"/>
  <c r="L1661" i="4"/>
  <c r="K1661" i="4"/>
  <c r="I1664" i="4"/>
  <c r="J1664" i="4" s="1"/>
  <c r="K1664" i="4"/>
  <c r="L1664" i="4"/>
  <c r="I202" i="4"/>
  <c r="J202" i="4" s="1"/>
  <c r="K202" i="4"/>
  <c r="L202" i="4"/>
  <c r="I203" i="4"/>
  <c r="J203" i="4" s="1"/>
  <c r="K203" i="4"/>
  <c r="L203" i="4"/>
  <c r="I1674" i="4"/>
  <c r="J1674" i="4" s="1"/>
  <c r="L1674" i="4"/>
  <c r="K1674" i="4"/>
  <c r="I204" i="4"/>
  <c r="J204" i="4" s="1"/>
  <c r="L204" i="4"/>
  <c r="K204" i="4"/>
  <c r="I1681" i="4"/>
  <c r="J1681" i="4" s="1"/>
  <c r="L1681" i="4"/>
  <c r="K1681" i="4"/>
  <c r="I1684" i="4"/>
  <c r="J1684" i="4" s="1"/>
  <c r="K1684" i="4"/>
  <c r="L1684" i="4"/>
  <c r="I1687" i="4"/>
  <c r="J1687" i="4" s="1"/>
  <c r="L1687" i="4"/>
  <c r="K1687" i="4"/>
  <c r="L1691" i="4"/>
  <c r="K1691" i="4"/>
  <c r="I1694" i="4"/>
  <c r="J1694" i="4" s="1"/>
  <c r="L1694" i="4"/>
  <c r="K1694" i="4"/>
  <c r="I1696" i="4"/>
  <c r="J1696" i="4" s="1"/>
  <c r="K1696" i="4"/>
  <c r="L1696" i="4"/>
  <c r="I1699" i="4"/>
  <c r="J1699" i="4" s="1"/>
  <c r="L1699" i="4"/>
  <c r="K1699" i="4"/>
  <c r="I211" i="4"/>
  <c r="J211" i="4" s="1"/>
  <c r="K211" i="4"/>
  <c r="L211" i="4"/>
  <c r="I212" i="4"/>
  <c r="J212" i="4" s="1"/>
  <c r="L212" i="4"/>
  <c r="K212" i="4"/>
  <c r="I1707" i="4"/>
  <c r="J1707" i="4" s="1"/>
  <c r="L1707" i="4"/>
  <c r="K1707" i="4"/>
  <c r="I1709" i="4"/>
  <c r="J1709" i="4" s="1"/>
  <c r="L1709" i="4"/>
  <c r="K1709" i="4"/>
  <c r="I215" i="4"/>
  <c r="J215" i="4" s="1"/>
  <c r="K215" i="4"/>
  <c r="L215" i="4"/>
  <c r="I1715" i="4"/>
  <c r="J1715" i="4" s="1"/>
  <c r="L1715" i="4"/>
  <c r="K1715" i="4"/>
  <c r="I1719" i="4"/>
  <c r="J1719" i="4" s="1"/>
  <c r="L1719" i="4"/>
  <c r="K1719" i="4"/>
  <c r="I216" i="4"/>
  <c r="J216" i="4" s="1"/>
  <c r="L216" i="4"/>
  <c r="K216" i="4"/>
  <c r="I1725" i="4"/>
  <c r="J1725" i="4" s="1"/>
  <c r="L1725" i="4"/>
  <c r="K1725" i="4"/>
  <c r="I1729" i="4"/>
  <c r="J1729" i="4" s="1"/>
  <c r="L1729" i="4"/>
  <c r="K1729" i="4"/>
  <c r="I1733" i="4"/>
  <c r="J1733" i="4" s="1"/>
  <c r="L1733" i="4"/>
  <c r="K1733" i="4"/>
  <c r="I1737" i="4"/>
  <c r="J1737" i="4" s="1"/>
  <c r="L1737" i="4"/>
  <c r="K1737" i="4"/>
  <c r="I218" i="4"/>
  <c r="J218" i="4" s="1"/>
  <c r="K218" i="4"/>
  <c r="L218" i="4"/>
  <c r="I1742" i="4"/>
  <c r="J1742" i="4" s="1"/>
  <c r="L1742" i="4"/>
  <c r="K1742" i="4"/>
  <c r="I1744" i="4"/>
  <c r="J1744" i="4" s="1"/>
  <c r="K1744" i="4"/>
  <c r="L1744" i="4"/>
  <c r="I1748" i="4"/>
  <c r="J1748" i="4" s="1"/>
  <c r="K1748" i="4"/>
  <c r="L1748" i="4"/>
  <c r="I1752" i="4"/>
  <c r="J1752" i="4" s="1"/>
  <c r="K1752" i="4"/>
  <c r="L1752" i="4"/>
  <c r="I1755" i="4"/>
  <c r="J1755" i="4" s="1"/>
  <c r="L1755" i="4"/>
  <c r="K1755" i="4"/>
  <c r="I1758" i="4"/>
  <c r="J1758" i="4" s="1"/>
  <c r="L1758" i="4"/>
  <c r="K1758" i="4"/>
  <c r="I1762" i="4"/>
  <c r="J1762" i="4" s="1"/>
  <c r="L1762" i="4"/>
  <c r="K1762" i="4"/>
  <c r="I1766" i="4"/>
  <c r="J1766" i="4" s="1"/>
  <c r="L1766" i="4"/>
  <c r="K1766" i="4"/>
  <c r="I1769" i="4"/>
  <c r="J1769" i="4" s="1"/>
  <c r="L1769" i="4"/>
  <c r="K1769" i="4"/>
  <c r="I1773" i="4"/>
  <c r="J1773" i="4" s="1"/>
  <c r="L1773" i="4"/>
  <c r="K1773" i="4"/>
  <c r="I1776" i="4"/>
  <c r="J1776" i="4" s="1"/>
  <c r="K1776" i="4"/>
  <c r="L1776" i="4"/>
  <c r="I1780" i="4"/>
  <c r="J1780" i="4" s="1"/>
  <c r="K1780" i="4"/>
  <c r="L1780" i="4"/>
  <c r="I1783" i="4"/>
  <c r="J1783" i="4" s="1"/>
  <c r="L1783" i="4"/>
  <c r="K1783" i="4"/>
  <c r="I1787" i="4"/>
  <c r="J1787" i="4" s="1"/>
  <c r="L1787" i="4"/>
  <c r="K1787" i="4"/>
  <c r="I1791" i="4"/>
  <c r="J1791" i="4" s="1"/>
  <c r="L1791" i="4"/>
  <c r="K1791" i="4"/>
  <c r="I1794" i="4"/>
  <c r="J1794" i="4" s="1"/>
  <c r="L1794" i="4"/>
  <c r="K1794" i="4"/>
  <c r="L5100" i="4"/>
  <c r="K5100" i="4"/>
  <c r="I1799" i="4"/>
  <c r="J1799" i="4" s="1"/>
  <c r="L1799" i="4"/>
  <c r="K1799" i="4"/>
  <c r="I1803" i="4"/>
  <c r="J1803" i="4" s="1"/>
  <c r="L1803" i="4"/>
  <c r="K1803" i="4"/>
  <c r="I1806" i="4"/>
  <c r="J1806" i="4" s="1"/>
  <c r="L1806" i="4"/>
  <c r="K1806" i="4"/>
  <c r="I1810" i="4"/>
  <c r="J1810" i="4" s="1"/>
  <c r="L1810" i="4"/>
  <c r="K1810" i="4"/>
  <c r="I1813" i="4"/>
  <c r="J1813" i="4" s="1"/>
  <c r="L1813" i="4"/>
  <c r="K1813" i="4"/>
  <c r="I226" i="4"/>
  <c r="J226" i="4" s="1"/>
  <c r="K226" i="4"/>
  <c r="L226" i="4"/>
  <c r="I1820" i="4"/>
  <c r="J1820" i="4" s="1"/>
  <c r="K1820" i="4"/>
  <c r="L1820" i="4"/>
  <c r="I1824" i="4"/>
  <c r="J1824" i="4" s="1"/>
  <c r="K1824" i="4"/>
  <c r="L1824" i="4"/>
  <c r="I1827" i="4"/>
  <c r="J1827" i="4" s="1"/>
  <c r="L1827" i="4"/>
  <c r="K1827" i="4"/>
  <c r="I1831" i="4"/>
  <c r="J1831" i="4" s="1"/>
  <c r="L1831" i="4"/>
  <c r="K1831" i="4"/>
  <c r="I1833" i="4"/>
  <c r="J1833" i="4" s="1"/>
  <c r="L1833" i="4"/>
  <c r="K1833" i="4"/>
  <c r="I1836" i="4"/>
  <c r="J1836" i="4" s="1"/>
  <c r="K1836" i="4"/>
  <c r="L1836" i="4"/>
  <c r="I1838" i="4"/>
  <c r="J1838" i="4" s="1"/>
  <c r="L1838" i="4"/>
  <c r="K1838" i="4"/>
  <c r="K1056" i="4"/>
  <c r="L1056" i="4"/>
  <c r="I1844" i="4"/>
  <c r="J1844" i="4" s="1"/>
  <c r="K1844" i="4"/>
  <c r="L1844" i="4"/>
  <c r="I1848" i="4"/>
  <c r="J1848" i="4" s="1"/>
  <c r="K1848" i="4"/>
  <c r="L1848" i="4"/>
  <c r="I231" i="4"/>
  <c r="J231" i="4" s="1"/>
  <c r="K231" i="4"/>
  <c r="L231" i="4"/>
  <c r="I1853" i="4"/>
  <c r="J1853" i="4" s="1"/>
  <c r="L1853" i="4"/>
  <c r="K1853" i="4"/>
  <c r="I1857" i="4"/>
  <c r="J1857" i="4" s="1"/>
  <c r="L1857" i="4"/>
  <c r="K1857" i="4"/>
  <c r="I1861" i="4"/>
  <c r="J1861" i="4" s="1"/>
  <c r="L1861" i="4"/>
  <c r="K1861" i="4"/>
  <c r="I1865" i="4"/>
  <c r="J1865" i="4" s="1"/>
  <c r="L1865" i="4"/>
  <c r="K1865" i="4"/>
  <c r="I1869" i="4"/>
  <c r="J1869" i="4" s="1"/>
  <c r="L1869" i="4"/>
  <c r="K1869" i="4"/>
  <c r="I1873" i="4"/>
  <c r="J1873" i="4" s="1"/>
  <c r="L1873" i="4"/>
  <c r="K1873" i="4"/>
  <c r="I1876" i="4"/>
  <c r="J1876" i="4" s="1"/>
  <c r="K1876" i="4"/>
  <c r="L1876" i="4"/>
  <c r="I1879" i="4"/>
  <c r="J1879" i="4" s="1"/>
  <c r="L1879" i="4"/>
  <c r="K1879" i="4"/>
  <c r="I1883" i="4"/>
  <c r="J1883" i="4" s="1"/>
  <c r="L1883" i="4"/>
  <c r="K1883" i="4"/>
  <c r="I234" i="4"/>
  <c r="J234" i="4" s="1"/>
  <c r="K234" i="4"/>
  <c r="L234" i="4"/>
  <c r="I235" i="4"/>
  <c r="J235" i="4" s="1"/>
  <c r="K235" i="4"/>
  <c r="L235" i="4"/>
  <c r="I1892" i="4"/>
  <c r="J1892" i="4" s="1"/>
  <c r="K1892" i="4"/>
  <c r="L1892" i="4"/>
  <c r="I1895" i="4"/>
  <c r="J1895" i="4" s="1"/>
  <c r="L1895" i="4"/>
  <c r="K1895" i="4"/>
  <c r="I1899" i="4"/>
  <c r="J1899" i="4" s="1"/>
  <c r="L1899" i="4"/>
  <c r="K1899" i="4"/>
  <c r="I1902" i="4"/>
  <c r="J1902" i="4" s="1"/>
  <c r="L1902" i="4"/>
  <c r="K1902" i="4"/>
  <c r="I1905" i="4"/>
  <c r="J1905" i="4" s="1"/>
  <c r="L1905" i="4"/>
  <c r="K1905" i="4"/>
  <c r="I1907" i="4"/>
  <c r="J1907" i="4" s="1"/>
  <c r="L1907" i="4"/>
  <c r="K1907" i="4"/>
  <c r="I1910" i="4"/>
  <c r="J1910" i="4" s="1"/>
  <c r="L1910" i="4"/>
  <c r="K1910" i="4"/>
  <c r="I242" i="4"/>
  <c r="J242" i="4" s="1"/>
  <c r="K242" i="4"/>
  <c r="L242" i="4"/>
  <c r="I1916" i="4"/>
  <c r="J1916" i="4" s="1"/>
  <c r="K1916" i="4"/>
  <c r="L1916" i="4"/>
  <c r="I1919" i="4"/>
  <c r="J1919" i="4" s="1"/>
  <c r="L1919" i="4"/>
  <c r="K1919" i="4"/>
  <c r="I1922" i="4"/>
  <c r="J1922" i="4" s="1"/>
  <c r="L1922" i="4"/>
  <c r="K1922" i="4"/>
  <c r="I1925" i="4"/>
  <c r="J1925" i="4" s="1"/>
  <c r="L1925" i="4"/>
  <c r="K1925" i="4"/>
  <c r="I1929" i="4"/>
  <c r="J1929" i="4" s="1"/>
  <c r="L1929" i="4"/>
  <c r="K1929" i="4"/>
  <c r="I1932" i="4"/>
  <c r="J1932" i="4" s="1"/>
  <c r="K1932" i="4"/>
  <c r="L1932" i="4"/>
  <c r="I1935" i="4"/>
  <c r="J1935" i="4" s="1"/>
  <c r="L1935" i="4"/>
  <c r="K1935" i="4"/>
  <c r="I248" i="4"/>
  <c r="J248" i="4" s="1"/>
  <c r="L248" i="4"/>
  <c r="K248" i="4"/>
  <c r="I1942" i="4"/>
  <c r="J1942" i="4" s="1"/>
  <c r="L1942" i="4"/>
  <c r="K1942" i="4"/>
  <c r="I1946" i="4"/>
  <c r="J1946" i="4" s="1"/>
  <c r="L1946" i="4"/>
  <c r="K1946" i="4"/>
  <c r="I1949" i="4"/>
  <c r="J1949" i="4" s="1"/>
  <c r="L1949" i="4"/>
  <c r="K1949" i="4"/>
  <c r="I1952" i="4"/>
  <c r="J1952" i="4" s="1"/>
  <c r="K1952" i="4"/>
  <c r="L1952" i="4"/>
  <c r="I251" i="4"/>
  <c r="J251" i="4" s="1"/>
  <c r="K251" i="4"/>
  <c r="L251" i="4"/>
  <c r="I1956" i="4"/>
  <c r="J1956" i="4" s="1"/>
  <c r="K1956" i="4"/>
  <c r="L1956" i="4"/>
  <c r="I1960" i="4"/>
  <c r="J1960" i="4" s="1"/>
  <c r="K1960" i="4"/>
  <c r="L1960" i="4"/>
  <c r="I1963" i="4"/>
  <c r="J1963" i="4" s="1"/>
  <c r="L1963" i="4"/>
  <c r="K1963" i="4"/>
  <c r="I1966" i="4"/>
  <c r="J1966" i="4" s="1"/>
  <c r="L1966" i="4"/>
  <c r="K1966" i="4"/>
  <c r="I256" i="4"/>
  <c r="J256" i="4" s="1"/>
  <c r="L256" i="4"/>
  <c r="K256" i="4"/>
  <c r="I257" i="4"/>
  <c r="J257" i="4" s="1"/>
  <c r="K257" i="4"/>
  <c r="L257" i="4"/>
  <c r="I1974" i="4"/>
  <c r="J1974" i="4" s="1"/>
  <c r="L1974" i="4"/>
  <c r="K1974" i="4"/>
  <c r="I1977" i="4"/>
  <c r="J1977" i="4" s="1"/>
  <c r="L1977" i="4"/>
  <c r="K1977" i="4"/>
  <c r="I1981" i="4"/>
  <c r="J1981" i="4" s="1"/>
  <c r="L1981" i="4"/>
  <c r="K1981" i="4"/>
  <c r="I1985" i="4"/>
  <c r="J1985" i="4" s="1"/>
  <c r="L1985" i="4"/>
  <c r="K1985" i="4"/>
  <c r="I1989" i="4"/>
  <c r="J1989" i="4" s="1"/>
  <c r="L1989" i="4"/>
  <c r="K1989" i="4"/>
  <c r="I1992" i="4"/>
  <c r="J1992" i="4" s="1"/>
  <c r="K1992" i="4"/>
  <c r="L1992" i="4"/>
  <c r="I1995" i="4"/>
  <c r="J1995" i="4" s="1"/>
  <c r="L1995" i="4"/>
  <c r="K1995" i="4"/>
  <c r="I1999" i="4"/>
  <c r="J1999" i="4" s="1"/>
  <c r="L1999" i="4"/>
  <c r="K1999" i="4"/>
  <c r="I2002" i="4"/>
  <c r="J2002" i="4" s="1"/>
  <c r="L2002" i="4"/>
  <c r="K2002" i="4"/>
  <c r="I2005" i="4"/>
  <c r="J2005" i="4" s="1"/>
  <c r="L2005" i="4"/>
  <c r="K2005" i="4"/>
  <c r="I2009" i="4"/>
  <c r="J2009" i="4" s="1"/>
  <c r="L2009" i="4"/>
  <c r="K2009" i="4"/>
  <c r="L2013" i="4"/>
  <c r="K2013" i="4"/>
  <c r="I2016" i="4"/>
  <c r="J2016" i="4" s="1"/>
  <c r="K2016" i="4"/>
  <c r="L2016" i="4"/>
  <c r="I2019" i="4"/>
  <c r="J2019" i="4" s="1"/>
  <c r="L2019" i="4"/>
  <c r="K2019" i="4"/>
  <c r="I2023" i="4"/>
  <c r="J2023" i="4" s="1"/>
  <c r="L2023" i="4"/>
  <c r="K2023" i="4"/>
  <c r="I2027" i="4"/>
  <c r="J2027" i="4" s="1"/>
  <c r="L2027" i="4"/>
  <c r="K2027" i="4"/>
  <c r="I263" i="4"/>
  <c r="J263" i="4" s="1"/>
  <c r="K263" i="4"/>
  <c r="L263" i="4"/>
  <c r="I2034" i="4"/>
  <c r="J2034" i="4" s="1"/>
  <c r="L2034" i="4"/>
  <c r="K2034" i="4"/>
  <c r="I2036" i="4"/>
  <c r="J2036" i="4" s="1"/>
  <c r="K2036" i="4"/>
  <c r="L2036" i="4"/>
  <c r="I267" i="4"/>
  <c r="J267" i="4" s="1"/>
  <c r="K267" i="4"/>
  <c r="L267" i="4"/>
  <c r="I268" i="4"/>
  <c r="J268" i="4" s="1"/>
  <c r="L268" i="4"/>
  <c r="K268" i="4"/>
  <c r="I2043" i="4"/>
  <c r="J2043" i="4" s="1"/>
  <c r="L2043" i="4"/>
  <c r="K2043" i="4"/>
  <c r="I2047" i="4"/>
  <c r="J2047" i="4" s="1"/>
  <c r="L2047" i="4"/>
  <c r="K2047" i="4"/>
  <c r="K1057" i="4"/>
  <c r="L1057" i="4"/>
  <c r="K1061" i="4"/>
  <c r="L1061" i="4"/>
  <c r="I2053" i="4"/>
  <c r="J2053" i="4" s="1"/>
  <c r="L2053" i="4"/>
  <c r="K2053" i="4"/>
  <c r="I2056" i="4"/>
  <c r="J2056" i="4" s="1"/>
  <c r="K2056" i="4"/>
  <c r="L2056" i="4"/>
  <c r="I2059" i="4"/>
  <c r="J2059" i="4" s="1"/>
  <c r="L2059" i="4"/>
  <c r="K2059" i="4"/>
  <c r="I2063" i="4"/>
  <c r="J2063" i="4" s="1"/>
  <c r="L2063" i="4"/>
  <c r="K2063" i="4"/>
  <c r="I2067" i="4"/>
  <c r="J2067" i="4" s="1"/>
  <c r="L2067" i="4"/>
  <c r="K2067" i="4"/>
  <c r="I2071" i="4"/>
  <c r="J2071" i="4" s="1"/>
  <c r="L2071" i="4"/>
  <c r="K2071" i="4"/>
  <c r="I274" i="4"/>
  <c r="J274" i="4" s="1"/>
  <c r="K274" i="4"/>
  <c r="L274" i="4"/>
  <c r="I2077" i="4"/>
  <c r="J2077" i="4" s="1"/>
  <c r="L2077" i="4"/>
  <c r="K2077" i="4"/>
  <c r="I2080" i="4"/>
  <c r="J2080" i="4" s="1"/>
  <c r="K2080" i="4"/>
  <c r="L2080" i="4"/>
  <c r="I2083" i="4"/>
  <c r="J2083" i="4" s="1"/>
  <c r="L2083" i="4"/>
  <c r="K2083" i="4"/>
  <c r="I2087" i="4"/>
  <c r="J2087" i="4" s="1"/>
  <c r="L2087" i="4"/>
  <c r="K2087" i="4"/>
  <c r="I2090" i="4"/>
  <c r="J2090" i="4" s="1"/>
  <c r="L2090" i="4"/>
  <c r="K2090" i="4"/>
  <c r="I2093" i="4"/>
  <c r="J2093" i="4" s="1"/>
  <c r="L2093" i="4"/>
  <c r="K2093" i="4"/>
  <c r="I2097" i="4"/>
  <c r="J2097" i="4" s="1"/>
  <c r="L2097" i="4"/>
  <c r="K2097" i="4"/>
  <c r="I2101" i="4"/>
  <c r="J2101" i="4" s="1"/>
  <c r="L2101" i="4"/>
  <c r="K2101" i="4"/>
  <c r="I2105" i="4"/>
  <c r="J2105" i="4" s="1"/>
  <c r="L2105" i="4"/>
  <c r="K2105" i="4"/>
  <c r="I2107" i="4"/>
  <c r="J2107" i="4" s="1"/>
  <c r="L2107" i="4"/>
  <c r="K2107" i="4"/>
  <c r="I2110" i="4"/>
  <c r="J2110" i="4" s="1"/>
  <c r="L2110" i="4"/>
  <c r="K2110" i="4"/>
  <c r="I2112" i="4"/>
  <c r="J2112" i="4" s="1"/>
  <c r="K2112" i="4"/>
  <c r="L2112" i="4"/>
  <c r="I2116" i="4"/>
  <c r="J2116" i="4" s="1"/>
  <c r="K2116" i="4"/>
  <c r="L2116" i="4"/>
  <c r="I2119" i="4"/>
  <c r="J2119" i="4" s="1"/>
  <c r="L2119" i="4"/>
  <c r="K2119" i="4"/>
  <c r="I2123" i="4"/>
  <c r="J2123" i="4" s="1"/>
  <c r="L2123" i="4"/>
  <c r="K2123" i="4"/>
  <c r="I2127" i="4"/>
  <c r="J2127" i="4" s="1"/>
  <c r="L2127" i="4"/>
  <c r="K2127" i="4"/>
  <c r="I2130" i="4"/>
  <c r="J2130" i="4" s="1"/>
  <c r="L2130" i="4"/>
  <c r="K2130" i="4"/>
  <c r="K1062" i="4"/>
  <c r="L1062" i="4"/>
  <c r="I2136" i="4"/>
  <c r="J2136" i="4" s="1"/>
  <c r="K2136" i="4"/>
  <c r="L2136" i="4"/>
  <c r="I2139" i="4"/>
  <c r="J2139" i="4" s="1"/>
  <c r="L2139" i="4"/>
  <c r="K2139" i="4"/>
  <c r="I2141" i="4"/>
  <c r="J2141" i="4" s="1"/>
  <c r="L2141" i="4"/>
  <c r="K2141" i="4"/>
  <c r="I2144" i="4"/>
  <c r="J2144" i="4" s="1"/>
  <c r="K2144" i="4"/>
  <c r="L2144" i="4"/>
  <c r="I2147" i="4"/>
  <c r="J2147" i="4" s="1"/>
  <c r="L2147" i="4"/>
  <c r="K2147" i="4"/>
  <c r="I2150" i="4"/>
  <c r="J2150" i="4" s="1"/>
  <c r="L2150" i="4"/>
  <c r="K2150" i="4"/>
  <c r="I286" i="4"/>
  <c r="J286" i="4" s="1"/>
  <c r="K286" i="4"/>
  <c r="L286" i="4"/>
  <c r="I2157" i="4"/>
  <c r="J2157" i="4" s="1"/>
  <c r="L2157" i="4"/>
  <c r="K2157" i="4"/>
  <c r="I2160" i="4"/>
  <c r="J2160" i="4" s="1"/>
  <c r="K2160" i="4"/>
  <c r="L2160" i="4"/>
  <c r="I2164" i="4"/>
  <c r="J2164" i="4" s="1"/>
  <c r="K2164" i="4"/>
  <c r="L2164" i="4"/>
  <c r="I2168" i="4"/>
  <c r="J2168" i="4" s="1"/>
  <c r="K2168" i="4"/>
  <c r="L2168" i="4"/>
  <c r="I2172" i="4"/>
  <c r="J2172" i="4" s="1"/>
  <c r="K2172" i="4"/>
  <c r="L2172" i="4"/>
  <c r="I2176" i="4"/>
  <c r="J2176" i="4" s="1"/>
  <c r="K2176" i="4"/>
  <c r="L2176" i="4"/>
  <c r="I2179" i="4"/>
  <c r="J2179" i="4" s="1"/>
  <c r="L2179" i="4"/>
  <c r="K2179" i="4"/>
  <c r="K1064" i="4"/>
  <c r="L1064" i="4"/>
  <c r="I2182" i="4"/>
  <c r="J2182" i="4" s="1"/>
  <c r="L2182" i="4"/>
  <c r="K2182" i="4"/>
  <c r="I289" i="4"/>
  <c r="J289" i="4" s="1"/>
  <c r="K289" i="4"/>
  <c r="L289" i="4"/>
  <c r="I2189" i="4"/>
  <c r="J2189" i="4" s="1"/>
  <c r="L2189" i="4"/>
  <c r="K2189" i="4"/>
  <c r="I2193" i="4"/>
  <c r="J2193" i="4" s="1"/>
  <c r="L2193" i="4"/>
  <c r="K2193" i="4"/>
  <c r="I2197" i="4"/>
  <c r="J2197" i="4" s="1"/>
  <c r="L2197" i="4"/>
  <c r="K2197" i="4"/>
  <c r="I2201" i="4"/>
  <c r="J2201" i="4" s="1"/>
  <c r="L2201" i="4"/>
  <c r="K2201" i="4"/>
  <c r="I2203" i="4"/>
  <c r="J2203" i="4" s="1"/>
  <c r="L2203" i="4"/>
  <c r="K2203" i="4"/>
  <c r="I2205" i="4"/>
  <c r="J2205" i="4" s="1"/>
  <c r="L2205" i="4"/>
  <c r="K2205" i="4"/>
  <c r="I2209" i="4"/>
  <c r="J2209" i="4" s="1"/>
  <c r="L2209" i="4"/>
  <c r="K2209" i="4"/>
  <c r="I2213" i="4"/>
  <c r="J2213" i="4" s="1"/>
  <c r="L2213" i="4"/>
  <c r="K2213" i="4"/>
  <c r="K793" i="4"/>
  <c r="L793" i="4"/>
  <c r="I2216" i="4"/>
  <c r="J2216" i="4" s="1"/>
  <c r="K2216" i="4"/>
  <c r="L2216" i="4"/>
  <c r="I2220" i="4"/>
  <c r="J2220" i="4" s="1"/>
  <c r="K2220" i="4"/>
  <c r="L2220" i="4"/>
  <c r="I294" i="4"/>
  <c r="J294" i="4" s="1"/>
  <c r="K294" i="4"/>
  <c r="L294" i="4"/>
  <c r="K788" i="4"/>
  <c r="L788" i="4"/>
  <c r="I295" i="4"/>
  <c r="J295" i="4" s="1"/>
  <c r="K295" i="4"/>
  <c r="L295" i="4"/>
  <c r="K918" i="4"/>
  <c r="L918" i="4"/>
  <c r="I2227" i="4"/>
  <c r="J2227" i="4" s="1"/>
  <c r="L2227" i="4"/>
  <c r="K2227" i="4"/>
  <c r="K919" i="4"/>
  <c r="L919" i="4"/>
  <c r="I296" i="4"/>
  <c r="J296" i="4" s="1"/>
  <c r="L296" i="4"/>
  <c r="K296" i="4"/>
  <c r="I5040" i="4"/>
  <c r="J5040" i="4" s="1"/>
  <c r="L5040" i="4"/>
  <c r="K5040" i="4"/>
  <c r="I2237" i="4"/>
  <c r="J2237" i="4" s="1"/>
  <c r="L2237" i="4"/>
  <c r="K2237" i="4"/>
  <c r="I2241" i="4"/>
  <c r="J2241" i="4" s="1"/>
  <c r="L2241" i="4"/>
  <c r="K2241" i="4"/>
  <c r="I2243" i="4"/>
  <c r="J2243" i="4" s="1"/>
  <c r="L2243" i="4"/>
  <c r="K2243" i="4"/>
  <c r="I2247" i="4"/>
  <c r="J2247" i="4" s="1"/>
  <c r="L2247" i="4"/>
  <c r="K2247" i="4"/>
  <c r="I2251" i="4"/>
  <c r="J2251" i="4" s="1"/>
  <c r="L2251" i="4"/>
  <c r="K2251" i="4"/>
  <c r="K1066" i="4"/>
  <c r="L1066" i="4"/>
  <c r="I301" i="4"/>
  <c r="J301" i="4" s="1"/>
  <c r="K301" i="4"/>
  <c r="L301" i="4"/>
  <c r="I302" i="4"/>
  <c r="J302" i="4" s="1"/>
  <c r="K302" i="4"/>
  <c r="L302" i="4"/>
  <c r="K4987" i="4"/>
  <c r="L4987" i="4"/>
  <c r="L8" i="4"/>
  <c r="K8" i="4"/>
  <c r="K1028" i="4"/>
  <c r="L1028" i="4"/>
  <c r="I2268" i="4"/>
  <c r="J2268" i="4" s="1"/>
  <c r="K2268" i="4"/>
  <c r="L2268" i="4"/>
  <c r="K83" i="4"/>
  <c r="L83" i="4"/>
  <c r="K982" i="4"/>
  <c r="L982" i="4"/>
  <c r="K849" i="4"/>
  <c r="L849" i="4"/>
  <c r="K796" i="4"/>
  <c r="L796" i="4"/>
  <c r="K852" i="4"/>
  <c r="L852" i="4"/>
  <c r="K922" i="4"/>
  <c r="L922" i="4"/>
  <c r="K985" i="4"/>
  <c r="L985" i="4"/>
  <c r="K812" i="4"/>
  <c r="L812" i="4"/>
  <c r="K854" i="4"/>
  <c r="L854" i="4"/>
  <c r="K856" i="4"/>
  <c r="L856" i="4"/>
  <c r="K924" i="4"/>
  <c r="L924" i="4"/>
  <c r="K78" i="4"/>
  <c r="L78" i="4"/>
  <c r="K926" i="4"/>
  <c r="L926" i="4"/>
  <c r="L88" i="4"/>
  <c r="K88" i="4"/>
  <c r="K863" i="4"/>
  <c r="L863" i="4"/>
  <c r="K816" i="4"/>
  <c r="L816" i="4"/>
  <c r="K930" i="4"/>
  <c r="L930" i="4"/>
  <c r="K865" i="4"/>
  <c r="L865" i="4"/>
  <c r="K987" i="4"/>
  <c r="L987" i="4"/>
  <c r="K818" i="4"/>
  <c r="L818" i="4"/>
  <c r="I2272" i="4"/>
  <c r="J2272" i="4" s="1"/>
  <c r="K2272" i="4"/>
  <c r="L2272" i="4"/>
  <c r="I2276" i="4"/>
  <c r="J2276" i="4" s="1"/>
  <c r="K2276" i="4"/>
  <c r="L2276" i="4"/>
  <c r="K939" i="4"/>
  <c r="L939" i="4"/>
  <c r="L5092" i="4"/>
  <c r="K5092" i="4"/>
  <c r="I2279" i="4"/>
  <c r="J2279" i="4" s="1"/>
  <c r="L2279" i="4"/>
  <c r="K2279" i="4"/>
  <c r="I2282" i="4"/>
  <c r="J2282" i="4" s="1"/>
  <c r="L2282" i="4"/>
  <c r="K2282" i="4"/>
  <c r="K59" i="4"/>
  <c r="L59" i="4"/>
  <c r="K81" i="4"/>
  <c r="L81" i="4"/>
  <c r="K822" i="4"/>
  <c r="L822" i="4"/>
  <c r="I2288" i="4"/>
  <c r="J2288" i="4" s="1"/>
  <c r="K2288" i="4"/>
  <c r="L2288" i="4"/>
  <c r="I2291" i="4"/>
  <c r="J2291" i="4" s="1"/>
  <c r="L2291" i="4"/>
  <c r="K2291" i="4"/>
  <c r="I2295" i="4"/>
  <c r="J2295" i="4" s="1"/>
  <c r="L2295" i="4"/>
  <c r="K2295" i="4"/>
  <c r="I2299" i="4"/>
  <c r="J2299" i="4" s="1"/>
  <c r="L2299" i="4"/>
  <c r="K2299" i="4"/>
  <c r="I2302" i="4"/>
  <c r="J2302" i="4" s="1"/>
  <c r="L2302" i="4"/>
  <c r="K2302" i="4"/>
  <c r="K968" i="4"/>
  <c r="L968" i="4"/>
  <c r="K90" i="4"/>
  <c r="L90" i="4"/>
  <c r="K69" i="4"/>
  <c r="L69" i="4"/>
  <c r="K823" i="4"/>
  <c r="L823" i="4"/>
  <c r="K797" i="4"/>
  <c r="L797" i="4"/>
  <c r="I2305" i="4"/>
  <c r="J2305" i="4" s="1"/>
  <c r="L2305" i="4"/>
  <c r="K2305" i="4"/>
  <c r="K1003" i="4"/>
  <c r="L1003" i="4"/>
  <c r="K877" i="4"/>
  <c r="L877" i="4"/>
  <c r="K992" i="4"/>
  <c r="L992" i="4"/>
  <c r="K971" i="4"/>
  <c r="L971" i="4"/>
  <c r="K798" i="4"/>
  <c r="L798" i="4"/>
  <c r="K942" i="4"/>
  <c r="L942" i="4"/>
  <c r="K883" i="4"/>
  <c r="L883" i="4"/>
  <c r="K884" i="4"/>
  <c r="L884" i="4"/>
  <c r="K82" i="4"/>
  <c r="L82" i="4"/>
  <c r="K71" i="4"/>
  <c r="L71" i="4"/>
  <c r="K889" i="4"/>
  <c r="L889" i="4"/>
  <c r="L72" i="4"/>
  <c r="K72" i="4"/>
  <c r="K892" i="4"/>
  <c r="L892" i="4"/>
  <c r="K947" i="4"/>
  <c r="L947" i="4"/>
  <c r="K785" i="4"/>
  <c r="L785" i="4"/>
  <c r="K13" i="4"/>
  <c r="L13" i="4"/>
  <c r="I2307" i="4"/>
  <c r="J2307" i="4" s="1"/>
  <c r="L2307" i="4"/>
  <c r="K2307" i="4"/>
  <c r="I2311" i="4"/>
  <c r="J2311" i="4" s="1"/>
  <c r="L2311" i="4"/>
  <c r="K2311" i="4"/>
  <c r="K26" i="4"/>
  <c r="L26" i="4"/>
  <c r="I2316" i="4"/>
  <c r="J2316" i="4" s="1"/>
  <c r="K2316" i="4"/>
  <c r="L2316" i="4"/>
  <c r="I308" i="4"/>
  <c r="J308" i="4" s="1"/>
  <c r="L308" i="4"/>
  <c r="K308" i="4"/>
  <c r="I2322" i="4"/>
  <c r="J2322" i="4" s="1"/>
  <c r="L2322" i="4"/>
  <c r="K2322" i="4"/>
  <c r="I767" i="4"/>
  <c r="J767" i="4" s="1"/>
  <c r="K767" i="4"/>
  <c r="L767" i="4"/>
  <c r="I311" i="4"/>
  <c r="J311" i="4" s="1"/>
  <c r="K311" i="4"/>
  <c r="L311" i="4"/>
  <c r="I2330" i="4"/>
  <c r="J2330" i="4" s="1"/>
  <c r="L2330" i="4"/>
  <c r="K2330" i="4"/>
  <c r="I2334" i="4"/>
  <c r="J2334" i="4" s="1"/>
  <c r="L2334" i="4"/>
  <c r="K2334" i="4"/>
  <c r="I2338" i="4"/>
  <c r="J2338" i="4" s="1"/>
  <c r="L2338" i="4"/>
  <c r="K2338" i="4"/>
  <c r="I2342" i="4"/>
  <c r="J2342" i="4" s="1"/>
  <c r="L2342" i="4"/>
  <c r="K2342" i="4"/>
  <c r="K997" i="4"/>
  <c r="L997" i="4"/>
  <c r="I2345" i="4"/>
  <c r="J2345" i="4" s="1"/>
  <c r="L2345" i="4"/>
  <c r="K2345" i="4"/>
  <c r="I2348" i="4"/>
  <c r="J2348" i="4" s="1"/>
  <c r="K2348" i="4"/>
  <c r="L2348" i="4"/>
  <c r="I2351" i="4"/>
  <c r="J2351" i="4" s="1"/>
  <c r="L2351" i="4"/>
  <c r="K2351" i="4"/>
  <c r="I2355" i="4"/>
  <c r="J2355" i="4" s="1"/>
  <c r="L2355" i="4"/>
  <c r="K2355" i="4"/>
  <c r="I2359" i="4"/>
  <c r="J2359" i="4" s="1"/>
  <c r="L2359" i="4"/>
  <c r="K2359" i="4"/>
  <c r="K898" i="4"/>
  <c r="L898" i="4"/>
  <c r="I768" i="4"/>
  <c r="J768" i="4" s="1"/>
  <c r="K768" i="4"/>
  <c r="L768" i="4"/>
  <c r="I2364" i="4"/>
  <c r="J2364" i="4" s="1"/>
  <c r="K2364" i="4"/>
  <c r="L2364" i="4"/>
  <c r="I2368" i="4"/>
  <c r="J2368" i="4" s="1"/>
  <c r="K2368" i="4"/>
  <c r="L2368" i="4"/>
  <c r="K1070" i="4"/>
  <c r="L1070" i="4"/>
  <c r="I319" i="4"/>
  <c r="J319" i="4" s="1"/>
  <c r="K319" i="4"/>
  <c r="L319" i="4"/>
  <c r="I2374" i="4"/>
  <c r="J2374" i="4" s="1"/>
  <c r="L2374" i="4"/>
  <c r="K2374" i="4"/>
  <c r="I2378" i="4"/>
  <c r="J2378" i="4" s="1"/>
  <c r="L2378" i="4"/>
  <c r="K2378" i="4"/>
  <c r="I2380" i="4"/>
  <c r="J2380" i="4" s="1"/>
  <c r="K2380" i="4"/>
  <c r="L2380" i="4"/>
  <c r="L5060" i="4"/>
  <c r="K5060" i="4"/>
  <c r="I320" i="4"/>
  <c r="J320" i="4" s="1"/>
  <c r="L320" i="4"/>
  <c r="K320" i="4"/>
  <c r="L4991" i="4"/>
  <c r="K4991" i="4"/>
  <c r="K1076" i="4"/>
  <c r="L1076" i="4"/>
  <c r="K1079" i="4"/>
  <c r="L1079" i="4"/>
  <c r="I2394" i="4"/>
  <c r="J2394" i="4" s="1"/>
  <c r="L2394" i="4"/>
  <c r="K2394" i="4"/>
  <c r="I2397" i="4"/>
  <c r="J2397" i="4" s="1"/>
  <c r="L2397" i="4"/>
  <c r="K2397" i="4"/>
  <c r="I321" i="4"/>
  <c r="J321" i="4" s="1"/>
  <c r="K321" i="4"/>
  <c r="L321" i="4"/>
  <c r="I2403" i="4"/>
  <c r="J2403" i="4" s="1"/>
  <c r="L2403" i="4"/>
  <c r="K2403" i="4"/>
  <c r="I2407" i="4"/>
  <c r="J2407" i="4" s="1"/>
  <c r="L2407" i="4"/>
  <c r="K2407" i="4"/>
  <c r="I2410" i="4"/>
  <c r="J2410" i="4" s="1"/>
  <c r="L2410" i="4"/>
  <c r="K2410" i="4"/>
  <c r="I2413" i="4"/>
  <c r="J2413" i="4" s="1"/>
  <c r="L2413" i="4"/>
  <c r="K2413" i="4"/>
  <c r="I326" i="4"/>
  <c r="J326" i="4" s="1"/>
  <c r="K326" i="4"/>
  <c r="L326" i="4"/>
  <c r="K1022" i="4"/>
  <c r="L1022" i="4"/>
  <c r="I2420" i="4"/>
  <c r="J2420" i="4" s="1"/>
  <c r="K2420" i="4"/>
  <c r="L2420" i="4"/>
  <c r="I2422" i="4"/>
  <c r="J2422" i="4" s="1"/>
  <c r="L2422" i="4"/>
  <c r="K2422" i="4"/>
  <c r="I2426" i="4"/>
  <c r="J2426" i="4" s="1"/>
  <c r="L2426" i="4"/>
  <c r="K2426" i="4"/>
  <c r="I2429" i="4"/>
  <c r="J2429" i="4" s="1"/>
  <c r="L2429" i="4"/>
  <c r="K2429" i="4"/>
  <c r="I2432" i="4"/>
  <c r="J2432" i="4" s="1"/>
  <c r="K2432" i="4"/>
  <c r="L2432" i="4"/>
  <c r="I2436" i="4"/>
  <c r="J2436" i="4" s="1"/>
  <c r="K2436" i="4"/>
  <c r="L2436" i="4"/>
  <c r="K1081" i="4"/>
  <c r="L1081" i="4"/>
  <c r="I2440" i="4"/>
  <c r="J2440" i="4" s="1"/>
  <c r="K2440" i="4"/>
  <c r="L2440" i="4"/>
  <c r="I2443" i="4"/>
  <c r="J2443" i="4" s="1"/>
  <c r="L2443" i="4"/>
  <c r="K2443" i="4"/>
  <c r="L2447" i="4"/>
  <c r="K2447" i="4"/>
  <c r="I2450" i="4"/>
  <c r="J2450" i="4" s="1"/>
  <c r="L2450" i="4"/>
  <c r="K2450" i="4"/>
  <c r="K2452" i="4"/>
  <c r="L2452" i="4"/>
  <c r="K2456" i="4"/>
  <c r="L2456" i="4"/>
  <c r="L4993" i="4"/>
  <c r="K4993" i="4"/>
  <c r="I335" i="4"/>
  <c r="J335" i="4" s="1"/>
  <c r="K335" i="4"/>
  <c r="L335" i="4"/>
  <c r="I2466" i="4"/>
  <c r="J2466" i="4" s="1"/>
  <c r="L2466" i="4"/>
  <c r="K2466" i="4"/>
  <c r="I2470" i="4"/>
  <c r="J2470" i="4" s="1"/>
  <c r="L2470" i="4"/>
  <c r="K2470" i="4"/>
  <c r="I2473" i="4"/>
  <c r="J2473" i="4" s="1"/>
  <c r="L2473" i="4"/>
  <c r="K2473" i="4"/>
  <c r="I2477" i="4"/>
  <c r="J2477" i="4" s="1"/>
  <c r="L2477" i="4"/>
  <c r="K2477" i="4"/>
  <c r="L2481" i="4"/>
  <c r="K2481" i="4"/>
  <c r="I2484" i="4"/>
  <c r="J2484" i="4" s="1"/>
  <c r="K2484" i="4"/>
  <c r="L2484" i="4"/>
  <c r="K338" i="4"/>
  <c r="L338" i="4"/>
  <c r="I2490" i="4"/>
  <c r="J2490" i="4" s="1"/>
  <c r="L2490" i="4"/>
  <c r="K2490" i="4"/>
  <c r="L340" i="4"/>
  <c r="K340" i="4"/>
  <c r="I2494" i="4"/>
  <c r="J2494" i="4" s="1"/>
  <c r="L2494" i="4"/>
  <c r="K2494" i="4"/>
  <c r="L2497" i="4"/>
  <c r="K2497" i="4"/>
  <c r="I344" i="4"/>
  <c r="J344" i="4" s="1"/>
  <c r="L344" i="4"/>
  <c r="K344" i="4"/>
  <c r="I2502" i="4"/>
  <c r="J2502" i="4" s="1"/>
  <c r="L2502" i="4"/>
  <c r="K2502" i="4"/>
  <c r="K346" i="4"/>
  <c r="L346" i="4"/>
  <c r="K347" i="4"/>
  <c r="L347" i="4"/>
  <c r="I2512" i="4"/>
  <c r="J2512" i="4" s="1"/>
  <c r="K2512" i="4"/>
  <c r="L2512" i="4"/>
  <c r="K2516" i="4"/>
  <c r="L2516" i="4"/>
  <c r="I348" i="4"/>
  <c r="J348" i="4" s="1"/>
  <c r="L348" i="4"/>
  <c r="K348" i="4"/>
  <c r="K349" i="4"/>
  <c r="L349" i="4"/>
  <c r="I2525" i="4"/>
  <c r="J2525" i="4" s="1"/>
  <c r="L2525" i="4"/>
  <c r="K2525" i="4"/>
  <c r="K2528" i="4"/>
  <c r="L2528" i="4"/>
  <c r="I351" i="4"/>
  <c r="J351" i="4" s="1"/>
  <c r="K351" i="4"/>
  <c r="L351" i="4"/>
  <c r="I1007" i="4"/>
  <c r="J1007" i="4" s="1"/>
  <c r="K1007" i="4"/>
  <c r="L1007" i="4"/>
  <c r="I2538" i="4"/>
  <c r="J2538" i="4" s="1"/>
  <c r="L2538" i="4"/>
  <c r="K2538" i="4"/>
  <c r="I2542" i="4"/>
  <c r="J2542" i="4" s="1"/>
  <c r="L2542" i="4"/>
  <c r="K2542" i="4"/>
  <c r="L2545" i="4"/>
  <c r="K2545" i="4"/>
  <c r="K354" i="4"/>
  <c r="L354" i="4"/>
  <c r="I2551" i="4"/>
  <c r="J2551" i="4" s="1"/>
  <c r="L2551" i="4"/>
  <c r="K2551" i="4"/>
  <c r="L2555" i="4"/>
  <c r="K2555" i="4"/>
  <c r="K1083" i="4"/>
  <c r="L1083" i="4"/>
  <c r="I2557" i="4"/>
  <c r="J2557" i="4" s="1"/>
  <c r="L2557" i="4"/>
  <c r="K2557" i="4"/>
  <c r="I357" i="4"/>
  <c r="J357" i="4" s="1"/>
  <c r="K357" i="4"/>
  <c r="L357" i="4"/>
  <c r="I358" i="4"/>
  <c r="J358" i="4" s="1"/>
  <c r="K358" i="4"/>
  <c r="L358" i="4"/>
  <c r="I2563" i="4"/>
  <c r="J2563" i="4" s="1"/>
  <c r="L2563" i="4"/>
  <c r="K2563" i="4"/>
  <c r="L2567" i="4"/>
  <c r="K2567" i="4"/>
  <c r="I2571" i="4"/>
  <c r="J2571" i="4" s="1"/>
  <c r="L2571" i="4"/>
  <c r="K2571" i="4"/>
  <c r="L2574" i="4"/>
  <c r="K2574" i="4"/>
  <c r="I2578" i="4"/>
  <c r="J2578" i="4" s="1"/>
  <c r="L2578" i="4"/>
  <c r="K2578" i="4"/>
  <c r="L2581" i="4"/>
  <c r="K2581" i="4"/>
  <c r="I362" i="4"/>
  <c r="J362" i="4" s="1"/>
  <c r="K362" i="4"/>
  <c r="L362" i="4"/>
  <c r="L2586" i="4"/>
  <c r="K2586" i="4"/>
  <c r="I2589" i="4"/>
  <c r="J2589" i="4" s="1"/>
  <c r="L2589" i="4"/>
  <c r="K2589" i="4"/>
  <c r="K2592" i="4"/>
  <c r="L2592" i="4"/>
  <c r="I366" i="4"/>
  <c r="J366" i="4" s="1"/>
  <c r="K366" i="4"/>
  <c r="L366" i="4"/>
  <c r="I2598" i="4"/>
  <c r="J2598" i="4" s="1"/>
  <c r="L2598" i="4"/>
  <c r="K2598" i="4"/>
  <c r="L2601" i="4"/>
  <c r="K2601" i="4"/>
  <c r="L2603" i="4"/>
  <c r="K2603" i="4"/>
  <c r="I2606" i="4"/>
  <c r="J2606" i="4" s="1"/>
  <c r="L2606" i="4"/>
  <c r="K2606" i="4"/>
  <c r="K2608" i="4"/>
  <c r="L2608" i="4"/>
  <c r="I1008" i="4"/>
  <c r="J1008" i="4" s="1"/>
  <c r="K1008" i="4"/>
  <c r="L1008" i="4"/>
  <c r="L2613" i="4"/>
  <c r="K2613" i="4"/>
  <c r="K1024" i="4"/>
  <c r="L1024" i="4"/>
  <c r="K2620" i="4"/>
  <c r="L2620" i="4"/>
  <c r="L2623" i="4"/>
  <c r="K2623" i="4"/>
  <c r="L2627" i="4"/>
  <c r="K2627" i="4"/>
  <c r="I2629" i="4"/>
  <c r="J2629" i="4" s="1"/>
  <c r="L2629" i="4"/>
  <c r="K2629" i="4"/>
  <c r="K2632" i="4"/>
  <c r="L2632" i="4"/>
  <c r="I1009" i="4"/>
  <c r="J1009" i="4" s="1"/>
  <c r="K1009" i="4"/>
  <c r="L1009" i="4"/>
  <c r="L2635" i="4"/>
  <c r="K2635" i="4"/>
  <c r="I2639" i="4"/>
  <c r="J2639" i="4" s="1"/>
  <c r="L2639" i="4"/>
  <c r="K2639" i="4"/>
  <c r="L2643" i="4"/>
  <c r="K2643" i="4"/>
  <c r="L2647" i="4"/>
  <c r="K2647" i="4"/>
  <c r="L2651" i="4"/>
  <c r="K2651" i="4"/>
  <c r="I2654" i="4"/>
  <c r="J2654" i="4" s="1"/>
  <c r="L2654" i="4"/>
  <c r="K2654" i="4"/>
  <c r="L2658" i="4"/>
  <c r="K2658" i="4"/>
  <c r="L2661" i="4"/>
  <c r="K2661" i="4"/>
  <c r="K2664" i="4"/>
  <c r="L2664" i="4"/>
  <c r="I2667" i="4"/>
  <c r="J2667" i="4" s="1"/>
  <c r="L2667" i="4"/>
  <c r="K2667" i="4"/>
  <c r="L2671" i="4"/>
  <c r="K2671" i="4"/>
  <c r="L2674" i="4"/>
  <c r="K2674" i="4"/>
  <c r="L2678" i="4"/>
  <c r="K2678" i="4"/>
  <c r="I2682" i="4"/>
  <c r="J2682" i="4" s="1"/>
  <c r="L2682" i="4"/>
  <c r="K2682" i="4"/>
  <c r="L2685" i="4"/>
  <c r="K2685" i="4"/>
  <c r="K2688" i="4"/>
  <c r="L2688" i="4"/>
  <c r="L2690" i="4"/>
  <c r="K2690" i="4"/>
  <c r="I383" i="4"/>
  <c r="J383" i="4" s="1"/>
  <c r="K383" i="4"/>
  <c r="L383" i="4"/>
  <c r="L384" i="4"/>
  <c r="K384" i="4"/>
  <c r="L2699" i="4"/>
  <c r="K2699" i="4"/>
  <c r="K385" i="4"/>
  <c r="L385" i="4"/>
  <c r="I2705" i="4"/>
  <c r="J2705" i="4" s="1"/>
  <c r="L2705" i="4"/>
  <c r="K2705" i="4"/>
  <c r="L2709" i="4"/>
  <c r="K2709" i="4"/>
  <c r="L2713" i="4"/>
  <c r="K2713" i="4"/>
  <c r="L2717" i="4"/>
  <c r="K2717" i="4"/>
  <c r="I2720" i="4"/>
  <c r="J2720" i="4" s="1"/>
  <c r="K2720" i="4"/>
  <c r="L2720" i="4"/>
  <c r="K2724" i="4"/>
  <c r="L2724" i="4"/>
  <c r="K1089" i="4"/>
  <c r="L1089" i="4"/>
  <c r="L2730" i="4"/>
  <c r="K2730" i="4"/>
  <c r="I2733" i="4"/>
  <c r="J2733" i="4" s="1"/>
  <c r="L2733" i="4"/>
  <c r="K2733" i="4"/>
  <c r="L388" i="4"/>
  <c r="K388" i="4"/>
  <c r="L2738" i="4"/>
  <c r="K2738" i="4"/>
  <c r="L2741" i="4"/>
  <c r="K2741" i="4"/>
  <c r="I2744" i="4"/>
  <c r="J2744" i="4" s="1"/>
  <c r="K2744" i="4"/>
  <c r="L2744" i="4"/>
  <c r="L2747" i="4"/>
  <c r="K2747" i="4"/>
  <c r="L2751" i="4"/>
  <c r="K2751" i="4"/>
  <c r="L2755" i="4"/>
  <c r="K2755" i="4"/>
  <c r="I393" i="4"/>
  <c r="J393" i="4" s="1"/>
  <c r="K393" i="4"/>
  <c r="L393" i="4"/>
  <c r="L2761" i="4"/>
  <c r="K2761" i="4"/>
  <c r="K2764" i="4"/>
  <c r="L2764" i="4"/>
  <c r="K5001" i="4"/>
  <c r="L5001" i="4"/>
  <c r="I5043" i="4"/>
  <c r="J5043" i="4" s="1"/>
  <c r="K5043" i="4"/>
  <c r="L5043" i="4"/>
  <c r="K2772" i="4"/>
  <c r="L2772" i="4"/>
  <c r="L2775" i="4"/>
  <c r="K2775" i="4"/>
  <c r="L2778" i="4"/>
  <c r="K2778" i="4"/>
  <c r="I5044" i="4"/>
  <c r="J5044" i="4" s="1"/>
  <c r="L5044" i="4"/>
  <c r="K5044" i="4"/>
  <c r="L2785" i="4"/>
  <c r="K2785" i="4"/>
  <c r="L2787" i="4"/>
  <c r="K2787" i="4"/>
  <c r="L2790" i="4"/>
  <c r="K2790" i="4"/>
  <c r="I2793" i="4"/>
  <c r="J2793" i="4" s="1"/>
  <c r="L2793" i="4"/>
  <c r="K2793" i="4"/>
  <c r="L2797" i="4"/>
  <c r="K2797" i="4"/>
  <c r="K398" i="4"/>
  <c r="L398" i="4"/>
  <c r="K401" i="4"/>
  <c r="L401" i="4"/>
  <c r="I2805" i="4"/>
  <c r="J2805" i="4" s="1"/>
  <c r="L2805" i="4"/>
  <c r="K2805" i="4"/>
  <c r="K2809" i="4"/>
  <c r="L2809" i="4"/>
  <c r="K2813" i="4"/>
  <c r="L2813" i="4"/>
  <c r="K2815" i="4"/>
  <c r="L2815" i="4"/>
  <c r="I2819" i="4"/>
  <c r="J2819" i="4" s="1"/>
  <c r="L2819" i="4"/>
  <c r="K2819" i="4"/>
  <c r="L2822" i="4"/>
  <c r="K2822" i="4"/>
  <c r="L2826" i="4"/>
  <c r="K2826" i="4"/>
  <c r="K2829" i="4"/>
  <c r="L2829" i="4"/>
  <c r="I405" i="4"/>
  <c r="J405" i="4" s="1"/>
  <c r="K405" i="4"/>
  <c r="L405" i="4"/>
  <c r="L2834" i="4"/>
  <c r="K2834" i="4"/>
  <c r="L2837" i="4"/>
  <c r="K2837" i="4"/>
  <c r="L2840" i="4"/>
  <c r="K2840" i="4"/>
  <c r="I2843" i="4"/>
  <c r="J2843" i="4" s="1"/>
  <c r="L2843" i="4"/>
  <c r="K2843" i="4"/>
  <c r="L2846" i="4"/>
  <c r="K2846" i="4"/>
  <c r="I2850" i="4"/>
  <c r="J2850" i="4" s="1"/>
  <c r="L2850" i="4"/>
  <c r="K2850" i="4"/>
  <c r="L2854" i="4"/>
  <c r="K2854" i="4"/>
  <c r="K900" i="4"/>
  <c r="L900" i="4"/>
  <c r="L2859" i="4"/>
  <c r="K2859" i="4"/>
  <c r="K413" i="4"/>
  <c r="L413" i="4"/>
  <c r="I2865" i="4"/>
  <c r="J2865" i="4" s="1"/>
  <c r="K2865" i="4"/>
  <c r="L2865" i="4"/>
  <c r="L2869" i="4"/>
  <c r="K2869" i="4"/>
  <c r="K415" i="4"/>
  <c r="L415" i="4"/>
  <c r="I2876" i="4"/>
  <c r="J2876" i="4" s="1"/>
  <c r="L2876" i="4"/>
  <c r="K2876" i="4"/>
  <c r="K2879" i="4"/>
  <c r="L2879" i="4"/>
  <c r="L2882" i="4"/>
  <c r="K2882" i="4"/>
  <c r="L2886" i="4"/>
  <c r="K2886" i="4"/>
  <c r="I2890" i="4"/>
  <c r="J2890" i="4" s="1"/>
  <c r="L2890" i="4"/>
  <c r="K2890" i="4"/>
  <c r="I2894" i="4"/>
  <c r="J2894" i="4" s="1"/>
  <c r="L2894" i="4"/>
  <c r="K2894" i="4"/>
  <c r="L5045" i="4"/>
  <c r="K5045" i="4"/>
  <c r="L2901" i="4"/>
  <c r="K2901" i="4"/>
  <c r="I2903" i="4"/>
  <c r="J2903" i="4" s="1"/>
  <c r="L2903" i="4"/>
  <c r="K2903" i="4"/>
  <c r="L2907" i="4"/>
  <c r="K2907" i="4"/>
  <c r="K2909" i="4"/>
  <c r="L2909" i="4"/>
  <c r="K778" i="4"/>
  <c r="L778" i="4"/>
  <c r="K1095" i="4"/>
  <c r="L1095" i="4"/>
  <c r="I2919" i="4"/>
  <c r="J2919" i="4" s="1"/>
  <c r="L2919" i="4"/>
  <c r="K2919" i="4"/>
  <c r="L2923" i="4"/>
  <c r="K2923" i="4"/>
  <c r="K978" i="4"/>
  <c r="L978" i="4"/>
  <c r="K902" i="4"/>
  <c r="L902" i="4"/>
  <c r="K829" i="4"/>
  <c r="L829" i="4"/>
  <c r="I2926" i="4"/>
  <c r="J2926" i="4" s="1"/>
  <c r="L2926" i="4"/>
  <c r="K2926" i="4"/>
  <c r="K5003" i="4"/>
  <c r="L5003" i="4"/>
  <c r="L2932" i="4"/>
  <c r="K2932" i="4"/>
  <c r="I2935" i="4"/>
  <c r="J2935" i="4" s="1"/>
  <c r="L2935" i="4"/>
  <c r="K2935" i="4"/>
  <c r="I2939" i="4"/>
  <c r="J2939" i="4" s="1"/>
  <c r="L2939" i="4"/>
  <c r="K2939" i="4"/>
  <c r="K2943" i="4"/>
  <c r="L2943" i="4"/>
  <c r="I2946" i="4"/>
  <c r="J2946" i="4" s="1"/>
  <c r="L2946" i="4"/>
  <c r="K2946" i="4"/>
  <c r="L2949" i="4"/>
  <c r="K2949" i="4"/>
  <c r="L2952" i="4"/>
  <c r="K2952" i="4"/>
  <c r="K425" i="4"/>
  <c r="L425" i="4"/>
  <c r="K2959" i="4"/>
  <c r="L2959" i="4"/>
  <c r="I2963" i="4"/>
  <c r="J2963" i="4" s="1"/>
  <c r="L2963" i="4"/>
  <c r="K2963" i="4"/>
  <c r="L2967" i="4"/>
  <c r="K2967" i="4"/>
  <c r="L2971" i="4"/>
  <c r="K2971" i="4"/>
  <c r="I2975" i="4"/>
  <c r="J2975" i="4" s="1"/>
  <c r="K2975" i="4"/>
  <c r="L2975" i="4"/>
  <c r="L2978" i="4"/>
  <c r="K2978" i="4"/>
  <c r="K1034" i="4"/>
  <c r="L1034" i="4"/>
  <c r="L2983" i="4"/>
  <c r="K2983" i="4"/>
  <c r="I2987" i="4"/>
  <c r="J2987" i="4" s="1"/>
  <c r="L2987" i="4"/>
  <c r="K2987" i="4"/>
  <c r="L5096" i="4"/>
  <c r="K5096" i="4"/>
  <c r="K428" i="4"/>
  <c r="L428" i="4"/>
  <c r="L2996" i="4"/>
  <c r="K2996" i="4"/>
  <c r="I429" i="4"/>
  <c r="J429" i="4" s="1"/>
  <c r="K429" i="4"/>
  <c r="L429" i="4"/>
  <c r="L3003" i="4"/>
  <c r="K3003" i="4"/>
  <c r="L3006" i="4"/>
  <c r="K3006" i="4"/>
  <c r="L3010" i="4"/>
  <c r="K3010" i="4"/>
  <c r="L3014" i="4"/>
  <c r="K3014" i="4"/>
  <c r="I3018" i="4"/>
  <c r="J3018" i="4" s="1"/>
  <c r="L3018" i="4"/>
  <c r="K3018" i="4"/>
  <c r="K3021" i="4"/>
  <c r="L3021" i="4"/>
  <c r="K3025" i="4"/>
  <c r="L3025" i="4"/>
  <c r="I3028" i="4"/>
  <c r="J3028" i="4" s="1"/>
  <c r="L3028" i="4"/>
  <c r="K3028" i="4"/>
  <c r="L3032" i="4"/>
  <c r="K3032" i="4"/>
  <c r="L28" i="4"/>
  <c r="K28" i="4"/>
  <c r="K949" i="4"/>
  <c r="L949" i="4"/>
  <c r="L3036" i="4"/>
  <c r="K3036" i="4"/>
  <c r="I3039" i="4"/>
  <c r="J3039" i="4" s="1"/>
  <c r="K3039" i="4"/>
  <c r="L3039" i="4"/>
  <c r="I3042" i="4"/>
  <c r="J3042" i="4" s="1"/>
  <c r="L3042" i="4"/>
  <c r="K3042" i="4"/>
  <c r="L3044" i="4"/>
  <c r="K3044" i="4"/>
  <c r="I442" i="4"/>
  <c r="J442" i="4" s="1"/>
  <c r="K442" i="4"/>
  <c r="L442" i="4"/>
  <c r="L3048" i="4"/>
  <c r="K3048" i="4"/>
  <c r="L3052" i="4"/>
  <c r="K3052" i="4"/>
  <c r="K3055" i="4"/>
  <c r="L3055" i="4"/>
  <c r="K3057" i="4"/>
  <c r="L3057" i="4"/>
  <c r="L5004" i="4"/>
  <c r="K5004" i="4"/>
  <c r="L3064" i="4"/>
  <c r="K3064" i="4"/>
  <c r="L3068" i="4"/>
  <c r="K3068" i="4"/>
  <c r="I3071" i="4"/>
  <c r="J3071" i="4" s="1"/>
  <c r="K3071" i="4"/>
  <c r="L3071" i="4"/>
  <c r="L3075" i="4"/>
  <c r="K3075" i="4"/>
  <c r="L3078" i="4"/>
  <c r="K3078" i="4"/>
  <c r="K3081" i="4"/>
  <c r="L3081" i="4"/>
  <c r="I3084" i="4"/>
  <c r="J3084" i="4" s="1"/>
  <c r="L3084" i="4"/>
  <c r="K3084" i="4"/>
  <c r="I3087" i="4"/>
  <c r="J3087" i="4" s="1"/>
  <c r="K3087" i="4"/>
  <c r="L3087" i="4"/>
  <c r="L3090" i="4"/>
  <c r="K3090" i="4"/>
  <c r="L3093" i="4"/>
  <c r="K3093" i="4"/>
  <c r="I3096" i="4"/>
  <c r="J3096" i="4" s="1"/>
  <c r="L3096" i="4"/>
  <c r="K3096" i="4"/>
  <c r="L3100" i="4"/>
  <c r="K3100" i="4"/>
  <c r="L3102" i="4"/>
  <c r="K3102" i="4"/>
  <c r="L3106" i="4"/>
  <c r="K3106" i="4"/>
  <c r="L3110" i="4"/>
  <c r="K3110" i="4"/>
  <c r="I3114" i="4"/>
  <c r="J3114" i="4" s="1"/>
  <c r="L3114" i="4"/>
  <c r="K3114" i="4"/>
  <c r="L3118" i="4"/>
  <c r="K3118" i="4"/>
  <c r="L3122" i="4"/>
  <c r="K3122" i="4"/>
  <c r="I3126" i="4"/>
  <c r="J3126" i="4" s="1"/>
  <c r="L3126" i="4"/>
  <c r="K3126" i="4"/>
  <c r="K3129" i="4"/>
  <c r="L3129" i="4"/>
  <c r="I3131" i="4"/>
  <c r="J3131" i="4" s="1"/>
  <c r="L3131" i="4"/>
  <c r="K3131" i="4"/>
  <c r="K3135" i="4"/>
  <c r="L3135" i="4"/>
  <c r="L3139" i="4"/>
  <c r="K3139" i="4"/>
  <c r="I3141" i="4"/>
  <c r="J3141" i="4" s="1"/>
  <c r="L3141" i="4"/>
  <c r="K3141" i="4"/>
  <c r="I3145" i="4"/>
  <c r="J3145" i="4" s="1"/>
  <c r="K3145" i="4"/>
  <c r="L3145" i="4"/>
  <c r="L3148" i="4"/>
  <c r="K3148" i="4"/>
  <c r="I3151" i="4"/>
  <c r="J3151" i="4" s="1"/>
  <c r="K3151" i="4"/>
  <c r="L3151" i="4"/>
  <c r="L3155" i="4"/>
  <c r="K3155" i="4"/>
  <c r="L3159" i="4"/>
  <c r="K3159" i="4"/>
  <c r="L3163" i="4"/>
  <c r="K3163" i="4"/>
  <c r="K459" i="4"/>
  <c r="L459" i="4"/>
  <c r="I3168" i="4"/>
  <c r="J3168" i="4" s="1"/>
  <c r="L3168" i="4"/>
  <c r="K3168" i="4"/>
  <c r="L3171" i="4"/>
  <c r="K3171" i="4"/>
  <c r="L3175" i="4"/>
  <c r="K3175" i="4"/>
  <c r="L3179" i="4"/>
  <c r="K3179" i="4"/>
  <c r="K462" i="4"/>
  <c r="L462" i="4"/>
  <c r="K3185" i="4"/>
  <c r="L3185" i="4"/>
  <c r="L3189" i="4"/>
  <c r="K3189" i="4"/>
  <c r="I3191" i="4"/>
  <c r="J3191" i="4" s="1"/>
  <c r="L3191" i="4"/>
  <c r="K3191" i="4"/>
  <c r="I3195" i="4"/>
  <c r="J3195" i="4" s="1"/>
  <c r="L3195" i="4"/>
  <c r="K3195" i="4"/>
  <c r="K3199" i="4"/>
  <c r="L3199" i="4"/>
  <c r="K464" i="4"/>
  <c r="L464" i="4"/>
  <c r="I905" i="4"/>
  <c r="J905" i="4" s="1"/>
  <c r="K905" i="4"/>
  <c r="L905" i="4"/>
  <c r="L3208" i="4"/>
  <c r="K3208" i="4"/>
  <c r="K467" i="4"/>
  <c r="L467" i="4"/>
  <c r="K3213" i="4"/>
  <c r="L3213" i="4"/>
  <c r="L3216" i="4"/>
  <c r="K3216" i="4"/>
  <c r="L20" i="4"/>
  <c r="K20" i="4"/>
  <c r="L1099" i="4"/>
  <c r="K1099" i="4"/>
  <c r="L3222" i="4"/>
  <c r="K3222" i="4"/>
  <c r="I3225" i="4"/>
  <c r="J3225" i="4" s="1"/>
  <c r="K3225" i="4"/>
  <c r="L3225" i="4"/>
  <c r="K3229" i="4"/>
  <c r="L3229" i="4"/>
  <c r="I3231" i="4"/>
  <c r="J3231" i="4" s="1"/>
  <c r="K3231" i="4"/>
  <c r="L3231" i="4"/>
  <c r="K3233" i="4"/>
  <c r="L3233" i="4"/>
  <c r="L3235" i="4"/>
  <c r="K3235" i="4"/>
  <c r="I3239" i="4"/>
  <c r="J3239" i="4" s="1"/>
  <c r="L3239" i="4"/>
  <c r="K3239" i="4"/>
  <c r="I3243" i="4"/>
  <c r="J3243" i="4" s="1"/>
  <c r="L3243" i="4"/>
  <c r="K3243" i="4"/>
  <c r="K3247" i="4"/>
  <c r="L3247" i="4"/>
  <c r="L1101" i="4"/>
  <c r="K1101" i="4"/>
  <c r="L3252" i="4"/>
  <c r="K3252" i="4"/>
  <c r="L3255" i="4"/>
  <c r="K3255" i="4"/>
  <c r="K478" i="4"/>
  <c r="L478" i="4"/>
  <c r="L3262" i="4"/>
  <c r="K3262" i="4"/>
  <c r="I3266" i="4"/>
  <c r="J3266" i="4" s="1"/>
  <c r="L3266" i="4"/>
  <c r="K3266" i="4"/>
  <c r="K480" i="4"/>
  <c r="L480" i="4"/>
  <c r="L3272" i="4"/>
  <c r="K3272" i="4"/>
  <c r="I5047" i="4"/>
  <c r="J5047" i="4" s="1"/>
  <c r="K5047" i="4"/>
  <c r="L5047" i="4"/>
  <c r="L1102" i="4"/>
  <c r="K1102" i="4"/>
  <c r="K482" i="4"/>
  <c r="L482" i="4"/>
  <c r="L3282" i="4"/>
  <c r="K3282" i="4"/>
  <c r="I3286" i="4"/>
  <c r="J3286" i="4" s="1"/>
  <c r="L3286" i="4"/>
  <c r="K3286" i="4"/>
  <c r="I3290" i="4"/>
  <c r="J3290" i="4" s="1"/>
  <c r="L3290" i="4"/>
  <c r="K3290" i="4"/>
  <c r="L3292" i="4"/>
  <c r="K3292" i="4"/>
  <c r="K493" i="4"/>
  <c r="L493" i="4"/>
  <c r="L3367" i="4"/>
  <c r="K3367" i="4"/>
  <c r="I3371" i="4"/>
  <c r="J3371" i="4" s="1"/>
  <c r="L3371" i="4"/>
  <c r="K3371" i="4"/>
  <c r="L3374" i="4"/>
  <c r="K3374" i="4"/>
  <c r="I3377" i="4"/>
  <c r="J3377" i="4" s="1"/>
  <c r="K3377" i="4"/>
  <c r="L3377" i="4"/>
  <c r="L3380" i="4"/>
  <c r="K3380" i="4"/>
  <c r="L3383" i="4"/>
  <c r="K3383" i="4"/>
  <c r="I3387" i="4"/>
  <c r="J3387" i="4" s="1"/>
  <c r="L3387" i="4"/>
  <c r="K3387" i="4"/>
  <c r="K495" i="4"/>
  <c r="L495" i="4"/>
  <c r="K3393" i="4"/>
  <c r="L3393" i="4"/>
  <c r="I496" i="4"/>
  <c r="J496" i="4" s="1"/>
  <c r="K496" i="4"/>
  <c r="L496" i="4"/>
  <c r="L3400" i="4"/>
  <c r="K3400" i="4"/>
  <c r="I3404" i="4"/>
  <c r="J3404" i="4" s="1"/>
  <c r="L3404" i="4"/>
  <c r="K3404" i="4"/>
  <c r="L1115" i="4"/>
  <c r="K1115" i="4"/>
  <c r="L3411" i="4"/>
  <c r="K3411" i="4"/>
  <c r="I497" i="4"/>
  <c r="J497" i="4" s="1"/>
  <c r="K497" i="4"/>
  <c r="L497" i="4"/>
  <c r="L3418" i="4"/>
  <c r="K3418" i="4"/>
  <c r="K30" i="4"/>
  <c r="L30" i="4"/>
  <c r="I3424" i="4"/>
  <c r="J3424" i="4" s="1"/>
  <c r="L3424" i="4"/>
  <c r="K3424" i="4"/>
  <c r="L3428" i="4"/>
  <c r="K3428" i="4"/>
  <c r="I3432" i="4"/>
  <c r="J3432" i="4" s="1"/>
  <c r="L3432" i="4"/>
  <c r="K3432" i="4"/>
  <c r="K498" i="4"/>
  <c r="L498" i="4"/>
  <c r="K500" i="4"/>
  <c r="L500" i="4"/>
  <c r="I502" i="4"/>
  <c r="J502" i="4" s="1"/>
  <c r="K502" i="4"/>
  <c r="L502" i="4"/>
  <c r="K1116" i="4"/>
  <c r="L1116" i="4"/>
  <c r="L60" i="4"/>
  <c r="K60" i="4"/>
  <c r="I3448" i="4"/>
  <c r="J3448" i="4" s="1"/>
  <c r="L3448" i="4"/>
  <c r="K3448" i="4"/>
  <c r="L3452" i="4"/>
  <c r="K3452" i="4"/>
  <c r="I503" i="4"/>
  <c r="J503" i="4" s="1"/>
  <c r="K503" i="4"/>
  <c r="L503" i="4"/>
  <c r="K505" i="4"/>
  <c r="L505" i="4"/>
  <c r="K3461" i="4"/>
  <c r="L3461" i="4"/>
  <c r="I3465" i="4"/>
  <c r="J3465" i="4" s="1"/>
  <c r="K3465" i="4"/>
  <c r="L3465" i="4"/>
  <c r="K3469" i="4"/>
  <c r="L3469" i="4"/>
  <c r="L3472" i="4"/>
  <c r="K3472" i="4"/>
  <c r="I3476" i="4"/>
  <c r="J3476" i="4" s="1"/>
  <c r="L3476" i="4"/>
  <c r="K3476" i="4"/>
  <c r="K506" i="4"/>
  <c r="L506" i="4"/>
  <c r="I3482" i="4"/>
  <c r="J3482" i="4" s="1"/>
  <c r="L3482" i="4"/>
  <c r="K3482" i="4"/>
  <c r="L5069" i="4"/>
  <c r="K5069" i="4"/>
  <c r="L3487" i="4"/>
  <c r="K3487" i="4"/>
  <c r="I3490" i="4"/>
  <c r="J3490" i="4" s="1"/>
  <c r="L3490" i="4"/>
  <c r="K3490" i="4"/>
  <c r="L3494" i="4"/>
  <c r="K3494" i="4"/>
  <c r="L3498" i="4"/>
  <c r="K3498" i="4"/>
  <c r="I3501" i="4"/>
  <c r="J3501" i="4" s="1"/>
  <c r="K3501" i="4"/>
  <c r="L3501" i="4"/>
  <c r="L3505" i="4"/>
  <c r="K3505" i="4"/>
  <c r="I3508" i="4"/>
  <c r="J3508" i="4" s="1"/>
  <c r="L3508" i="4"/>
  <c r="K3508" i="4"/>
  <c r="L3512" i="4"/>
  <c r="K3512" i="4"/>
  <c r="L3516" i="4"/>
  <c r="K3516" i="4"/>
  <c r="I3518" i="4"/>
  <c r="J3518" i="4" s="1"/>
  <c r="L3518" i="4"/>
  <c r="K3518" i="4"/>
  <c r="L3522" i="4"/>
  <c r="K3522" i="4"/>
  <c r="L3526" i="4"/>
  <c r="K3526" i="4"/>
  <c r="I3530" i="4"/>
  <c r="J3530" i="4" s="1"/>
  <c r="L3530" i="4"/>
  <c r="K3530" i="4"/>
  <c r="L3534" i="4"/>
  <c r="K3534" i="4"/>
  <c r="I3538" i="4"/>
  <c r="J3538" i="4" s="1"/>
  <c r="L3538" i="4"/>
  <c r="K3538" i="4"/>
  <c r="L3542" i="4"/>
  <c r="K3542" i="4"/>
  <c r="L3546" i="4"/>
  <c r="K3546" i="4"/>
  <c r="I952" i="4"/>
  <c r="J952" i="4" s="1"/>
  <c r="K952" i="4"/>
  <c r="L952" i="4"/>
  <c r="K512" i="4"/>
  <c r="L512" i="4"/>
  <c r="L3554" i="4"/>
  <c r="K3554" i="4"/>
  <c r="I3556" i="4"/>
  <c r="J3556" i="4" s="1"/>
  <c r="L3556" i="4"/>
  <c r="K3556" i="4"/>
  <c r="L3560" i="4"/>
  <c r="K3560" i="4"/>
  <c r="I3564" i="4"/>
  <c r="J3564" i="4" s="1"/>
  <c r="L3564" i="4"/>
  <c r="K3564" i="4"/>
  <c r="L3567" i="4"/>
  <c r="K3567" i="4"/>
  <c r="L3569" i="4"/>
  <c r="K3569" i="4"/>
  <c r="L1119" i="4"/>
  <c r="K1119" i="4"/>
  <c r="K5049" i="4"/>
  <c r="L5049" i="4"/>
  <c r="K520" i="4"/>
  <c r="L520" i="4"/>
  <c r="I521" i="4"/>
  <c r="J521" i="4" s="1"/>
  <c r="K521" i="4"/>
  <c r="L521" i="4"/>
  <c r="K523" i="4"/>
  <c r="L523" i="4"/>
  <c r="I3581" i="4"/>
  <c r="J3581" i="4" s="1"/>
  <c r="K3581" i="4"/>
  <c r="L3581" i="4"/>
  <c r="L3585" i="4"/>
  <c r="K3585" i="4"/>
  <c r="K3589" i="4"/>
  <c r="L3589" i="4"/>
  <c r="I3592" i="4"/>
  <c r="J3592" i="4" s="1"/>
  <c r="L3592" i="4"/>
  <c r="K3592" i="4"/>
  <c r="L3596" i="4"/>
  <c r="K3596" i="4"/>
  <c r="L3600" i="4"/>
  <c r="K3600" i="4"/>
  <c r="I3602" i="4"/>
  <c r="J3602" i="4" s="1"/>
  <c r="L3602" i="4"/>
  <c r="K3602" i="4"/>
  <c r="K527" i="4"/>
  <c r="L527" i="4"/>
  <c r="I3609" i="4"/>
  <c r="J3609" i="4" s="1"/>
  <c r="L3609" i="4"/>
  <c r="K3609" i="4"/>
  <c r="K3611" i="4"/>
  <c r="L3611" i="4"/>
  <c r="K3613" i="4"/>
  <c r="L3613" i="4"/>
  <c r="I3617" i="4"/>
  <c r="J3617" i="4" s="1"/>
  <c r="L3617" i="4"/>
  <c r="K3617" i="4"/>
  <c r="K3621" i="4"/>
  <c r="L3621" i="4"/>
  <c r="K3625" i="4"/>
  <c r="L3625" i="4"/>
  <c r="I3629" i="4"/>
  <c r="J3629" i="4" s="1"/>
  <c r="K3629" i="4"/>
  <c r="L3629" i="4"/>
  <c r="L3632" i="4"/>
  <c r="K3632" i="4"/>
  <c r="K5087" i="4"/>
  <c r="L5087" i="4"/>
  <c r="K3637" i="4"/>
  <c r="L3637" i="4"/>
  <c r="K3641" i="4"/>
  <c r="L3641" i="4"/>
  <c r="I3644" i="4"/>
  <c r="J3644" i="4" s="1"/>
  <c r="L3644" i="4"/>
  <c r="K3644" i="4"/>
  <c r="L3646" i="4"/>
  <c r="K3646" i="4"/>
  <c r="I3649" i="4"/>
  <c r="J3649" i="4" s="1"/>
  <c r="L3649" i="4"/>
  <c r="K3649" i="4"/>
  <c r="I3652" i="4"/>
  <c r="J3652" i="4" s="1"/>
  <c r="L3652" i="4"/>
  <c r="K3652" i="4"/>
  <c r="I3655" i="4"/>
  <c r="J3655" i="4" s="1"/>
  <c r="L3655" i="4"/>
  <c r="K3655" i="4"/>
  <c r="L3659" i="4"/>
  <c r="K3659" i="4"/>
  <c r="I3663" i="4"/>
  <c r="J3663" i="4" s="1"/>
  <c r="L3663" i="4"/>
  <c r="K3663" i="4"/>
  <c r="L3667" i="4"/>
  <c r="K3667" i="4"/>
  <c r="I3671" i="4"/>
  <c r="J3671" i="4" s="1"/>
  <c r="L3671" i="4"/>
  <c r="K3671" i="4"/>
  <c r="I3674" i="4"/>
  <c r="J3674" i="4" s="1"/>
  <c r="L3674" i="4"/>
  <c r="K3674" i="4"/>
  <c r="I3678" i="4"/>
  <c r="J3678" i="4" s="1"/>
  <c r="L3678" i="4"/>
  <c r="K3678" i="4"/>
  <c r="L3682" i="4"/>
  <c r="K3682" i="4"/>
  <c r="I536" i="4"/>
  <c r="J536" i="4" s="1"/>
  <c r="K536" i="4"/>
  <c r="L536" i="4"/>
  <c r="I834" i="4"/>
  <c r="J834" i="4" s="1"/>
  <c r="K834" i="4"/>
  <c r="L834" i="4"/>
  <c r="I3692" i="4"/>
  <c r="J3692" i="4" s="1"/>
  <c r="L3692" i="4"/>
  <c r="K3692" i="4"/>
  <c r="I3695" i="4"/>
  <c r="J3695" i="4" s="1"/>
  <c r="L3695" i="4"/>
  <c r="K3695" i="4"/>
  <c r="L1121" i="4"/>
  <c r="K1121" i="4"/>
  <c r="I3699" i="4"/>
  <c r="J3699" i="4" s="1"/>
  <c r="L3699" i="4"/>
  <c r="K3699" i="4"/>
  <c r="K1036" i="4"/>
  <c r="L1036" i="4"/>
  <c r="I3705" i="4"/>
  <c r="J3705" i="4" s="1"/>
  <c r="K3705" i="4"/>
  <c r="L3705" i="4"/>
  <c r="I3708" i="4"/>
  <c r="J3708" i="4" s="1"/>
  <c r="L3708" i="4"/>
  <c r="K3708" i="4"/>
  <c r="I3712" i="4"/>
  <c r="J3712" i="4" s="1"/>
  <c r="L3712" i="4"/>
  <c r="K3712" i="4"/>
  <c r="I3716" i="4"/>
  <c r="J3716" i="4" s="1"/>
  <c r="L3716" i="4"/>
  <c r="K3716" i="4"/>
  <c r="I540" i="4"/>
  <c r="J540" i="4" s="1"/>
  <c r="K540" i="4"/>
  <c r="L540" i="4"/>
  <c r="I3720" i="4"/>
  <c r="J3720" i="4" s="1"/>
  <c r="L3720" i="4"/>
  <c r="K3720" i="4"/>
  <c r="I3724" i="4"/>
  <c r="J3724" i="4" s="1"/>
  <c r="L3724" i="4"/>
  <c r="K3724" i="4"/>
  <c r="I3728" i="4"/>
  <c r="J3728" i="4" s="1"/>
  <c r="L3728" i="4"/>
  <c r="K3728" i="4"/>
  <c r="L3732" i="4"/>
  <c r="K3732" i="4"/>
  <c r="I3735" i="4"/>
  <c r="J3735" i="4" s="1"/>
  <c r="K3735" i="4"/>
  <c r="L3735" i="4"/>
  <c r="I3739" i="4"/>
  <c r="J3739" i="4" s="1"/>
  <c r="K3739" i="4"/>
  <c r="L3739" i="4"/>
  <c r="I544" i="4"/>
  <c r="J544" i="4" s="1"/>
  <c r="K544" i="4"/>
  <c r="L544" i="4"/>
  <c r="L3745" i="4"/>
  <c r="K3745" i="4"/>
  <c r="I3749" i="4"/>
  <c r="J3749" i="4" s="1"/>
  <c r="L3749" i="4"/>
  <c r="K3749" i="4"/>
  <c r="I3753" i="4"/>
  <c r="J3753" i="4" s="1"/>
  <c r="K3753" i="4"/>
  <c r="L3753" i="4"/>
  <c r="I3756" i="4"/>
  <c r="J3756" i="4" s="1"/>
  <c r="L3756" i="4"/>
  <c r="K3756" i="4"/>
  <c r="I3760" i="4"/>
  <c r="J3760" i="4" s="1"/>
  <c r="L3760" i="4"/>
  <c r="K3760" i="4"/>
  <c r="I3763" i="4"/>
  <c r="J3763" i="4" s="1"/>
  <c r="K3763" i="4"/>
  <c r="L3763" i="4"/>
  <c r="I3767" i="4"/>
  <c r="J3767" i="4" s="1"/>
  <c r="K3767" i="4"/>
  <c r="L3767" i="4"/>
  <c r="I3771" i="4"/>
  <c r="J3771" i="4" s="1"/>
  <c r="K3771" i="4"/>
  <c r="L3771" i="4"/>
  <c r="L3773" i="4"/>
  <c r="K3773" i="4"/>
  <c r="I3777" i="4"/>
  <c r="J3777" i="4" s="1"/>
  <c r="L3777" i="4"/>
  <c r="K3777" i="4"/>
  <c r="I3781" i="4"/>
  <c r="J3781" i="4" s="1"/>
  <c r="L3781" i="4"/>
  <c r="K3781" i="4"/>
  <c r="I3784" i="4"/>
  <c r="J3784" i="4" s="1"/>
  <c r="L3784" i="4"/>
  <c r="K3784" i="4"/>
  <c r="I3787" i="4"/>
  <c r="J3787" i="4" s="1"/>
  <c r="K3787" i="4"/>
  <c r="L3787" i="4"/>
  <c r="I5051" i="4"/>
  <c r="J5051" i="4" s="1"/>
  <c r="K5051" i="4"/>
  <c r="L5051" i="4"/>
  <c r="I3793" i="4"/>
  <c r="J3793" i="4" s="1"/>
  <c r="K3793" i="4"/>
  <c r="L3793" i="4"/>
  <c r="I3797" i="4"/>
  <c r="J3797" i="4" s="1"/>
  <c r="L3797" i="4"/>
  <c r="K3797" i="4"/>
  <c r="K551" i="4"/>
  <c r="L551" i="4"/>
  <c r="I3804" i="4"/>
  <c r="J3804" i="4" s="1"/>
  <c r="L3804" i="4"/>
  <c r="K3804" i="4"/>
  <c r="I3807" i="4"/>
  <c r="J3807" i="4" s="1"/>
  <c r="L3807" i="4"/>
  <c r="K3807" i="4"/>
  <c r="I3811" i="4"/>
  <c r="J3811" i="4" s="1"/>
  <c r="K3811" i="4"/>
  <c r="L3811" i="4"/>
  <c r="I3814" i="4"/>
  <c r="J3814" i="4" s="1"/>
  <c r="L3814" i="4"/>
  <c r="K3814" i="4"/>
  <c r="I3817" i="4"/>
  <c r="J3817" i="4" s="1"/>
  <c r="K3817" i="4"/>
  <c r="L3817" i="4"/>
  <c r="L3820" i="4"/>
  <c r="K3820" i="4"/>
  <c r="I954" i="4"/>
  <c r="J954" i="4" s="1"/>
  <c r="K954" i="4"/>
  <c r="L954" i="4"/>
  <c r="I3826" i="4"/>
  <c r="J3826" i="4" s="1"/>
  <c r="L3826" i="4"/>
  <c r="K3826" i="4"/>
  <c r="I3830" i="4"/>
  <c r="J3830" i="4" s="1"/>
  <c r="L3830" i="4"/>
  <c r="K3830" i="4"/>
  <c r="I3834" i="4"/>
  <c r="J3834" i="4" s="1"/>
  <c r="L3834" i="4"/>
  <c r="K3834" i="4"/>
  <c r="I3838" i="4"/>
  <c r="J3838" i="4" s="1"/>
  <c r="L3838" i="4"/>
  <c r="K3838" i="4"/>
  <c r="I3842" i="4"/>
  <c r="J3842" i="4" s="1"/>
  <c r="L3842" i="4"/>
  <c r="K3842" i="4"/>
  <c r="I556" i="4"/>
  <c r="J556" i="4" s="1"/>
  <c r="K556" i="4"/>
  <c r="L556" i="4"/>
  <c r="I3849" i="4"/>
  <c r="J3849" i="4" s="1"/>
  <c r="K3849" i="4"/>
  <c r="L3849" i="4"/>
  <c r="I3853" i="4"/>
  <c r="J3853" i="4" s="1"/>
  <c r="L3853" i="4"/>
  <c r="K3853" i="4"/>
  <c r="I3857" i="4"/>
  <c r="J3857" i="4" s="1"/>
  <c r="K3857" i="4"/>
  <c r="L3857" i="4"/>
  <c r="I3861" i="4"/>
  <c r="J3861" i="4" s="1"/>
  <c r="L3861" i="4"/>
  <c r="K3861" i="4"/>
  <c r="I3865" i="4"/>
  <c r="J3865" i="4" s="1"/>
  <c r="L3865" i="4"/>
  <c r="K3865" i="4"/>
  <c r="L3868" i="4"/>
  <c r="K3868" i="4"/>
  <c r="I3871" i="4"/>
  <c r="J3871" i="4" s="1"/>
  <c r="K3871" i="4"/>
  <c r="L3871" i="4"/>
  <c r="L5010" i="4"/>
  <c r="K5010" i="4"/>
  <c r="L5053" i="4"/>
  <c r="K5053" i="4"/>
  <c r="I3881" i="4"/>
  <c r="J3881" i="4" s="1"/>
  <c r="K3881" i="4"/>
  <c r="L3881" i="4"/>
  <c r="I3884" i="4"/>
  <c r="J3884" i="4" s="1"/>
  <c r="L3884" i="4"/>
  <c r="K3884" i="4"/>
  <c r="I558" i="4"/>
  <c r="J558" i="4" s="1"/>
  <c r="K558" i="4"/>
  <c r="L558" i="4"/>
  <c r="K15" i="4"/>
  <c r="L15" i="4"/>
  <c r="I559" i="4"/>
  <c r="J559" i="4" s="1"/>
  <c r="K559" i="4"/>
  <c r="L559" i="4"/>
  <c r="L3894" i="4"/>
  <c r="K3894" i="4"/>
  <c r="I560" i="4"/>
  <c r="J560" i="4" s="1"/>
  <c r="K560" i="4"/>
  <c r="L560" i="4"/>
  <c r="I3899" i="4"/>
  <c r="J3899" i="4" s="1"/>
  <c r="K3899" i="4"/>
  <c r="L3899" i="4"/>
  <c r="I3903" i="4"/>
  <c r="J3903" i="4" s="1"/>
  <c r="L3903" i="4"/>
  <c r="K3903" i="4"/>
  <c r="K562" i="4"/>
  <c r="L562" i="4"/>
  <c r="I3908" i="4"/>
  <c r="J3908" i="4" s="1"/>
  <c r="L3908" i="4"/>
  <c r="K3908" i="4"/>
  <c r="I3911" i="4"/>
  <c r="J3911" i="4" s="1"/>
  <c r="L3911" i="4"/>
  <c r="K3911" i="4"/>
  <c r="I3915" i="4"/>
  <c r="J3915" i="4" s="1"/>
  <c r="K3915" i="4"/>
  <c r="L3915" i="4"/>
  <c r="I3919" i="4"/>
  <c r="J3919" i="4" s="1"/>
  <c r="L3919" i="4"/>
  <c r="K3919" i="4"/>
  <c r="I3923" i="4"/>
  <c r="J3923" i="4" s="1"/>
  <c r="K3923" i="4"/>
  <c r="L3923" i="4"/>
  <c r="I3926" i="4"/>
  <c r="J3926" i="4" s="1"/>
  <c r="L3926" i="4"/>
  <c r="K3926" i="4"/>
  <c r="I3929" i="4"/>
  <c r="J3929" i="4" s="1"/>
  <c r="K3929" i="4"/>
  <c r="L3929" i="4"/>
  <c r="L3933" i="4"/>
  <c r="K3933" i="4"/>
  <c r="I3935" i="4"/>
  <c r="J3935" i="4" s="1"/>
  <c r="K3935" i="4"/>
  <c r="L3935" i="4"/>
  <c r="I567" i="4"/>
  <c r="J567" i="4" s="1"/>
  <c r="K567" i="4"/>
  <c r="L567" i="4"/>
  <c r="I3938" i="4"/>
  <c r="J3938" i="4" s="1"/>
  <c r="L3938" i="4"/>
  <c r="K3938" i="4"/>
  <c r="L3942" i="4"/>
  <c r="K3942" i="4"/>
  <c r="L5013" i="4"/>
  <c r="K5013" i="4"/>
  <c r="K34" i="4"/>
  <c r="L34" i="4"/>
  <c r="I3950" i="4"/>
  <c r="J3950" i="4" s="1"/>
  <c r="L3950" i="4"/>
  <c r="K3950" i="4"/>
  <c r="I3954" i="4"/>
  <c r="J3954" i="4" s="1"/>
  <c r="L3954" i="4"/>
  <c r="K3954" i="4"/>
  <c r="I3958" i="4"/>
  <c r="J3958" i="4" s="1"/>
  <c r="L3958" i="4"/>
  <c r="K3958" i="4"/>
  <c r="I572" i="4"/>
  <c r="J572" i="4" s="1"/>
  <c r="K572" i="4"/>
  <c r="L572" i="4"/>
  <c r="K3963" i="4"/>
  <c r="L3963" i="4"/>
  <c r="I3967" i="4"/>
  <c r="J3967" i="4" s="1"/>
  <c r="K3967" i="4"/>
  <c r="L3967" i="4"/>
  <c r="I574" i="4"/>
  <c r="J574" i="4" s="1"/>
  <c r="K574" i="4"/>
  <c r="L574" i="4"/>
  <c r="I3973" i="4"/>
  <c r="J3973" i="4" s="1"/>
  <c r="L3973" i="4"/>
  <c r="K3973" i="4"/>
  <c r="I3977" i="4"/>
  <c r="J3977" i="4" s="1"/>
  <c r="K3977" i="4"/>
  <c r="L3977" i="4"/>
  <c r="I3981" i="4"/>
  <c r="J3981" i="4" s="1"/>
  <c r="L3981" i="4"/>
  <c r="K3981" i="4"/>
  <c r="I3983" i="4"/>
  <c r="J3983" i="4" s="1"/>
  <c r="L3983" i="4"/>
  <c r="K3983" i="4"/>
  <c r="I579" i="4"/>
  <c r="J579" i="4" s="1"/>
  <c r="K579" i="4"/>
  <c r="L579" i="4"/>
  <c r="I582" i="4"/>
  <c r="J582" i="4" s="1"/>
  <c r="K582" i="4"/>
  <c r="L582" i="4"/>
  <c r="L3990" i="4"/>
  <c r="K3990" i="4"/>
  <c r="I3993" i="4"/>
  <c r="J3993" i="4" s="1"/>
  <c r="L3993" i="4"/>
  <c r="K3993" i="4"/>
  <c r="I3996" i="4"/>
  <c r="J3996" i="4" s="1"/>
  <c r="L3996" i="4"/>
  <c r="K3996" i="4"/>
  <c r="K47" i="4"/>
  <c r="L47" i="4"/>
  <c r="L4001" i="4"/>
  <c r="K4001" i="4"/>
  <c r="I585" i="4"/>
  <c r="J585" i="4" s="1"/>
  <c r="K585" i="4"/>
  <c r="L585" i="4"/>
  <c r="L4008" i="4"/>
  <c r="K4008" i="4"/>
  <c r="I4012" i="4"/>
  <c r="J4012" i="4" s="1"/>
  <c r="L4012" i="4"/>
  <c r="K4012" i="4"/>
  <c r="I4015" i="4"/>
  <c r="J4015" i="4" s="1"/>
  <c r="L4015" i="4"/>
  <c r="K4015" i="4"/>
  <c r="I4019" i="4"/>
  <c r="J4019" i="4" s="1"/>
  <c r="K4019" i="4"/>
  <c r="L4019" i="4"/>
  <c r="I4022" i="4"/>
  <c r="J4022" i="4" s="1"/>
  <c r="L4022" i="4"/>
  <c r="K4022" i="4"/>
  <c r="I4025" i="4"/>
  <c r="J4025" i="4" s="1"/>
  <c r="L4025" i="4"/>
  <c r="K4025" i="4"/>
  <c r="I589" i="4"/>
  <c r="J589" i="4" s="1"/>
  <c r="K589" i="4"/>
  <c r="L589" i="4"/>
  <c r="I4028" i="4"/>
  <c r="J4028" i="4" s="1"/>
  <c r="L4028" i="4"/>
  <c r="K4028" i="4"/>
  <c r="L4032" i="4"/>
  <c r="K4032" i="4"/>
  <c r="I4036" i="4"/>
  <c r="J4036" i="4" s="1"/>
  <c r="L4036" i="4"/>
  <c r="K4036" i="4"/>
  <c r="I4040" i="4"/>
  <c r="J4040" i="4" s="1"/>
  <c r="L4040" i="4"/>
  <c r="K4040" i="4"/>
  <c r="I5054" i="4"/>
  <c r="J5054" i="4" s="1"/>
  <c r="L5054" i="4"/>
  <c r="K5054" i="4"/>
  <c r="I4046" i="4"/>
  <c r="J4046" i="4" s="1"/>
  <c r="L4046" i="4"/>
  <c r="K4046" i="4"/>
  <c r="I4050" i="4"/>
  <c r="J4050" i="4" s="1"/>
  <c r="L4050" i="4"/>
  <c r="K4050" i="4"/>
  <c r="I4053" i="4"/>
  <c r="J4053" i="4" s="1"/>
  <c r="L4053" i="4"/>
  <c r="K4053" i="4"/>
  <c r="I4057" i="4"/>
  <c r="J4057" i="4" s="1"/>
  <c r="L4057" i="4"/>
  <c r="K4057" i="4"/>
  <c r="K592" i="4"/>
  <c r="L592" i="4"/>
  <c r="I4063" i="4"/>
  <c r="J4063" i="4" s="1"/>
  <c r="L4063" i="4"/>
  <c r="K4063" i="4"/>
  <c r="I594" i="4"/>
  <c r="J594" i="4" s="1"/>
  <c r="K594" i="4"/>
  <c r="L594" i="4"/>
  <c r="I4070" i="4"/>
  <c r="J4070" i="4" s="1"/>
  <c r="L4070" i="4"/>
  <c r="K4070" i="4"/>
  <c r="I4072" i="4"/>
  <c r="J4072" i="4" s="1"/>
  <c r="L4072" i="4"/>
  <c r="K4072" i="4"/>
  <c r="I4075" i="4"/>
  <c r="J4075" i="4" s="1"/>
  <c r="K4075" i="4"/>
  <c r="L4075" i="4"/>
  <c r="L4077" i="4"/>
  <c r="K4077" i="4"/>
  <c r="I4081" i="4"/>
  <c r="J4081" i="4" s="1"/>
  <c r="K4081" i="4"/>
  <c r="L4081" i="4"/>
  <c r="I598" i="4"/>
  <c r="J598" i="4" s="1"/>
  <c r="K598" i="4"/>
  <c r="L598" i="4"/>
  <c r="I4084" i="4"/>
  <c r="J4084" i="4" s="1"/>
  <c r="L4084" i="4"/>
  <c r="K4084" i="4"/>
  <c r="I4088" i="4"/>
  <c r="J4088" i="4" s="1"/>
  <c r="L4088" i="4"/>
  <c r="K4088" i="4"/>
  <c r="K54" i="4"/>
  <c r="L54" i="4"/>
  <c r="I4093" i="4"/>
  <c r="J4093" i="4" s="1"/>
  <c r="L4093" i="4"/>
  <c r="K4093" i="4"/>
  <c r="I4095" i="4"/>
  <c r="J4095" i="4" s="1"/>
  <c r="L4095" i="4"/>
  <c r="K4095" i="4"/>
  <c r="I4098" i="4"/>
  <c r="J4098" i="4" s="1"/>
  <c r="L4098" i="4"/>
  <c r="K4098" i="4"/>
  <c r="I604" i="4"/>
  <c r="J604" i="4" s="1"/>
  <c r="K604" i="4"/>
  <c r="L604" i="4"/>
  <c r="I607" i="4"/>
  <c r="J607" i="4" s="1"/>
  <c r="K607" i="4"/>
  <c r="L607" i="4"/>
  <c r="I4106" i="4"/>
  <c r="J4106" i="4" s="1"/>
  <c r="L4106" i="4"/>
  <c r="K4106" i="4"/>
  <c r="I4110" i="4"/>
  <c r="J4110" i="4" s="1"/>
  <c r="L4110" i="4"/>
  <c r="K4110" i="4"/>
  <c r="I4113" i="4"/>
  <c r="J4113" i="4" s="1"/>
  <c r="K4113" i="4"/>
  <c r="L4113" i="4"/>
  <c r="I4117" i="4"/>
  <c r="J4117" i="4" s="1"/>
  <c r="L4117" i="4"/>
  <c r="K4117" i="4"/>
  <c r="I4121" i="4"/>
  <c r="J4121" i="4" s="1"/>
  <c r="L4121" i="4"/>
  <c r="K4121" i="4"/>
  <c r="I4125" i="4"/>
  <c r="J4125" i="4" s="1"/>
  <c r="L4125" i="4"/>
  <c r="K4125" i="4"/>
  <c r="I4129" i="4"/>
  <c r="J4129" i="4" s="1"/>
  <c r="L4129" i="4"/>
  <c r="K4129" i="4"/>
  <c r="I609" i="4"/>
  <c r="J609" i="4" s="1"/>
  <c r="K609" i="4"/>
  <c r="L609" i="4"/>
  <c r="L36" i="4"/>
  <c r="K36" i="4"/>
  <c r="L1126" i="4"/>
  <c r="K1126" i="4"/>
  <c r="I610" i="4"/>
  <c r="J610" i="4" s="1"/>
  <c r="K610" i="4"/>
  <c r="L610" i="4"/>
  <c r="I4143" i="4"/>
  <c r="J4143" i="4" s="1"/>
  <c r="L4143" i="4"/>
  <c r="K4143" i="4"/>
  <c r="I4145" i="4"/>
  <c r="J4145" i="4" s="1"/>
  <c r="L4145" i="4"/>
  <c r="K4145" i="4"/>
  <c r="L4148" i="4"/>
  <c r="K4148" i="4"/>
  <c r="I4152" i="4"/>
  <c r="J4152" i="4" s="1"/>
  <c r="L4152" i="4"/>
  <c r="K4152" i="4"/>
  <c r="I4156" i="4"/>
  <c r="J4156" i="4" s="1"/>
  <c r="L4156" i="4"/>
  <c r="K4156" i="4"/>
  <c r="L4159" i="4"/>
  <c r="K4159" i="4"/>
  <c r="I4161" i="4"/>
  <c r="J4161" i="4" s="1"/>
  <c r="L4161" i="4"/>
  <c r="K4161" i="4"/>
  <c r="I4164" i="4"/>
  <c r="J4164" i="4" s="1"/>
  <c r="L4164" i="4"/>
  <c r="K4164" i="4"/>
  <c r="I1010" i="4"/>
  <c r="J1010" i="4" s="1"/>
  <c r="K1010" i="4"/>
  <c r="L1010" i="4"/>
  <c r="I620" i="4"/>
  <c r="J620" i="4" s="1"/>
  <c r="K620" i="4"/>
  <c r="L620" i="4"/>
  <c r="L4170" i="4"/>
  <c r="K4170" i="4"/>
  <c r="I4174" i="4"/>
  <c r="J4174" i="4" s="1"/>
  <c r="L4174" i="4"/>
  <c r="K4174" i="4"/>
  <c r="I4177" i="4"/>
  <c r="J4177" i="4" s="1"/>
  <c r="L4177" i="4"/>
  <c r="K4177" i="4"/>
  <c r="I4181" i="4"/>
  <c r="J4181" i="4" s="1"/>
  <c r="L4181" i="4"/>
  <c r="K4181" i="4"/>
  <c r="K4185" i="4"/>
  <c r="L4185" i="4"/>
  <c r="I4186" i="4"/>
  <c r="J4186" i="4" s="1"/>
  <c r="L4186" i="4"/>
  <c r="K4186" i="4"/>
  <c r="I4190" i="4"/>
  <c r="J4190" i="4" s="1"/>
  <c r="L4190" i="4"/>
  <c r="K4190" i="4"/>
  <c r="I4194" i="4"/>
  <c r="J4194" i="4" s="1"/>
  <c r="L4194" i="4"/>
  <c r="K4194" i="4"/>
  <c r="L4198" i="4"/>
  <c r="K4198" i="4"/>
  <c r="I4201" i="4"/>
  <c r="J4201" i="4" s="1"/>
  <c r="K4201" i="4"/>
  <c r="L4201" i="4"/>
  <c r="I4204" i="4"/>
  <c r="J4204" i="4" s="1"/>
  <c r="L4204" i="4"/>
  <c r="K4204" i="4"/>
  <c r="I4208" i="4"/>
  <c r="J4208" i="4" s="1"/>
  <c r="L4208" i="4"/>
  <c r="K4208" i="4"/>
  <c r="I4212" i="4"/>
  <c r="J4212" i="4" s="1"/>
  <c r="L4212" i="4"/>
  <c r="K4212" i="4"/>
  <c r="I4216" i="4"/>
  <c r="J4216" i="4" s="1"/>
  <c r="L4216" i="4"/>
  <c r="K4216" i="4"/>
  <c r="L4220" i="4"/>
  <c r="K4220" i="4"/>
  <c r="I4223" i="4"/>
  <c r="J4223" i="4" s="1"/>
  <c r="K4223" i="4"/>
  <c r="L4223" i="4"/>
  <c r="I4227" i="4"/>
  <c r="J4227" i="4" s="1"/>
  <c r="K4227" i="4"/>
  <c r="L4227" i="4"/>
  <c r="I4231" i="4"/>
  <c r="J4231" i="4" s="1"/>
  <c r="K4231" i="4"/>
  <c r="L4231" i="4"/>
  <c r="I4235" i="4"/>
  <c r="J4235" i="4" s="1"/>
  <c r="K4235" i="4"/>
  <c r="L4235" i="4"/>
  <c r="I4239" i="4"/>
  <c r="J4239" i="4" s="1"/>
  <c r="L4239" i="4"/>
  <c r="K4239" i="4"/>
  <c r="I629" i="4"/>
  <c r="J629" i="4" s="1"/>
  <c r="K629" i="4"/>
  <c r="L629" i="4"/>
  <c r="I4245" i="4"/>
  <c r="J4245" i="4" s="1"/>
  <c r="L4245" i="4"/>
  <c r="K4245" i="4"/>
  <c r="I4249" i="4"/>
  <c r="J4249" i="4" s="1"/>
  <c r="L4249" i="4"/>
  <c r="K4249" i="4"/>
  <c r="I4253" i="4"/>
  <c r="J4253" i="4" s="1"/>
  <c r="L4253" i="4"/>
  <c r="K4253" i="4"/>
  <c r="I4255" i="4"/>
  <c r="J4255" i="4" s="1"/>
  <c r="K4255" i="4"/>
  <c r="L4255" i="4"/>
  <c r="I4259" i="4"/>
  <c r="J4259" i="4" s="1"/>
  <c r="K4259" i="4"/>
  <c r="L4259" i="4"/>
  <c r="I4262" i="4"/>
  <c r="J4262" i="4" s="1"/>
  <c r="L4262" i="4"/>
  <c r="K4262" i="4"/>
  <c r="I4266" i="4"/>
  <c r="J4266" i="4" s="1"/>
  <c r="L4266" i="4"/>
  <c r="K4266" i="4"/>
  <c r="I633" i="4"/>
  <c r="J633" i="4" s="1"/>
  <c r="K633" i="4"/>
  <c r="L633" i="4"/>
  <c r="I91" i="4"/>
  <c r="J91" i="4" s="1"/>
  <c r="K91" i="4"/>
  <c r="L91" i="4"/>
  <c r="K4275" i="4"/>
  <c r="L4275" i="4"/>
  <c r="L5016" i="4"/>
  <c r="K5016" i="4"/>
  <c r="I4281" i="4"/>
  <c r="J4281" i="4" s="1"/>
  <c r="L4281" i="4"/>
  <c r="K4281" i="4"/>
  <c r="I4283" i="4"/>
  <c r="J4283" i="4" s="1"/>
  <c r="K4283" i="4"/>
  <c r="L4283" i="4"/>
  <c r="L4287" i="4"/>
  <c r="K4287" i="4"/>
  <c r="I4290" i="4"/>
  <c r="J4290" i="4" s="1"/>
  <c r="L4290" i="4"/>
  <c r="K4290" i="4"/>
  <c r="K638" i="4"/>
  <c r="L638" i="4"/>
  <c r="I4294" i="4"/>
  <c r="J4294" i="4" s="1"/>
  <c r="L4294" i="4"/>
  <c r="K4294" i="4"/>
  <c r="I4298" i="4"/>
  <c r="J4298" i="4" s="1"/>
  <c r="K4298" i="4"/>
  <c r="L4298" i="4"/>
  <c r="I4302" i="4"/>
  <c r="J4302" i="4" s="1"/>
  <c r="K4302" i="4"/>
  <c r="L4302" i="4"/>
  <c r="K640" i="4"/>
  <c r="L640" i="4"/>
  <c r="I4308" i="4"/>
  <c r="J4308" i="4" s="1"/>
  <c r="L4308" i="4"/>
  <c r="K4308" i="4"/>
  <c r="I642" i="4"/>
  <c r="J642" i="4" s="1"/>
  <c r="K642" i="4"/>
  <c r="L642" i="4"/>
  <c r="I643" i="4"/>
  <c r="J643" i="4" s="1"/>
  <c r="K643" i="4"/>
  <c r="L643" i="4"/>
  <c r="I4317" i="4"/>
  <c r="J4317" i="4" s="1"/>
  <c r="K4317" i="4"/>
  <c r="L4317" i="4"/>
  <c r="I4321" i="4"/>
  <c r="J4321" i="4" s="1"/>
  <c r="K4321" i="4"/>
  <c r="L4321" i="4"/>
  <c r="I4324" i="4"/>
  <c r="J4324" i="4" s="1"/>
  <c r="L4324" i="4"/>
  <c r="K4324" i="4"/>
  <c r="I4328" i="4"/>
  <c r="J4328" i="4" s="1"/>
  <c r="L4328" i="4"/>
  <c r="K4328" i="4"/>
  <c r="K4332" i="4"/>
  <c r="L4332" i="4"/>
  <c r="I4336" i="4"/>
  <c r="J4336" i="4" s="1"/>
  <c r="L4336" i="4"/>
  <c r="K4336" i="4"/>
  <c r="I4340" i="4"/>
  <c r="J4340" i="4" s="1"/>
  <c r="L4340" i="4"/>
  <c r="K4340" i="4"/>
  <c r="I4343" i="4"/>
  <c r="J4343" i="4" s="1"/>
  <c r="K4343" i="4"/>
  <c r="L4343" i="4"/>
  <c r="L5017" i="4"/>
  <c r="K5017" i="4"/>
  <c r="I4348" i="4"/>
  <c r="J4348" i="4" s="1"/>
  <c r="K4348" i="4"/>
  <c r="L4348" i="4"/>
  <c r="I647" i="4"/>
  <c r="J647" i="4" s="1"/>
  <c r="K647" i="4"/>
  <c r="L647" i="4"/>
  <c r="I648" i="4"/>
  <c r="J648" i="4" s="1"/>
  <c r="K648" i="4"/>
  <c r="L648" i="4"/>
  <c r="I4355" i="4"/>
  <c r="J4355" i="4" s="1"/>
  <c r="K4355" i="4"/>
  <c r="L4355" i="4"/>
  <c r="I651" i="4"/>
  <c r="J651" i="4" s="1"/>
  <c r="K651" i="4"/>
  <c r="L651" i="4"/>
  <c r="I4361" i="4"/>
  <c r="J4361" i="4" s="1"/>
  <c r="K4361" i="4"/>
  <c r="L4361" i="4"/>
  <c r="I4364" i="4"/>
  <c r="J4364" i="4" s="1"/>
  <c r="L4364" i="4"/>
  <c r="K4364" i="4"/>
  <c r="I4367" i="4"/>
  <c r="J4367" i="4" s="1"/>
  <c r="K4367" i="4"/>
  <c r="L4367" i="4"/>
  <c r="I4371" i="4"/>
  <c r="J4371" i="4" s="1"/>
  <c r="K4371" i="4"/>
  <c r="L4371" i="4"/>
  <c r="I4375" i="4"/>
  <c r="J4375" i="4" s="1"/>
  <c r="K4375" i="4"/>
  <c r="L4375" i="4"/>
  <c r="I4378" i="4"/>
  <c r="J4378" i="4" s="1"/>
  <c r="L4378" i="4"/>
  <c r="K4378" i="4"/>
  <c r="I4381" i="4"/>
  <c r="J4381" i="4" s="1"/>
  <c r="K4381" i="4"/>
  <c r="L4381" i="4"/>
  <c r="I4384" i="4"/>
  <c r="J4384" i="4" s="1"/>
  <c r="L4384" i="4"/>
  <c r="K4384" i="4"/>
  <c r="I4388" i="4"/>
  <c r="J4388" i="4" s="1"/>
  <c r="L4388" i="4"/>
  <c r="K4388" i="4"/>
  <c r="I4391" i="4"/>
  <c r="J4391" i="4" s="1"/>
  <c r="K4391" i="4"/>
  <c r="L4391" i="4"/>
  <c r="K4395" i="4"/>
  <c r="L4395" i="4"/>
  <c r="I4399" i="4"/>
  <c r="J4399" i="4" s="1"/>
  <c r="K4399" i="4"/>
  <c r="L4399" i="4"/>
  <c r="I4401" i="4"/>
  <c r="J4401" i="4" s="1"/>
  <c r="K4401" i="4"/>
  <c r="L4401" i="4"/>
  <c r="I4405" i="4"/>
  <c r="J4405" i="4" s="1"/>
  <c r="K4405" i="4"/>
  <c r="L4405" i="4"/>
  <c r="I4409" i="4"/>
  <c r="J4409" i="4" s="1"/>
  <c r="K4409" i="4"/>
  <c r="L4409" i="4"/>
  <c r="I4413" i="4"/>
  <c r="J4413" i="4" s="1"/>
  <c r="K4413" i="4"/>
  <c r="L4413" i="4"/>
  <c r="L4416" i="4"/>
  <c r="K4416" i="4"/>
  <c r="I4418" i="4"/>
  <c r="J4418" i="4" s="1"/>
  <c r="L4418" i="4"/>
  <c r="K4418" i="4"/>
  <c r="I4422" i="4"/>
  <c r="J4422" i="4" s="1"/>
  <c r="K4422" i="4"/>
  <c r="L4422" i="4"/>
  <c r="I4426" i="4"/>
  <c r="J4426" i="4" s="1"/>
  <c r="K4426" i="4"/>
  <c r="L4426" i="4"/>
  <c r="I4429" i="4"/>
  <c r="J4429" i="4" s="1"/>
  <c r="K4429" i="4"/>
  <c r="L4429" i="4"/>
  <c r="I657" i="4"/>
  <c r="J657" i="4" s="1"/>
  <c r="K657" i="4"/>
  <c r="L657" i="4"/>
  <c r="I4434" i="4"/>
  <c r="J4434" i="4" s="1"/>
  <c r="K4434" i="4"/>
  <c r="L4434" i="4"/>
  <c r="I4437" i="4"/>
  <c r="J4437" i="4" s="1"/>
  <c r="K4437" i="4"/>
  <c r="L4437" i="4"/>
  <c r="I4441" i="4"/>
  <c r="J4441" i="4" s="1"/>
  <c r="K4441" i="4"/>
  <c r="L4441" i="4"/>
  <c r="I957" i="4"/>
  <c r="J957" i="4" s="1"/>
  <c r="K957" i="4"/>
  <c r="L957" i="4"/>
  <c r="I4447" i="4"/>
  <c r="J4447" i="4" s="1"/>
  <c r="K4447" i="4"/>
  <c r="L4447" i="4"/>
  <c r="I4450" i="4"/>
  <c r="J4450" i="4" s="1"/>
  <c r="L4450" i="4"/>
  <c r="K4450" i="4"/>
  <c r="I4454" i="4"/>
  <c r="J4454" i="4" s="1"/>
  <c r="K4454" i="4"/>
  <c r="L4454" i="4"/>
  <c r="I662" i="4"/>
  <c r="J662" i="4" s="1"/>
  <c r="K662" i="4"/>
  <c r="L662" i="4"/>
  <c r="I4460" i="4"/>
  <c r="J4460" i="4" s="1"/>
  <c r="L4460" i="4"/>
  <c r="K4460" i="4"/>
  <c r="I4464" i="4"/>
  <c r="J4464" i="4" s="1"/>
  <c r="L4464" i="4"/>
  <c r="K4464" i="4"/>
  <c r="I4467" i="4"/>
  <c r="J4467" i="4" s="1"/>
  <c r="K4467" i="4"/>
  <c r="L4467" i="4"/>
  <c r="I4469" i="4"/>
  <c r="J4469" i="4" s="1"/>
  <c r="K4469" i="4"/>
  <c r="L4469" i="4"/>
  <c r="I4473" i="4"/>
  <c r="J4473" i="4" s="1"/>
  <c r="K4473" i="4"/>
  <c r="L4473" i="4"/>
  <c r="I4477" i="4"/>
  <c r="J4477" i="4" s="1"/>
  <c r="K4477" i="4"/>
  <c r="L4477" i="4"/>
  <c r="L104" i="4"/>
  <c r="K104" i="4"/>
  <c r="I4482" i="4"/>
  <c r="J4482" i="4" s="1"/>
  <c r="L4482" i="4"/>
  <c r="K4482" i="4"/>
  <c r="I4484" i="4"/>
  <c r="J4484" i="4" s="1"/>
  <c r="K4484" i="4"/>
  <c r="L4484" i="4"/>
  <c r="I4487" i="4"/>
  <c r="J4487" i="4" s="1"/>
  <c r="K4487" i="4"/>
  <c r="L4487" i="4"/>
  <c r="I4491" i="4"/>
  <c r="J4491" i="4" s="1"/>
  <c r="K4491" i="4"/>
  <c r="L4491" i="4"/>
  <c r="I4495" i="4"/>
  <c r="J4495" i="4" s="1"/>
  <c r="K4495" i="4"/>
  <c r="L4495" i="4"/>
  <c r="I4499" i="4"/>
  <c r="J4499" i="4" s="1"/>
  <c r="K4499" i="4"/>
  <c r="L4499" i="4"/>
  <c r="I4503" i="4"/>
  <c r="J4503" i="4" s="1"/>
  <c r="K4503" i="4"/>
  <c r="L4503" i="4"/>
  <c r="I4504" i="4"/>
  <c r="J4504" i="4" s="1"/>
  <c r="L4504" i="4"/>
  <c r="K4504" i="4"/>
  <c r="I4507" i="4"/>
  <c r="J4507" i="4" s="1"/>
  <c r="K4507" i="4"/>
  <c r="L4507" i="4"/>
  <c r="K51" i="4"/>
  <c r="L51" i="4"/>
  <c r="I4512" i="4"/>
  <c r="J4512" i="4" s="1"/>
  <c r="L4512" i="4"/>
  <c r="K4512" i="4"/>
  <c r="I672" i="4"/>
  <c r="J672" i="4" s="1"/>
  <c r="K672" i="4"/>
  <c r="L672" i="4"/>
  <c r="I674" i="4"/>
  <c r="J674" i="4" s="1"/>
  <c r="K674" i="4"/>
  <c r="L674" i="4"/>
  <c r="I4518" i="4"/>
  <c r="J4518" i="4" s="1"/>
  <c r="K4518" i="4"/>
  <c r="L4518" i="4"/>
  <c r="I4521" i="4"/>
  <c r="J4521" i="4" s="1"/>
  <c r="K4521" i="4"/>
  <c r="L4521" i="4"/>
  <c r="I4524" i="4"/>
  <c r="J4524" i="4" s="1"/>
  <c r="K4524" i="4"/>
  <c r="L4524" i="4"/>
  <c r="I4528" i="4"/>
  <c r="J4528" i="4" s="1"/>
  <c r="L4528" i="4"/>
  <c r="K4528" i="4"/>
  <c r="I958" i="4"/>
  <c r="J958" i="4" s="1"/>
  <c r="K958" i="4"/>
  <c r="L958" i="4"/>
  <c r="I4534" i="4"/>
  <c r="J4534" i="4" s="1"/>
  <c r="K4534" i="4"/>
  <c r="L4534" i="4"/>
  <c r="I4537" i="4"/>
  <c r="J4537" i="4" s="1"/>
  <c r="K4537" i="4"/>
  <c r="L4537" i="4"/>
  <c r="I4541" i="4"/>
  <c r="J4541" i="4" s="1"/>
  <c r="K4541" i="4"/>
  <c r="L4541" i="4"/>
  <c r="I4545" i="4"/>
  <c r="J4545" i="4" s="1"/>
  <c r="K4545" i="4"/>
  <c r="L4545" i="4"/>
  <c r="I680" i="4"/>
  <c r="J680" i="4" s="1"/>
  <c r="K680" i="4"/>
  <c r="L680" i="4"/>
  <c r="I4551" i="4"/>
  <c r="J4551" i="4" s="1"/>
  <c r="K4551" i="4"/>
  <c r="L4551" i="4"/>
  <c r="I682" i="4"/>
  <c r="J682" i="4" s="1"/>
  <c r="K682" i="4"/>
  <c r="L682" i="4"/>
  <c r="I683" i="4"/>
  <c r="J683" i="4" s="1"/>
  <c r="K683" i="4"/>
  <c r="L683" i="4"/>
  <c r="I4558" i="4"/>
  <c r="J4558" i="4" s="1"/>
  <c r="K4558" i="4"/>
  <c r="L4558" i="4"/>
  <c r="I4561" i="4"/>
  <c r="J4561" i="4" s="1"/>
  <c r="K4561" i="4"/>
  <c r="L4561" i="4"/>
  <c r="I4565" i="4"/>
  <c r="J4565" i="4" s="1"/>
  <c r="K4565" i="4"/>
  <c r="L4565" i="4"/>
  <c r="I4569" i="4"/>
  <c r="J4569" i="4" s="1"/>
  <c r="K4569" i="4"/>
  <c r="L4569" i="4"/>
  <c r="I685" i="4"/>
  <c r="J685" i="4" s="1"/>
  <c r="K685" i="4"/>
  <c r="L685" i="4"/>
  <c r="I4575" i="4"/>
  <c r="J4575" i="4" s="1"/>
  <c r="K4575" i="4"/>
  <c r="L4575" i="4"/>
  <c r="I4578" i="4"/>
  <c r="J4578" i="4" s="1"/>
  <c r="L4578" i="4"/>
  <c r="K4578" i="4"/>
  <c r="I4580" i="4"/>
  <c r="J4580" i="4" s="1"/>
  <c r="L4580" i="4"/>
  <c r="K4580" i="4"/>
  <c r="I4583" i="4"/>
  <c r="J4583" i="4" s="1"/>
  <c r="K4583" i="4"/>
  <c r="L4583" i="4"/>
  <c r="I4587" i="4"/>
  <c r="J4587" i="4" s="1"/>
  <c r="K4587" i="4"/>
  <c r="L4587" i="4"/>
  <c r="I4591" i="4"/>
  <c r="J4591" i="4" s="1"/>
  <c r="K4591" i="4"/>
  <c r="L4591" i="4"/>
  <c r="I4595" i="4"/>
  <c r="J4595" i="4" s="1"/>
  <c r="K4595" i="4"/>
  <c r="L4595" i="4"/>
  <c r="I4599" i="4"/>
  <c r="J4599" i="4" s="1"/>
  <c r="K4599" i="4"/>
  <c r="L4599" i="4"/>
  <c r="I4603" i="4"/>
  <c r="J4603" i="4" s="1"/>
  <c r="K4603" i="4"/>
  <c r="L4603" i="4"/>
  <c r="I4606" i="4"/>
  <c r="J4606" i="4" s="1"/>
  <c r="K4606" i="4"/>
  <c r="L4606" i="4"/>
  <c r="I4608" i="4"/>
  <c r="J4608" i="4" s="1"/>
  <c r="L4608" i="4"/>
  <c r="K4608" i="4"/>
  <c r="I4611" i="4"/>
  <c r="J4611" i="4" s="1"/>
  <c r="K4611" i="4"/>
  <c r="L4611" i="4"/>
  <c r="I4614" i="4"/>
  <c r="J4614" i="4" s="1"/>
  <c r="K4614" i="4"/>
  <c r="L4614" i="4"/>
  <c r="I4616" i="4"/>
  <c r="J4616" i="4" s="1"/>
  <c r="L4616" i="4"/>
  <c r="K4616" i="4"/>
  <c r="I4618" i="4"/>
  <c r="J4618" i="4" s="1"/>
  <c r="K4618" i="4"/>
  <c r="L4618" i="4"/>
  <c r="I4622" i="4"/>
  <c r="J4622" i="4" s="1"/>
  <c r="K4622" i="4"/>
  <c r="L4622" i="4"/>
  <c r="I4626" i="4"/>
  <c r="J4626" i="4" s="1"/>
  <c r="K4626" i="4"/>
  <c r="L4626" i="4"/>
  <c r="I698" i="4"/>
  <c r="J698" i="4" s="1"/>
  <c r="K698" i="4"/>
  <c r="L698" i="4"/>
  <c r="I4632" i="4"/>
  <c r="J4632" i="4" s="1"/>
  <c r="L4632" i="4"/>
  <c r="K4632" i="4"/>
  <c r="I4635" i="4"/>
  <c r="J4635" i="4" s="1"/>
  <c r="K4635" i="4"/>
  <c r="L4635" i="4"/>
  <c r="I4639" i="4"/>
  <c r="J4639" i="4" s="1"/>
  <c r="K4639" i="4"/>
  <c r="L4639" i="4"/>
  <c r="I699" i="4"/>
  <c r="J699" i="4" s="1"/>
  <c r="K699" i="4"/>
  <c r="L699" i="4"/>
  <c r="I4646" i="4"/>
  <c r="J4646" i="4" s="1"/>
  <c r="K4646" i="4"/>
  <c r="L4646" i="4"/>
  <c r="I4650" i="4"/>
  <c r="J4650" i="4" s="1"/>
  <c r="K4650" i="4"/>
  <c r="L4650" i="4"/>
  <c r="I4654" i="4"/>
  <c r="J4654" i="4" s="1"/>
  <c r="K4654" i="4"/>
  <c r="L4654" i="4"/>
  <c r="I4658" i="4"/>
  <c r="J4658" i="4" s="1"/>
  <c r="K4658" i="4"/>
  <c r="L4658" i="4"/>
  <c r="I701" i="4"/>
  <c r="J701" i="4" s="1"/>
  <c r="K701" i="4"/>
  <c r="L701" i="4"/>
  <c r="I4663" i="4"/>
  <c r="J4663" i="4" s="1"/>
  <c r="K4663" i="4"/>
  <c r="L4663" i="4"/>
  <c r="I703" i="4"/>
  <c r="J703" i="4" s="1"/>
  <c r="K703" i="4"/>
  <c r="L703" i="4"/>
  <c r="I4668" i="4"/>
  <c r="J4668" i="4" s="1"/>
  <c r="K4668" i="4"/>
  <c r="L4668" i="4"/>
  <c r="I4671" i="4"/>
  <c r="J4671" i="4" s="1"/>
  <c r="K4671" i="4"/>
  <c r="L4671" i="4"/>
  <c r="I4675" i="4"/>
  <c r="J4675" i="4" s="1"/>
  <c r="K4675" i="4"/>
  <c r="L4675" i="4"/>
  <c r="I4679" i="4"/>
  <c r="J4679" i="4" s="1"/>
  <c r="K4679" i="4"/>
  <c r="L4679" i="4"/>
  <c r="I4682" i="4"/>
  <c r="J4682" i="4" s="1"/>
  <c r="L4682" i="4"/>
  <c r="K4682" i="4"/>
  <c r="I4686" i="4"/>
  <c r="J4686" i="4" s="1"/>
  <c r="K4686" i="4"/>
  <c r="L4686" i="4"/>
  <c r="I4689" i="4"/>
  <c r="J4689" i="4" s="1"/>
  <c r="K4689" i="4"/>
  <c r="L4689" i="4"/>
  <c r="I4693" i="4"/>
  <c r="J4693" i="4" s="1"/>
  <c r="K4693" i="4"/>
  <c r="L4693" i="4"/>
  <c r="I4696" i="4"/>
  <c r="J4696" i="4" s="1"/>
  <c r="L4696" i="4"/>
  <c r="K4696" i="4"/>
  <c r="I4699" i="4"/>
  <c r="J4699" i="4" s="1"/>
  <c r="K4699" i="4"/>
  <c r="L4699" i="4"/>
  <c r="I4702" i="4"/>
  <c r="J4702" i="4" s="1"/>
  <c r="K4702" i="4"/>
  <c r="L4702" i="4"/>
  <c r="I4705" i="4"/>
  <c r="J4705" i="4" s="1"/>
  <c r="K4705" i="4"/>
  <c r="L4705" i="4"/>
  <c r="I4709" i="4"/>
  <c r="J4709" i="4" s="1"/>
  <c r="K4709" i="4"/>
  <c r="L4709" i="4"/>
  <c r="I4713" i="4"/>
  <c r="J4713" i="4" s="1"/>
  <c r="K4713" i="4"/>
  <c r="L4713" i="4"/>
  <c r="K773" i="4"/>
  <c r="L773" i="4"/>
  <c r="I4719" i="4"/>
  <c r="J4719" i="4" s="1"/>
  <c r="K4719" i="4"/>
  <c r="L4719" i="4"/>
  <c r="I4723" i="4"/>
  <c r="J4723" i="4" s="1"/>
  <c r="K4723" i="4"/>
  <c r="L4723" i="4"/>
  <c r="I712" i="4"/>
  <c r="J712" i="4" s="1"/>
  <c r="K712" i="4"/>
  <c r="L712" i="4"/>
  <c r="I4728" i="4"/>
  <c r="J4728" i="4" s="1"/>
  <c r="K4728" i="4"/>
  <c r="L4728" i="4"/>
  <c r="I4732" i="4"/>
  <c r="J4732" i="4" s="1"/>
  <c r="K4732" i="4"/>
  <c r="L4732" i="4"/>
  <c r="L5102" i="4"/>
  <c r="K5102" i="4"/>
  <c r="I4737" i="4"/>
  <c r="J4737" i="4" s="1"/>
  <c r="L4737" i="4"/>
  <c r="K4737" i="4"/>
  <c r="I4741" i="4"/>
  <c r="J4741" i="4" s="1"/>
  <c r="L4741" i="4"/>
  <c r="K4741" i="4"/>
  <c r="I715" i="4"/>
  <c r="J715" i="4" s="1"/>
  <c r="K715" i="4"/>
  <c r="L715" i="4"/>
  <c r="I4745" i="4"/>
  <c r="J4745" i="4" s="1"/>
  <c r="K4745" i="4"/>
  <c r="L4745" i="4"/>
  <c r="I4749" i="4"/>
  <c r="J4749" i="4" s="1"/>
  <c r="L4749" i="4"/>
  <c r="K4749" i="4"/>
  <c r="I4751" i="4"/>
  <c r="J4751" i="4" s="1"/>
  <c r="L4751" i="4"/>
  <c r="K4751" i="4"/>
  <c r="I4754" i="4"/>
  <c r="J4754" i="4" s="1"/>
  <c r="K4754" i="4"/>
  <c r="L4754" i="4"/>
  <c r="I4757" i="4"/>
  <c r="J4757" i="4" s="1"/>
  <c r="L4757" i="4"/>
  <c r="K4757" i="4"/>
  <c r="I4760" i="4"/>
  <c r="J4760" i="4" s="1"/>
  <c r="K4760" i="4"/>
  <c r="L4760" i="4"/>
  <c r="I4762" i="4"/>
  <c r="J4762" i="4" s="1"/>
  <c r="K4762" i="4"/>
  <c r="L4762" i="4"/>
  <c r="L5024" i="4"/>
  <c r="K5024" i="4"/>
  <c r="K1136" i="4"/>
  <c r="L1136" i="4"/>
  <c r="I4768" i="4"/>
  <c r="J4768" i="4" s="1"/>
  <c r="K4768" i="4"/>
  <c r="L4768" i="4"/>
  <c r="I4771" i="4"/>
  <c r="J4771" i="4" s="1"/>
  <c r="K4771" i="4"/>
  <c r="L4771" i="4"/>
  <c r="I4775" i="4"/>
  <c r="J4775" i="4" s="1"/>
  <c r="K4775" i="4"/>
  <c r="L4775" i="4"/>
  <c r="I4778" i="4"/>
  <c r="J4778" i="4" s="1"/>
  <c r="K4778" i="4"/>
  <c r="L4778" i="4"/>
  <c r="I4781" i="4"/>
  <c r="J4781" i="4" s="1"/>
  <c r="L4781" i="4"/>
  <c r="K4781" i="4"/>
  <c r="I4785" i="4"/>
  <c r="J4785" i="4" s="1"/>
  <c r="L4785" i="4"/>
  <c r="K4785" i="4"/>
  <c r="I4788" i="4"/>
  <c r="J4788" i="4" s="1"/>
  <c r="K4788" i="4"/>
  <c r="L4788" i="4"/>
  <c r="I725" i="4"/>
  <c r="J725" i="4" s="1"/>
  <c r="K725" i="4"/>
  <c r="L725" i="4"/>
  <c r="L1137" i="4"/>
  <c r="K1137" i="4"/>
  <c r="I4798" i="4"/>
  <c r="J4798" i="4" s="1"/>
  <c r="K4798" i="4"/>
  <c r="L4798" i="4"/>
  <c r="I4800" i="4"/>
  <c r="J4800" i="4" s="1"/>
  <c r="K4800" i="4"/>
  <c r="L4800" i="4"/>
  <c r="I4802" i="4"/>
  <c r="J4802" i="4" s="1"/>
  <c r="K4802" i="4"/>
  <c r="L4802" i="4"/>
  <c r="I4806" i="4"/>
  <c r="J4806" i="4" s="1"/>
  <c r="K4806" i="4"/>
  <c r="L4806" i="4"/>
  <c r="I4810" i="4"/>
  <c r="J4810" i="4" s="1"/>
  <c r="K4810" i="4"/>
  <c r="L4810" i="4"/>
  <c r="I4814" i="4"/>
  <c r="J4814" i="4" s="1"/>
  <c r="K4814" i="4"/>
  <c r="L4814" i="4"/>
  <c r="I4816" i="4"/>
  <c r="J4816" i="4" s="1"/>
  <c r="K4816" i="4"/>
  <c r="L4816" i="4"/>
  <c r="I730" i="4"/>
  <c r="J730" i="4" s="1"/>
  <c r="K730" i="4"/>
  <c r="L730" i="4"/>
  <c r="I4822" i="4"/>
  <c r="J4822" i="4" s="1"/>
  <c r="K4822" i="4"/>
  <c r="L4822" i="4"/>
  <c r="I4825" i="4"/>
  <c r="J4825" i="4" s="1"/>
  <c r="L4825" i="4"/>
  <c r="K4825" i="4"/>
  <c r="L5103" i="4"/>
  <c r="K5103" i="4"/>
  <c r="I4831" i="4"/>
  <c r="J4831" i="4" s="1"/>
  <c r="K4831" i="4"/>
  <c r="L4831" i="4"/>
  <c r="I4835" i="4"/>
  <c r="J4835" i="4" s="1"/>
  <c r="K4835" i="4"/>
  <c r="L4835" i="4"/>
  <c r="I4839" i="4"/>
  <c r="J4839" i="4" s="1"/>
  <c r="L4839" i="4"/>
  <c r="K4839" i="4"/>
  <c r="I4841" i="4"/>
  <c r="J4841" i="4" s="1"/>
  <c r="K4841" i="4"/>
  <c r="L4841" i="4"/>
  <c r="I4845" i="4"/>
  <c r="J4845" i="4" s="1"/>
  <c r="L4845" i="4"/>
  <c r="K4845" i="4"/>
  <c r="I4847" i="4"/>
  <c r="J4847" i="4" s="1"/>
  <c r="L4847" i="4"/>
  <c r="K4847" i="4"/>
  <c r="I736" i="4"/>
  <c r="J736" i="4" s="1"/>
  <c r="K736" i="4"/>
  <c r="L736" i="4"/>
  <c r="I739" i="4"/>
  <c r="J739" i="4" s="1"/>
  <c r="K739" i="4"/>
  <c r="L739" i="4"/>
  <c r="I741" i="4"/>
  <c r="J741" i="4" s="1"/>
  <c r="K741" i="4"/>
  <c r="L741" i="4"/>
  <c r="I4857" i="4"/>
  <c r="J4857" i="4" s="1"/>
  <c r="L4857" i="4"/>
  <c r="K4857" i="4"/>
  <c r="I4861" i="4"/>
  <c r="J4861" i="4" s="1"/>
  <c r="L4861" i="4"/>
  <c r="K4861" i="4"/>
  <c r="I4865" i="4"/>
  <c r="J4865" i="4" s="1"/>
  <c r="L4865" i="4"/>
  <c r="K4865" i="4"/>
  <c r="I4869" i="4"/>
  <c r="J4869" i="4" s="1"/>
  <c r="L4869" i="4"/>
  <c r="K4869" i="4"/>
  <c r="I4873" i="4"/>
  <c r="J4873" i="4" s="1"/>
  <c r="K4873" i="4"/>
  <c r="L4873" i="4"/>
  <c r="I4877" i="4"/>
  <c r="J4877" i="4" s="1"/>
  <c r="L4877" i="4"/>
  <c r="K4877" i="4"/>
  <c r="I4881" i="4"/>
  <c r="J4881" i="4" s="1"/>
  <c r="K4881" i="4"/>
  <c r="L4881" i="4"/>
  <c r="I4885" i="4"/>
  <c r="J4885" i="4" s="1"/>
  <c r="L4885" i="4"/>
  <c r="K4885" i="4"/>
  <c r="L5026" i="4"/>
  <c r="K5026" i="4"/>
  <c r="I4891" i="4"/>
  <c r="J4891" i="4" s="1"/>
  <c r="K4891" i="4"/>
  <c r="L4891" i="4"/>
  <c r="I4894" i="4"/>
  <c r="J4894" i="4" s="1"/>
  <c r="K4894" i="4"/>
  <c r="L4894" i="4"/>
  <c r="I745" i="4"/>
  <c r="J745" i="4" s="1"/>
  <c r="K745" i="4"/>
  <c r="L745" i="4"/>
  <c r="I4900" i="4"/>
  <c r="J4900" i="4" s="1"/>
  <c r="K4900" i="4"/>
  <c r="L4900" i="4"/>
  <c r="I4903" i="4"/>
  <c r="J4903" i="4" s="1"/>
  <c r="L4903" i="4"/>
  <c r="K4903" i="4"/>
  <c r="I4905" i="4"/>
  <c r="J4905" i="4" s="1"/>
  <c r="K4905" i="4"/>
  <c r="L4905" i="4"/>
  <c r="I4908" i="4"/>
  <c r="J4908" i="4" s="1"/>
  <c r="K4908" i="4"/>
  <c r="L4908" i="4"/>
  <c r="I4912" i="4"/>
  <c r="J4912" i="4" s="1"/>
  <c r="K4912" i="4"/>
  <c r="L4912" i="4"/>
  <c r="I4914" i="4"/>
  <c r="J4914" i="4" s="1"/>
  <c r="K4914" i="4"/>
  <c r="L4914" i="4"/>
  <c r="I4917" i="4"/>
  <c r="J4917" i="4" s="1"/>
  <c r="L4917" i="4"/>
  <c r="K4917" i="4"/>
  <c r="I4920" i="4"/>
  <c r="J4920" i="4" s="1"/>
  <c r="K4920" i="4"/>
  <c r="L4920" i="4"/>
  <c r="I4923" i="4"/>
  <c r="J4923" i="4" s="1"/>
  <c r="K4923" i="4"/>
  <c r="L4923" i="4"/>
  <c r="I752" i="4"/>
  <c r="J752" i="4" s="1"/>
  <c r="K752" i="4"/>
  <c r="L752" i="4"/>
  <c r="I4928" i="4"/>
  <c r="J4928" i="4" s="1"/>
  <c r="K4928" i="4"/>
  <c r="L4928" i="4"/>
  <c r="I4931" i="4"/>
  <c r="J4931" i="4" s="1"/>
  <c r="K4931" i="4"/>
  <c r="L4931" i="4"/>
  <c r="I4935" i="4"/>
  <c r="J4935" i="4" s="1"/>
  <c r="K4935" i="4"/>
  <c r="L4935" i="4"/>
  <c r="I4939" i="4"/>
  <c r="J4939" i="4" s="1"/>
  <c r="K4939" i="4"/>
  <c r="L4939" i="4"/>
  <c r="I4943" i="4"/>
  <c r="J4943" i="4" s="1"/>
  <c r="L4943" i="4"/>
  <c r="K4943" i="4"/>
  <c r="I4945" i="4"/>
  <c r="J4945" i="4" s="1"/>
  <c r="L4945" i="4"/>
  <c r="K4945" i="4"/>
  <c r="I4948" i="4"/>
  <c r="J4948" i="4" s="1"/>
  <c r="L4948" i="4"/>
  <c r="K4948" i="4"/>
  <c r="I4951" i="4"/>
  <c r="J4951" i="4" s="1"/>
  <c r="K4951" i="4"/>
  <c r="L4951" i="4"/>
  <c r="I4954" i="4"/>
  <c r="J4954" i="4" s="1"/>
  <c r="L4954" i="4"/>
  <c r="K4954" i="4"/>
  <c r="I4958" i="4"/>
  <c r="J4958" i="4" s="1"/>
  <c r="L4958" i="4"/>
  <c r="K4958" i="4"/>
  <c r="I4961" i="4"/>
  <c r="J4961" i="4" s="1"/>
  <c r="L4961" i="4"/>
  <c r="K4961" i="4"/>
  <c r="I4963" i="4"/>
  <c r="J4963" i="4" s="1"/>
  <c r="K4963" i="4"/>
  <c r="L4963" i="4"/>
  <c r="I4966" i="4"/>
  <c r="J4966" i="4" s="1"/>
  <c r="L4966" i="4"/>
  <c r="K4966" i="4"/>
  <c r="I4970" i="4"/>
  <c r="J4970" i="4" s="1"/>
  <c r="L4970" i="4"/>
  <c r="K4970" i="4"/>
  <c r="K1014" i="4"/>
  <c r="L1014" i="4"/>
  <c r="I4976" i="4"/>
  <c r="J4976" i="4" s="1"/>
  <c r="L4976" i="4"/>
  <c r="K4976" i="4"/>
  <c r="I4980" i="4"/>
  <c r="J4980" i="4" s="1"/>
  <c r="L4980" i="4"/>
  <c r="K4980" i="4"/>
  <c r="I3364" i="4"/>
  <c r="J3364" i="4" s="1"/>
  <c r="L3364" i="4"/>
  <c r="K3364" i="4"/>
  <c r="I3368" i="4"/>
  <c r="J3368" i="4" s="1"/>
  <c r="L3368" i="4"/>
  <c r="K3368" i="4"/>
  <c r="I3372" i="4"/>
  <c r="J3372" i="4" s="1"/>
  <c r="L3372" i="4"/>
  <c r="K3372" i="4"/>
  <c r="K1035" i="4"/>
  <c r="L1035" i="4"/>
  <c r="L5006" i="4"/>
  <c r="K5006" i="4"/>
  <c r="I3381" i="4"/>
  <c r="J3381" i="4" s="1"/>
  <c r="L3381" i="4"/>
  <c r="K3381" i="4"/>
  <c r="I3384" i="4"/>
  <c r="J3384" i="4" s="1"/>
  <c r="L3384" i="4"/>
  <c r="K3384" i="4"/>
  <c r="I3388" i="4"/>
  <c r="J3388" i="4" s="1"/>
  <c r="L3388" i="4"/>
  <c r="K3388" i="4"/>
  <c r="I3390" i="4"/>
  <c r="J3390" i="4" s="1"/>
  <c r="L3390" i="4"/>
  <c r="K3390" i="4"/>
  <c r="I3394" i="4"/>
  <c r="J3394" i="4" s="1"/>
  <c r="L3394" i="4"/>
  <c r="K3394" i="4"/>
  <c r="I3397" i="4"/>
  <c r="J3397" i="4" s="1"/>
  <c r="L3397" i="4"/>
  <c r="K3397" i="4"/>
  <c r="I3401" i="4"/>
  <c r="J3401" i="4" s="1"/>
  <c r="K3401" i="4"/>
  <c r="L3401" i="4"/>
  <c r="I3405" i="4"/>
  <c r="J3405" i="4" s="1"/>
  <c r="K3405" i="4"/>
  <c r="L3405" i="4"/>
  <c r="I3408" i="4"/>
  <c r="J3408" i="4" s="1"/>
  <c r="L3408" i="4"/>
  <c r="K3408" i="4"/>
  <c r="I3412" i="4"/>
  <c r="J3412" i="4" s="1"/>
  <c r="L3412" i="4"/>
  <c r="K3412" i="4"/>
  <c r="I3415" i="4"/>
  <c r="J3415" i="4" s="1"/>
  <c r="L3415" i="4"/>
  <c r="K3415" i="4"/>
  <c r="I3419" i="4"/>
  <c r="J3419" i="4" s="1"/>
  <c r="L3419" i="4"/>
  <c r="K3419" i="4"/>
  <c r="I3421" i="4"/>
  <c r="J3421" i="4" s="1"/>
  <c r="K3421" i="4"/>
  <c r="L3421" i="4"/>
  <c r="I3425" i="4"/>
  <c r="J3425" i="4" s="1"/>
  <c r="K3425" i="4"/>
  <c r="L3425" i="4"/>
  <c r="I3429" i="4"/>
  <c r="J3429" i="4" s="1"/>
  <c r="L3429" i="4"/>
  <c r="K3429" i="4"/>
  <c r="I3433" i="4"/>
  <c r="J3433" i="4" s="1"/>
  <c r="K3433" i="4"/>
  <c r="L3433" i="4"/>
  <c r="I499" i="4"/>
  <c r="J499" i="4" s="1"/>
  <c r="K499" i="4"/>
  <c r="L499" i="4"/>
  <c r="I3438" i="4"/>
  <c r="J3438" i="4" s="1"/>
  <c r="L3438" i="4"/>
  <c r="K3438" i="4"/>
  <c r="I3440" i="4"/>
  <c r="J3440" i="4" s="1"/>
  <c r="L3440" i="4"/>
  <c r="K3440" i="4"/>
  <c r="I3443" i="4"/>
  <c r="J3443" i="4" s="1"/>
  <c r="L3443" i="4"/>
  <c r="K3443" i="4"/>
  <c r="I3445" i="4"/>
  <c r="J3445" i="4" s="1"/>
  <c r="K3445" i="4"/>
  <c r="L3445" i="4"/>
  <c r="I3449" i="4"/>
  <c r="J3449" i="4" s="1"/>
  <c r="K3449" i="4"/>
  <c r="L3449" i="4"/>
  <c r="I3453" i="4"/>
  <c r="J3453" i="4" s="1"/>
  <c r="K3453" i="4"/>
  <c r="L3453" i="4"/>
  <c r="I504" i="4"/>
  <c r="J504" i="4" s="1"/>
  <c r="K504" i="4"/>
  <c r="L504" i="4"/>
  <c r="I3458" i="4"/>
  <c r="J3458" i="4" s="1"/>
  <c r="L3458" i="4"/>
  <c r="K3458" i="4"/>
  <c r="I3462" i="4"/>
  <c r="J3462" i="4" s="1"/>
  <c r="L3462" i="4"/>
  <c r="K3462" i="4"/>
  <c r="I3466" i="4"/>
  <c r="J3466" i="4" s="1"/>
  <c r="L3466" i="4"/>
  <c r="K3466" i="4"/>
  <c r="I3470" i="4"/>
  <c r="J3470" i="4" s="1"/>
  <c r="L3470" i="4"/>
  <c r="K3470" i="4"/>
  <c r="I3473" i="4"/>
  <c r="J3473" i="4" s="1"/>
  <c r="K3473" i="4"/>
  <c r="L3473" i="4"/>
  <c r="I3477" i="4"/>
  <c r="J3477" i="4" s="1"/>
  <c r="K3477" i="4"/>
  <c r="L3477" i="4"/>
  <c r="I507" i="4"/>
  <c r="J507" i="4" s="1"/>
  <c r="K507" i="4"/>
  <c r="L507" i="4"/>
  <c r="I3483" i="4"/>
  <c r="J3483" i="4" s="1"/>
  <c r="K3483" i="4"/>
  <c r="L3483" i="4"/>
  <c r="L16" i="4"/>
  <c r="K16" i="4"/>
  <c r="I3488" i="4"/>
  <c r="J3488" i="4" s="1"/>
  <c r="L3488" i="4"/>
  <c r="K3488" i="4"/>
  <c r="I3491" i="4"/>
  <c r="J3491" i="4" s="1"/>
  <c r="L3491" i="4"/>
  <c r="K3491" i="4"/>
  <c r="I3495" i="4"/>
  <c r="J3495" i="4" s="1"/>
  <c r="L3495" i="4"/>
  <c r="K3495" i="4"/>
  <c r="L1117" i="4"/>
  <c r="K1117" i="4"/>
  <c r="I3502" i="4"/>
  <c r="J3502" i="4" s="1"/>
  <c r="L3502" i="4"/>
  <c r="K3502" i="4"/>
  <c r="I3506" i="4"/>
  <c r="J3506" i="4" s="1"/>
  <c r="L3506" i="4"/>
  <c r="K3506" i="4"/>
  <c r="I3509" i="4"/>
  <c r="J3509" i="4" s="1"/>
  <c r="K3509" i="4"/>
  <c r="L3509" i="4"/>
  <c r="I3513" i="4"/>
  <c r="J3513" i="4" s="1"/>
  <c r="K3513" i="4"/>
  <c r="L3513" i="4"/>
  <c r="I3517" i="4"/>
  <c r="J3517" i="4" s="1"/>
  <c r="K3517" i="4"/>
  <c r="L3517" i="4"/>
  <c r="I3519" i="4"/>
  <c r="J3519" i="4" s="1"/>
  <c r="L3519" i="4"/>
  <c r="K3519" i="4"/>
  <c r="I3523" i="4"/>
  <c r="J3523" i="4" s="1"/>
  <c r="K3523" i="4"/>
  <c r="L3523" i="4"/>
  <c r="I3527" i="4"/>
  <c r="J3527" i="4" s="1"/>
  <c r="L3527" i="4"/>
  <c r="K3527" i="4"/>
  <c r="I3531" i="4"/>
  <c r="J3531" i="4" s="1"/>
  <c r="L3531" i="4"/>
  <c r="K3531" i="4"/>
  <c r="I3535" i="4"/>
  <c r="J3535" i="4" s="1"/>
  <c r="L3535" i="4"/>
  <c r="K3535" i="4"/>
  <c r="I3539" i="4"/>
  <c r="J3539" i="4" s="1"/>
  <c r="L3539" i="4"/>
  <c r="K3539" i="4"/>
  <c r="I3543" i="4"/>
  <c r="J3543" i="4" s="1"/>
  <c r="L3543" i="4"/>
  <c r="K3543" i="4"/>
  <c r="I511" i="4"/>
  <c r="J511" i="4" s="1"/>
  <c r="K511" i="4"/>
  <c r="L511" i="4"/>
  <c r="I3549" i="4"/>
  <c r="J3549" i="4" s="1"/>
  <c r="K3549" i="4"/>
  <c r="L3549" i="4"/>
  <c r="I833" i="4"/>
  <c r="J833" i="4" s="1"/>
  <c r="K833" i="4"/>
  <c r="L833" i="4"/>
  <c r="I3555" i="4"/>
  <c r="J3555" i="4" s="1"/>
  <c r="L3555" i="4"/>
  <c r="K3555" i="4"/>
  <c r="I3557" i="4"/>
  <c r="J3557" i="4" s="1"/>
  <c r="K3557" i="4"/>
  <c r="L3557" i="4"/>
  <c r="I3561" i="4"/>
  <c r="J3561" i="4" s="1"/>
  <c r="K3561" i="4"/>
  <c r="L3561" i="4"/>
  <c r="I3565" i="4"/>
  <c r="J3565" i="4" s="1"/>
  <c r="K3565" i="4"/>
  <c r="L3565" i="4"/>
  <c r="I515" i="4"/>
  <c r="J515" i="4" s="1"/>
  <c r="K515" i="4"/>
  <c r="L515" i="4"/>
  <c r="I3570" i="4"/>
  <c r="J3570" i="4" s="1"/>
  <c r="L3570" i="4"/>
  <c r="K3570" i="4"/>
  <c r="I3571" i="4"/>
  <c r="J3571" i="4" s="1"/>
  <c r="L3571" i="4"/>
  <c r="K3571" i="4"/>
  <c r="I3573" i="4"/>
  <c r="J3573" i="4" s="1"/>
  <c r="K3573" i="4"/>
  <c r="L3573" i="4"/>
  <c r="I3575" i="4"/>
  <c r="J3575" i="4" s="1"/>
  <c r="L3575" i="4"/>
  <c r="K3575" i="4"/>
  <c r="I3577" i="4"/>
  <c r="J3577" i="4" s="1"/>
  <c r="K3577" i="4"/>
  <c r="L3577" i="4"/>
  <c r="I524" i="4"/>
  <c r="J524" i="4" s="1"/>
  <c r="K524" i="4"/>
  <c r="L524" i="4"/>
  <c r="I3582" i="4"/>
  <c r="J3582" i="4" s="1"/>
  <c r="L3582" i="4"/>
  <c r="K3582" i="4"/>
  <c r="I3586" i="4"/>
  <c r="J3586" i="4" s="1"/>
  <c r="L3586" i="4"/>
  <c r="K3586" i="4"/>
  <c r="I3590" i="4"/>
  <c r="J3590" i="4" s="1"/>
  <c r="L3590" i="4"/>
  <c r="K3590" i="4"/>
  <c r="I3593" i="4"/>
  <c r="J3593" i="4" s="1"/>
  <c r="K3593" i="4"/>
  <c r="L3593" i="4"/>
  <c r="I3597" i="4"/>
  <c r="J3597" i="4" s="1"/>
  <c r="K3597" i="4"/>
  <c r="L3597" i="4"/>
  <c r="I3601" i="4"/>
  <c r="J3601" i="4" s="1"/>
  <c r="K3601" i="4"/>
  <c r="L3601" i="4"/>
  <c r="I3603" i="4"/>
  <c r="J3603" i="4" s="1"/>
  <c r="L3603" i="4"/>
  <c r="K3603" i="4"/>
  <c r="L3606" i="4"/>
  <c r="K3606" i="4"/>
  <c r="K1120" i="4"/>
  <c r="L1120" i="4"/>
  <c r="I529" i="4"/>
  <c r="J529" i="4" s="1"/>
  <c r="K529" i="4"/>
  <c r="L529" i="4"/>
  <c r="I3614" i="4"/>
  <c r="J3614" i="4" s="1"/>
  <c r="L3614" i="4"/>
  <c r="K3614" i="4"/>
  <c r="I3618" i="4"/>
  <c r="J3618" i="4" s="1"/>
  <c r="L3618" i="4"/>
  <c r="K3618" i="4"/>
  <c r="I3622" i="4"/>
  <c r="J3622" i="4" s="1"/>
  <c r="L3622" i="4"/>
  <c r="K3622" i="4"/>
  <c r="I3626" i="4"/>
  <c r="J3626" i="4" s="1"/>
  <c r="L3626" i="4"/>
  <c r="K3626" i="4"/>
  <c r="I3630" i="4"/>
  <c r="J3630" i="4" s="1"/>
  <c r="L3630" i="4"/>
  <c r="K3630" i="4"/>
  <c r="I3633" i="4"/>
  <c r="J3633" i="4" s="1"/>
  <c r="L3633" i="4"/>
  <c r="K3633" i="4"/>
  <c r="I530" i="4"/>
  <c r="J530" i="4" s="1"/>
  <c r="K530" i="4"/>
  <c r="L530" i="4"/>
  <c r="I3638" i="4"/>
  <c r="J3638" i="4" s="1"/>
  <c r="L3638" i="4"/>
  <c r="K3638" i="4"/>
  <c r="I3642" i="4"/>
  <c r="J3642" i="4" s="1"/>
  <c r="L3642" i="4"/>
  <c r="K3642" i="4"/>
  <c r="I533" i="4"/>
  <c r="J533" i="4" s="1"/>
  <c r="K533" i="4"/>
  <c r="L533" i="4"/>
  <c r="I3647" i="4"/>
  <c r="J3647" i="4" s="1"/>
  <c r="L3647" i="4"/>
  <c r="K3647" i="4"/>
  <c r="I3650" i="4"/>
  <c r="J3650" i="4" s="1"/>
  <c r="L3650" i="4"/>
  <c r="K3650" i="4"/>
  <c r="K791" i="4"/>
  <c r="L791" i="4"/>
  <c r="I3656" i="4"/>
  <c r="J3656" i="4" s="1"/>
  <c r="L3656" i="4"/>
  <c r="K3656" i="4"/>
  <c r="I3660" i="4"/>
  <c r="J3660" i="4" s="1"/>
  <c r="L3660" i="4"/>
  <c r="K3660" i="4"/>
  <c r="I3664" i="4"/>
  <c r="J3664" i="4" s="1"/>
  <c r="L3664" i="4"/>
  <c r="K3664" i="4"/>
  <c r="I3668" i="4"/>
  <c r="J3668" i="4" s="1"/>
  <c r="L3668" i="4"/>
  <c r="K3668" i="4"/>
  <c r="L5007" i="4"/>
  <c r="K5007" i="4"/>
  <c r="I3675" i="4"/>
  <c r="J3675" i="4" s="1"/>
  <c r="K3675" i="4"/>
  <c r="L3675" i="4"/>
  <c r="I3679" i="4"/>
  <c r="J3679" i="4" s="1"/>
  <c r="L3679" i="4"/>
  <c r="K3679" i="4"/>
  <c r="I3683" i="4"/>
  <c r="J3683" i="4" s="1"/>
  <c r="L3683" i="4"/>
  <c r="K3683" i="4"/>
  <c r="L3686" i="4"/>
  <c r="K3686" i="4"/>
  <c r="I3689" i="4"/>
  <c r="J3689" i="4" s="1"/>
  <c r="K3689" i="4"/>
  <c r="L3689" i="4"/>
  <c r="I3693" i="4"/>
  <c r="J3693" i="4" s="1"/>
  <c r="K3693" i="4"/>
  <c r="L3693" i="4"/>
  <c r="I3696" i="4"/>
  <c r="J3696" i="4" s="1"/>
  <c r="L3696" i="4"/>
  <c r="K3696" i="4"/>
  <c r="L1122" i="4"/>
  <c r="K1122" i="4"/>
  <c r="I3700" i="4"/>
  <c r="J3700" i="4" s="1"/>
  <c r="L3700" i="4"/>
  <c r="K3700" i="4"/>
  <c r="I3703" i="4"/>
  <c r="J3703" i="4" s="1"/>
  <c r="L3703" i="4"/>
  <c r="K3703" i="4"/>
  <c r="I3706" i="4"/>
  <c r="J3706" i="4" s="1"/>
  <c r="L3706" i="4"/>
  <c r="K3706" i="4"/>
  <c r="I3709" i="4"/>
  <c r="J3709" i="4" s="1"/>
  <c r="K3709" i="4"/>
  <c r="L3709" i="4"/>
  <c r="I3713" i="4"/>
  <c r="J3713" i="4" s="1"/>
  <c r="L3713" i="4"/>
  <c r="K3713" i="4"/>
  <c r="I539" i="4"/>
  <c r="J539" i="4" s="1"/>
  <c r="K539" i="4"/>
  <c r="L539" i="4"/>
  <c r="I541" i="4"/>
  <c r="J541" i="4" s="1"/>
  <c r="K541" i="4"/>
  <c r="L541" i="4"/>
  <c r="I3721" i="4"/>
  <c r="J3721" i="4" s="1"/>
  <c r="K3721" i="4"/>
  <c r="L3721" i="4"/>
  <c r="I3725" i="4"/>
  <c r="J3725" i="4" s="1"/>
  <c r="K3725" i="4"/>
  <c r="L3725" i="4"/>
  <c r="I3729" i="4"/>
  <c r="J3729" i="4" s="1"/>
  <c r="K3729" i="4"/>
  <c r="L3729" i="4"/>
  <c r="I542" i="4"/>
  <c r="J542" i="4" s="1"/>
  <c r="K542" i="4"/>
  <c r="L542" i="4"/>
  <c r="I3736" i="4"/>
  <c r="J3736" i="4" s="1"/>
  <c r="L3736" i="4"/>
  <c r="K3736" i="4"/>
  <c r="I543" i="4"/>
  <c r="J543" i="4" s="1"/>
  <c r="K543" i="4"/>
  <c r="L543" i="4"/>
  <c r="I3742" i="4"/>
  <c r="J3742" i="4" s="1"/>
  <c r="L3742" i="4"/>
  <c r="K3742" i="4"/>
  <c r="I3746" i="4"/>
  <c r="J3746" i="4" s="1"/>
  <c r="L3746" i="4"/>
  <c r="K3746" i="4"/>
  <c r="I3750" i="4"/>
  <c r="J3750" i="4" s="1"/>
  <c r="L3750" i="4"/>
  <c r="K3750" i="4"/>
  <c r="I545" i="4"/>
  <c r="J545" i="4" s="1"/>
  <c r="K545" i="4"/>
  <c r="L545" i="4"/>
  <c r="I3757" i="4"/>
  <c r="J3757" i="4" s="1"/>
  <c r="L3757" i="4"/>
  <c r="K3757" i="4"/>
  <c r="I3761" i="4"/>
  <c r="J3761" i="4" s="1"/>
  <c r="L3761" i="4"/>
  <c r="K3761" i="4"/>
  <c r="I3764" i="4"/>
  <c r="J3764" i="4" s="1"/>
  <c r="L3764" i="4"/>
  <c r="K3764" i="4"/>
  <c r="I3768" i="4"/>
  <c r="J3768" i="4" s="1"/>
  <c r="L3768" i="4"/>
  <c r="K3768" i="4"/>
  <c r="I547" i="4"/>
  <c r="J547" i="4" s="1"/>
  <c r="K547" i="4"/>
  <c r="L547" i="4"/>
  <c r="I3774" i="4"/>
  <c r="J3774" i="4" s="1"/>
  <c r="L3774" i="4"/>
  <c r="K3774" i="4"/>
  <c r="I3778" i="4"/>
  <c r="J3778" i="4" s="1"/>
  <c r="L3778" i="4"/>
  <c r="K3778" i="4"/>
  <c r="I549" i="4"/>
  <c r="J549" i="4" s="1"/>
  <c r="K549" i="4"/>
  <c r="L549" i="4"/>
  <c r="I3785" i="4"/>
  <c r="J3785" i="4" s="1"/>
  <c r="K3785" i="4"/>
  <c r="L3785" i="4"/>
  <c r="I550" i="4"/>
  <c r="J550" i="4" s="1"/>
  <c r="K550" i="4"/>
  <c r="L550" i="4"/>
  <c r="I3790" i="4"/>
  <c r="J3790" i="4" s="1"/>
  <c r="L3790" i="4"/>
  <c r="K3790" i="4"/>
  <c r="I3794" i="4"/>
  <c r="J3794" i="4" s="1"/>
  <c r="L3794" i="4"/>
  <c r="K3794" i="4"/>
  <c r="I3798" i="4"/>
  <c r="J3798" i="4" s="1"/>
  <c r="L3798" i="4"/>
  <c r="K3798" i="4"/>
  <c r="I3801" i="4"/>
  <c r="J3801" i="4" s="1"/>
  <c r="L3801" i="4"/>
  <c r="K3801" i="4"/>
  <c r="I3805" i="4"/>
  <c r="J3805" i="4" s="1"/>
  <c r="L3805" i="4"/>
  <c r="K3805" i="4"/>
  <c r="I3808" i="4"/>
  <c r="J3808" i="4" s="1"/>
  <c r="L3808" i="4"/>
  <c r="K3808" i="4"/>
  <c r="I553" i="4"/>
  <c r="J553" i="4" s="1"/>
  <c r="K553" i="4"/>
  <c r="L553" i="4"/>
  <c r="I3815" i="4"/>
  <c r="J3815" i="4" s="1"/>
  <c r="K3815" i="4"/>
  <c r="L3815" i="4"/>
  <c r="I554" i="4"/>
  <c r="J554" i="4" s="1"/>
  <c r="K554" i="4"/>
  <c r="L554" i="4"/>
  <c r="I3821" i="4"/>
  <c r="J3821" i="4" s="1"/>
  <c r="L3821" i="4"/>
  <c r="K3821" i="4"/>
  <c r="I555" i="4"/>
  <c r="J555" i="4" s="1"/>
  <c r="K555" i="4"/>
  <c r="L555" i="4"/>
  <c r="I3827" i="4"/>
  <c r="J3827" i="4" s="1"/>
  <c r="K3827" i="4"/>
  <c r="L3827" i="4"/>
  <c r="I3831" i="4"/>
  <c r="J3831" i="4" s="1"/>
  <c r="K3831" i="4"/>
  <c r="L3831" i="4"/>
  <c r="I3835" i="4"/>
  <c r="J3835" i="4" s="1"/>
  <c r="K3835" i="4"/>
  <c r="L3835" i="4"/>
  <c r="I3839" i="4"/>
  <c r="J3839" i="4" s="1"/>
  <c r="L3839" i="4"/>
  <c r="K3839" i="4"/>
  <c r="I3843" i="4"/>
  <c r="J3843" i="4" s="1"/>
  <c r="K3843" i="4"/>
  <c r="L3843" i="4"/>
  <c r="I3846" i="4"/>
  <c r="J3846" i="4" s="1"/>
  <c r="L3846" i="4"/>
  <c r="K3846" i="4"/>
  <c r="I3850" i="4"/>
  <c r="J3850" i="4" s="1"/>
  <c r="L3850" i="4"/>
  <c r="K3850" i="4"/>
  <c r="I3854" i="4"/>
  <c r="J3854" i="4" s="1"/>
  <c r="L3854" i="4"/>
  <c r="K3854" i="4"/>
  <c r="I3858" i="4"/>
  <c r="J3858" i="4" s="1"/>
  <c r="L3858" i="4"/>
  <c r="K3858" i="4"/>
  <c r="I3862" i="4"/>
  <c r="J3862" i="4" s="1"/>
  <c r="L3862" i="4"/>
  <c r="K3862" i="4"/>
  <c r="K5009" i="4"/>
  <c r="L5009" i="4"/>
  <c r="I3869" i="4"/>
  <c r="J3869" i="4" s="1"/>
  <c r="L3869" i="4"/>
  <c r="K3869" i="4"/>
  <c r="I3872" i="4"/>
  <c r="J3872" i="4" s="1"/>
  <c r="L3872" i="4"/>
  <c r="K3872" i="4"/>
  <c r="I3875" i="4"/>
  <c r="J3875" i="4" s="1"/>
  <c r="K3875" i="4"/>
  <c r="L3875" i="4"/>
  <c r="I3878" i="4"/>
  <c r="J3878" i="4" s="1"/>
  <c r="L3878" i="4"/>
  <c r="K3878" i="4"/>
  <c r="K5011" i="4"/>
  <c r="L5011" i="4"/>
  <c r="I3885" i="4"/>
  <c r="J3885" i="4" s="1"/>
  <c r="L3885" i="4"/>
  <c r="K3885" i="4"/>
  <c r="K1124" i="4"/>
  <c r="L1124" i="4"/>
  <c r="K53" i="4"/>
  <c r="L53" i="4"/>
  <c r="I771" i="4"/>
  <c r="J771" i="4" s="1"/>
  <c r="K771" i="4"/>
  <c r="L771" i="4"/>
  <c r="I3895" i="4"/>
  <c r="J3895" i="4" s="1"/>
  <c r="K3895" i="4"/>
  <c r="L3895" i="4"/>
  <c r="L32" i="4"/>
  <c r="K32" i="4"/>
  <c r="I3900" i="4"/>
  <c r="J3900" i="4" s="1"/>
  <c r="L3900" i="4"/>
  <c r="K3900" i="4"/>
  <c r="I3904" i="4"/>
  <c r="J3904" i="4" s="1"/>
  <c r="L3904" i="4"/>
  <c r="K3904" i="4"/>
  <c r="K33" i="4"/>
  <c r="L33" i="4"/>
  <c r="I3909" i="4"/>
  <c r="J3909" i="4" s="1"/>
  <c r="L3909" i="4"/>
  <c r="K3909" i="4"/>
  <c r="I3912" i="4"/>
  <c r="J3912" i="4" s="1"/>
  <c r="L3912" i="4"/>
  <c r="K3912" i="4"/>
  <c r="I3916" i="4"/>
  <c r="J3916" i="4" s="1"/>
  <c r="L3916" i="4"/>
  <c r="K3916" i="4"/>
  <c r="I3920" i="4"/>
  <c r="J3920" i="4" s="1"/>
  <c r="L3920" i="4"/>
  <c r="K3920" i="4"/>
  <c r="I835" i="4"/>
  <c r="J835" i="4" s="1"/>
  <c r="K835" i="4"/>
  <c r="L835" i="4"/>
  <c r="I563" i="4"/>
  <c r="J563" i="4" s="1"/>
  <c r="K563" i="4"/>
  <c r="L563" i="4"/>
  <c r="I3930" i="4"/>
  <c r="J3930" i="4" s="1"/>
  <c r="L3930" i="4"/>
  <c r="K3930" i="4"/>
  <c r="I3934" i="4"/>
  <c r="J3934" i="4" s="1"/>
  <c r="L3934" i="4"/>
  <c r="K3934" i="4"/>
  <c r="I565" i="4"/>
  <c r="J565" i="4" s="1"/>
  <c r="K565" i="4"/>
  <c r="L565" i="4"/>
  <c r="I3937" i="4"/>
  <c r="J3937" i="4" s="1"/>
  <c r="L3937" i="4"/>
  <c r="K3937" i="4"/>
  <c r="I3939" i="4"/>
  <c r="J3939" i="4" s="1"/>
  <c r="K3939" i="4"/>
  <c r="L3939" i="4"/>
  <c r="I3943" i="4"/>
  <c r="J3943" i="4" s="1"/>
  <c r="L3943" i="4"/>
  <c r="K3943" i="4"/>
  <c r="I3946" i="4"/>
  <c r="J3946" i="4" s="1"/>
  <c r="L3946" i="4"/>
  <c r="K3946" i="4"/>
  <c r="I3948" i="4"/>
  <c r="J3948" i="4" s="1"/>
  <c r="L3948" i="4"/>
  <c r="K3948" i="4"/>
  <c r="I3951" i="4"/>
  <c r="J3951" i="4" s="1"/>
  <c r="L3951" i="4"/>
  <c r="K3951" i="4"/>
  <c r="I3955" i="4"/>
  <c r="J3955" i="4" s="1"/>
  <c r="K3955" i="4"/>
  <c r="L3955" i="4"/>
  <c r="I3959" i="4"/>
  <c r="J3959" i="4" s="1"/>
  <c r="K3959" i="4"/>
  <c r="L3959" i="4"/>
  <c r="I3961" i="4"/>
  <c r="J3961" i="4" s="1"/>
  <c r="K3961" i="4"/>
  <c r="L3961" i="4"/>
  <c r="I3964" i="4"/>
  <c r="J3964" i="4" s="1"/>
  <c r="L3964" i="4"/>
  <c r="K3964" i="4"/>
  <c r="I3968" i="4"/>
  <c r="J3968" i="4" s="1"/>
  <c r="L3968" i="4"/>
  <c r="K3968" i="4"/>
  <c r="I575" i="4"/>
  <c r="J575" i="4" s="1"/>
  <c r="K575" i="4"/>
  <c r="L575" i="4"/>
  <c r="I3974" i="4"/>
  <c r="J3974" i="4" s="1"/>
  <c r="L3974" i="4"/>
  <c r="K3974" i="4"/>
  <c r="I3978" i="4"/>
  <c r="J3978" i="4" s="1"/>
  <c r="L3978" i="4"/>
  <c r="K3978" i="4"/>
  <c r="I3982" i="4"/>
  <c r="J3982" i="4" s="1"/>
  <c r="L3982" i="4"/>
  <c r="K3982" i="4"/>
  <c r="I3984" i="4"/>
  <c r="J3984" i="4" s="1"/>
  <c r="L3984" i="4"/>
  <c r="K3984" i="4"/>
  <c r="I580" i="4"/>
  <c r="J580" i="4" s="1"/>
  <c r="K580" i="4"/>
  <c r="L580" i="4"/>
  <c r="I3987" i="4"/>
  <c r="J3987" i="4" s="1"/>
  <c r="K3987" i="4"/>
  <c r="L3987" i="4"/>
  <c r="K58" i="4"/>
  <c r="L58" i="4"/>
  <c r="I3994" i="4"/>
  <c r="J3994" i="4" s="1"/>
  <c r="L3994" i="4"/>
  <c r="K3994" i="4"/>
  <c r="I3997" i="4"/>
  <c r="J3997" i="4" s="1"/>
  <c r="L3997" i="4"/>
  <c r="K3997" i="4"/>
  <c r="I4000" i="4"/>
  <c r="J4000" i="4" s="1"/>
  <c r="L4000" i="4"/>
  <c r="K4000" i="4"/>
  <c r="I4002" i="4"/>
  <c r="J4002" i="4" s="1"/>
  <c r="L4002" i="4"/>
  <c r="K4002" i="4"/>
  <c r="I4005" i="4"/>
  <c r="J4005" i="4" s="1"/>
  <c r="L4005" i="4"/>
  <c r="K4005" i="4"/>
  <c r="I4009" i="4"/>
  <c r="J4009" i="4" s="1"/>
  <c r="K4009" i="4"/>
  <c r="L4009" i="4"/>
  <c r="I4013" i="4"/>
  <c r="J4013" i="4" s="1"/>
  <c r="L4013" i="4"/>
  <c r="K4013" i="4"/>
  <c r="I4016" i="4"/>
  <c r="J4016" i="4" s="1"/>
  <c r="L4016" i="4"/>
  <c r="K4016" i="4"/>
  <c r="L5014" i="4"/>
  <c r="K5014" i="4"/>
  <c r="I4023" i="4"/>
  <c r="J4023" i="4" s="1"/>
  <c r="K4023" i="4"/>
  <c r="L4023" i="4"/>
  <c r="I588" i="4"/>
  <c r="J588" i="4" s="1"/>
  <c r="K588" i="4"/>
  <c r="L588" i="4"/>
  <c r="I4026" i="4"/>
  <c r="J4026" i="4" s="1"/>
  <c r="L4026" i="4"/>
  <c r="K4026" i="4"/>
  <c r="I4029" i="4"/>
  <c r="J4029" i="4" s="1"/>
  <c r="L4029" i="4"/>
  <c r="K4029" i="4"/>
  <c r="I4033" i="4"/>
  <c r="J4033" i="4" s="1"/>
  <c r="L4033" i="4"/>
  <c r="K4033" i="4"/>
  <c r="I4037" i="4"/>
  <c r="J4037" i="4" s="1"/>
  <c r="L4037" i="4"/>
  <c r="K4037" i="4"/>
  <c r="I4041" i="4"/>
  <c r="J4041" i="4" s="1"/>
  <c r="K4041" i="4"/>
  <c r="L4041" i="4"/>
  <c r="I4044" i="4"/>
  <c r="J4044" i="4" s="1"/>
  <c r="L4044" i="4"/>
  <c r="K4044" i="4"/>
  <c r="I4047" i="4"/>
  <c r="J4047" i="4" s="1"/>
  <c r="L4047" i="4"/>
  <c r="K4047" i="4"/>
  <c r="I4051" i="4"/>
  <c r="J4051" i="4" s="1"/>
  <c r="K4051" i="4"/>
  <c r="L4051" i="4"/>
  <c r="I4054" i="4"/>
  <c r="J4054" i="4" s="1"/>
  <c r="L4054" i="4"/>
  <c r="K4054" i="4"/>
  <c r="I4058" i="4"/>
  <c r="J4058" i="4" s="1"/>
  <c r="L4058" i="4"/>
  <c r="K4058" i="4"/>
  <c r="I4061" i="4"/>
  <c r="J4061" i="4" s="1"/>
  <c r="L4061" i="4"/>
  <c r="K4061" i="4"/>
  <c r="I4064" i="4"/>
  <c r="J4064" i="4" s="1"/>
  <c r="L4064" i="4"/>
  <c r="K4064" i="4"/>
  <c r="I4067" i="4"/>
  <c r="J4067" i="4" s="1"/>
  <c r="K4067" i="4"/>
  <c r="L4067" i="4"/>
  <c r="I4071" i="4"/>
  <c r="J4071" i="4" s="1"/>
  <c r="K4071" i="4"/>
  <c r="L4071" i="4"/>
  <c r="I4073" i="4"/>
  <c r="J4073" i="4" s="1"/>
  <c r="K4073" i="4"/>
  <c r="L4073" i="4"/>
  <c r="I4076" i="4"/>
  <c r="J4076" i="4" s="1"/>
  <c r="L4076" i="4"/>
  <c r="K4076" i="4"/>
  <c r="I4078" i="4"/>
  <c r="J4078" i="4" s="1"/>
  <c r="L4078" i="4"/>
  <c r="K4078" i="4"/>
  <c r="I4082" i="4"/>
  <c r="J4082" i="4" s="1"/>
  <c r="L4082" i="4"/>
  <c r="K4082" i="4"/>
  <c r="K5015" i="4"/>
  <c r="L5015" i="4"/>
  <c r="I4085" i="4"/>
  <c r="J4085" i="4" s="1"/>
  <c r="L4085" i="4"/>
  <c r="K4085" i="4"/>
  <c r="I600" i="4"/>
  <c r="J600" i="4" s="1"/>
  <c r="K600" i="4"/>
  <c r="L600" i="4"/>
  <c r="I4090" i="4"/>
  <c r="J4090" i="4" s="1"/>
  <c r="L4090" i="4"/>
  <c r="K4090" i="4"/>
  <c r="I4094" i="4"/>
  <c r="J4094" i="4" s="1"/>
  <c r="L4094" i="4"/>
  <c r="K4094" i="4"/>
  <c r="I4096" i="4"/>
  <c r="J4096" i="4" s="1"/>
  <c r="L4096" i="4"/>
  <c r="K4096" i="4"/>
  <c r="I4099" i="4"/>
  <c r="J4099" i="4" s="1"/>
  <c r="K4099" i="4"/>
  <c r="L4099" i="4"/>
  <c r="I605" i="4"/>
  <c r="J605" i="4" s="1"/>
  <c r="K605" i="4"/>
  <c r="L605" i="4"/>
  <c r="I4103" i="4"/>
  <c r="J4103" i="4" s="1"/>
  <c r="K4103" i="4"/>
  <c r="L4103" i="4"/>
  <c r="I4107" i="4"/>
  <c r="J4107" i="4" s="1"/>
  <c r="K4107" i="4"/>
  <c r="L4107" i="4"/>
  <c r="I5055" i="4"/>
  <c r="J5055" i="4" s="1"/>
  <c r="L5055" i="4"/>
  <c r="K5055" i="4"/>
  <c r="I4114" i="4"/>
  <c r="J4114" i="4" s="1"/>
  <c r="L4114" i="4"/>
  <c r="K4114" i="4"/>
  <c r="I4118" i="4"/>
  <c r="J4118" i="4" s="1"/>
  <c r="L4118" i="4"/>
  <c r="K4118" i="4"/>
  <c r="I4122" i="4"/>
  <c r="J4122" i="4" s="1"/>
  <c r="L4122" i="4"/>
  <c r="K4122" i="4"/>
  <c r="I4126" i="4"/>
  <c r="J4126" i="4" s="1"/>
  <c r="L4126" i="4"/>
  <c r="K4126" i="4"/>
  <c r="I4130" i="4"/>
  <c r="J4130" i="4" s="1"/>
  <c r="L4130" i="4"/>
  <c r="K4130" i="4"/>
  <c r="I4132" i="4"/>
  <c r="J4132" i="4" s="1"/>
  <c r="L4132" i="4"/>
  <c r="K4132" i="4"/>
  <c r="I4135" i="4"/>
  <c r="J4135" i="4" s="1"/>
  <c r="L4135" i="4"/>
  <c r="K4135" i="4"/>
  <c r="L1127" i="4"/>
  <c r="K1127" i="4"/>
  <c r="I4140" i="4"/>
  <c r="J4140" i="4" s="1"/>
  <c r="L4140" i="4"/>
  <c r="K4140" i="4"/>
  <c r="I4144" i="4"/>
  <c r="J4144" i="4" s="1"/>
  <c r="L4144" i="4"/>
  <c r="K4144" i="4"/>
  <c r="I612" i="4"/>
  <c r="J612" i="4" s="1"/>
  <c r="K612" i="4"/>
  <c r="L612" i="4"/>
  <c r="I4149" i="4"/>
  <c r="J4149" i="4" s="1"/>
  <c r="L4149" i="4"/>
  <c r="K4149" i="4"/>
  <c r="I4153" i="4"/>
  <c r="J4153" i="4" s="1"/>
  <c r="K4153" i="4"/>
  <c r="L4153" i="4"/>
  <c r="I4157" i="4"/>
  <c r="J4157" i="4" s="1"/>
  <c r="L4157" i="4"/>
  <c r="K4157" i="4"/>
  <c r="I614" i="4"/>
  <c r="J614" i="4" s="1"/>
  <c r="K614" i="4"/>
  <c r="L614" i="4"/>
  <c r="I4162" i="4"/>
  <c r="J4162" i="4" s="1"/>
  <c r="L4162" i="4"/>
  <c r="K4162" i="4"/>
  <c r="I617" i="4"/>
  <c r="J617" i="4" s="1"/>
  <c r="K617" i="4"/>
  <c r="L617" i="4"/>
  <c r="I619" i="4"/>
  <c r="J619" i="4" s="1"/>
  <c r="K619" i="4"/>
  <c r="L619" i="4"/>
  <c r="I4167" i="4"/>
  <c r="J4167" i="4" s="1"/>
  <c r="L4167" i="4"/>
  <c r="K4167" i="4"/>
  <c r="I4171" i="4"/>
  <c r="J4171" i="4" s="1"/>
  <c r="K4171" i="4"/>
  <c r="L4171" i="4"/>
  <c r="I4175" i="4"/>
  <c r="J4175" i="4" s="1"/>
  <c r="L4175" i="4"/>
  <c r="K4175" i="4"/>
  <c r="I4178" i="4"/>
  <c r="J4178" i="4" s="1"/>
  <c r="L4178" i="4"/>
  <c r="K4178" i="4"/>
  <c r="I4182" i="4"/>
  <c r="J4182" i="4" s="1"/>
  <c r="L4182" i="4"/>
  <c r="K4182" i="4"/>
  <c r="I622" i="4"/>
  <c r="J622" i="4" s="1"/>
  <c r="K622" i="4"/>
  <c r="L622" i="4"/>
  <c r="I4187" i="4"/>
  <c r="J4187" i="4" s="1"/>
  <c r="K4187" i="4"/>
  <c r="L4187" i="4"/>
  <c r="I4191" i="4"/>
  <c r="J4191" i="4" s="1"/>
  <c r="K4191" i="4"/>
  <c r="L4191" i="4"/>
  <c r="I4195" i="4"/>
  <c r="J4195" i="4" s="1"/>
  <c r="K4195" i="4"/>
  <c r="L4195" i="4"/>
  <c r="I4199" i="4"/>
  <c r="J4199" i="4" s="1"/>
  <c r="L4199" i="4"/>
  <c r="K4199" i="4"/>
  <c r="I626" i="4"/>
  <c r="J626" i="4" s="1"/>
  <c r="K626" i="4"/>
  <c r="L626" i="4"/>
  <c r="I4205" i="4"/>
  <c r="J4205" i="4" s="1"/>
  <c r="L4205" i="4"/>
  <c r="K4205" i="4"/>
  <c r="I4209" i="4"/>
  <c r="J4209" i="4" s="1"/>
  <c r="L4209" i="4"/>
  <c r="K4209" i="4"/>
  <c r="I4213" i="4"/>
  <c r="J4213" i="4" s="1"/>
  <c r="L4213" i="4"/>
  <c r="K4213" i="4"/>
  <c r="I4217" i="4"/>
  <c r="J4217" i="4" s="1"/>
  <c r="K4217" i="4"/>
  <c r="L4217" i="4"/>
  <c r="I627" i="4"/>
  <c r="J627" i="4" s="1"/>
  <c r="K627" i="4"/>
  <c r="L627" i="4"/>
  <c r="I4224" i="4"/>
  <c r="J4224" i="4" s="1"/>
  <c r="L4224" i="4"/>
  <c r="K4224" i="4"/>
  <c r="I4228" i="4"/>
  <c r="J4228" i="4" s="1"/>
  <c r="L4228" i="4"/>
  <c r="K4228" i="4"/>
  <c r="I4232" i="4"/>
  <c r="J4232" i="4" s="1"/>
  <c r="L4232" i="4"/>
  <c r="K4232" i="4"/>
  <c r="I4236" i="4"/>
  <c r="J4236" i="4" s="1"/>
  <c r="L4236" i="4"/>
  <c r="K4236" i="4"/>
  <c r="I4240" i="4"/>
  <c r="J4240" i="4" s="1"/>
  <c r="L4240" i="4"/>
  <c r="K4240" i="4"/>
  <c r="I4242" i="4"/>
  <c r="J4242" i="4" s="1"/>
  <c r="L4242" i="4"/>
  <c r="K4242" i="4"/>
  <c r="I4246" i="4"/>
  <c r="J4246" i="4" s="1"/>
  <c r="L4246" i="4"/>
  <c r="K4246" i="4"/>
  <c r="I4250" i="4"/>
  <c r="J4250" i="4" s="1"/>
  <c r="L4250" i="4"/>
  <c r="K4250" i="4"/>
  <c r="I630" i="4"/>
  <c r="J630" i="4" s="1"/>
  <c r="K630" i="4"/>
  <c r="L630" i="4"/>
  <c r="I4256" i="4"/>
  <c r="J4256" i="4" s="1"/>
  <c r="L4256" i="4"/>
  <c r="K4256" i="4"/>
  <c r="I4260" i="4"/>
  <c r="J4260" i="4" s="1"/>
  <c r="L4260" i="4"/>
  <c r="K4260" i="4"/>
  <c r="I4263" i="4"/>
  <c r="J4263" i="4" s="1"/>
  <c r="L4263" i="4"/>
  <c r="K4263" i="4"/>
  <c r="I4267" i="4"/>
  <c r="J4267" i="4" s="1"/>
  <c r="K4267" i="4"/>
  <c r="L4267" i="4"/>
  <c r="I4269" i="4"/>
  <c r="J4269" i="4" s="1"/>
  <c r="L4269" i="4"/>
  <c r="K4269" i="4"/>
  <c r="I4272" i="4"/>
  <c r="J4272" i="4" s="1"/>
  <c r="L4272" i="4"/>
  <c r="K4272" i="4"/>
  <c r="K1128" i="4"/>
  <c r="L1128" i="4"/>
  <c r="I4278" i="4"/>
  <c r="J4278" i="4" s="1"/>
  <c r="L4278" i="4"/>
  <c r="K4278" i="4"/>
  <c r="I634" i="4"/>
  <c r="J634" i="4" s="1"/>
  <c r="K634" i="4"/>
  <c r="L634" i="4"/>
  <c r="I4284" i="4"/>
  <c r="J4284" i="4" s="1"/>
  <c r="L4284" i="4"/>
  <c r="K4284" i="4"/>
  <c r="I636" i="4"/>
  <c r="J636" i="4" s="1"/>
  <c r="K636" i="4"/>
  <c r="L636" i="4"/>
  <c r="I4291" i="4"/>
  <c r="J4291" i="4" s="1"/>
  <c r="K4291" i="4"/>
  <c r="L4291" i="4"/>
  <c r="I4293" i="4"/>
  <c r="J4293" i="4" s="1"/>
  <c r="L4293" i="4"/>
  <c r="K4293" i="4"/>
  <c r="I4295" i="4"/>
  <c r="J4295" i="4" s="1"/>
  <c r="K4295" i="4"/>
  <c r="L4295" i="4"/>
  <c r="I4299" i="4"/>
  <c r="J4299" i="4" s="1"/>
  <c r="K4299" i="4"/>
  <c r="L4299" i="4"/>
  <c r="I4303" i="4"/>
  <c r="J4303" i="4" s="1"/>
  <c r="K4303" i="4"/>
  <c r="L4303" i="4"/>
  <c r="I4306" i="4"/>
  <c r="J4306" i="4" s="1"/>
  <c r="K4306" i="4"/>
  <c r="L4306" i="4"/>
  <c r="I4309" i="4"/>
  <c r="J4309" i="4" s="1"/>
  <c r="K4309" i="4"/>
  <c r="L4309" i="4"/>
  <c r="I4312" i="4"/>
  <c r="J4312" i="4" s="1"/>
  <c r="L4312" i="4"/>
  <c r="K4312" i="4"/>
  <c r="K103" i="4"/>
  <c r="L103" i="4"/>
  <c r="I4318" i="4"/>
  <c r="J4318" i="4" s="1"/>
  <c r="K4318" i="4"/>
  <c r="L4318" i="4"/>
  <c r="I4322" i="4"/>
  <c r="J4322" i="4" s="1"/>
  <c r="L4322" i="4"/>
  <c r="K4322" i="4"/>
  <c r="I4325" i="4"/>
  <c r="J4325" i="4" s="1"/>
  <c r="K4325" i="4"/>
  <c r="L4325" i="4"/>
  <c r="I4329" i="4"/>
  <c r="J4329" i="4" s="1"/>
  <c r="K4329" i="4"/>
  <c r="L4329" i="4"/>
  <c r="I4333" i="4"/>
  <c r="J4333" i="4" s="1"/>
  <c r="K4333" i="4"/>
  <c r="L4333" i="4"/>
  <c r="I4337" i="4"/>
  <c r="J4337" i="4" s="1"/>
  <c r="K4337" i="4"/>
  <c r="L4337" i="4"/>
  <c r="I4341" i="4"/>
  <c r="J4341" i="4" s="1"/>
  <c r="K4341" i="4"/>
  <c r="L4341" i="4"/>
  <c r="I4344" i="4"/>
  <c r="J4344" i="4" s="1"/>
  <c r="L4344" i="4"/>
  <c r="K4344" i="4"/>
  <c r="I4346" i="4"/>
  <c r="J4346" i="4" s="1"/>
  <c r="L4346" i="4"/>
  <c r="K4346" i="4"/>
  <c r="I4349" i="4"/>
  <c r="J4349" i="4" s="1"/>
  <c r="K4349" i="4"/>
  <c r="L4349" i="4"/>
  <c r="I4351" i="4"/>
  <c r="J4351" i="4" s="1"/>
  <c r="K4351" i="4"/>
  <c r="L4351" i="4"/>
  <c r="I649" i="4"/>
  <c r="J649" i="4" s="1"/>
  <c r="K649" i="4"/>
  <c r="L649" i="4"/>
  <c r="I4356" i="4"/>
  <c r="J4356" i="4" s="1"/>
  <c r="L4356" i="4"/>
  <c r="K4356" i="4"/>
  <c r="I4358" i="4"/>
  <c r="J4358" i="4" s="1"/>
  <c r="K4358" i="4"/>
  <c r="L4358" i="4"/>
  <c r="I4362" i="4"/>
  <c r="J4362" i="4" s="1"/>
  <c r="K4362" i="4"/>
  <c r="L4362" i="4"/>
  <c r="I653" i="4"/>
  <c r="J653" i="4" s="1"/>
  <c r="K653" i="4"/>
  <c r="L653" i="4"/>
  <c r="I4368" i="4"/>
  <c r="J4368" i="4" s="1"/>
  <c r="L4368" i="4"/>
  <c r="K4368" i="4"/>
  <c r="I4372" i="4"/>
  <c r="J4372" i="4" s="1"/>
  <c r="L4372" i="4"/>
  <c r="K4372" i="4"/>
  <c r="I4376" i="4"/>
  <c r="J4376" i="4" s="1"/>
  <c r="L4376" i="4"/>
  <c r="K4376" i="4"/>
  <c r="L5020" i="4"/>
  <c r="K5020" i="4"/>
  <c r="I4382" i="4"/>
  <c r="J4382" i="4" s="1"/>
  <c r="K4382" i="4"/>
  <c r="L4382" i="4"/>
  <c r="I4385" i="4"/>
  <c r="J4385" i="4" s="1"/>
  <c r="K4385" i="4"/>
  <c r="L4385" i="4"/>
  <c r="I4389" i="4"/>
  <c r="J4389" i="4" s="1"/>
  <c r="K4389" i="4"/>
  <c r="L4389" i="4"/>
  <c r="I4392" i="4"/>
  <c r="J4392" i="4" s="1"/>
  <c r="L4392" i="4"/>
  <c r="K4392" i="4"/>
  <c r="I4396" i="4"/>
  <c r="J4396" i="4" s="1"/>
  <c r="K4396" i="4"/>
  <c r="L4396" i="4"/>
  <c r="I4400" i="4"/>
  <c r="J4400" i="4" s="1"/>
  <c r="L4400" i="4"/>
  <c r="K4400" i="4"/>
  <c r="I4402" i="4"/>
  <c r="J4402" i="4" s="1"/>
  <c r="K4402" i="4"/>
  <c r="L4402" i="4"/>
  <c r="I4406" i="4"/>
  <c r="J4406" i="4" s="1"/>
  <c r="K4406" i="4"/>
  <c r="L4406" i="4"/>
  <c r="I4410" i="4"/>
  <c r="J4410" i="4" s="1"/>
  <c r="K4410" i="4"/>
  <c r="L4410" i="4"/>
  <c r="I4414" i="4"/>
  <c r="J4414" i="4" s="1"/>
  <c r="K4414" i="4"/>
  <c r="L4414" i="4"/>
  <c r="L1130" i="4"/>
  <c r="K1130" i="4"/>
  <c r="I4419" i="4"/>
  <c r="J4419" i="4" s="1"/>
  <c r="K4419" i="4"/>
  <c r="L4419" i="4"/>
  <c r="I4423" i="4"/>
  <c r="J4423" i="4" s="1"/>
  <c r="K4423" i="4"/>
  <c r="L4423" i="4"/>
  <c r="I4427" i="4"/>
  <c r="J4427" i="4" s="1"/>
  <c r="K4427" i="4"/>
  <c r="L4427" i="4"/>
  <c r="I4430" i="4"/>
  <c r="J4430" i="4" s="1"/>
  <c r="K4430" i="4"/>
  <c r="L4430" i="4"/>
  <c r="I658" i="4"/>
  <c r="J658" i="4" s="1"/>
  <c r="K658" i="4"/>
  <c r="L658" i="4"/>
  <c r="I659" i="4"/>
  <c r="J659" i="4" s="1"/>
  <c r="K659" i="4"/>
  <c r="L659" i="4"/>
  <c r="I4438" i="4"/>
  <c r="J4438" i="4" s="1"/>
  <c r="K4438" i="4"/>
  <c r="L4438" i="4"/>
  <c r="I4442" i="4"/>
  <c r="J4442" i="4" s="1"/>
  <c r="L4442" i="4"/>
  <c r="K4442" i="4"/>
  <c r="I4444" i="4"/>
  <c r="J4444" i="4" s="1"/>
  <c r="K4444" i="4"/>
  <c r="L4444" i="4"/>
  <c r="K911" i="4"/>
  <c r="L911" i="4"/>
  <c r="I4451" i="4"/>
  <c r="J4451" i="4" s="1"/>
  <c r="K4451" i="4"/>
  <c r="L4451" i="4"/>
  <c r="I4455" i="4"/>
  <c r="J4455" i="4" s="1"/>
  <c r="K4455" i="4"/>
  <c r="L4455" i="4"/>
  <c r="I4457" i="4"/>
  <c r="J4457" i="4" s="1"/>
  <c r="K4457" i="4"/>
  <c r="L4457" i="4"/>
  <c r="I4461" i="4"/>
  <c r="J4461" i="4" s="1"/>
  <c r="K4461" i="4"/>
  <c r="L4461" i="4"/>
  <c r="I4465" i="4"/>
  <c r="J4465" i="4" s="1"/>
  <c r="K4465" i="4"/>
  <c r="L4465" i="4"/>
  <c r="K7" i="4"/>
  <c r="L7" i="4"/>
  <c r="K4470" i="4"/>
  <c r="L4470" i="4"/>
  <c r="I4474" i="4"/>
  <c r="J4474" i="4" s="1"/>
  <c r="K4474" i="4"/>
  <c r="L4474" i="4"/>
  <c r="I4478" i="4"/>
  <c r="J4478" i="4" s="1"/>
  <c r="K4478" i="4"/>
  <c r="L4478" i="4"/>
  <c r="I772" i="4"/>
  <c r="J772" i="4" s="1"/>
  <c r="K772" i="4"/>
  <c r="L772" i="4"/>
  <c r="K105" i="4"/>
  <c r="L105" i="4"/>
  <c r="L1133" i="4"/>
  <c r="K1133" i="4"/>
  <c r="I4488" i="4"/>
  <c r="J4488" i="4" s="1"/>
  <c r="L4488" i="4"/>
  <c r="K4488" i="4"/>
  <c r="I4492" i="4"/>
  <c r="J4492" i="4" s="1"/>
  <c r="L4492" i="4"/>
  <c r="K4492" i="4"/>
  <c r="L4496" i="4"/>
  <c r="K4496" i="4"/>
  <c r="I4500" i="4"/>
  <c r="J4500" i="4" s="1"/>
  <c r="L4500" i="4"/>
  <c r="K4500" i="4"/>
  <c r="I665" i="4"/>
  <c r="J665" i="4" s="1"/>
  <c r="K665" i="4"/>
  <c r="L665" i="4"/>
  <c r="I4505" i="4"/>
  <c r="J4505" i="4" s="1"/>
  <c r="K4505" i="4"/>
  <c r="L4505" i="4"/>
  <c r="I4508" i="4"/>
  <c r="J4508" i="4" s="1"/>
  <c r="K4508" i="4"/>
  <c r="L4508" i="4"/>
  <c r="I4510" i="4"/>
  <c r="J4510" i="4" s="1"/>
  <c r="K4510" i="4"/>
  <c r="L4510" i="4"/>
  <c r="I4513" i="4"/>
  <c r="J4513" i="4" s="1"/>
  <c r="K4513" i="4"/>
  <c r="L4513" i="4"/>
  <c r="I4514" i="4"/>
  <c r="J4514" i="4" s="1"/>
  <c r="L4514" i="4"/>
  <c r="K4514" i="4"/>
  <c r="I4516" i="4"/>
  <c r="J4516" i="4" s="1"/>
  <c r="L4516" i="4"/>
  <c r="K4516" i="4"/>
  <c r="I4519" i="4"/>
  <c r="J4519" i="4" s="1"/>
  <c r="K4519" i="4"/>
  <c r="L4519" i="4"/>
  <c r="I677" i="4"/>
  <c r="J677" i="4" s="1"/>
  <c r="K677" i="4"/>
  <c r="L677" i="4"/>
  <c r="I4525" i="4"/>
  <c r="J4525" i="4" s="1"/>
  <c r="K4525" i="4"/>
  <c r="L4525" i="4"/>
  <c r="I4529" i="4"/>
  <c r="J4529" i="4" s="1"/>
  <c r="K4529" i="4"/>
  <c r="L4529" i="4"/>
  <c r="K4531" i="4"/>
  <c r="L4531" i="4"/>
  <c r="I1012" i="4"/>
  <c r="J1012" i="4" s="1"/>
  <c r="K1012" i="4"/>
  <c r="L1012" i="4"/>
  <c r="I4538" i="4"/>
  <c r="J4538" i="4" s="1"/>
  <c r="K4538" i="4"/>
  <c r="L4538" i="4"/>
  <c r="I4542" i="4"/>
  <c r="J4542" i="4" s="1"/>
  <c r="K4542" i="4"/>
  <c r="L4542" i="4"/>
  <c r="I679" i="4"/>
  <c r="J679" i="4" s="1"/>
  <c r="K679" i="4"/>
  <c r="L679" i="4"/>
  <c r="I4548" i="4"/>
  <c r="J4548" i="4" s="1"/>
  <c r="K4548" i="4"/>
  <c r="L4548" i="4"/>
  <c r="I4552" i="4"/>
  <c r="J4552" i="4" s="1"/>
  <c r="L4552" i="4"/>
  <c r="K4552" i="4"/>
  <c r="I4554" i="4"/>
  <c r="J4554" i="4" s="1"/>
  <c r="K4554" i="4"/>
  <c r="L4554" i="4"/>
  <c r="L1134" i="4"/>
  <c r="K1134" i="4"/>
  <c r="I684" i="4"/>
  <c r="J684" i="4" s="1"/>
  <c r="K684" i="4"/>
  <c r="L684" i="4"/>
  <c r="I4562" i="4"/>
  <c r="J4562" i="4" s="1"/>
  <c r="K4562" i="4"/>
  <c r="L4562" i="4"/>
  <c r="I4566" i="4"/>
  <c r="J4566" i="4" s="1"/>
  <c r="K4566" i="4"/>
  <c r="L4566" i="4"/>
  <c r="I4570" i="4"/>
  <c r="J4570" i="4" s="1"/>
  <c r="L4570" i="4"/>
  <c r="K4570" i="4"/>
  <c r="I686" i="4"/>
  <c r="J686" i="4" s="1"/>
  <c r="K686" i="4"/>
  <c r="L686" i="4"/>
  <c r="I4576" i="4"/>
  <c r="J4576" i="4" s="1"/>
  <c r="L4576" i="4"/>
  <c r="K4576" i="4"/>
  <c r="I687" i="4"/>
  <c r="J687" i="4" s="1"/>
  <c r="K687" i="4"/>
  <c r="L687" i="4"/>
  <c r="I4581" i="4"/>
  <c r="J4581" i="4" s="1"/>
  <c r="K4581" i="4"/>
  <c r="L4581" i="4"/>
  <c r="I4584" i="4"/>
  <c r="J4584" i="4" s="1"/>
  <c r="L4584" i="4"/>
  <c r="K4584" i="4"/>
  <c r="I4588" i="4"/>
  <c r="J4588" i="4" s="1"/>
  <c r="K4588" i="4"/>
  <c r="L4588" i="4"/>
  <c r="I4592" i="4"/>
  <c r="J4592" i="4" s="1"/>
  <c r="L4592" i="4"/>
  <c r="K4592" i="4"/>
  <c r="I4596" i="4"/>
  <c r="J4596" i="4" s="1"/>
  <c r="L4596" i="4"/>
  <c r="K4596" i="4"/>
  <c r="L4600" i="4"/>
  <c r="K4600" i="4"/>
  <c r="I4604" i="4"/>
  <c r="J4604" i="4" s="1"/>
  <c r="K4604" i="4"/>
  <c r="L4604" i="4"/>
  <c r="I690" i="4"/>
  <c r="J690" i="4" s="1"/>
  <c r="K690" i="4"/>
  <c r="L690" i="4"/>
  <c r="I692" i="4"/>
  <c r="J692" i="4" s="1"/>
  <c r="K692" i="4"/>
  <c r="L692" i="4"/>
  <c r="I693" i="4"/>
  <c r="J693" i="4" s="1"/>
  <c r="K693" i="4"/>
  <c r="L693" i="4"/>
  <c r="I694" i="4"/>
  <c r="J694" i="4" s="1"/>
  <c r="K694" i="4"/>
  <c r="L694" i="4"/>
  <c r="I4617" i="4"/>
  <c r="J4617" i="4" s="1"/>
  <c r="K4617" i="4"/>
  <c r="L4617" i="4"/>
  <c r="I4619" i="4"/>
  <c r="J4619" i="4" s="1"/>
  <c r="K4619" i="4"/>
  <c r="L4619" i="4"/>
  <c r="I4623" i="4"/>
  <c r="J4623" i="4" s="1"/>
  <c r="K4623" i="4"/>
  <c r="L4623" i="4"/>
  <c r="I4627" i="4"/>
  <c r="J4627" i="4" s="1"/>
  <c r="K4627" i="4"/>
  <c r="L4627" i="4"/>
  <c r="I4629" i="4"/>
  <c r="J4629" i="4" s="1"/>
  <c r="K4629" i="4"/>
  <c r="L4629" i="4"/>
  <c r="I913" i="4"/>
  <c r="J913" i="4" s="1"/>
  <c r="K913" i="4"/>
  <c r="L913" i="4"/>
  <c r="K4636" i="4"/>
  <c r="L4636" i="4"/>
  <c r="I4640" i="4"/>
  <c r="J4640" i="4" s="1"/>
  <c r="L4640" i="4"/>
  <c r="K4640" i="4"/>
  <c r="K4643" i="4"/>
  <c r="L4643" i="4"/>
  <c r="I4647" i="4"/>
  <c r="J4647" i="4" s="1"/>
  <c r="K4647" i="4"/>
  <c r="L4647" i="4"/>
  <c r="I4651" i="4"/>
  <c r="J4651" i="4" s="1"/>
  <c r="K4651" i="4"/>
  <c r="L4651" i="4"/>
  <c r="I4655" i="4"/>
  <c r="J4655" i="4" s="1"/>
  <c r="K4655" i="4"/>
  <c r="L4655" i="4"/>
  <c r="I4659" i="4"/>
  <c r="J4659" i="4" s="1"/>
  <c r="K4659" i="4"/>
  <c r="L4659" i="4"/>
  <c r="I4661" i="4"/>
  <c r="J4661" i="4" s="1"/>
  <c r="K4661" i="4"/>
  <c r="L4661" i="4"/>
  <c r="I702" i="4"/>
  <c r="J702" i="4" s="1"/>
  <c r="K702" i="4"/>
  <c r="L702" i="4"/>
  <c r="K4666" i="4"/>
  <c r="L4666" i="4"/>
  <c r="I915" i="4"/>
  <c r="J915" i="4" s="1"/>
  <c r="K915" i="4"/>
  <c r="L915" i="4"/>
  <c r="I4672" i="4"/>
  <c r="J4672" i="4" s="1"/>
  <c r="L4672" i="4"/>
  <c r="K4672" i="4"/>
  <c r="I4676" i="4"/>
  <c r="J4676" i="4" s="1"/>
  <c r="K4676" i="4"/>
  <c r="L4676" i="4"/>
  <c r="L4680" i="4"/>
  <c r="K4680" i="4"/>
  <c r="I4683" i="4"/>
  <c r="J4683" i="4" s="1"/>
  <c r="K4683" i="4"/>
  <c r="L4683" i="4"/>
  <c r="I706" i="4"/>
  <c r="J706" i="4" s="1"/>
  <c r="K706" i="4"/>
  <c r="L706" i="4"/>
  <c r="I4690" i="4"/>
  <c r="J4690" i="4" s="1"/>
  <c r="K4690" i="4"/>
  <c r="L4690" i="4"/>
  <c r="I4694" i="4"/>
  <c r="J4694" i="4" s="1"/>
  <c r="K4694" i="4"/>
  <c r="L4694" i="4"/>
  <c r="I4697" i="4"/>
  <c r="J4697" i="4" s="1"/>
  <c r="K4697" i="4"/>
  <c r="L4697" i="4"/>
  <c r="I4700" i="4"/>
  <c r="J4700" i="4" s="1"/>
  <c r="L4700" i="4"/>
  <c r="K4700" i="4"/>
  <c r="I709" i="4"/>
  <c r="J709" i="4" s="1"/>
  <c r="K709" i="4"/>
  <c r="L709" i="4"/>
  <c r="I4706" i="4"/>
  <c r="J4706" i="4" s="1"/>
  <c r="L4706" i="4"/>
  <c r="K4706" i="4"/>
  <c r="I4710" i="4"/>
  <c r="J4710" i="4" s="1"/>
  <c r="K4710" i="4"/>
  <c r="L4710" i="4"/>
  <c r="I4714" i="4"/>
  <c r="J4714" i="4" s="1"/>
  <c r="L4714" i="4"/>
  <c r="K4714" i="4"/>
  <c r="I710" i="4"/>
  <c r="J710" i="4" s="1"/>
  <c r="K710" i="4"/>
  <c r="L710" i="4"/>
  <c r="I4720" i="4"/>
  <c r="J4720" i="4" s="1"/>
  <c r="L4720" i="4"/>
  <c r="K4720" i="4"/>
  <c r="I4724" i="4"/>
  <c r="J4724" i="4" s="1"/>
  <c r="K4724" i="4"/>
  <c r="L4724" i="4"/>
  <c r="I4726" i="4"/>
  <c r="J4726" i="4" s="1"/>
  <c r="K4726" i="4"/>
  <c r="L4726" i="4"/>
  <c r="I4729" i="4"/>
  <c r="J4729" i="4" s="1"/>
  <c r="K4729" i="4"/>
  <c r="L4729" i="4"/>
  <c r="L5070" i="4"/>
  <c r="K5070" i="4"/>
  <c r="I4735" i="4"/>
  <c r="J4735" i="4" s="1"/>
  <c r="L4735" i="4"/>
  <c r="K4735" i="4"/>
  <c r="I4738" i="4"/>
  <c r="J4738" i="4" s="1"/>
  <c r="K4738" i="4"/>
  <c r="L4738" i="4"/>
  <c r="I4742" i="4"/>
  <c r="J4742" i="4" s="1"/>
  <c r="K4742" i="4"/>
  <c r="L4742" i="4"/>
  <c r="L5098" i="4"/>
  <c r="K5098" i="4"/>
  <c r="K4746" i="4"/>
  <c r="L4746" i="4"/>
  <c r="I4750" i="4"/>
  <c r="J4750" i="4" s="1"/>
  <c r="K4750" i="4"/>
  <c r="L4750" i="4"/>
  <c r="I4752" i="4"/>
  <c r="J4752" i="4" s="1"/>
  <c r="K4752" i="4"/>
  <c r="L4752" i="4"/>
  <c r="I4755" i="4"/>
  <c r="J4755" i="4" s="1"/>
  <c r="K4755" i="4"/>
  <c r="L4755" i="4"/>
  <c r="K4758" i="4"/>
  <c r="L4758" i="4"/>
  <c r="K1038" i="4"/>
  <c r="L1038" i="4"/>
  <c r="I4763" i="4"/>
  <c r="J4763" i="4" s="1"/>
  <c r="K4763" i="4"/>
  <c r="L4763" i="4"/>
  <c r="L5071" i="4"/>
  <c r="K5071" i="4"/>
  <c r="I721" i="4"/>
  <c r="J721" i="4" s="1"/>
  <c r="K721" i="4"/>
  <c r="L721" i="4"/>
  <c r="I4769" i="4"/>
  <c r="J4769" i="4" s="1"/>
  <c r="L4769" i="4"/>
  <c r="K4769" i="4"/>
  <c r="I4772" i="4"/>
  <c r="J4772" i="4" s="1"/>
  <c r="K4772" i="4"/>
  <c r="L4772" i="4"/>
  <c r="I4776" i="4"/>
  <c r="J4776" i="4" s="1"/>
  <c r="K4776" i="4"/>
  <c r="L4776" i="4"/>
  <c r="I4779" i="4"/>
  <c r="J4779" i="4" s="1"/>
  <c r="K4779" i="4"/>
  <c r="L4779" i="4"/>
  <c r="I4782" i="4"/>
  <c r="J4782" i="4" s="1"/>
  <c r="K4782" i="4"/>
  <c r="L4782" i="4"/>
  <c r="I4786" i="4"/>
  <c r="J4786" i="4" s="1"/>
  <c r="K4786" i="4"/>
  <c r="L4786" i="4"/>
  <c r="I4789" i="4"/>
  <c r="J4789" i="4" s="1"/>
  <c r="L4789" i="4"/>
  <c r="K4789" i="4"/>
  <c r="I4792" i="4"/>
  <c r="J4792" i="4" s="1"/>
  <c r="K4792" i="4"/>
  <c r="L4792" i="4"/>
  <c r="I4795" i="4"/>
  <c r="J4795" i="4" s="1"/>
  <c r="K4795" i="4"/>
  <c r="L4795" i="4"/>
  <c r="I4799" i="4"/>
  <c r="J4799" i="4" s="1"/>
  <c r="K4799" i="4"/>
  <c r="L4799" i="4"/>
  <c r="I4801" i="4"/>
  <c r="J4801" i="4" s="1"/>
  <c r="L4801" i="4"/>
  <c r="K4801" i="4"/>
  <c r="I4803" i="4"/>
  <c r="J4803" i="4" s="1"/>
  <c r="K4803" i="4"/>
  <c r="L4803" i="4"/>
  <c r="I4807" i="4"/>
  <c r="J4807" i="4" s="1"/>
  <c r="K4807" i="4"/>
  <c r="L4807" i="4"/>
  <c r="I4811" i="4"/>
  <c r="J4811" i="4" s="1"/>
  <c r="K4811" i="4"/>
  <c r="L4811" i="4"/>
  <c r="K3" i="4"/>
  <c r="L3" i="4"/>
  <c r="I4817" i="4"/>
  <c r="J4817" i="4" s="1"/>
  <c r="K4817" i="4"/>
  <c r="L4817" i="4"/>
  <c r="I4820" i="4"/>
  <c r="J4820" i="4" s="1"/>
  <c r="K4820" i="4"/>
  <c r="L4820" i="4"/>
  <c r="I4823" i="4"/>
  <c r="J4823" i="4" s="1"/>
  <c r="K4823" i="4"/>
  <c r="L4823" i="4"/>
  <c r="I4826" i="4"/>
  <c r="J4826" i="4" s="1"/>
  <c r="K4826" i="4"/>
  <c r="L4826" i="4"/>
  <c r="I4829" i="4"/>
  <c r="J4829" i="4" s="1"/>
  <c r="L4829" i="4"/>
  <c r="K4829" i="4"/>
  <c r="K4832" i="4"/>
  <c r="L4832" i="4"/>
  <c r="I4836" i="4"/>
  <c r="J4836" i="4" s="1"/>
  <c r="K4836" i="4"/>
  <c r="L4836" i="4"/>
  <c r="I734" i="4"/>
  <c r="J734" i="4" s="1"/>
  <c r="K734" i="4"/>
  <c r="L734" i="4"/>
  <c r="I4842" i="4"/>
  <c r="J4842" i="4" s="1"/>
  <c r="K4842" i="4"/>
  <c r="L4842" i="4"/>
  <c r="I735" i="4"/>
  <c r="J735" i="4" s="1"/>
  <c r="K735" i="4"/>
  <c r="L735" i="4"/>
  <c r="I4848" i="4"/>
  <c r="J4848" i="4" s="1"/>
  <c r="K4848" i="4"/>
  <c r="L4848" i="4"/>
  <c r="I4851" i="4"/>
  <c r="J4851" i="4" s="1"/>
  <c r="K4851" i="4"/>
  <c r="L4851" i="4"/>
  <c r="I740" i="4"/>
  <c r="J740" i="4" s="1"/>
  <c r="K740" i="4"/>
  <c r="L740" i="4"/>
  <c r="I4854" i="4"/>
  <c r="J4854" i="4" s="1"/>
  <c r="K4854" i="4"/>
  <c r="L4854" i="4"/>
  <c r="I4858" i="4"/>
  <c r="J4858" i="4" s="1"/>
  <c r="K4858" i="4"/>
  <c r="L4858" i="4"/>
  <c r="I4862" i="4"/>
  <c r="J4862" i="4" s="1"/>
  <c r="K4862" i="4"/>
  <c r="L4862" i="4"/>
  <c r="I4866" i="4"/>
  <c r="J4866" i="4" s="1"/>
  <c r="K4866" i="4"/>
  <c r="L4866" i="4"/>
  <c r="I4870" i="4"/>
  <c r="J4870" i="4" s="1"/>
  <c r="K4870" i="4"/>
  <c r="L4870" i="4"/>
  <c r="I4874" i="4"/>
  <c r="J4874" i="4" s="1"/>
  <c r="K4874" i="4"/>
  <c r="L4874" i="4"/>
  <c r="I4878" i="4"/>
  <c r="J4878" i="4" s="1"/>
  <c r="K4878" i="4"/>
  <c r="L4878" i="4"/>
  <c r="I4882" i="4"/>
  <c r="J4882" i="4" s="1"/>
  <c r="K4882" i="4"/>
  <c r="L4882" i="4"/>
  <c r="I4886" i="4"/>
  <c r="J4886" i="4" s="1"/>
  <c r="K4886" i="4"/>
  <c r="L4886" i="4"/>
  <c r="I4888" i="4"/>
  <c r="J4888" i="4" s="1"/>
  <c r="K4888" i="4"/>
  <c r="L4888" i="4"/>
  <c r="I743" i="4"/>
  <c r="J743" i="4" s="1"/>
  <c r="K743" i="4"/>
  <c r="L743" i="4"/>
  <c r="I4895" i="4"/>
  <c r="J4895" i="4" s="1"/>
  <c r="L4895" i="4"/>
  <c r="K4895" i="4"/>
  <c r="I4897" i="4"/>
  <c r="J4897" i="4" s="1"/>
  <c r="L4897" i="4"/>
  <c r="K4897" i="4"/>
  <c r="L4901" i="4"/>
  <c r="K4901" i="4"/>
  <c r="I747" i="4"/>
  <c r="J747" i="4" s="1"/>
  <c r="K747" i="4"/>
  <c r="L747" i="4"/>
  <c r="I749" i="4"/>
  <c r="J749" i="4" s="1"/>
  <c r="K749" i="4"/>
  <c r="L749" i="4"/>
  <c r="I4909" i="4"/>
  <c r="J4909" i="4" s="1"/>
  <c r="L4909" i="4"/>
  <c r="K4909" i="4"/>
  <c r="I4913" i="4"/>
  <c r="J4913" i="4" s="1"/>
  <c r="K4913" i="4"/>
  <c r="L4913" i="4"/>
  <c r="I4915" i="4"/>
  <c r="J4915" i="4" s="1"/>
  <c r="K4915" i="4"/>
  <c r="L4915" i="4"/>
  <c r="I4918" i="4"/>
  <c r="J4918" i="4" s="1"/>
  <c r="K4918" i="4"/>
  <c r="L4918" i="4"/>
  <c r="I4921" i="4"/>
  <c r="J4921" i="4" s="1"/>
  <c r="K4921" i="4"/>
  <c r="L4921" i="4"/>
  <c r="I4924" i="4"/>
  <c r="J4924" i="4" s="1"/>
  <c r="K4924" i="4"/>
  <c r="L4924" i="4"/>
  <c r="I753" i="4"/>
  <c r="J753" i="4" s="1"/>
  <c r="K753" i="4"/>
  <c r="L753" i="4"/>
  <c r="I4929" i="4"/>
  <c r="J4929" i="4" s="1"/>
  <c r="L4929" i="4"/>
  <c r="K4929" i="4"/>
  <c r="I4932" i="4"/>
  <c r="J4932" i="4" s="1"/>
  <c r="K4932" i="4"/>
  <c r="L4932" i="4"/>
  <c r="I4936" i="4"/>
  <c r="J4936" i="4" s="1"/>
  <c r="L4936" i="4"/>
  <c r="K4936" i="4"/>
  <c r="I4940" i="4"/>
  <c r="J4940" i="4" s="1"/>
  <c r="L4940" i="4"/>
  <c r="K4940" i="4"/>
  <c r="I755" i="4"/>
  <c r="J755" i="4" s="1"/>
  <c r="K755" i="4"/>
  <c r="L755" i="4"/>
  <c r="I4946" i="4"/>
  <c r="J4946" i="4" s="1"/>
  <c r="L4946" i="4"/>
  <c r="K4946" i="4"/>
  <c r="I4949" i="4"/>
  <c r="J4949" i="4" s="1"/>
  <c r="L4949" i="4"/>
  <c r="K4949" i="4"/>
  <c r="I4952" i="4"/>
  <c r="J4952" i="4" s="1"/>
  <c r="L4952" i="4"/>
  <c r="K4952" i="4"/>
  <c r="I4955" i="4"/>
  <c r="J4955" i="4" s="1"/>
  <c r="K4955" i="4"/>
  <c r="L4955" i="4"/>
  <c r="I4959" i="4"/>
  <c r="J4959" i="4" s="1"/>
  <c r="L4959" i="4"/>
  <c r="K4959" i="4"/>
  <c r="I4962" i="4"/>
  <c r="J4962" i="4" s="1"/>
  <c r="L4962" i="4"/>
  <c r="K4962" i="4"/>
  <c r="I4964" i="4"/>
  <c r="J4964" i="4" s="1"/>
  <c r="L4964" i="4"/>
  <c r="K4964" i="4"/>
  <c r="I4967" i="4"/>
  <c r="J4967" i="4" s="1"/>
  <c r="K4967" i="4"/>
  <c r="L4967" i="4"/>
  <c r="I4971" i="4"/>
  <c r="J4971" i="4" s="1"/>
  <c r="K4971" i="4"/>
  <c r="L4971" i="4"/>
  <c r="I4974" i="4"/>
  <c r="J4974" i="4" s="1"/>
  <c r="L4974" i="4"/>
  <c r="K4974" i="4"/>
  <c r="I4977" i="4"/>
  <c r="J4977" i="4" s="1"/>
  <c r="K4977" i="4"/>
  <c r="L4977" i="4"/>
  <c r="I4981" i="4"/>
  <c r="J4981" i="4" s="1"/>
  <c r="L4981" i="4"/>
  <c r="K4981" i="4"/>
  <c r="I3294" i="4"/>
  <c r="J3294" i="4" s="1"/>
  <c r="L3294" i="4"/>
  <c r="K3294" i="4"/>
  <c r="I3298" i="4"/>
  <c r="J3298" i="4" s="1"/>
  <c r="L3298" i="4"/>
  <c r="K3298" i="4"/>
  <c r="L1103" i="4"/>
  <c r="K1103" i="4"/>
  <c r="L1105" i="4"/>
  <c r="K1105" i="4"/>
  <c r="I3304" i="4"/>
  <c r="J3304" i="4" s="1"/>
  <c r="L3304" i="4"/>
  <c r="K3304" i="4"/>
  <c r="I3306" i="4"/>
  <c r="J3306" i="4" s="1"/>
  <c r="L3306" i="4"/>
  <c r="K3306" i="4"/>
  <c r="I3310" i="4"/>
  <c r="J3310" i="4" s="1"/>
  <c r="L3310" i="4"/>
  <c r="K3310" i="4"/>
  <c r="I3313" i="4"/>
  <c r="J3313" i="4" s="1"/>
  <c r="K3313" i="4"/>
  <c r="L3313" i="4"/>
  <c r="I3317" i="4"/>
  <c r="J3317" i="4" s="1"/>
  <c r="L3317" i="4"/>
  <c r="K3317" i="4"/>
  <c r="I3320" i="4"/>
  <c r="J3320" i="4" s="1"/>
  <c r="L3320" i="4"/>
  <c r="K3320" i="4"/>
  <c r="L5068" i="4"/>
  <c r="K5068" i="4"/>
  <c r="L1110" i="4"/>
  <c r="K1110" i="4"/>
  <c r="L1113" i="4"/>
  <c r="K1113" i="4"/>
  <c r="I3328" i="4"/>
  <c r="J3328" i="4" s="1"/>
  <c r="L3328" i="4"/>
  <c r="K3328" i="4"/>
  <c r="I3332" i="4"/>
  <c r="J3332" i="4" s="1"/>
  <c r="L3332" i="4"/>
  <c r="K3332" i="4"/>
  <c r="I3336" i="4"/>
  <c r="J3336" i="4" s="1"/>
  <c r="L3336" i="4"/>
  <c r="K3336" i="4"/>
  <c r="K29" i="4"/>
  <c r="L29" i="4"/>
  <c r="I3343" i="4"/>
  <c r="J3343" i="4" s="1"/>
  <c r="K3343" i="4"/>
  <c r="L3343" i="4"/>
  <c r="I3345" i="4"/>
  <c r="J3345" i="4" s="1"/>
  <c r="K3345" i="4"/>
  <c r="L3345" i="4"/>
  <c r="I3349" i="4"/>
  <c r="J3349" i="4" s="1"/>
  <c r="L3349" i="4"/>
  <c r="K3349" i="4"/>
  <c r="I3353" i="4"/>
  <c r="J3353" i="4" s="1"/>
  <c r="K3353" i="4"/>
  <c r="L3353" i="4"/>
  <c r="I3356" i="4"/>
  <c r="J3356" i="4" s="1"/>
  <c r="L3356" i="4"/>
  <c r="K3356" i="4"/>
  <c r="I3360" i="4"/>
  <c r="J3360" i="4" s="1"/>
  <c r="L3360" i="4"/>
  <c r="K3360" i="4"/>
  <c r="I3363" i="4"/>
  <c r="J3363" i="4" s="1"/>
  <c r="L3363" i="4"/>
  <c r="K3363" i="4"/>
  <c r="I3365" i="4"/>
  <c r="J3365" i="4" s="1"/>
  <c r="L3365" i="4"/>
  <c r="K3365" i="4"/>
  <c r="I3369" i="4"/>
  <c r="J3369" i="4" s="1"/>
  <c r="K3369" i="4"/>
  <c r="L3369" i="4"/>
  <c r="I3373" i="4"/>
  <c r="J3373" i="4" s="1"/>
  <c r="K3373" i="4"/>
  <c r="L3373" i="4"/>
  <c r="I3375" i="4"/>
  <c r="J3375" i="4" s="1"/>
  <c r="K3375" i="4"/>
  <c r="L3375" i="4"/>
  <c r="I3378" i="4"/>
  <c r="J3378" i="4" s="1"/>
  <c r="L3378" i="4"/>
  <c r="K3378" i="4"/>
  <c r="I3382" i="4"/>
  <c r="J3382" i="4" s="1"/>
  <c r="L3382" i="4"/>
  <c r="K3382" i="4"/>
  <c r="I3385" i="4"/>
  <c r="J3385" i="4" s="1"/>
  <c r="K3385" i="4"/>
  <c r="L3385" i="4"/>
  <c r="L44" i="4"/>
  <c r="K44" i="4"/>
  <c r="I3391" i="4"/>
  <c r="J3391" i="4" s="1"/>
  <c r="K3391" i="4"/>
  <c r="L3391" i="4"/>
  <c r="I3395" i="4"/>
  <c r="J3395" i="4" s="1"/>
  <c r="L3395" i="4"/>
  <c r="K3395" i="4"/>
  <c r="I3398" i="4"/>
  <c r="J3398" i="4" s="1"/>
  <c r="L3398" i="4"/>
  <c r="K3398" i="4"/>
  <c r="I3402" i="4"/>
  <c r="J3402" i="4" s="1"/>
  <c r="L3402" i="4"/>
  <c r="K3402" i="4"/>
  <c r="I3406" i="4"/>
  <c r="J3406" i="4" s="1"/>
  <c r="L3406" i="4"/>
  <c r="K3406" i="4"/>
  <c r="I3409" i="4"/>
  <c r="J3409" i="4" s="1"/>
  <c r="K3409" i="4"/>
  <c r="L3409" i="4"/>
  <c r="I3413" i="4"/>
  <c r="J3413" i="4" s="1"/>
  <c r="L3413" i="4"/>
  <c r="K3413" i="4"/>
  <c r="I3416" i="4"/>
  <c r="J3416" i="4" s="1"/>
  <c r="L3416" i="4"/>
  <c r="K3416" i="4"/>
  <c r="I3420" i="4"/>
  <c r="J3420" i="4" s="1"/>
  <c r="L3420" i="4"/>
  <c r="K3420" i="4"/>
  <c r="I3422" i="4"/>
  <c r="J3422" i="4" s="1"/>
  <c r="L3422" i="4"/>
  <c r="K3422" i="4"/>
  <c r="I3426" i="4"/>
  <c r="J3426" i="4" s="1"/>
  <c r="L3426" i="4"/>
  <c r="K3426" i="4"/>
  <c r="I3430" i="4"/>
  <c r="J3430" i="4" s="1"/>
  <c r="L3430" i="4"/>
  <c r="K3430" i="4"/>
  <c r="I3434" i="4"/>
  <c r="J3434" i="4" s="1"/>
  <c r="L3434" i="4"/>
  <c r="K3434" i="4"/>
  <c r="I3436" i="4"/>
  <c r="J3436" i="4" s="1"/>
  <c r="L3436" i="4"/>
  <c r="K3436" i="4"/>
  <c r="I501" i="4"/>
  <c r="J501" i="4" s="1"/>
  <c r="K501" i="4"/>
  <c r="L501" i="4"/>
  <c r="I3441" i="4"/>
  <c r="J3441" i="4" s="1"/>
  <c r="K3441" i="4"/>
  <c r="L3441" i="4"/>
  <c r="I787" i="4"/>
  <c r="J787" i="4" s="1"/>
  <c r="K787" i="4"/>
  <c r="L787" i="4"/>
  <c r="I3446" i="4"/>
  <c r="J3446" i="4" s="1"/>
  <c r="L3446" i="4"/>
  <c r="K3446" i="4"/>
  <c r="I3450" i="4"/>
  <c r="J3450" i="4" s="1"/>
  <c r="L3450" i="4"/>
  <c r="K3450" i="4"/>
  <c r="I3454" i="4"/>
  <c r="J3454" i="4" s="1"/>
  <c r="L3454" i="4"/>
  <c r="K3454" i="4"/>
  <c r="I3456" i="4"/>
  <c r="J3456" i="4" s="1"/>
  <c r="L3456" i="4"/>
  <c r="K3456" i="4"/>
  <c r="I3459" i="4"/>
  <c r="J3459" i="4" s="1"/>
  <c r="K3459" i="4"/>
  <c r="L3459" i="4"/>
  <c r="I3463" i="4"/>
  <c r="J3463" i="4" s="1"/>
  <c r="L3463" i="4"/>
  <c r="K3463" i="4"/>
  <c r="I3467" i="4"/>
  <c r="J3467" i="4" s="1"/>
  <c r="L3467" i="4"/>
  <c r="K3467" i="4"/>
  <c r="I832" i="4"/>
  <c r="J832" i="4" s="1"/>
  <c r="K832" i="4"/>
  <c r="L832" i="4"/>
  <c r="I3474" i="4"/>
  <c r="J3474" i="4" s="1"/>
  <c r="L3474" i="4"/>
  <c r="K3474" i="4"/>
  <c r="I3478" i="4"/>
  <c r="J3478" i="4" s="1"/>
  <c r="L3478" i="4"/>
  <c r="K3478" i="4"/>
  <c r="I3480" i="4"/>
  <c r="J3480" i="4" s="1"/>
  <c r="L3480" i="4"/>
  <c r="K3480" i="4"/>
  <c r="I5072" i="4"/>
  <c r="J5072" i="4" s="1"/>
  <c r="L5072" i="4"/>
  <c r="K5072" i="4"/>
  <c r="I3485" i="4"/>
  <c r="J3485" i="4" s="1"/>
  <c r="K3485" i="4"/>
  <c r="L3485" i="4"/>
  <c r="I3489" i="4"/>
  <c r="J3489" i="4" s="1"/>
  <c r="L3489" i="4"/>
  <c r="K3489" i="4"/>
  <c r="I3492" i="4"/>
  <c r="J3492" i="4" s="1"/>
  <c r="L3492" i="4"/>
  <c r="K3492" i="4"/>
  <c r="I3496" i="4"/>
  <c r="J3496" i="4" s="1"/>
  <c r="L3496" i="4"/>
  <c r="K3496" i="4"/>
  <c r="I3499" i="4"/>
  <c r="J3499" i="4" s="1"/>
  <c r="K3499" i="4"/>
  <c r="L3499" i="4"/>
  <c r="I3503" i="4"/>
  <c r="J3503" i="4" s="1"/>
  <c r="L3503" i="4"/>
  <c r="K3503" i="4"/>
  <c r="I509" i="4"/>
  <c r="J509" i="4" s="1"/>
  <c r="K509" i="4"/>
  <c r="L509" i="4"/>
  <c r="I3510" i="4"/>
  <c r="J3510" i="4" s="1"/>
  <c r="L3510" i="4"/>
  <c r="K3510" i="4"/>
  <c r="I3514" i="4"/>
  <c r="J3514" i="4" s="1"/>
  <c r="L3514" i="4"/>
  <c r="K3514" i="4"/>
  <c r="I510" i="4"/>
  <c r="J510" i="4" s="1"/>
  <c r="K510" i="4"/>
  <c r="L510" i="4"/>
  <c r="I3520" i="4"/>
  <c r="J3520" i="4" s="1"/>
  <c r="L3520" i="4"/>
  <c r="K3520" i="4"/>
  <c r="I3524" i="4"/>
  <c r="J3524" i="4" s="1"/>
  <c r="L3524" i="4"/>
  <c r="K3524" i="4"/>
  <c r="I3528" i="4"/>
  <c r="J3528" i="4" s="1"/>
  <c r="L3528" i="4"/>
  <c r="K3528" i="4"/>
  <c r="I3532" i="4"/>
  <c r="J3532" i="4" s="1"/>
  <c r="L3532" i="4"/>
  <c r="K3532" i="4"/>
  <c r="I3536" i="4"/>
  <c r="J3536" i="4" s="1"/>
  <c r="L3536" i="4"/>
  <c r="K3536" i="4"/>
  <c r="I3540" i="4"/>
  <c r="J3540" i="4" s="1"/>
  <c r="L3540" i="4"/>
  <c r="K3540" i="4"/>
  <c r="I3544" i="4"/>
  <c r="J3544" i="4" s="1"/>
  <c r="L3544" i="4"/>
  <c r="K3544" i="4"/>
  <c r="I3547" i="4"/>
  <c r="J3547" i="4" s="1"/>
  <c r="K3547" i="4"/>
  <c r="L3547" i="4"/>
  <c r="I3550" i="4"/>
  <c r="J3550" i="4" s="1"/>
  <c r="L3550" i="4"/>
  <c r="K3550" i="4"/>
  <c r="I3552" i="4"/>
  <c r="J3552" i="4" s="1"/>
  <c r="L3552" i="4"/>
  <c r="K3552" i="4"/>
  <c r="I513" i="4"/>
  <c r="J513" i="4" s="1"/>
  <c r="K513" i="4"/>
  <c r="L513" i="4"/>
  <c r="I3558" i="4"/>
  <c r="J3558" i="4" s="1"/>
  <c r="L3558" i="4"/>
  <c r="K3558" i="4"/>
  <c r="I3562" i="4"/>
  <c r="J3562" i="4" s="1"/>
  <c r="L3562" i="4"/>
  <c r="K3562" i="4"/>
  <c r="I3566" i="4"/>
  <c r="J3566" i="4" s="1"/>
  <c r="L3566" i="4"/>
  <c r="K3566" i="4"/>
  <c r="I3568" i="4"/>
  <c r="J3568" i="4" s="1"/>
  <c r="L3568" i="4"/>
  <c r="K3568" i="4"/>
  <c r="I517" i="4"/>
  <c r="J517" i="4" s="1"/>
  <c r="K517" i="4"/>
  <c r="L517" i="4"/>
  <c r="I3572" i="4"/>
  <c r="J3572" i="4" s="1"/>
  <c r="L3572" i="4"/>
  <c r="K3572" i="4"/>
  <c r="I519" i="4"/>
  <c r="J519" i="4" s="1"/>
  <c r="K519" i="4"/>
  <c r="L519" i="4"/>
  <c r="I3576" i="4"/>
  <c r="J3576" i="4" s="1"/>
  <c r="L3576" i="4"/>
  <c r="K3576" i="4"/>
  <c r="I3578" i="4"/>
  <c r="J3578" i="4" s="1"/>
  <c r="L3578" i="4"/>
  <c r="K3578" i="4"/>
  <c r="I3579" i="4"/>
  <c r="J3579" i="4" s="1"/>
  <c r="K3579" i="4"/>
  <c r="L3579" i="4"/>
  <c r="I3583" i="4"/>
  <c r="J3583" i="4" s="1"/>
  <c r="L3583" i="4"/>
  <c r="K3583" i="4"/>
  <c r="I3587" i="4"/>
  <c r="J3587" i="4" s="1"/>
  <c r="K3587" i="4"/>
  <c r="L3587" i="4"/>
  <c r="I525" i="4"/>
  <c r="J525" i="4" s="1"/>
  <c r="K525" i="4"/>
  <c r="L525" i="4"/>
  <c r="I3594" i="4"/>
  <c r="J3594" i="4" s="1"/>
  <c r="L3594" i="4"/>
  <c r="K3594" i="4"/>
  <c r="I3598" i="4"/>
  <c r="J3598" i="4" s="1"/>
  <c r="L3598" i="4"/>
  <c r="K3598" i="4"/>
  <c r="I526" i="4"/>
  <c r="J526" i="4" s="1"/>
  <c r="K526" i="4"/>
  <c r="L526" i="4"/>
  <c r="I3604" i="4"/>
  <c r="J3604" i="4" s="1"/>
  <c r="L3604" i="4"/>
  <c r="K3604" i="4"/>
  <c r="I3607" i="4"/>
  <c r="J3607" i="4" s="1"/>
  <c r="L3607" i="4"/>
  <c r="K3607" i="4"/>
  <c r="I3610" i="4"/>
  <c r="J3610" i="4" s="1"/>
  <c r="L3610" i="4"/>
  <c r="K3610" i="4"/>
  <c r="K45" i="4"/>
  <c r="L45" i="4"/>
  <c r="I3615" i="4"/>
  <c r="J3615" i="4" s="1"/>
  <c r="L3615" i="4"/>
  <c r="K3615" i="4"/>
  <c r="I3619" i="4"/>
  <c r="J3619" i="4" s="1"/>
  <c r="L3619" i="4"/>
  <c r="K3619" i="4"/>
  <c r="I3623" i="4"/>
  <c r="J3623" i="4" s="1"/>
  <c r="L3623" i="4"/>
  <c r="K3623" i="4"/>
  <c r="I3627" i="4"/>
  <c r="J3627" i="4" s="1"/>
  <c r="K3627" i="4"/>
  <c r="L3627" i="4"/>
  <c r="K31" i="4"/>
  <c r="L31" i="4"/>
  <c r="I3634" i="4"/>
  <c r="J3634" i="4" s="1"/>
  <c r="L3634" i="4"/>
  <c r="K3634" i="4"/>
  <c r="I3636" i="4"/>
  <c r="J3636" i="4" s="1"/>
  <c r="L3636" i="4"/>
  <c r="K3636" i="4"/>
  <c r="I3639" i="4"/>
  <c r="J3639" i="4" s="1"/>
  <c r="L3639" i="4"/>
  <c r="K3639" i="4"/>
  <c r="I3643" i="4"/>
  <c r="J3643" i="4" s="1"/>
  <c r="K3643" i="4"/>
  <c r="L3643" i="4"/>
  <c r="K1025" i="4"/>
  <c r="L1025" i="4"/>
  <c r="I3648" i="4"/>
  <c r="J3648" i="4" s="1"/>
  <c r="L3648" i="4"/>
  <c r="K3648" i="4"/>
  <c r="I535" i="4"/>
  <c r="J535" i="4" s="1"/>
  <c r="K535" i="4"/>
  <c r="L535" i="4"/>
  <c r="I3653" i="4"/>
  <c r="J3653" i="4" s="1"/>
  <c r="K3653" i="4"/>
  <c r="L3653" i="4"/>
  <c r="I3657" i="4"/>
  <c r="J3657" i="4" s="1"/>
  <c r="K3657" i="4"/>
  <c r="L3657" i="4"/>
  <c r="I3661" i="4"/>
  <c r="J3661" i="4" s="1"/>
  <c r="K3661" i="4"/>
  <c r="L3661" i="4"/>
  <c r="I3665" i="4"/>
  <c r="J3665" i="4" s="1"/>
  <c r="K3665" i="4"/>
  <c r="L3665" i="4"/>
  <c r="I3669" i="4"/>
  <c r="J3669" i="4" s="1"/>
  <c r="K3669" i="4"/>
  <c r="L3669" i="4"/>
  <c r="I3672" i="4"/>
  <c r="J3672" i="4" s="1"/>
  <c r="L3672" i="4"/>
  <c r="K3672" i="4"/>
  <c r="I3676" i="4"/>
  <c r="J3676" i="4" s="1"/>
  <c r="L3676" i="4"/>
  <c r="K3676" i="4"/>
  <c r="L3680" i="4"/>
  <c r="K3680" i="4"/>
  <c r="I3684" i="4"/>
  <c r="J3684" i="4" s="1"/>
  <c r="L3684" i="4"/>
  <c r="K3684" i="4"/>
  <c r="I3687" i="4"/>
  <c r="J3687" i="4" s="1"/>
  <c r="L3687" i="4"/>
  <c r="K3687" i="4"/>
  <c r="I3690" i="4"/>
  <c r="J3690" i="4" s="1"/>
  <c r="L3690" i="4"/>
  <c r="K3690" i="4"/>
  <c r="L3694" i="4"/>
  <c r="K3694" i="4"/>
  <c r="I3697" i="4"/>
  <c r="J3697" i="4" s="1"/>
  <c r="L3697" i="4"/>
  <c r="K3697" i="4"/>
  <c r="L1123" i="4"/>
  <c r="K1123" i="4"/>
  <c r="K3701" i="4"/>
  <c r="L3701" i="4"/>
  <c r="I3704" i="4"/>
  <c r="J3704" i="4" s="1"/>
  <c r="L3704" i="4"/>
  <c r="K3704" i="4"/>
  <c r="I3707" i="4"/>
  <c r="J3707" i="4" s="1"/>
  <c r="K3707" i="4"/>
  <c r="L3707" i="4"/>
  <c r="I3710" i="4"/>
  <c r="J3710" i="4" s="1"/>
  <c r="L3710" i="4"/>
  <c r="K3710" i="4"/>
  <c r="L3714" i="4"/>
  <c r="K3714" i="4"/>
  <c r="I3717" i="4"/>
  <c r="J3717" i="4" s="1"/>
  <c r="K3717" i="4"/>
  <c r="L3717" i="4"/>
  <c r="I3718" i="4"/>
  <c r="J3718" i="4" s="1"/>
  <c r="L3718" i="4"/>
  <c r="K3718" i="4"/>
  <c r="I3722" i="4"/>
  <c r="J3722" i="4" s="1"/>
  <c r="L3722" i="4"/>
  <c r="K3722" i="4"/>
  <c r="I3726" i="4"/>
  <c r="J3726" i="4" s="1"/>
  <c r="L3726" i="4"/>
  <c r="K3726" i="4"/>
  <c r="I3730" i="4"/>
  <c r="J3730" i="4" s="1"/>
  <c r="L3730" i="4"/>
  <c r="K3730" i="4"/>
  <c r="L3733" i="4"/>
  <c r="K3733" i="4"/>
  <c r="I3737" i="4"/>
  <c r="J3737" i="4" s="1"/>
  <c r="L3737" i="4"/>
  <c r="K3737" i="4"/>
  <c r="I3740" i="4"/>
  <c r="J3740" i="4" s="1"/>
  <c r="L3740" i="4"/>
  <c r="K3740" i="4"/>
  <c r="I3743" i="4"/>
  <c r="J3743" i="4" s="1"/>
  <c r="K3743" i="4"/>
  <c r="L3743" i="4"/>
  <c r="I3747" i="4"/>
  <c r="J3747" i="4" s="1"/>
  <c r="K3747" i="4"/>
  <c r="L3747" i="4"/>
  <c r="I3751" i="4"/>
  <c r="J3751" i="4" s="1"/>
  <c r="L3751" i="4"/>
  <c r="K3751" i="4"/>
  <c r="I3754" i="4"/>
  <c r="J3754" i="4" s="1"/>
  <c r="L3754" i="4"/>
  <c r="K3754" i="4"/>
  <c r="I3758" i="4"/>
  <c r="J3758" i="4" s="1"/>
  <c r="L3758" i="4"/>
  <c r="K3758" i="4"/>
  <c r="I3762" i="4"/>
  <c r="J3762" i="4" s="1"/>
  <c r="L3762" i="4"/>
  <c r="K3762" i="4"/>
  <c r="I3765" i="4"/>
  <c r="J3765" i="4" s="1"/>
  <c r="L3765" i="4"/>
  <c r="K3765" i="4"/>
  <c r="I3769" i="4"/>
  <c r="J3769" i="4" s="1"/>
  <c r="L3769" i="4"/>
  <c r="K3769" i="4"/>
  <c r="I548" i="4"/>
  <c r="J548" i="4" s="1"/>
  <c r="K548" i="4"/>
  <c r="L548" i="4"/>
  <c r="I3775" i="4"/>
  <c r="J3775" i="4" s="1"/>
  <c r="L3775" i="4"/>
  <c r="K3775" i="4"/>
  <c r="I3779" i="4"/>
  <c r="J3779" i="4" s="1"/>
  <c r="K3779" i="4"/>
  <c r="L3779" i="4"/>
  <c r="I3782" i="4"/>
  <c r="J3782" i="4" s="1"/>
  <c r="L3782" i="4"/>
  <c r="K3782" i="4"/>
  <c r="L5008" i="4"/>
  <c r="K5008" i="4"/>
  <c r="I3788" i="4"/>
  <c r="J3788" i="4" s="1"/>
  <c r="L3788" i="4"/>
  <c r="K3788" i="4"/>
  <c r="I3791" i="4"/>
  <c r="J3791" i="4" s="1"/>
  <c r="L3791" i="4"/>
  <c r="K3791" i="4"/>
  <c r="I3795" i="4"/>
  <c r="J3795" i="4" s="1"/>
  <c r="K3795" i="4"/>
  <c r="L3795" i="4"/>
  <c r="I3799" i="4"/>
  <c r="J3799" i="4" s="1"/>
  <c r="K3799" i="4"/>
  <c r="L3799" i="4"/>
  <c r="L3802" i="4"/>
  <c r="K3802" i="4"/>
  <c r="I552" i="4"/>
  <c r="J552" i="4" s="1"/>
  <c r="K552" i="4"/>
  <c r="L552" i="4"/>
  <c r="L3809" i="4"/>
  <c r="K3809" i="4"/>
  <c r="I3812" i="4"/>
  <c r="J3812" i="4" s="1"/>
  <c r="L3812" i="4"/>
  <c r="K3812" i="4"/>
  <c r="I3816" i="4"/>
  <c r="J3816" i="4" s="1"/>
  <c r="L3816" i="4"/>
  <c r="K3816" i="4"/>
  <c r="I3818" i="4"/>
  <c r="J3818" i="4" s="1"/>
  <c r="L3818" i="4"/>
  <c r="K3818" i="4"/>
  <c r="I3822" i="4"/>
  <c r="J3822" i="4" s="1"/>
  <c r="L3822" i="4"/>
  <c r="K3822" i="4"/>
  <c r="I3824" i="4"/>
  <c r="J3824" i="4" s="1"/>
  <c r="L3824" i="4"/>
  <c r="K3824" i="4"/>
  <c r="I3828" i="4"/>
  <c r="J3828" i="4" s="1"/>
  <c r="L3828" i="4"/>
  <c r="K3828" i="4"/>
  <c r="L3832" i="4"/>
  <c r="K3832" i="4"/>
  <c r="I3836" i="4"/>
  <c r="J3836" i="4" s="1"/>
  <c r="L3836" i="4"/>
  <c r="K3836" i="4"/>
  <c r="I3840" i="4"/>
  <c r="J3840" i="4" s="1"/>
  <c r="L3840" i="4"/>
  <c r="K3840" i="4"/>
  <c r="I3844" i="4"/>
  <c r="J3844" i="4" s="1"/>
  <c r="L3844" i="4"/>
  <c r="K3844" i="4"/>
  <c r="I3847" i="4"/>
  <c r="J3847" i="4" s="1"/>
  <c r="K3847" i="4"/>
  <c r="L3847" i="4"/>
  <c r="I3851" i="4"/>
  <c r="J3851" i="4" s="1"/>
  <c r="K3851" i="4"/>
  <c r="L3851" i="4"/>
  <c r="I3855" i="4"/>
  <c r="J3855" i="4" s="1"/>
  <c r="L3855" i="4"/>
  <c r="K3855" i="4"/>
  <c r="I3859" i="4"/>
  <c r="J3859" i="4" s="1"/>
  <c r="K3859" i="4"/>
  <c r="L3859" i="4"/>
  <c r="I3863" i="4"/>
  <c r="J3863" i="4" s="1"/>
  <c r="K3863" i="4"/>
  <c r="L3863" i="4"/>
  <c r="L3866" i="4"/>
  <c r="K3866" i="4"/>
  <c r="I557" i="4"/>
  <c r="J557" i="4" s="1"/>
  <c r="K557" i="4"/>
  <c r="L557" i="4"/>
  <c r="I3873" i="4"/>
  <c r="J3873" i="4" s="1"/>
  <c r="L3873" i="4"/>
  <c r="K3873" i="4"/>
  <c r="I3876" i="4"/>
  <c r="J3876" i="4" s="1"/>
  <c r="L3876" i="4"/>
  <c r="K3876" i="4"/>
  <c r="I3879" i="4"/>
  <c r="J3879" i="4" s="1"/>
  <c r="L3879" i="4"/>
  <c r="K3879" i="4"/>
  <c r="I3882" i="4"/>
  <c r="J3882" i="4" s="1"/>
  <c r="L3882" i="4"/>
  <c r="K3882" i="4"/>
  <c r="I3886" i="4"/>
  <c r="J3886" i="4" s="1"/>
  <c r="L3886" i="4"/>
  <c r="K3886" i="4"/>
  <c r="I3888" i="4"/>
  <c r="J3888" i="4" s="1"/>
  <c r="L3888" i="4"/>
  <c r="K3888" i="4"/>
  <c r="I3890" i="4"/>
  <c r="J3890" i="4" s="1"/>
  <c r="L3890" i="4"/>
  <c r="K3890" i="4"/>
  <c r="I3892" i="4"/>
  <c r="J3892" i="4" s="1"/>
  <c r="L3892" i="4"/>
  <c r="K3892" i="4"/>
  <c r="I3896" i="4"/>
  <c r="J3896" i="4" s="1"/>
  <c r="L3896" i="4"/>
  <c r="K3896" i="4"/>
  <c r="I3898" i="4"/>
  <c r="J3898" i="4" s="1"/>
  <c r="L3898" i="4"/>
  <c r="K3898" i="4"/>
  <c r="L3901" i="4"/>
  <c r="K3901" i="4"/>
  <c r="I3905" i="4"/>
  <c r="J3905" i="4" s="1"/>
  <c r="L3905" i="4"/>
  <c r="K3905" i="4"/>
  <c r="I3906" i="4"/>
  <c r="J3906" i="4" s="1"/>
  <c r="L3906" i="4"/>
  <c r="K3906" i="4"/>
  <c r="L5095" i="4"/>
  <c r="K5095" i="4"/>
  <c r="I3913" i="4"/>
  <c r="J3913" i="4" s="1"/>
  <c r="K3913" i="4"/>
  <c r="L3913" i="4"/>
  <c r="I3917" i="4"/>
  <c r="J3917" i="4" s="1"/>
  <c r="L3917" i="4"/>
  <c r="K3917" i="4"/>
  <c r="I3921" i="4"/>
  <c r="J3921" i="4" s="1"/>
  <c r="L3921" i="4"/>
  <c r="K3921" i="4"/>
  <c r="I3924" i="4"/>
  <c r="J3924" i="4" s="1"/>
  <c r="L3924" i="4"/>
  <c r="K3924" i="4"/>
  <c r="I3927" i="4"/>
  <c r="J3927" i="4" s="1"/>
  <c r="K3927" i="4"/>
  <c r="L3927" i="4"/>
  <c r="I3931" i="4"/>
  <c r="J3931" i="4" s="1"/>
  <c r="K3931" i="4"/>
  <c r="L3931" i="4"/>
  <c r="I955" i="4"/>
  <c r="J955" i="4" s="1"/>
  <c r="K955" i="4"/>
  <c r="L955" i="4"/>
  <c r="I3936" i="4"/>
  <c r="J3936" i="4" s="1"/>
  <c r="L3936" i="4"/>
  <c r="K3936" i="4"/>
  <c r="I568" i="4"/>
  <c r="J568" i="4" s="1"/>
  <c r="K568" i="4"/>
  <c r="L568" i="4"/>
  <c r="I3940" i="4"/>
  <c r="J3940" i="4" s="1"/>
  <c r="L3940" i="4"/>
  <c r="K3940" i="4"/>
  <c r="I3944" i="4"/>
  <c r="J3944" i="4" s="1"/>
  <c r="L3944" i="4"/>
  <c r="K3944" i="4"/>
  <c r="I569" i="4"/>
  <c r="J569" i="4" s="1"/>
  <c r="K569" i="4"/>
  <c r="L569" i="4"/>
  <c r="I3949" i="4"/>
  <c r="J3949" i="4" s="1"/>
  <c r="L3949" i="4"/>
  <c r="K3949" i="4"/>
  <c r="I3952" i="4"/>
  <c r="J3952" i="4" s="1"/>
  <c r="L3952" i="4"/>
  <c r="K3952" i="4"/>
  <c r="L3956" i="4"/>
  <c r="K3956" i="4"/>
  <c r="I3960" i="4"/>
  <c r="J3960" i="4" s="1"/>
  <c r="L3960" i="4"/>
  <c r="K3960" i="4"/>
  <c r="I573" i="4"/>
  <c r="J573" i="4" s="1"/>
  <c r="K573" i="4"/>
  <c r="L573" i="4"/>
  <c r="I3965" i="4"/>
  <c r="J3965" i="4" s="1"/>
  <c r="L3965" i="4"/>
  <c r="K3965" i="4"/>
  <c r="I3969" i="4"/>
  <c r="J3969" i="4" s="1"/>
  <c r="L3969" i="4"/>
  <c r="K3969" i="4"/>
  <c r="I3971" i="4"/>
  <c r="J3971" i="4" s="1"/>
  <c r="K3971" i="4"/>
  <c r="L3971" i="4"/>
  <c r="I3975" i="4"/>
  <c r="J3975" i="4" s="1"/>
  <c r="K3975" i="4"/>
  <c r="L3975" i="4"/>
  <c r="I3979" i="4"/>
  <c r="J3979" i="4" s="1"/>
  <c r="K3979" i="4"/>
  <c r="L3979" i="4"/>
  <c r="K576" i="4"/>
  <c r="L576" i="4"/>
  <c r="I3985" i="4"/>
  <c r="J3985" i="4" s="1"/>
  <c r="K3985" i="4"/>
  <c r="L3985" i="4"/>
  <c r="I581" i="4"/>
  <c r="J581" i="4" s="1"/>
  <c r="K581" i="4"/>
  <c r="L581" i="4"/>
  <c r="I3988" i="4"/>
  <c r="J3988" i="4" s="1"/>
  <c r="L3988" i="4"/>
  <c r="K3988" i="4"/>
  <c r="I3991" i="4"/>
  <c r="J3991" i="4" s="1"/>
  <c r="K3991" i="4"/>
  <c r="L3991" i="4"/>
  <c r="I3995" i="4"/>
  <c r="J3995" i="4" s="1"/>
  <c r="K3995" i="4"/>
  <c r="L3995" i="4"/>
  <c r="L3998" i="4"/>
  <c r="K3998" i="4"/>
  <c r="I584" i="4"/>
  <c r="J584" i="4" s="1"/>
  <c r="K584" i="4"/>
  <c r="L584" i="4"/>
  <c r="I4003" i="4"/>
  <c r="J4003" i="4" s="1"/>
  <c r="K4003" i="4"/>
  <c r="L4003" i="4"/>
  <c r="I4006" i="4"/>
  <c r="J4006" i="4" s="1"/>
  <c r="L4006" i="4"/>
  <c r="K4006" i="4"/>
  <c r="I4010" i="4"/>
  <c r="J4010" i="4" s="1"/>
  <c r="L4010" i="4"/>
  <c r="K4010" i="4"/>
  <c r="I586" i="4"/>
  <c r="J586" i="4" s="1"/>
  <c r="K586" i="4"/>
  <c r="L586" i="4"/>
  <c r="I4017" i="4"/>
  <c r="J4017" i="4" s="1"/>
  <c r="L4017" i="4"/>
  <c r="K4017" i="4"/>
  <c r="L4020" i="4"/>
  <c r="K4020" i="4"/>
  <c r="K587" i="4"/>
  <c r="L587" i="4"/>
  <c r="I5073" i="4"/>
  <c r="J5073" i="4" s="1"/>
  <c r="L5073" i="4"/>
  <c r="K5073" i="4"/>
  <c r="K49" i="4"/>
  <c r="L49" i="4"/>
  <c r="I4030" i="4"/>
  <c r="J4030" i="4" s="1"/>
  <c r="L4030" i="4"/>
  <c r="K4030" i="4"/>
  <c r="I4034" i="4"/>
  <c r="J4034" i="4" s="1"/>
  <c r="L4034" i="4"/>
  <c r="K4034" i="4"/>
  <c r="I4038" i="4"/>
  <c r="J4038" i="4" s="1"/>
  <c r="L4038" i="4"/>
  <c r="K4038" i="4"/>
  <c r="I4042" i="4"/>
  <c r="J4042" i="4" s="1"/>
  <c r="L4042" i="4"/>
  <c r="K4042" i="4"/>
  <c r="K590" i="4"/>
  <c r="L590" i="4"/>
  <c r="L4048" i="4"/>
  <c r="K4048" i="4"/>
  <c r="I591" i="4"/>
  <c r="J591" i="4" s="1"/>
  <c r="K591" i="4"/>
  <c r="L591" i="4"/>
  <c r="I4055" i="4"/>
  <c r="J4055" i="4" s="1"/>
  <c r="K4055" i="4"/>
  <c r="L4055" i="4"/>
  <c r="I4059" i="4"/>
  <c r="J4059" i="4" s="1"/>
  <c r="K4059" i="4"/>
  <c r="L4059" i="4"/>
  <c r="I593" i="4"/>
  <c r="J593" i="4" s="1"/>
  <c r="K593" i="4"/>
  <c r="L593" i="4"/>
  <c r="I4065" i="4"/>
  <c r="J4065" i="4" s="1"/>
  <c r="L4065" i="4"/>
  <c r="K4065" i="4"/>
  <c r="I4068" i="4"/>
  <c r="J4068" i="4" s="1"/>
  <c r="L4068" i="4"/>
  <c r="K4068" i="4"/>
  <c r="I907" i="4"/>
  <c r="J907" i="4" s="1"/>
  <c r="K907" i="4"/>
  <c r="L907" i="4"/>
  <c r="I956" i="4"/>
  <c r="J956" i="4" s="1"/>
  <c r="K956" i="4"/>
  <c r="L956" i="4"/>
  <c r="I596" i="4"/>
  <c r="J596" i="4" s="1"/>
  <c r="K596" i="4"/>
  <c r="L596" i="4"/>
  <c r="I4079" i="4"/>
  <c r="J4079" i="4" s="1"/>
  <c r="L4079" i="4"/>
  <c r="K4079" i="4"/>
  <c r="I908" i="4"/>
  <c r="J908" i="4" s="1"/>
  <c r="K908" i="4"/>
  <c r="L908" i="4"/>
  <c r="I599" i="4"/>
  <c r="J599" i="4" s="1"/>
  <c r="K599" i="4"/>
  <c r="L599" i="4"/>
  <c r="I4086" i="4"/>
  <c r="J4086" i="4" s="1"/>
  <c r="L4086" i="4"/>
  <c r="K4086" i="4"/>
  <c r="L1125" i="4"/>
  <c r="K1125" i="4"/>
  <c r="I4091" i="4"/>
  <c r="J4091" i="4" s="1"/>
  <c r="K4091" i="4"/>
  <c r="L4091" i="4"/>
  <c r="I601" i="4"/>
  <c r="J601" i="4" s="1"/>
  <c r="K601" i="4"/>
  <c r="L601" i="4"/>
  <c r="I603" i="4"/>
  <c r="J603" i="4" s="1"/>
  <c r="K603" i="4"/>
  <c r="L603" i="4"/>
  <c r="I4100" i="4"/>
  <c r="J4100" i="4" s="1"/>
  <c r="L4100" i="4"/>
  <c r="K4100" i="4"/>
  <c r="I606" i="4"/>
  <c r="J606" i="4" s="1"/>
  <c r="K606" i="4"/>
  <c r="L606" i="4"/>
  <c r="L4104" i="4"/>
  <c r="K4104" i="4"/>
  <c r="I4108" i="4"/>
  <c r="J4108" i="4" s="1"/>
  <c r="L4108" i="4"/>
  <c r="K4108" i="4"/>
  <c r="I4111" i="4"/>
  <c r="J4111" i="4" s="1"/>
  <c r="L4111" i="4"/>
  <c r="K4111" i="4"/>
  <c r="I4115" i="4"/>
  <c r="J4115" i="4" s="1"/>
  <c r="K4115" i="4"/>
  <c r="L4115" i="4"/>
  <c r="I4119" i="4"/>
  <c r="J4119" i="4" s="1"/>
  <c r="K4119" i="4"/>
  <c r="L4119" i="4"/>
  <c r="I4123" i="4"/>
  <c r="J4123" i="4" s="1"/>
  <c r="K4123" i="4"/>
  <c r="L4123" i="4"/>
  <c r="I4127" i="4"/>
  <c r="J4127" i="4" s="1"/>
  <c r="K4127" i="4"/>
  <c r="L4127" i="4"/>
  <c r="I608" i="4"/>
  <c r="J608" i="4" s="1"/>
  <c r="K608" i="4"/>
  <c r="L608" i="4"/>
  <c r="I4133" i="4"/>
  <c r="J4133" i="4" s="1"/>
  <c r="L4133" i="4"/>
  <c r="K4133" i="4"/>
  <c r="I4136" i="4"/>
  <c r="J4136" i="4" s="1"/>
  <c r="L4136" i="4"/>
  <c r="K4136" i="4"/>
  <c r="L4138" i="4"/>
  <c r="K4138" i="4"/>
  <c r="I4141" i="4"/>
  <c r="J4141" i="4" s="1"/>
  <c r="L4141" i="4"/>
  <c r="K4141" i="4"/>
  <c r="I836" i="4"/>
  <c r="J836" i="4" s="1"/>
  <c r="K836" i="4"/>
  <c r="L836" i="4"/>
  <c r="I4146" i="4"/>
  <c r="J4146" i="4" s="1"/>
  <c r="L4146" i="4"/>
  <c r="K4146" i="4"/>
  <c r="I4150" i="4"/>
  <c r="J4150" i="4" s="1"/>
  <c r="L4150" i="4"/>
  <c r="K4150" i="4"/>
  <c r="I4154" i="4"/>
  <c r="J4154" i="4" s="1"/>
  <c r="L4154" i="4"/>
  <c r="K4154" i="4"/>
  <c r="I613" i="4"/>
  <c r="J613" i="4" s="1"/>
  <c r="K613" i="4"/>
  <c r="L613" i="4"/>
  <c r="K615" i="4"/>
  <c r="L615" i="4"/>
  <c r="I4163" i="4"/>
  <c r="J4163" i="4" s="1"/>
  <c r="K4163" i="4"/>
  <c r="L4163" i="4"/>
  <c r="I837" i="4"/>
  <c r="J837" i="4" s="1"/>
  <c r="K837" i="4"/>
  <c r="L837" i="4"/>
  <c r="I4165" i="4"/>
  <c r="J4165" i="4" s="1"/>
  <c r="L4165" i="4"/>
  <c r="K4165" i="4"/>
  <c r="I4168" i="4"/>
  <c r="J4168" i="4" s="1"/>
  <c r="L4168" i="4"/>
  <c r="K4168" i="4"/>
  <c r="I4172" i="4"/>
  <c r="J4172" i="4" s="1"/>
  <c r="L4172" i="4"/>
  <c r="K4172" i="4"/>
  <c r="K621" i="4"/>
  <c r="L621" i="4"/>
  <c r="I4179" i="4"/>
  <c r="J4179" i="4" s="1"/>
  <c r="K4179" i="4"/>
  <c r="L4179" i="4"/>
  <c r="I4183" i="4"/>
  <c r="J4183" i="4" s="1"/>
  <c r="K4183" i="4"/>
  <c r="L4183" i="4"/>
  <c r="I623" i="4"/>
  <c r="J623" i="4" s="1"/>
  <c r="K623" i="4"/>
  <c r="L623" i="4"/>
  <c r="I4188" i="4"/>
  <c r="J4188" i="4" s="1"/>
  <c r="L4188" i="4"/>
  <c r="K4188" i="4"/>
  <c r="I4192" i="4"/>
  <c r="J4192" i="4" s="1"/>
  <c r="L4192" i="4"/>
  <c r="K4192" i="4"/>
  <c r="I4196" i="4"/>
  <c r="J4196" i="4" s="1"/>
  <c r="L4196" i="4"/>
  <c r="K4196" i="4"/>
  <c r="K625" i="4"/>
  <c r="L625" i="4"/>
  <c r="I4202" i="4"/>
  <c r="J4202" i="4" s="1"/>
  <c r="L4202" i="4"/>
  <c r="K4202" i="4"/>
  <c r="I4206" i="4"/>
  <c r="J4206" i="4" s="1"/>
  <c r="L4206" i="4"/>
  <c r="K4206" i="4"/>
  <c r="I4210" i="4"/>
  <c r="J4210" i="4" s="1"/>
  <c r="L4210" i="4"/>
  <c r="K4210" i="4"/>
  <c r="I4214" i="4"/>
  <c r="J4214" i="4" s="1"/>
  <c r="L4214" i="4"/>
  <c r="K4214" i="4"/>
  <c r="I4218" i="4"/>
  <c r="J4218" i="4" s="1"/>
  <c r="L4218" i="4"/>
  <c r="K4218" i="4"/>
  <c r="I4221" i="4"/>
  <c r="J4221" i="4" s="1"/>
  <c r="L4221" i="4"/>
  <c r="K4221" i="4"/>
  <c r="I4225" i="4"/>
  <c r="J4225" i="4" s="1"/>
  <c r="L4225" i="4"/>
  <c r="K4225" i="4"/>
  <c r="I4229" i="4"/>
  <c r="J4229" i="4" s="1"/>
  <c r="L4229" i="4"/>
  <c r="K4229" i="4"/>
  <c r="K4233" i="4"/>
  <c r="L4233" i="4"/>
  <c r="I4237" i="4"/>
  <c r="J4237" i="4" s="1"/>
  <c r="L4237" i="4"/>
  <c r="K4237" i="4"/>
  <c r="I628" i="4"/>
  <c r="J628" i="4" s="1"/>
  <c r="K628" i="4"/>
  <c r="L628" i="4"/>
  <c r="I4243" i="4"/>
  <c r="J4243" i="4" s="1"/>
  <c r="K4243" i="4"/>
  <c r="L4243" i="4"/>
  <c r="I4247" i="4"/>
  <c r="J4247" i="4" s="1"/>
  <c r="K4247" i="4"/>
  <c r="L4247" i="4"/>
  <c r="I4251" i="4"/>
  <c r="J4251" i="4" s="1"/>
  <c r="K4251" i="4"/>
  <c r="L4251" i="4"/>
  <c r="I631" i="4"/>
  <c r="J631" i="4" s="1"/>
  <c r="K631" i="4"/>
  <c r="L631" i="4"/>
  <c r="I4257" i="4"/>
  <c r="J4257" i="4" s="1"/>
  <c r="L4257" i="4"/>
  <c r="K4257" i="4"/>
  <c r="I632" i="4"/>
  <c r="J632" i="4" s="1"/>
  <c r="K632" i="4"/>
  <c r="L632" i="4"/>
  <c r="I4264" i="4"/>
  <c r="J4264" i="4" s="1"/>
  <c r="L4264" i="4"/>
  <c r="K4264" i="4"/>
  <c r="I4268" i="4"/>
  <c r="J4268" i="4" s="1"/>
  <c r="L4268" i="4"/>
  <c r="K4268" i="4"/>
  <c r="I4270" i="4"/>
  <c r="J4270" i="4" s="1"/>
  <c r="L4270" i="4"/>
  <c r="K4270" i="4"/>
  <c r="I4273" i="4"/>
  <c r="J4273" i="4" s="1"/>
  <c r="L4273" i="4"/>
  <c r="K4273" i="4"/>
  <c r="L4276" i="4"/>
  <c r="K4276" i="4"/>
  <c r="I4279" i="4"/>
  <c r="J4279" i="4" s="1"/>
  <c r="K4279" i="4"/>
  <c r="L4279" i="4"/>
  <c r="I4282" i="4"/>
  <c r="J4282" i="4" s="1"/>
  <c r="L4282" i="4"/>
  <c r="K4282" i="4"/>
  <c r="I4285" i="4"/>
  <c r="J4285" i="4" s="1"/>
  <c r="L4285" i="4"/>
  <c r="K4285" i="4"/>
  <c r="I4288" i="4"/>
  <c r="J4288" i="4" s="1"/>
  <c r="L4288" i="4"/>
  <c r="K4288" i="4"/>
  <c r="I4292" i="4"/>
  <c r="J4292" i="4" s="1"/>
  <c r="L4292" i="4"/>
  <c r="K4292" i="4"/>
  <c r="I639" i="4"/>
  <c r="J639" i="4" s="1"/>
  <c r="K639" i="4"/>
  <c r="L639" i="4"/>
  <c r="I4296" i="4"/>
  <c r="J4296" i="4" s="1"/>
  <c r="L4296" i="4"/>
  <c r="K4296" i="4"/>
  <c r="I4300" i="4"/>
  <c r="J4300" i="4" s="1"/>
  <c r="L4300" i="4"/>
  <c r="K4300" i="4"/>
  <c r="I4304" i="4"/>
  <c r="J4304" i="4" s="1"/>
  <c r="L4304" i="4"/>
  <c r="K4304" i="4"/>
  <c r="I4307" i="4"/>
  <c r="J4307" i="4" s="1"/>
  <c r="K4307" i="4"/>
  <c r="L4307" i="4"/>
  <c r="I4310" i="4"/>
  <c r="J4310" i="4" s="1"/>
  <c r="K4310" i="4"/>
  <c r="L4310" i="4"/>
  <c r="I4313" i="4"/>
  <c r="J4313" i="4" s="1"/>
  <c r="K4313" i="4"/>
  <c r="L4313" i="4"/>
  <c r="K4315" i="4"/>
  <c r="L4315" i="4"/>
  <c r="I4319" i="4"/>
  <c r="J4319" i="4" s="1"/>
  <c r="K4319" i="4"/>
  <c r="L4319" i="4"/>
  <c r="I4323" i="4"/>
  <c r="J4323" i="4" s="1"/>
  <c r="K4323" i="4"/>
  <c r="L4323" i="4"/>
  <c r="I4326" i="4"/>
  <c r="J4326" i="4" s="1"/>
  <c r="K4326" i="4"/>
  <c r="L4326" i="4"/>
  <c r="I4330" i="4"/>
  <c r="J4330" i="4" s="1"/>
  <c r="K4330" i="4"/>
  <c r="L4330" i="4"/>
  <c r="I4334" i="4"/>
  <c r="J4334" i="4" s="1"/>
  <c r="K4334" i="4"/>
  <c r="L4334" i="4"/>
  <c r="I4338" i="4"/>
  <c r="J4338" i="4" s="1"/>
  <c r="L4338" i="4"/>
  <c r="K4338" i="4"/>
  <c r="I838" i="4"/>
  <c r="J838" i="4" s="1"/>
  <c r="K838" i="4"/>
  <c r="L838" i="4"/>
  <c r="K4345" i="4"/>
  <c r="L4345" i="4"/>
  <c r="I645" i="4"/>
  <c r="J645" i="4" s="1"/>
  <c r="K645" i="4"/>
  <c r="L645" i="4"/>
  <c r="I646" i="4"/>
  <c r="J646" i="4" s="1"/>
  <c r="K646" i="4"/>
  <c r="L646" i="4"/>
  <c r="I4352" i="4"/>
  <c r="J4352" i="4" s="1"/>
  <c r="L4352" i="4"/>
  <c r="K4352" i="4"/>
  <c r="I4353" i="4"/>
  <c r="J4353" i="4" s="1"/>
  <c r="K4353" i="4"/>
  <c r="L4353" i="4"/>
  <c r="I650" i="4"/>
  <c r="J650" i="4" s="1"/>
  <c r="K650" i="4"/>
  <c r="L650" i="4"/>
  <c r="I4359" i="4"/>
  <c r="J4359" i="4" s="1"/>
  <c r="K4359" i="4"/>
  <c r="L4359" i="4"/>
  <c r="I4363" i="4"/>
  <c r="J4363" i="4" s="1"/>
  <c r="K4363" i="4"/>
  <c r="L4363" i="4"/>
  <c r="I4365" i="4"/>
  <c r="J4365" i="4" s="1"/>
  <c r="K4365" i="4"/>
  <c r="L4365" i="4"/>
  <c r="I4369" i="4"/>
  <c r="J4369" i="4" s="1"/>
  <c r="K4369" i="4"/>
  <c r="L4369" i="4"/>
  <c r="K4373" i="4"/>
  <c r="L4373" i="4"/>
  <c r="K5019" i="4"/>
  <c r="L5019" i="4"/>
  <c r="I4379" i="4"/>
  <c r="J4379" i="4" s="1"/>
  <c r="K4379" i="4"/>
  <c r="L4379" i="4"/>
  <c r="K4383" i="4"/>
  <c r="L4383" i="4"/>
  <c r="I4386" i="4"/>
  <c r="J4386" i="4" s="1"/>
  <c r="L4386" i="4"/>
  <c r="K4386" i="4"/>
  <c r="I4390" i="4"/>
  <c r="J4390" i="4" s="1"/>
  <c r="K4390" i="4"/>
  <c r="L4390" i="4"/>
  <c r="I4393" i="4"/>
  <c r="J4393" i="4" s="1"/>
  <c r="K4393" i="4"/>
  <c r="L4393" i="4"/>
  <c r="I4397" i="4"/>
  <c r="J4397" i="4" s="1"/>
  <c r="K4397" i="4"/>
  <c r="L4397" i="4"/>
  <c r="I1011" i="4"/>
  <c r="J1011" i="4" s="1"/>
  <c r="K1011" i="4"/>
  <c r="L1011" i="4"/>
  <c r="K4403" i="4"/>
  <c r="L4403" i="4"/>
  <c r="I4407" i="4"/>
  <c r="J4407" i="4" s="1"/>
  <c r="K4407" i="4"/>
  <c r="L4407" i="4"/>
  <c r="I4411" i="4"/>
  <c r="J4411" i="4" s="1"/>
  <c r="K4411" i="4"/>
  <c r="L4411" i="4"/>
  <c r="I4415" i="4"/>
  <c r="J4415" i="4" s="1"/>
  <c r="K4415" i="4"/>
  <c r="L4415" i="4"/>
  <c r="I4417" i="4"/>
  <c r="J4417" i="4" s="1"/>
  <c r="K4417" i="4"/>
  <c r="L4417" i="4"/>
  <c r="I4420" i="4"/>
  <c r="J4420" i="4" s="1"/>
  <c r="K4420" i="4"/>
  <c r="L4420" i="4"/>
  <c r="I4424" i="4"/>
  <c r="J4424" i="4" s="1"/>
  <c r="L4424" i="4"/>
  <c r="K4424" i="4"/>
  <c r="I4428" i="4"/>
  <c r="J4428" i="4" s="1"/>
  <c r="L4428" i="4"/>
  <c r="K4428" i="4"/>
  <c r="K4431" i="4"/>
  <c r="L4431" i="4"/>
  <c r="I4432" i="4"/>
  <c r="J4432" i="4" s="1"/>
  <c r="L4432" i="4"/>
  <c r="K4432" i="4"/>
  <c r="K4435" i="4"/>
  <c r="L4435" i="4"/>
  <c r="K4439" i="4"/>
  <c r="L4439" i="4"/>
  <c r="I4443" i="4"/>
  <c r="J4443" i="4" s="1"/>
  <c r="K4443" i="4"/>
  <c r="L4443" i="4"/>
  <c r="I4445" i="4"/>
  <c r="J4445" i="4" s="1"/>
  <c r="K4445" i="4"/>
  <c r="L4445" i="4"/>
  <c r="L4448" i="4"/>
  <c r="K4448" i="4"/>
  <c r="I4452" i="4"/>
  <c r="J4452" i="4" s="1"/>
  <c r="L4452" i="4"/>
  <c r="K4452" i="4"/>
  <c r="L4456" i="4"/>
  <c r="K4456" i="4"/>
  <c r="I4458" i="4"/>
  <c r="J4458" i="4" s="1"/>
  <c r="K4458" i="4"/>
  <c r="L4458" i="4"/>
  <c r="I4462" i="4"/>
  <c r="J4462" i="4" s="1"/>
  <c r="K4462" i="4"/>
  <c r="L4462" i="4"/>
  <c r="L4466" i="4"/>
  <c r="K4466" i="4"/>
  <c r="K664" i="4"/>
  <c r="L664" i="4"/>
  <c r="I4471" i="4"/>
  <c r="J4471" i="4" s="1"/>
  <c r="K4471" i="4"/>
  <c r="L4471" i="4"/>
  <c r="I4475" i="4"/>
  <c r="J4475" i="4" s="1"/>
  <c r="K4475" i="4"/>
  <c r="L4475" i="4"/>
  <c r="K1132" i="4"/>
  <c r="L1132" i="4"/>
  <c r="L4480" i="4"/>
  <c r="K4480" i="4"/>
  <c r="K106" i="4"/>
  <c r="L106" i="4"/>
  <c r="I4485" i="4"/>
  <c r="J4485" i="4" s="1"/>
  <c r="K4485" i="4"/>
  <c r="L4485" i="4"/>
  <c r="I4489" i="4"/>
  <c r="J4489" i="4" s="1"/>
  <c r="K4489" i="4"/>
  <c r="L4489" i="4"/>
  <c r="I4493" i="4"/>
  <c r="J4493" i="4" s="1"/>
  <c r="K4493" i="4"/>
  <c r="L4493" i="4"/>
  <c r="K4497" i="4"/>
  <c r="L4497" i="4"/>
  <c r="I4501" i="4"/>
  <c r="J4501" i="4" s="1"/>
  <c r="K4501" i="4"/>
  <c r="L4501" i="4"/>
  <c r="I666" i="4"/>
  <c r="J666" i="4" s="1"/>
  <c r="K666" i="4"/>
  <c r="L666" i="4"/>
  <c r="K4506" i="4"/>
  <c r="L4506" i="4"/>
  <c r="I668" i="4"/>
  <c r="J668" i="4" s="1"/>
  <c r="K668" i="4"/>
  <c r="L668" i="4"/>
  <c r="I4511" i="4"/>
  <c r="J4511" i="4" s="1"/>
  <c r="K4511" i="4"/>
  <c r="L4511" i="4"/>
  <c r="I670" i="4"/>
  <c r="J670" i="4" s="1"/>
  <c r="K670" i="4"/>
  <c r="L670" i="4"/>
  <c r="K4515" i="4"/>
  <c r="L4515" i="4"/>
  <c r="I4517" i="4"/>
  <c r="J4517" i="4" s="1"/>
  <c r="K4517" i="4"/>
  <c r="L4517" i="4"/>
  <c r="L4520" i="4"/>
  <c r="K4520" i="4"/>
  <c r="I4522" i="4"/>
  <c r="J4522" i="4" s="1"/>
  <c r="K4522" i="4"/>
  <c r="L4522" i="4"/>
  <c r="K4526" i="4"/>
  <c r="L4526" i="4"/>
  <c r="I678" i="4"/>
  <c r="J678" i="4" s="1"/>
  <c r="K678" i="4"/>
  <c r="L678" i="4"/>
  <c r="L4532" i="4"/>
  <c r="K4532" i="4"/>
  <c r="I4535" i="4"/>
  <c r="J4535" i="4" s="1"/>
  <c r="K4535" i="4"/>
  <c r="L4535" i="4"/>
  <c r="I4539" i="4"/>
  <c r="J4539" i="4" s="1"/>
  <c r="K4539" i="4"/>
  <c r="L4539" i="4"/>
  <c r="I4543" i="4"/>
  <c r="J4543" i="4" s="1"/>
  <c r="K4543" i="4"/>
  <c r="L4543" i="4"/>
  <c r="L4546" i="4"/>
  <c r="K4546" i="4"/>
  <c r="I4549" i="4"/>
  <c r="J4549" i="4" s="1"/>
  <c r="K4549" i="4"/>
  <c r="L4549" i="4"/>
  <c r="I4553" i="4"/>
  <c r="J4553" i="4" s="1"/>
  <c r="K4553" i="4"/>
  <c r="L4553" i="4"/>
  <c r="K4555" i="4"/>
  <c r="L4555" i="4"/>
  <c r="L1135" i="4"/>
  <c r="K1135" i="4"/>
  <c r="I4559" i="4"/>
  <c r="J4559" i="4" s="1"/>
  <c r="K4559" i="4"/>
  <c r="L4559" i="4"/>
  <c r="I4563" i="4"/>
  <c r="J4563" i="4" s="1"/>
  <c r="K4563" i="4"/>
  <c r="L4563" i="4"/>
  <c r="K4567" i="4"/>
  <c r="L4567" i="4"/>
  <c r="K4571" i="4"/>
  <c r="L4571" i="4"/>
  <c r="K4573" i="4"/>
  <c r="L4573" i="4"/>
  <c r="L5022" i="4"/>
  <c r="K5022" i="4"/>
  <c r="I4579" i="4"/>
  <c r="J4579" i="4" s="1"/>
  <c r="K4579" i="4"/>
  <c r="L4579" i="4"/>
  <c r="K55" i="4"/>
  <c r="L55" i="4"/>
  <c r="K4585" i="4"/>
  <c r="L4585" i="4"/>
  <c r="I4589" i="4"/>
  <c r="J4589" i="4" s="1"/>
  <c r="K4589" i="4"/>
  <c r="L4589" i="4"/>
  <c r="I4593" i="4"/>
  <c r="J4593" i="4" s="1"/>
  <c r="K4593" i="4"/>
  <c r="L4593" i="4"/>
  <c r="K4597" i="4"/>
  <c r="L4597" i="4"/>
  <c r="I4601" i="4"/>
  <c r="J4601" i="4" s="1"/>
  <c r="K4601" i="4"/>
  <c r="L4601" i="4"/>
  <c r="K689" i="4"/>
  <c r="L689" i="4"/>
  <c r="I4607" i="4"/>
  <c r="J4607" i="4" s="1"/>
  <c r="K4607" i="4"/>
  <c r="L4607" i="4"/>
  <c r="I4609" i="4"/>
  <c r="J4609" i="4" s="1"/>
  <c r="K4609" i="4"/>
  <c r="L4609" i="4"/>
  <c r="I4612" i="4"/>
  <c r="J4612" i="4" s="1"/>
  <c r="L4612" i="4"/>
  <c r="K4612" i="4"/>
  <c r="K695" i="4"/>
  <c r="L695" i="4"/>
  <c r="I696" i="4"/>
  <c r="J696" i="4" s="1"/>
  <c r="K696" i="4"/>
  <c r="L696" i="4"/>
  <c r="K4620" i="4"/>
  <c r="L4620" i="4"/>
  <c r="L4624" i="4"/>
  <c r="K4624" i="4"/>
  <c r="K697" i="4"/>
  <c r="L697" i="4"/>
  <c r="I4630" i="4"/>
  <c r="J4630" i="4" s="1"/>
  <c r="K4630" i="4"/>
  <c r="L4630" i="4"/>
  <c r="K4633" i="4"/>
  <c r="L4633" i="4"/>
  <c r="K4637" i="4"/>
  <c r="L4637" i="4"/>
  <c r="I4641" i="4"/>
  <c r="J4641" i="4" s="1"/>
  <c r="K4641" i="4"/>
  <c r="L4641" i="4"/>
  <c r="I4644" i="4"/>
  <c r="J4644" i="4" s="1"/>
  <c r="L4644" i="4"/>
  <c r="K4644" i="4"/>
  <c r="L4648" i="4"/>
  <c r="K4648" i="4"/>
  <c r="I4652" i="4"/>
  <c r="J4652" i="4" s="1"/>
  <c r="K4652" i="4"/>
  <c r="L4652" i="4"/>
  <c r="L4656" i="4"/>
  <c r="K4656" i="4"/>
  <c r="I4660" i="4"/>
  <c r="J4660" i="4" s="1"/>
  <c r="L4660" i="4"/>
  <c r="K4660" i="4"/>
  <c r="I914" i="4"/>
  <c r="J914" i="4" s="1"/>
  <c r="K914" i="4"/>
  <c r="L914" i="4"/>
  <c r="L4664" i="4"/>
  <c r="K4664" i="4"/>
  <c r="K704" i="4"/>
  <c r="L704" i="4"/>
  <c r="I4669" i="4"/>
  <c r="J4669" i="4" s="1"/>
  <c r="K4669" i="4"/>
  <c r="L4669" i="4"/>
  <c r="I4673" i="4"/>
  <c r="J4673" i="4" s="1"/>
  <c r="K4673" i="4"/>
  <c r="L4673" i="4"/>
  <c r="I4677" i="4"/>
  <c r="J4677" i="4" s="1"/>
  <c r="K4677" i="4"/>
  <c r="L4677" i="4"/>
  <c r="K4681" i="4"/>
  <c r="L4681" i="4"/>
  <c r="I4684" i="4"/>
  <c r="J4684" i="4" s="1"/>
  <c r="L4684" i="4"/>
  <c r="K4684" i="4"/>
  <c r="I4687" i="4"/>
  <c r="J4687" i="4" s="1"/>
  <c r="K4687" i="4"/>
  <c r="L4687" i="4"/>
  <c r="K4691" i="4"/>
  <c r="L4691" i="4"/>
  <c r="I5056" i="4"/>
  <c r="J5056" i="4" s="1"/>
  <c r="L5056" i="4"/>
  <c r="K5056" i="4"/>
  <c r="I4698" i="4"/>
  <c r="J4698" i="4" s="1"/>
  <c r="L4698" i="4"/>
  <c r="K4698" i="4"/>
  <c r="K4701" i="4"/>
  <c r="L4701" i="4"/>
  <c r="I4703" i="4"/>
  <c r="J4703" i="4" s="1"/>
  <c r="K4703" i="4"/>
  <c r="L4703" i="4"/>
  <c r="K4707" i="4"/>
  <c r="L4707" i="4"/>
  <c r="I4711" i="4"/>
  <c r="J4711" i="4" s="1"/>
  <c r="K4711" i="4"/>
  <c r="L4711" i="4"/>
  <c r="I4715" i="4"/>
  <c r="J4715" i="4" s="1"/>
  <c r="K4715" i="4"/>
  <c r="L4715" i="4"/>
  <c r="I4717" i="4"/>
  <c r="J4717" i="4" s="1"/>
  <c r="K4717" i="4"/>
  <c r="L4717" i="4"/>
  <c r="I4721" i="4"/>
  <c r="J4721" i="4" s="1"/>
  <c r="K4721" i="4"/>
  <c r="L4721" i="4"/>
  <c r="I4725" i="4"/>
  <c r="J4725" i="4" s="1"/>
  <c r="L4725" i="4"/>
  <c r="K4725" i="4"/>
  <c r="K4727" i="4"/>
  <c r="L4727" i="4"/>
  <c r="K4730" i="4"/>
  <c r="L4730" i="4"/>
  <c r="L4733" i="4"/>
  <c r="K4733" i="4"/>
  <c r="I713" i="4"/>
  <c r="J713" i="4" s="1"/>
  <c r="K713" i="4"/>
  <c r="L713" i="4"/>
  <c r="K4739" i="4"/>
  <c r="L4739" i="4"/>
  <c r="I4743" i="4"/>
  <c r="J4743" i="4" s="1"/>
  <c r="L4743" i="4"/>
  <c r="K4743" i="4"/>
  <c r="I4744" i="4"/>
  <c r="J4744" i="4" s="1"/>
  <c r="K4744" i="4"/>
  <c r="L4744" i="4"/>
  <c r="K4747" i="4"/>
  <c r="L4747" i="4"/>
  <c r="L5088" i="4"/>
  <c r="K5088" i="4"/>
  <c r="I4753" i="4"/>
  <c r="J4753" i="4" s="1"/>
  <c r="L4753" i="4"/>
  <c r="K4753" i="4"/>
  <c r="K717" i="4"/>
  <c r="L717" i="4"/>
  <c r="I718" i="4"/>
  <c r="J718" i="4" s="1"/>
  <c r="K718" i="4"/>
  <c r="L718" i="4"/>
  <c r="I719" i="4"/>
  <c r="J719" i="4" s="1"/>
  <c r="K719" i="4"/>
  <c r="L719" i="4"/>
  <c r="I4764" i="4"/>
  <c r="J4764" i="4" s="1"/>
  <c r="K4764" i="4"/>
  <c r="L4764" i="4"/>
  <c r="I4765" i="4"/>
  <c r="J4765" i="4" s="1"/>
  <c r="L4765" i="4"/>
  <c r="K4765" i="4"/>
  <c r="K4766" i="4"/>
  <c r="L4766" i="4"/>
  <c r="K4770" i="4"/>
  <c r="L4770" i="4"/>
  <c r="I4773" i="4"/>
  <c r="J4773" i="4" s="1"/>
  <c r="L4773" i="4"/>
  <c r="K4773" i="4"/>
  <c r="K4777" i="4"/>
  <c r="L4777" i="4"/>
  <c r="I724" i="4"/>
  <c r="J724" i="4" s="1"/>
  <c r="K724" i="4"/>
  <c r="L724" i="4"/>
  <c r="I4783" i="4"/>
  <c r="J4783" i="4" s="1"/>
  <c r="L4783" i="4"/>
  <c r="K4783" i="4"/>
  <c r="I5058" i="4"/>
  <c r="J5058" i="4" s="1"/>
  <c r="L5058" i="4"/>
  <c r="K5058" i="4"/>
  <c r="I4790" i="4"/>
  <c r="J4790" i="4" s="1"/>
  <c r="K4790" i="4"/>
  <c r="L4790" i="4"/>
  <c r="I4793" i="4"/>
  <c r="J4793" i="4" s="1"/>
  <c r="K4793" i="4"/>
  <c r="L4793" i="4"/>
  <c r="I4796" i="4"/>
  <c r="J4796" i="4" s="1"/>
  <c r="K4796" i="4"/>
  <c r="L4796" i="4"/>
  <c r="I726" i="4"/>
  <c r="J726" i="4" s="1"/>
  <c r="K726" i="4"/>
  <c r="L726" i="4"/>
  <c r="I916" i="4"/>
  <c r="J916" i="4" s="1"/>
  <c r="K916" i="4"/>
  <c r="L916" i="4"/>
  <c r="K4804" i="4"/>
  <c r="L4804" i="4"/>
  <c r="I4808" i="4"/>
  <c r="J4808" i="4" s="1"/>
  <c r="K4808" i="4"/>
  <c r="L4808" i="4"/>
  <c r="I4812" i="4"/>
  <c r="J4812" i="4" s="1"/>
  <c r="K4812" i="4"/>
  <c r="L4812" i="4"/>
  <c r="L4815" i="4"/>
  <c r="K4815" i="4"/>
  <c r="I4818" i="4"/>
  <c r="J4818" i="4" s="1"/>
  <c r="K4818" i="4"/>
  <c r="L4818" i="4"/>
  <c r="I731" i="4"/>
  <c r="J731" i="4" s="1"/>
  <c r="K731" i="4"/>
  <c r="L731" i="4"/>
  <c r="I732" i="4"/>
  <c r="J732" i="4" s="1"/>
  <c r="K732" i="4"/>
  <c r="L732" i="4"/>
  <c r="K4827" i="4"/>
  <c r="L4827" i="4"/>
  <c r="K733" i="4"/>
  <c r="L733" i="4"/>
  <c r="I4833" i="4"/>
  <c r="J4833" i="4" s="1"/>
  <c r="L4833" i="4"/>
  <c r="K4833" i="4"/>
  <c r="I4837" i="4"/>
  <c r="J4837" i="4" s="1"/>
  <c r="L4837" i="4"/>
  <c r="K4837" i="4"/>
  <c r="K21" i="4"/>
  <c r="L21" i="4"/>
  <c r="I4843" i="4"/>
  <c r="J4843" i="4" s="1"/>
  <c r="K4843" i="4"/>
  <c r="L4843" i="4"/>
  <c r="L5025" i="4"/>
  <c r="K5025" i="4"/>
  <c r="L4849" i="4"/>
  <c r="K4849" i="4"/>
  <c r="K737" i="4"/>
  <c r="L737" i="4"/>
  <c r="I4852" i="4"/>
  <c r="J4852" i="4" s="1"/>
  <c r="K4852" i="4"/>
  <c r="L4852" i="4"/>
  <c r="K4855" i="4"/>
  <c r="L4855" i="4"/>
  <c r="I4859" i="4"/>
  <c r="J4859" i="4" s="1"/>
  <c r="K4859" i="4"/>
  <c r="L4859" i="4"/>
  <c r="L4863" i="4"/>
  <c r="K4863" i="4"/>
  <c r="I4867" i="4"/>
  <c r="J4867" i="4" s="1"/>
  <c r="K4867" i="4"/>
  <c r="L4867" i="4"/>
  <c r="I4871" i="4"/>
  <c r="J4871" i="4" s="1"/>
  <c r="K4871" i="4"/>
  <c r="L4871" i="4"/>
  <c r="I4875" i="4"/>
  <c r="J4875" i="4" s="1"/>
  <c r="K4875" i="4"/>
  <c r="L4875" i="4"/>
  <c r="L4879" i="4"/>
  <c r="K4879" i="4"/>
  <c r="I4883" i="4"/>
  <c r="J4883" i="4" s="1"/>
  <c r="K4883" i="4"/>
  <c r="L4883" i="4"/>
  <c r="K742" i="4"/>
  <c r="L742" i="4"/>
  <c r="I4889" i="4"/>
  <c r="J4889" i="4" s="1"/>
  <c r="K4889" i="4"/>
  <c r="L4889" i="4"/>
  <c r="I4892" i="4"/>
  <c r="J4892" i="4" s="1"/>
  <c r="K4892" i="4"/>
  <c r="L4892" i="4"/>
  <c r="K744" i="4"/>
  <c r="L744" i="4"/>
  <c r="I4898" i="4"/>
  <c r="J4898" i="4" s="1"/>
  <c r="K4898" i="4"/>
  <c r="L4898" i="4"/>
  <c r="I4902" i="4"/>
  <c r="J4902" i="4" s="1"/>
  <c r="K4902" i="4"/>
  <c r="L4902" i="4"/>
  <c r="I748" i="4"/>
  <c r="J748" i="4" s="1"/>
  <c r="K748" i="4"/>
  <c r="L748" i="4"/>
  <c r="I4906" i="4"/>
  <c r="J4906" i="4" s="1"/>
  <c r="K4906" i="4"/>
  <c r="L4906" i="4"/>
  <c r="I4910" i="4"/>
  <c r="J4910" i="4" s="1"/>
  <c r="K4910" i="4"/>
  <c r="L4910" i="4"/>
  <c r="L1138" i="4"/>
  <c r="K1138" i="4"/>
  <c r="I4916" i="4"/>
  <c r="J4916" i="4" s="1"/>
  <c r="K4916" i="4"/>
  <c r="L4916" i="4"/>
  <c r="K750" i="4"/>
  <c r="L750" i="4"/>
  <c r="L5028" i="4"/>
  <c r="K5028" i="4"/>
  <c r="I751" i="4"/>
  <c r="J751" i="4" s="1"/>
  <c r="K751" i="4"/>
  <c r="L751" i="4"/>
  <c r="I4926" i="4"/>
  <c r="J4926" i="4" s="1"/>
  <c r="K4926" i="4"/>
  <c r="L4926" i="4"/>
  <c r="I754" i="4"/>
  <c r="J754" i="4" s="1"/>
  <c r="K754" i="4"/>
  <c r="L754" i="4"/>
  <c r="L4933" i="4"/>
  <c r="K4933" i="4"/>
  <c r="I4937" i="4"/>
  <c r="J4937" i="4" s="1"/>
  <c r="K4937" i="4"/>
  <c r="L4937" i="4"/>
  <c r="L4941" i="4"/>
  <c r="K4941" i="4"/>
  <c r="I4944" i="4"/>
  <c r="J4944" i="4" s="1"/>
  <c r="L4944" i="4"/>
  <c r="K4944" i="4"/>
  <c r="I5059" i="4"/>
  <c r="J5059" i="4" s="1"/>
  <c r="K5059" i="4"/>
  <c r="L5059" i="4"/>
  <c r="I757" i="4"/>
  <c r="J757" i="4" s="1"/>
  <c r="K757" i="4"/>
  <c r="L757" i="4"/>
  <c r="I4953" i="4"/>
  <c r="J4953" i="4" s="1"/>
  <c r="L4953" i="4"/>
  <c r="K4953" i="4"/>
  <c r="I4956" i="4"/>
  <c r="J4956" i="4" s="1"/>
  <c r="L4956" i="4"/>
  <c r="K4956" i="4"/>
  <c r="I1013" i="4"/>
  <c r="J1013" i="4" s="1"/>
  <c r="K1013" i="4"/>
  <c r="L1013" i="4"/>
  <c r="I758" i="4"/>
  <c r="J758" i="4" s="1"/>
  <c r="K758" i="4"/>
  <c r="L758" i="4"/>
  <c r="L4965" i="4"/>
  <c r="K4965" i="4"/>
  <c r="I4968" i="4"/>
  <c r="J4968" i="4" s="1"/>
  <c r="L4968" i="4"/>
  <c r="K4968" i="4"/>
  <c r="I4972" i="4"/>
  <c r="J4972" i="4" s="1"/>
  <c r="L4972" i="4"/>
  <c r="K4972" i="4"/>
  <c r="I761" i="4"/>
  <c r="J761" i="4" s="1"/>
  <c r="K761" i="4"/>
  <c r="L761" i="4"/>
  <c r="L4978" i="4"/>
  <c r="K4978" i="4"/>
  <c r="I4982" i="4"/>
  <c r="J4982" i="4" s="1"/>
  <c r="L4982" i="4"/>
  <c r="K4982" i="4"/>
  <c r="K3295" i="4"/>
  <c r="L3295" i="4"/>
  <c r="I3299" i="4"/>
  <c r="J3299" i="4" s="1"/>
  <c r="L3299" i="4"/>
  <c r="K3299" i="4"/>
  <c r="L3301" i="4"/>
  <c r="K3301" i="4"/>
  <c r="L3303" i="4"/>
  <c r="K3303" i="4"/>
  <c r="K487" i="4"/>
  <c r="L487" i="4"/>
  <c r="L3307" i="4"/>
  <c r="K3307" i="4"/>
  <c r="L5005" i="4"/>
  <c r="K5005" i="4"/>
  <c r="L3314" i="4"/>
  <c r="K3314" i="4"/>
  <c r="L1107" i="4"/>
  <c r="K1107" i="4"/>
  <c r="K3321" i="4"/>
  <c r="L3321" i="4"/>
  <c r="K1108" i="4"/>
  <c r="L1108" i="4"/>
  <c r="L1111" i="4"/>
  <c r="K1111" i="4"/>
  <c r="L1114" i="4"/>
  <c r="K1114" i="4"/>
  <c r="K3329" i="4"/>
  <c r="L3329" i="4"/>
  <c r="I3333" i="4"/>
  <c r="J3333" i="4" s="1"/>
  <c r="L3333" i="4"/>
  <c r="K3333" i="4"/>
  <c r="K3337" i="4"/>
  <c r="L3337" i="4"/>
  <c r="L3340" i="4"/>
  <c r="K3340" i="4"/>
  <c r="I488" i="4"/>
  <c r="J488" i="4" s="1"/>
  <c r="K488" i="4"/>
  <c r="L488" i="4"/>
  <c r="L3346" i="4"/>
  <c r="K3346" i="4"/>
  <c r="I3350" i="4"/>
  <c r="J3350" i="4" s="1"/>
  <c r="L3350" i="4"/>
  <c r="K3350" i="4"/>
  <c r="L3354" i="4"/>
  <c r="K3354" i="4"/>
  <c r="K3357" i="4"/>
  <c r="L3357" i="4"/>
  <c r="I3361" i="4"/>
  <c r="J3361" i="4" s="1"/>
  <c r="K3361" i="4"/>
  <c r="L3361" i="4"/>
  <c r="K492" i="4"/>
  <c r="L492" i="4"/>
  <c r="L3366" i="4"/>
  <c r="K3366" i="4"/>
  <c r="I3370" i="4"/>
  <c r="J3370" i="4" s="1"/>
  <c r="L3370" i="4"/>
  <c r="K3370" i="4"/>
  <c r="K43" i="4"/>
  <c r="L43" i="4"/>
  <c r="I3376" i="4"/>
  <c r="J3376" i="4" s="1"/>
  <c r="L3376" i="4"/>
  <c r="K3376" i="4"/>
  <c r="L3379" i="4"/>
  <c r="K3379" i="4"/>
  <c r="K494" i="4"/>
  <c r="L494" i="4"/>
  <c r="I3386" i="4"/>
  <c r="J3386" i="4" s="1"/>
  <c r="L3386" i="4"/>
  <c r="K3386" i="4"/>
  <c r="K3389" i="4"/>
  <c r="L3389" i="4"/>
  <c r="L3392" i="4"/>
  <c r="K3392" i="4"/>
  <c r="I3396" i="4"/>
  <c r="J3396" i="4" s="1"/>
  <c r="L3396" i="4"/>
  <c r="K3396" i="4"/>
  <c r="L3399" i="4"/>
  <c r="K3399" i="4"/>
  <c r="I3403" i="4"/>
  <c r="J3403" i="4" s="1"/>
  <c r="L3403" i="4"/>
  <c r="K3403" i="4"/>
  <c r="K3407" i="4"/>
  <c r="L3407" i="4"/>
  <c r="L3410" i="4"/>
  <c r="K3410" i="4"/>
  <c r="I3414" i="4"/>
  <c r="J3414" i="4" s="1"/>
  <c r="L3414" i="4"/>
  <c r="K3414" i="4"/>
  <c r="K3417" i="4"/>
  <c r="L3417" i="4"/>
  <c r="K1017" i="4"/>
  <c r="L1017" i="4"/>
  <c r="I3423" i="4"/>
  <c r="J3423" i="4" s="1"/>
  <c r="K3423" i="4"/>
  <c r="L3423" i="4"/>
  <c r="L3427" i="4"/>
  <c r="K3427" i="4"/>
  <c r="I3431" i="4"/>
  <c r="J3431" i="4" s="1"/>
  <c r="L3431" i="4"/>
  <c r="K3431" i="4"/>
  <c r="L3435" i="4"/>
  <c r="K3435" i="4"/>
  <c r="K3437" i="4"/>
  <c r="L3437" i="4"/>
  <c r="I3439" i="4"/>
  <c r="J3439" i="4" s="1"/>
  <c r="K3439" i="4"/>
  <c r="L3439" i="4"/>
  <c r="L3442" i="4"/>
  <c r="K3442" i="4"/>
  <c r="L3444" i="4"/>
  <c r="K3444" i="4"/>
  <c r="I3447" i="4"/>
  <c r="J3447" i="4" s="1"/>
  <c r="L3447" i="4"/>
  <c r="K3447" i="4"/>
  <c r="K3451" i="4"/>
  <c r="L3451" i="4"/>
  <c r="I3455" i="4"/>
  <c r="J3455" i="4" s="1"/>
  <c r="L3455" i="4"/>
  <c r="K3455" i="4"/>
  <c r="L3457" i="4"/>
  <c r="K3457" i="4"/>
  <c r="L3460" i="4"/>
  <c r="K3460" i="4"/>
  <c r="I3464" i="4"/>
  <c r="J3464" i="4" s="1"/>
  <c r="L3464" i="4"/>
  <c r="K3464" i="4"/>
  <c r="L3468" i="4"/>
  <c r="K3468" i="4"/>
  <c r="L3471" i="4"/>
  <c r="K3471" i="4"/>
  <c r="I3475" i="4"/>
  <c r="J3475" i="4" s="1"/>
  <c r="L3475" i="4"/>
  <c r="K3475" i="4"/>
  <c r="L3479" i="4"/>
  <c r="K3479" i="4"/>
  <c r="I3481" i="4"/>
  <c r="J3481" i="4" s="1"/>
  <c r="L3481" i="4"/>
  <c r="K3481" i="4"/>
  <c r="L3484" i="4"/>
  <c r="K3484" i="4"/>
  <c r="L3486" i="4"/>
  <c r="K3486" i="4"/>
  <c r="I508" i="4"/>
  <c r="J508" i="4" s="1"/>
  <c r="K508" i="4"/>
  <c r="L508" i="4"/>
  <c r="K3493" i="4"/>
  <c r="L3493" i="4"/>
  <c r="K3497" i="4"/>
  <c r="L3497" i="4"/>
  <c r="I3500" i="4"/>
  <c r="J3500" i="4" s="1"/>
  <c r="L3500" i="4"/>
  <c r="K3500" i="4"/>
  <c r="L3504" i="4"/>
  <c r="K3504" i="4"/>
  <c r="I3507" i="4"/>
  <c r="J3507" i="4" s="1"/>
  <c r="L3507" i="4"/>
  <c r="K3507" i="4"/>
  <c r="L3511" i="4"/>
  <c r="K3511" i="4"/>
  <c r="K3515" i="4"/>
  <c r="L3515" i="4"/>
  <c r="K5097" i="4"/>
  <c r="L5097" i="4"/>
  <c r="L3521" i="4"/>
  <c r="K3521" i="4"/>
  <c r="K3525" i="4"/>
  <c r="L3525" i="4"/>
  <c r="I3529" i="4"/>
  <c r="J3529" i="4" s="1"/>
  <c r="K3529" i="4"/>
  <c r="L3529" i="4"/>
  <c r="K3533" i="4"/>
  <c r="L3533" i="4"/>
  <c r="I3537" i="4"/>
  <c r="J3537" i="4" s="1"/>
  <c r="K3537" i="4"/>
  <c r="L3537" i="4"/>
  <c r="K3541" i="4"/>
  <c r="L3541" i="4"/>
  <c r="L3545" i="4"/>
  <c r="K3545" i="4"/>
  <c r="I3548" i="4"/>
  <c r="J3548" i="4" s="1"/>
  <c r="L3548" i="4"/>
  <c r="K3548" i="4"/>
  <c r="L3551" i="4"/>
  <c r="K3551" i="4"/>
  <c r="L3553" i="4"/>
  <c r="K3553" i="4"/>
  <c r="K779" i="4"/>
  <c r="L779" i="4"/>
  <c r="L3559" i="4"/>
  <c r="K3559" i="4"/>
  <c r="I3563" i="4"/>
  <c r="J3563" i="4" s="1"/>
  <c r="K3563" i="4"/>
  <c r="L3563" i="4"/>
  <c r="K514" i="4"/>
  <c r="L514" i="4"/>
  <c r="K516" i="4"/>
  <c r="L516" i="4"/>
  <c r="L1118" i="4"/>
  <c r="K1118" i="4"/>
  <c r="K518" i="4"/>
  <c r="L518" i="4"/>
  <c r="L3574" i="4"/>
  <c r="K3574" i="4"/>
  <c r="I953" i="4"/>
  <c r="J953" i="4" s="1"/>
  <c r="K953" i="4"/>
  <c r="L953" i="4"/>
  <c r="K522" i="4"/>
  <c r="L522" i="4"/>
  <c r="I3580" i="4"/>
  <c r="J3580" i="4" s="1"/>
  <c r="L3580" i="4"/>
  <c r="K3580" i="4"/>
  <c r="L3584" i="4"/>
  <c r="K3584" i="4"/>
  <c r="L3588" i="4"/>
  <c r="K3588" i="4"/>
  <c r="I3591" i="4"/>
  <c r="J3591" i="4" s="1"/>
  <c r="L3591" i="4"/>
  <c r="K3591" i="4"/>
  <c r="L3595" i="4"/>
  <c r="K3595" i="4"/>
  <c r="L3599" i="4"/>
  <c r="K3599" i="4"/>
  <c r="L5090" i="4"/>
  <c r="K5090" i="4"/>
  <c r="K3605" i="4"/>
  <c r="L3605" i="4"/>
  <c r="I3608" i="4"/>
  <c r="J3608" i="4" s="1"/>
  <c r="L3608" i="4"/>
  <c r="K3608" i="4"/>
  <c r="K528" i="4"/>
  <c r="L528" i="4"/>
  <c r="L3612" i="4"/>
  <c r="K3612" i="4"/>
  <c r="I3616" i="4"/>
  <c r="J3616" i="4" s="1"/>
  <c r="L3616" i="4"/>
  <c r="K3616" i="4"/>
  <c r="L3620" i="4"/>
  <c r="K3620" i="4"/>
  <c r="L3624" i="4"/>
  <c r="K3624" i="4"/>
  <c r="I3628" i="4"/>
  <c r="J3628" i="4" s="1"/>
  <c r="L3628" i="4"/>
  <c r="K3628" i="4"/>
  <c r="L3631" i="4"/>
  <c r="K3631" i="4"/>
  <c r="I3635" i="4"/>
  <c r="J3635" i="4" s="1"/>
  <c r="L3635" i="4"/>
  <c r="K3635" i="4"/>
  <c r="K531" i="4"/>
  <c r="L531" i="4"/>
  <c r="L3640" i="4"/>
  <c r="K3640" i="4"/>
  <c r="I532" i="4"/>
  <c r="J532" i="4" s="1"/>
  <c r="K532" i="4"/>
  <c r="L532" i="4"/>
  <c r="K3645" i="4"/>
  <c r="L3645" i="4"/>
  <c r="K534" i="4"/>
  <c r="L534" i="4"/>
  <c r="I3651" i="4"/>
  <c r="J3651" i="4" s="1"/>
  <c r="K3651" i="4"/>
  <c r="L3651" i="4"/>
  <c r="I3654" i="4"/>
  <c r="J3654" i="4" s="1"/>
  <c r="L3654" i="4"/>
  <c r="K3654" i="4"/>
  <c r="L3658" i="4"/>
  <c r="K3658" i="4"/>
  <c r="L3662" i="4"/>
  <c r="K3662" i="4"/>
  <c r="I3666" i="4"/>
  <c r="J3666" i="4" s="1"/>
  <c r="L3666" i="4"/>
  <c r="K3666" i="4"/>
  <c r="I3670" i="4"/>
  <c r="J3670" i="4" s="1"/>
  <c r="L3670" i="4"/>
  <c r="K3670" i="4"/>
  <c r="I3673" i="4"/>
  <c r="J3673" i="4" s="1"/>
  <c r="L3673" i="4"/>
  <c r="K3673" i="4"/>
  <c r="I3677" i="4"/>
  <c r="J3677" i="4" s="1"/>
  <c r="K3677" i="4"/>
  <c r="L3677" i="4"/>
  <c r="L3681" i="4"/>
  <c r="K3681" i="4"/>
  <c r="I3685" i="4"/>
  <c r="J3685" i="4" s="1"/>
  <c r="K3685" i="4"/>
  <c r="L3685" i="4"/>
  <c r="I3688" i="4"/>
  <c r="J3688" i="4" s="1"/>
  <c r="L3688" i="4"/>
  <c r="K3688" i="4"/>
  <c r="K3691" i="4"/>
  <c r="L3691" i="4"/>
  <c r="K102" i="4"/>
  <c r="L102" i="4"/>
  <c r="I3698" i="4"/>
  <c r="J3698" i="4" s="1"/>
  <c r="L3698" i="4"/>
  <c r="K3698" i="4"/>
  <c r="K46" i="4"/>
  <c r="L46" i="4"/>
  <c r="L3702" i="4"/>
  <c r="K3702" i="4"/>
  <c r="I537" i="4"/>
  <c r="J537" i="4" s="1"/>
  <c r="K537" i="4"/>
  <c r="L537" i="4"/>
  <c r="K538" i="4"/>
  <c r="L538" i="4"/>
  <c r="I3711" i="4"/>
  <c r="J3711" i="4" s="1"/>
  <c r="L3711" i="4"/>
  <c r="K3711" i="4"/>
  <c r="K3715" i="4"/>
  <c r="L3715" i="4"/>
  <c r="I5050" i="4"/>
  <c r="J5050" i="4" s="1"/>
  <c r="L5050" i="4"/>
  <c r="K5050" i="4"/>
  <c r="L3719" i="4"/>
  <c r="K3719" i="4"/>
  <c r="I3723" i="4"/>
  <c r="J3723" i="4" s="1"/>
  <c r="L3723" i="4"/>
  <c r="K3723" i="4"/>
  <c r="I3727" i="4"/>
  <c r="J3727" i="4" s="1"/>
  <c r="L3727" i="4"/>
  <c r="K3727" i="4"/>
  <c r="I3731" i="4"/>
  <c r="J3731" i="4" s="1"/>
  <c r="K3731" i="4"/>
  <c r="L3731" i="4"/>
  <c r="L3734" i="4"/>
  <c r="K3734" i="4"/>
  <c r="I3738" i="4"/>
  <c r="J3738" i="4" s="1"/>
  <c r="L3738" i="4"/>
  <c r="K3738" i="4"/>
  <c r="I3741" i="4"/>
  <c r="J3741" i="4" s="1"/>
  <c r="L3741" i="4"/>
  <c r="K3741" i="4"/>
  <c r="L3744" i="4"/>
  <c r="K3744" i="4"/>
  <c r="I3748" i="4"/>
  <c r="J3748" i="4" s="1"/>
  <c r="L3748" i="4"/>
  <c r="K3748" i="4"/>
  <c r="I3752" i="4"/>
  <c r="J3752" i="4" s="1"/>
  <c r="L3752" i="4"/>
  <c r="K3752" i="4"/>
  <c r="I3755" i="4"/>
  <c r="J3755" i="4" s="1"/>
  <c r="K3755" i="4"/>
  <c r="L3755" i="4"/>
  <c r="L3759" i="4"/>
  <c r="K3759" i="4"/>
  <c r="K546" i="4"/>
  <c r="L546" i="4"/>
  <c r="L3766" i="4"/>
  <c r="K3766" i="4"/>
  <c r="I3770" i="4"/>
  <c r="J3770" i="4" s="1"/>
  <c r="L3770" i="4"/>
  <c r="K3770" i="4"/>
  <c r="I3772" i="4"/>
  <c r="J3772" i="4" s="1"/>
  <c r="L3772" i="4"/>
  <c r="K3772" i="4"/>
  <c r="L3776" i="4"/>
  <c r="K3776" i="4"/>
  <c r="L3780" i="4"/>
  <c r="K3780" i="4"/>
  <c r="I3783" i="4"/>
  <c r="J3783" i="4" s="1"/>
  <c r="K3783" i="4"/>
  <c r="L3783" i="4"/>
  <c r="I3786" i="4"/>
  <c r="J3786" i="4" s="1"/>
  <c r="L3786" i="4"/>
  <c r="K3786" i="4"/>
  <c r="L3789" i="4"/>
  <c r="K3789" i="4"/>
  <c r="I3792" i="4"/>
  <c r="J3792" i="4" s="1"/>
  <c r="L3792" i="4"/>
  <c r="K3792" i="4"/>
  <c r="L3796" i="4"/>
  <c r="K3796" i="4"/>
  <c r="I3800" i="4"/>
  <c r="J3800" i="4" s="1"/>
  <c r="L3800" i="4"/>
  <c r="K3800" i="4"/>
  <c r="I3803" i="4"/>
  <c r="J3803" i="4" s="1"/>
  <c r="K3803" i="4"/>
  <c r="L3803" i="4"/>
  <c r="I3806" i="4"/>
  <c r="J3806" i="4" s="1"/>
  <c r="L3806" i="4"/>
  <c r="K3806" i="4"/>
  <c r="L3810" i="4"/>
  <c r="K3810" i="4"/>
  <c r="I3813" i="4"/>
  <c r="J3813" i="4" s="1"/>
  <c r="L3813" i="4"/>
  <c r="K3813" i="4"/>
  <c r="L5052" i="4"/>
  <c r="K5052" i="4"/>
  <c r="K3819" i="4"/>
  <c r="L3819" i="4"/>
  <c r="L3823" i="4"/>
  <c r="K3823" i="4"/>
  <c r="I3825" i="4"/>
  <c r="J3825" i="4" s="1"/>
  <c r="K3825" i="4"/>
  <c r="L3825" i="4"/>
  <c r="L3829" i="4"/>
  <c r="K3829" i="4"/>
  <c r="K3833" i="4"/>
  <c r="L3833" i="4"/>
  <c r="I3837" i="4"/>
  <c r="J3837" i="4" s="1"/>
  <c r="L3837" i="4"/>
  <c r="K3837" i="4"/>
  <c r="I3841" i="4"/>
  <c r="J3841" i="4" s="1"/>
  <c r="L3841" i="4"/>
  <c r="K3841" i="4"/>
  <c r="L3845" i="4"/>
  <c r="K3845" i="4"/>
  <c r="I3848" i="4"/>
  <c r="J3848" i="4" s="1"/>
  <c r="L3848" i="4"/>
  <c r="K3848" i="4"/>
  <c r="L3852" i="4"/>
  <c r="K3852" i="4"/>
  <c r="I3856" i="4"/>
  <c r="J3856" i="4" s="1"/>
  <c r="L3856" i="4"/>
  <c r="K3856" i="4"/>
  <c r="I3860" i="4"/>
  <c r="J3860" i="4" s="1"/>
  <c r="L3860" i="4"/>
  <c r="K3860" i="4"/>
  <c r="L3864" i="4"/>
  <c r="K3864" i="4"/>
  <c r="K3867" i="4"/>
  <c r="L3867" i="4"/>
  <c r="I3870" i="4"/>
  <c r="J3870" i="4" s="1"/>
  <c r="L3870" i="4"/>
  <c r="K3870" i="4"/>
  <c r="L3874" i="4"/>
  <c r="K3874" i="4"/>
  <c r="I3877" i="4"/>
  <c r="J3877" i="4" s="1"/>
  <c r="L3877" i="4"/>
  <c r="K3877" i="4"/>
  <c r="L3880" i="4"/>
  <c r="K3880" i="4"/>
  <c r="I3883" i="4"/>
  <c r="J3883" i="4" s="1"/>
  <c r="K3883" i="4"/>
  <c r="L3883" i="4"/>
  <c r="I3887" i="4"/>
  <c r="J3887" i="4" s="1"/>
  <c r="L3887" i="4"/>
  <c r="K3887" i="4"/>
  <c r="L3889" i="4"/>
  <c r="K3889" i="4"/>
  <c r="I3891" i="4"/>
  <c r="J3891" i="4" s="1"/>
  <c r="K3891" i="4"/>
  <c r="L3891" i="4"/>
  <c r="I3893" i="4"/>
  <c r="J3893" i="4" s="1"/>
  <c r="L3893" i="4"/>
  <c r="K3893" i="4"/>
  <c r="I3897" i="4"/>
  <c r="J3897" i="4" s="1"/>
  <c r="K3897" i="4"/>
  <c r="L3897" i="4"/>
  <c r="K1037" i="4"/>
  <c r="L1037" i="4"/>
  <c r="L3902" i="4"/>
  <c r="K3902" i="4"/>
  <c r="K561" i="4"/>
  <c r="L561" i="4"/>
  <c r="I3907" i="4"/>
  <c r="J3907" i="4" s="1"/>
  <c r="K3907" i="4"/>
  <c r="L3907" i="4"/>
  <c r="I3910" i="4"/>
  <c r="J3910" i="4" s="1"/>
  <c r="L3910" i="4"/>
  <c r="K3910" i="4"/>
  <c r="L3914" i="4"/>
  <c r="K3914" i="4"/>
  <c r="L3918" i="4"/>
  <c r="K3918" i="4"/>
  <c r="L3922" i="4"/>
  <c r="K3922" i="4"/>
  <c r="I3925" i="4"/>
  <c r="J3925" i="4" s="1"/>
  <c r="L3925" i="4"/>
  <c r="K3925" i="4"/>
  <c r="L3928" i="4"/>
  <c r="K3928" i="4"/>
  <c r="I3932" i="4"/>
  <c r="J3932" i="4" s="1"/>
  <c r="L3932" i="4"/>
  <c r="K3932" i="4"/>
  <c r="K564" i="4"/>
  <c r="L564" i="4"/>
  <c r="I566" i="4"/>
  <c r="J566" i="4" s="1"/>
  <c r="K566" i="4"/>
  <c r="L566" i="4"/>
  <c r="L5012" i="4"/>
  <c r="K5012" i="4"/>
  <c r="L3941" i="4"/>
  <c r="K3941" i="4"/>
  <c r="K3945" i="4"/>
  <c r="L3945" i="4"/>
  <c r="I3947" i="4"/>
  <c r="J3947" i="4" s="1"/>
  <c r="K3947" i="4"/>
  <c r="L3947" i="4"/>
  <c r="I570" i="4"/>
  <c r="J570" i="4" s="1"/>
  <c r="K570" i="4"/>
  <c r="L570" i="4"/>
  <c r="I3953" i="4"/>
  <c r="J3953" i="4" s="1"/>
  <c r="L3953" i="4"/>
  <c r="K3953" i="4"/>
  <c r="I3957" i="4"/>
  <c r="J3957" i="4" s="1"/>
  <c r="L3957" i="4"/>
  <c r="K3957" i="4"/>
  <c r="K571" i="4"/>
  <c r="L571" i="4"/>
  <c r="L3962" i="4"/>
  <c r="K3962" i="4"/>
  <c r="I3966" i="4"/>
  <c r="J3966" i="4" s="1"/>
  <c r="L3966" i="4"/>
  <c r="K3966" i="4"/>
  <c r="L3970" i="4"/>
  <c r="K3970" i="4"/>
  <c r="I3972" i="4"/>
  <c r="J3972" i="4" s="1"/>
  <c r="L3972" i="4"/>
  <c r="K3972" i="4"/>
  <c r="I3976" i="4"/>
  <c r="J3976" i="4" s="1"/>
  <c r="L3976" i="4"/>
  <c r="K3976" i="4"/>
  <c r="I3980" i="4"/>
  <c r="J3980" i="4" s="1"/>
  <c r="L3980" i="4"/>
  <c r="K3980" i="4"/>
  <c r="K577" i="4"/>
  <c r="L577" i="4"/>
  <c r="I578" i="4"/>
  <c r="J578" i="4" s="1"/>
  <c r="K578" i="4"/>
  <c r="L578" i="4"/>
  <c r="I3986" i="4"/>
  <c r="J3986" i="4" s="1"/>
  <c r="L3986" i="4"/>
  <c r="K3986" i="4"/>
  <c r="I3989" i="4"/>
  <c r="J3989" i="4" s="1"/>
  <c r="L3989" i="4"/>
  <c r="K3989" i="4"/>
  <c r="L3992" i="4"/>
  <c r="K3992" i="4"/>
  <c r="I583" i="4"/>
  <c r="J583" i="4" s="1"/>
  <c r="K583" i="4"/>
  <c r="L583" i="4"/>
  <c r="K3999" i="4"/>
  <c r="L3999" i="4"/>
  <c r="K35" i="4"/>
  <c r="L35" i="4"/>
  <c r="I4004" i="4"/>
  <c r="J4004" i="4" s="1"/>
  <c r="L4004" i="4"/>
  <c r="K4004" i="4"/>
  <c r="L4007" i="4"/>
  <c r="K4007" i="4"/>
  <c r="K4011" i="4"/>
  <c r="L4011" i="4"/>
  <c r="I4014" i="4"/>
  <c r="J4014" i="4" s="1"/>
  <c r="L4014" i="4"/>
  <c r="K4014" i="4"/>
  <c r="L4018" i="4"/>
  <c r="K4018" i="4"/>
  <c r="L4021" i="4"/>
  <c r="K4021" i="4"/>
  <c r="L4024" i="4"/>
  <c r="K4024" i="4"/>
  <c r="L48" i="4"/>
  <c r="K48" i="4"/>
  <c r="K4027" i="4"/>
  <c r="L4027" i="4"/>
  <c r="L4031" i="4"/>
  <c r="K4031" i="4"/>
  <c r="I4035" i="4"/>
  <c r="J4035" i="4" s="1"/>
  <c r="K4035" i="4"/>
  <c r="L4035" i="4"/>
  <c r="I4039" i="4"/>
  <c r="J4039" i="4" s="1"/>
  <c r="K4039" i="4"/>
  <c r="L4039" i="4"/>
  <c r="K4043" i="4"/>
  <c r="L4043" i="4"/>
  <c r="I4045" i="4"/>
  <c r="J4045" i="4" s="1"/>
  <c r="L4045" i="4"/>
  <c r="K4045" i="4"/>
  <c r="K4049" i="4"/>
  <c r="L4049" i="4"/>
  <c r="I4052" i="4"/>
  <c r="J4052" i="4" s="1"/>
  <c r="L4052" i="4"/>
  <c r="K4052" i="4"/>
  <c r="I4056" i="4"/>
  <c r="J4056" i="4" s="1"/>
  <c r="L4056" i="4"/>
  <c r="K4056" i="4"/>
  <c r="L4060" i="4"/>
  <c r="K4060" i="4"/>
  <c r="L4062" i="4"/>
  <c r="K4062" i="4"/>
  <c r="I4066" i="4"/>
  <c r="J4066" i="4" s="1"/>
  <c r="L4066" i="4"/>
  <c r="K4066" i="4"/>
  <c r="I4069" i="4"/>
  <c r="J4069" i="4" s="1"/>
  <c r="L4069" i="4"/>
  <c r="K4069" i="4"/>
  <c r="K595" i="4"/>
  <c r="L595" i="4"/>
  <c r="L4074" i="4"/>
  <c r="K4074" i="4"/>
  <c r="K50" i="4"/>
  <c r="L50" i="4"/>
  <c r="I4080" i="4"/>
  <c r="J4080" i="4" s="1"/>
  <c r="L4080" i="4"/>
  <c r="K4080" i="4"/>
  <c r="K597" i="4"/>
  <c r="L597" i="4"/>
  <c r="I4083" i="4"/>
  <c r="J4083" i="4" s="1"/>
  <c r="K4083" i="4"/>
  <c r="L4083" i="4"/>
  <c r="K4087" i="4"/>
  <c r="L4087" i="4"/>
  <c r="I4089" i="4"/>
  <c r="J4089" i="4" s="1"/>
  <c r="K4089" i="4"/>
  <c r="L4089" i="4"/>
  <c r="I4092" i="4"/>
  <c r="J4092" i="4" s="1"/>
  <c r="L4092" i="4"/>
  <c r="K4092" i="4"/>
  <c r="K602" i="4"/>
  <c r="L602" i="4"/>
  <c r="L4097" i="4"/>
  <c r="K4097" i="4"/>
  <c r="I4101" i="4"/>
  <c r="J4101" i="4" s="1"/>
  <c r="L4101" i="4"/>
  <c r="K4101" i="4"/>
  <c r="I4102" i="4"/>
  <c r="J4102" i="4" s="1"/>
  <c r="L4102" i="4"/>
  <c r="K4102" i="4"/>
  <c r="K4105" i="4"/>
  <c r="L4105" i="4"/>
  <c r="I4109" i="4"/>
  <c r="J4109" i="4" s="1"/>
  <c r="L4109" i="4"/>
  <c r="K4109" i="4"/>
  <c r="L4112" i="4"/>
  <c r="K4112" i="4"/>
  <c r="I4116" i="4"/>
  <c r="J4116" i="4" s="1"/>
  <c r="L4116" i="4"/>
  <c r="K4116" i="4"/>
  <c r="L4120" i="4"/>
  <c r="K4120" i="4"/>
  <c r="I4124" i="4"/>
  <c r="J4124" i="4" s="1"/>
  <c r="L4124" i="4"/>
  <c r="K4124" i="4"/>
  <c r="L4128" i="4"/>
  <c r="K4128" i="4"/>
  <c r="I4131" i="4"/>
  <c r="J4131" i="4" s="1"/>
  <c r="K4131" i="4"/>
  <c r="L4131" i="4"/>
  <c r="I4134" i="4"/>
  <c r="J4134" i="4" s="1"/>
  <c r="L4134" i="4"/>
  <c r="K4134" i="4"/>
  <c r="I4137" i="4"/>
  <c r="J4137" i="4" s="1"/>
  <c r="K4137" i="4"/>
  <c r="L4137" i="4"/>
  <c r="K4139" i="4"/>
  <c r="L4139" i="4"/>
  <c r="I4142" i="4"/>
  <c r="J4142" i="4" s="1"/>
  <c r="L4142" i="4"/>
  <c r="K4142" i="4"/>
  <c r="I611" i="4"/>
  <c r="J611" i="4" s="1"/>
  <c r="K611" i="4"/>
  <c r="L611" i="4"/>
  <c r="K4147" i="4"/>
  <c r="L4147" i="4"/>
  <c r="I4151" i="4"/>
  <c r="J4151" i="4" s="1"/>
  <c r="K4151" i="4"/>
  <c r="L4151" i="4"/>
  <c r="I4155" i="4"/>
  <c r="J4155" i="4" s="1"/>
  <c r="K4155" i="4"/>
  <c r="L4155" i="4"/>
  <c r="I4158" i="4"/>
  <c r="J4158" i="4" s="1"/>
  <c r="L4158" i="4"/>
  <c r="K4158" i="4"/>
  <c r="L4160" i="4"/>
  <c r="K4160" i="4"/>
  <c r="K616" i="4"/>
  <c r="L616" i="4"/>
  <c r="K618" i="4"/>
  <c r="L618" i="4"/>
  <c r="I4166" i="4"/>
  <c r="J4166" i="4" s="1"/>
  <c r="L4166" i="4"/>
  <c r="K4166" i="4"/>
  <c r="I4169" i="4"/>
  <c r="J4169" i="4" s="1"/>
  <c r="K4169" i="4"/>
  <c r="L4169" i="4"/>
  <c r="L4173" i="4"/>
  <c r="K4173" i="4"/>
  <c r="L4176" i="4"/>
  <c r="K4176" i="4"/>
  <c r="I4180" i="4"/>
  <c r="J4180" i="4" s="1"/>
  <c r="L4180" i="4"/>
  <c r="K4180" i="4"/>
  <c r="I4184" i="4"/>
  <c r="J4184" i="4" s="1"/>
  <c r="L4184" i="4"/>
  <c r="K4184" i="4"/>
  <c r="K624" i="4"/>
  <c r="L624" i="4"/>
  <c r="I4189" i="4"/>
  <c r="J4189" i="4" s="1"/>
  <c r="L4189" i="4"/>
  <c r="K4189" i="4"/>
  <c r="L4193" i="4"/>
  <c r="K4193" i="4"/>
  <c r="I4197" i="4"/>
  <c r="J4197" i="4" s="1"/>
  <c r="L4197" i="4"/>
  <c r="K4197" i="4"/>
  <c r="I4200" i="4"/>
  <c r="J4200" i="4" s="1"/>
  <c r="L4200" i="4"/>
  <c r="K4200" i="4"/>
  <c r="K4203" i="4"/>
  <c r="L4203" i="4"/>
  <c r="L4207" i="4"/>
  <c r="K4207" i="4"/>
  <c r="I4211" i="4"/>
  <c r="J4211" i="4" s="1"/>
  <c r="K4211" i="4"/>
  <c r="L4211" i="4"/>
  <c r="K4215" i="4"/>
  <c r="L4215" i="4"/>
  <c r="K4219" i="4"/>
  <c r="L4219" i="4"/>
  <c r="L4222" i="4"/>
  <c r="K4222" i="4"/>
  <c r="I4226" i="4"/>
  <c r="J4226" i="4" s="1"/>
  <c r="L4226" i="4"/>
  <c r="K4226" i="4"/>
  <c r="L4230" i="4"/>
  <c r="K4230" i="4"/>
  <c r="I4234" i="4"/>
  <c r="J4234" i="4" s="1"/>
  <c r="L4234" i="4"/>
  <c r="K4234" i="4"/>
  <c r="I4238" i="4"/>
  <c r="J4238" i="4" s="1"/>
  <c r="L4238" i="4"/>
  <c r="K4238" i="4"/>
  <c r="I4241" i="4"/>
  <c r="J4241" i="4" s="1"/>
  <c r="K4241" i="4"/>
  <c r="L4241" i="4"/>
  <c r="L4244" i="4"/>
  <c r="K4244" i="4"/>
  <c r="I4248" i="4"/>
  <c r="J4248" i="4" s="1"/>
  <c r="L4248" i="4"/>
  <c r="K4248" i="4"/>
  <c r="L4252" i="4"/>
  <c r="K4252" i="4"/>
  <c r="I4254" i="4"/>
  <c r="J4254" i="4" s="1"/>
  <c r="L4254" i="4"/>
  <c r="K4254" i="4"/>
  <c r="I4258" i="4"/>
  <c r="J4258" i="4" s="1"/>
  <c r="L4258" i="4"/>
  <c r="K4258" i="4"/>
  <c r="I4261" i="4"/>
  <c r="J4261" i="4" s="1"/>
  <c r="L4261" i="4"/>
  <c r="K4261" i="4"/>
  <c r="K4265" i="4"/>
  <c r="L4265" i="4"/>
  <c r="K2" i="4"/>
  <c r="L2" i="4"/>
  <c r="I4271" i="4"/>
  <c r="J4271" i="4" s="1"/>
  <c r="L4271" i="4"/>
  <c r="K4271" i="4"/>
  <c r="I4274" i="4"/>
  <c r="J4274" i="4" s="1"/>
  <c r="L4274" i="4"/>
  <c r="K4274" i="4"/>
  <c r="L4277" i="4"/>
  <c r="K4277" i="4"/>
  <c r="I4280" i="4"/>
  <c r="J4280" i="4" s="1"/>
  <c r="L4280" i="4"/>
  <c r="K4280" i="4"/>
  <c r="I635" i="4"/>
  <c r="J635" i="4" s="1"/>
  <c r="K635" i="4"/>
  <c r="L635" i="4"/>
  <c r="L4286" i="4"/>
  <c r="K4286" i="4"/>
  <c r="I4289" i="4"/>
  <c r="J4289" i="4" s="1"/>
  <c r="L4289" i="4"/>
  <c r="K4289" i="4"/>
  <c r="I637" i="4"/>
  <c r="J637" i="4" s="1"/>
  <c r="K637" i="4"/>
  <c r="L637" i="4"/>
  <c r="K37" i="4"/>
  <c r="L37" i="4"/>
  <c r="I4297" i="4"/>
  <c r="J4297" i="4" s="1"/>
  <c r="K4297" i="4"/>
  <c r="L4297" i="4"/>
  <c r="K4301" i="4"/>
  <c r="L4301" i="4"/>
  <c r="K4305" i="4"/>
  <c r="L4305" i="4"/>
  <c r="I641" i="4"/>
  <c r="J641" i="4" s="1"/>
  <c r="K641" i="4"/>
  <c r="L641" i="4"/>
  <c r="I4311" i="4"/>
  <c r="J4311" i="4" s="1"/>
  <c r="K4311" i="4"/>
  <c r="L4311" i="4"/>
  <c r="L4314" i="4"/>
  <c r="K4314" i="4"/>
  <c r="K4316" i="4"/>
  <c r="L4316" i="4"/>
  <c r="L4320" i="4"/>
  <c r="K4320" i="4"/>
  <c r="I909" i="4"/>
  <c r="J909" i="4" s="1"/>
  <c r="K909" i="4"/>
  <c r="L909" i="4"/>
  <c r="K4327" i="4"/>
  <c r="L4327" i="4"/>
  <c r="I4331" i="4"/>
  <c r="J4331" i="4" s="1"/>
  <c r="K4331" i="4"/>
  <c r="L4331" i="4"/>
  <c r="K4335" i="4"/>
  <c r="L4335" i="4"/>
  <c r="I4339" i="4"/>
  <c r="J4339" i="4" s="1"/>
  <c r="K4339" i="4"/>
  <c r="L4339" i="4"/>
  <c r="I4342" i="4"/>
  <c r="J4342" i="4" s="1"/>
  <c r="K4342" i="4"/>
  <c r="L4342" i="4"/>
  <c r="K644" i="4"/>
  <c r="L644" i="4"/>
  <c r="K4347" i="4"/>
  <c r="L4347" i="4"/>
  <c r="I4350" i="4"/>
  <c r="J4350" i="4" s="1"/>
  <c r="K4350" i="4"/>
  <c r="L4350" i="4"/>
  <c r="L5018" i="4"/>
  <c r="K5018" i="4"/>
  <c r="L4354" i="4"/>
  <c r="K4354" i="4"/>
  <c r="I4357" i="4"/>
  <c r="J4357" i="4" s="1"/>
  <c r="K4357" i="4"/>
  <c r="L4357" i="4"/>
  <c r="L4360" i="4"/>
  <c r="K4360" i="4"/>
  <c r="I652" i="4"/>
  <c r="J652" i="4" s="1"/>
  <c r="K652" i="4"/>
  <c r="L652" i="4"/>
  <c r="I4366" i="4"/>
  <c r="J4366" i="4" s="1"/>
  <c r="K4366" i="4"/>
  <c r="L4366" i="4"/>
  <c r="L4370" i="4"/>
  <c r="K4370" i="4"/>
  <c r="K4374" i="4"/>
  <c r="L4374" i="4"/>
  <c r="I4377" i="4"/>
  <c r="J4377" i="4" s="1"/>
  <c r="K4377" i="4"/>
  <c r="L4377" i="4"/>
  <c r="I4380" i="4"/>
  <c r="J4380" i="4" s="1"/>
  <c r="K4380" i="4"/>
  <c r="L4380" i="4"/>
  <c r="L5021" i="4"/>
  <c r="K5021" i="4"/>
  <c r="I4387" i="4"/>
  <c r="J4387" i="4" s="1"/>
  <c r="K4387" i="4"/>
  <c r="L4387" i="4"/>
  <c r="I654" i="4"/>
  <c r="J654" i="4" s="1"/>
  <c r="K654" i="4"/>
  <c r="L654" i="4"/>
  <c r="I4394" i="4"/>
  <c r="J4394" i="4" s="1"/>
  <c r="K4394" i="4"/>
  <c r="L4394" i="4"/>
  <c r="K4398" i="4"/>
  <c r="L4398" i="4"/>
  <c r="I655" i="4"/>
  <c r="J655" i="4" s="1"/>
  <c r="K655" i="4"/>
  <c r="L655" i="4"/>
  <c r="L4404" i="4"/>
  <c r="K4404" i="4"/>
  <c r="I4408" i="4"/>
  <c r="J4408" i="4" s="1"/>
  <c r="L4408" i="4"/>
  <c r="K4408" i="4"/>
  <c r="I4412" i="4"/>
  <c r="J4412" i="4" s="1"/>
  <c r="K4412" i="4"/>
  <c r="L4412" i="4"/>
  <c r="L1129" i="4"/>
  <c r="K1129" i="4"/>
  <c r="L1131" i="4"/>
  <c r="K1131" i="4"/>
  <c r="I4421" i="4"/>
  <c r="J4421" i="4" s="1"/>
  <c r="K4421" i="4"/>
  <c r="L4421" i="4"/>
  <c r="K4425" i="4"/>
  <c r="L4425" i="4"/>
  <c r="I656" i="4"/>
  <c r="J656" i="4" s="1"/>
  <c r="K656" i="4"/>
  <c r="L656" i="4"/>
  <c r="I910" i="4"/>
  <c r="J910" i="4" s="1"/>
  <c r="K910" i="4"/>
  <c r="L910" i="4"/>
  <c r="I4433" i="4"/>
  <c r="J4433" i="4" s="1"/>
  <c r="K4433" i="4"/>
  <c r="L4433" i="4"/>
  <c r="I4436" i="4"/>
  <c r="J4436" i="4" s="1"/>
  <c r="L4436" i="4"/>
  <c r="K4436" i="4"/>
  <c r="L4440" i="4"/>
  <c r="K4440" i="4"/>
  <c r="I660" i="4"/>
  <c r="J660" i="4" s="1"/>
  <c r="K660" i="4"/>
  <c r="L660" i="4"/>
  <c r="I4446" i="4"/>
  <c r="J4446" i="4" s="1"/>
  <c r="K4446" i="4"/>
  <c r="L4446" i="4"/>
  <c r="I4449" i="4"/>
  <c r="J4449" i="4" s="1"/>
  <c r="K4449" i="4"/>
  <c r="L4449" i="4"/>
  <c r="I4453" i="4"/>
  <c r="J4453" i="4" s="1"/>
  <c r="K4453" i="4"/>
  <c r="L4453" i="4"/>
  <c r="I661" i="4"/>
  <c r="J661" i="4" s="1"/>
  <c r="K661" i="4"/>
  <c r="L661" i="4"/>
  <c r="I4459" i="4"/>
  <c r="J4459" i="4" s="1"/>
  <c r="K4459" i="4"/>
  <c r="L4459" i="4"/>
  <c r="I4463" i="4"/>
  <c r="J4463" i="4" s="1"/>
  <c r="K4463" i="4"/>
  <c r="L4463" i="4"/>
  <c r="K663" i="4"/>
  <c r="L663" i="4"/>
  <c r="I4468" i="4"/>
  <c r="J4468" i="4" s="1"/>
  <c r="L4468" i="4"/>
  <c r="K4468" i="4"/>
  <c r="I4472" i="4"/>
  <c r="J4472" i="4" s="1"/>
  <c r="L4472" i="4"/>
  <c r="K4472" i="4"/>
  <c r="I4476" i="4"/>
  <c r="J4476" i="4" s="1"/>
  <c r="K4476" i="4"/>
  <c r="L4476" i="4"/>
  <c r="K4479" i="4"/>
  <c r="L4479" i="4"/>
  <c r="I4481" i="4"/>
  <c r="J4481" i="4" s="1"/>
  <c r="K4481" i="4"/>
  <c r="L4481" i="4"/>
  <c r="K4483" i="4"/>
  <c r="L4483" i="4"/>
  <c r="I4486" i="4"/>
  <c r="J4486" i="4" s="1"/>
  <c r="K4486" i="4"/>
  <c r="L4486" i="4"/>
  <c r="I4490" i="4"/>
  <c r="J4490" i="4" s="1"/>
  <c r="K4490" i="4"/>
  <c r="L4490" i="4"/>
  <c r="I4494" i="4"/>
  <c r="J4494" i="4" s="1"/>
  <c r="K4494" i="4"/>
  <c r="L4494" i="4"/>
  <c r="L4498" i="4"/>
  <c r="K4498" i="4"/>
  <c r="I4502" i="4"/>
  <c r="J4502" i="4" s="1"/>
  <c r="K4502" i="4"/>
  <c r="L4502" i="4"/>
  <c r="I667" i="4"/>
  <c r="J667" i="4" s="1"/>
  <c r="K667" i="4"/>
  <c r="L667" i="4"/>
  <c r="I912" i="4"/>
  <c r="J912" i="4" s="1"/>
  <c r="K912" i="4"/>
  <c r="L912" i="4"/>
  <c r="I4509" i="4"/>
  <c r="J4509" i="4" s="1"/>
  <c r="K4509" i="4"/>
  <c r="L4509" i="4"/>
  <c r="I669" i="4"/>
  <c r="J669" i="4" s="1"/>
  <c r="K669" i="4"/>
  <c r="L669" i="4"/>
  <c r="I671" i="4"/>
  <c r="J671" i="4" s="1"/>
  <c r="K671" i="4"/>
  <c r="L671" i="4"/>
  <c r="I673" i="4"/>
  <c r="J673" i="4" s="1"/>
  <c r="K673" i="4"/>
  <c r="L673" i="4"/>
  <c r="I675" i="4"/>
  <c r="J675" i="4" s="1"/>
  <c r="K675" i="4"/>
  <c r="L675" i="4"/>
  <c r="I676" i="4"/>
  <c r="J676" i="4" s="1"/>
  <c r="K676" i="4"/>
  <c r="L676" i="4"/>
  <c r="I4523" i="4"/>
  <c r="J4523" i="4" s="1"/>
  <c r="K4523" i="4"/>
  <c r="L4523" i="4"/>
  <c r="I4527" i="4"/>
  <c r="J4527" i="4" s="1"/>
  <c r="K4527" i="4"/>
  <c r="L4527" i="4"/>
  <c r="I4530" i="4"/>
  <c r="J4530" i="4" s="1"/>
  <c r="L4530" i="4"/>
  <c r="K4530" i="4"/>
  <c r="I4533" i="4"/>
  <c r="J4533" i="4" s="1"/>
  <c r="K4533" i="4"/>
  <c r="L4533" i="4"/>
  <c r="I4536" i="4"/>
  <c r="J4536" i="4" s="1"/>
  <c r="L4536" i="4"/>
  <c r="K4536" i="4"/>
  <c r="I4540" i="4"/>
  <c r="J4540" i="4" s="1"/>
  <c r="K4540" i="4"/>
  <c r="L4540" i="4"/>
  <c r="L4544" i="4"/>
  <c r="K4544" i="4"/>
  <c r="I4547" i="4"/>
  <c r="J4547" i="4" s="1"/>
  <c r="K4547" i="4"/>
  <c r="L4547" i="4"/>
  <c r="I4550" i="4"/>
  <c r="J4550" i="4" s="1"/>
  <c r="K4550" i="4"/>
  <c r="L4550" i="4"/>
  <c r="I681" i="4"/>
  <c r="J681" i="4" s="1"/>
  <c r="K681" i="4"/>
  <c r="L681" i="4"/>
  <c r="L4556" i="4"/>
  <c r="K4556" i="4"/>
  <c r="I4557" i="4"/>
  <c r="J4557" i="4" s="1"/>
  <c r="K4557" i="4"/>
  <c r="L4557" i="4"/>
  <c r="I4560" i="4"/>
  <c r="J4560" i="4" s="1"/>
  <c r="L4560" i="4"/>
  <c r="K4560" i="4"/>
  <c r="I4564" i="4"/>
  <c r="J4564" i="4" s="1"/>
  <c r="L4564" i="4"/>
  <c r="K4564" i="4"/>
  <c r="I4568" i="4"/>
  <c r="J4568" i="4" s="1"/>
  <c r="L4568" i="4"/>
  <c r="K4568" i="4"/>
  <c r="I4572" i="4"/>
  <c r="J4572" i="4" s="1"/>
  <c r="K4572" i="4"/>
  <c r="L4572" i="4"/>
  <c r="I4574" i="4"/>
  <c r="J4574" i="4" s="1"/>
  <c r="K4574" i="4"/>
  <c r="L4574" i="4"/>
  <c r="I4577" i="4"/>
  <c r="J4577" i="4" s="1"/>
  <c r="K4577" i="4"/>
  <c r="L4577" i="4"/>
  <c r="K688" i="4"/>
  <c r="L688" i="4"/>
  <c r="I4582" i="4"/>
  <c r="J4582" i="4" s="1"/>
  <c r="K4582" i="4"/>
  <c r="L4582" i="4"/>
  <c r="I4586" i="4"/>
  <c r="J4586" i="4" s="1"/>
  <c r="K4586" i="4"/>
  <c r="L4586" i="4"/>
  <c r="I4590" i="4"/>
  <c r="J4590" i="4" s="1"/>
  <c r="K4590" i="4"/>
  <c r="L4590" i="4"/>
  <c r="I4594" i="4"/>
  <c r="J4594" i="4" s="1"/>
  <c r="L4594" i="4"/>
  <c r="K4594" i="4"/>
  <c r="I4598" i="4"/>
  <c r="J4598" i="4" s="1"/>
  <c r="K4598" i="4"/>
  <c r="L4598" i="4"/>
  <c r="I4602" i="4"/>
  <c r="J4602" i="4" s="1"/>
  <c r="K4602" i="4"/>
  <c r="L4602" i="4"/>
  <c r="I4605" i="4"/>
  <c r="J4605" i="4" s="1"/>
  <c r="K4605" i="4"/>
  <c r="L4605" i="4"/>
  <c r="K691" i="4"/>
  <c r="L691" i="4"/>
  <c r="I4610" i="4"/>
  <c r="J4610" i="4" s="1"/>
  <c r="L4610" i="4"/>
  <c r="K4610" i="4"/>
  <c r="I4613" i="4"/>
  <c r="J4613" i="4" s="1"/>
  <c r="K4613" i="4"/>
  <c r="L4613" i="4"/>
  <c r="I4615" i="4"/>
  <c r="J4615" i="4" s="1"/>
  <c r="K4615" i="4"/>
  <c r="L4615" i="4"/>
  <c r="I839" i="4"/>
  <c r="J839" i="4" s="1"/>
  <c r="K839" i="4"/>
  <c r="L839" i="4"/>
  <c r="I4621" i="4"/>
  <c r="J4621" i="4" s="1"/>
  <c r="K4621" i="4"/>
  <c r="L4621" i="4"/>
  <c r="K4625" i="4"/>
  <c r="L4625" i="4"/>
  <c r="I4628" i="4"/>
  <c r="J4628" i="4" s="1"/>
  <c r="L4628" i="4"/>
  <c r="K4628" i="4"/>
  <c r="I4631" i="4"/>
  <c r="J4631" i="4" s="1"/>
  <c r="K4631" i="4"/>
  <c r="L4631" i="4"/>
  <c r="I4634" i="4"/>
  <c r="J4634" i="4" s="1"/>
  <c r="L4634" i="4"/>
  <c r="K4634" i="4"/>
  <c r="I4638" i="4"/>
  <c r="J4638" i="4" s="1"/>
  <c r="K4638" i="4"/>
  <c r="L4638" i="4"/>
  <c r="I4642" i="4"/>
  <c r="J4642" i="4" s="1"/>
  <c r="L4642" i="4"/>
  <c r="K4642" i="4"/>
  <c r="I4645" i="4"/>
  <c r="J4645" i="4" s="1"/>
  <c r="K4645" i="4"/>
  <c r="L4645" i="4"/>
  <c r="I4649" i="4"/>
  <c r="J4649" i="4" s="1"/>
  <c r="K4649" i="4"/>
  <c r="L4649" i="4"/>
  <c r="I4653" i="4"/>
  <c r="J4653" i="4" s="1"/>
  <c r="K4653" i="4"/>
  <c r="L4653" i="4"/>
  <c r="I4657" i="4"/>
  <c r="J4657" i="4" s="1"/>
  <c r="K4657" i="4"/>
  <c r="L4657" i="4"/>
  <c r="I700" i="4"/>
  <c r="J700" i="4" s="1"/>
  <c r="K700" i="4"/>
  <c r="L700" i="4"/>
  <c r="I4662" i="4"/>
  <c r="J4662" i="4" s="1"/>
  <c r="K4662" i="4"/>
  <c r="L4662" i="4"/>
  <c r="I4665" i="4"/>
  <c r="J4665" i="4" s="1"/>
  <c r="K4665" i="4"/>
  <c r="L4665" i="4"/>
  <c r="I4667" i="4"/>
  <c r="J4667" i="4" s="1"/>
  <c r="K4667" i="4"/>
  <c r="L4667" i="4"/>
  <c r="I4670" i="4"/>
  <c r="J4670" i="4" s="1"/>
  <c r="K4670" i="4"/>
  <c r="L4670" i="4"/>
  <c r="I4674" i="4"/>
  <c r="J4674" i="4" s="1"/>
  <c r="L4674" i="4"/>
  <c r="K4674" i="4"/>
  <c r="K4678" i="4"/>
  <c r="L4678" i="4"/>
  <c r="I705" i="4"/>
  <c r="J705" i="4" s="1"/>
  <c r="K705" i="4"/>
  <c r="L705" i="4"/>
  <c r="I4685" i="4"/>
  <c r="J4685" i="4" s="1"/>
  <c r="K4685" i="4"/>
  <c r="L4685" i="4"/>
  <c r="I4688" i="4"/>
  <c r="J4688" i="4" s="1"/>
  <c r="L4688" i="4"/>
  <c r="K4688" i="4"/>
  <c r="L4692" i="4"/>
  <c r="K4692" i="4"/>
  <c r="I4695" i="4"/>
  <c r="J4695" i="4" s="1"/>
  <c r="K4695" i="4"/>
  <c r="L4695" i="4"/>
  <c r="K707" i="4"/>
  <c r="L707" i="4"/>
  <c r="I708" i="4"/>
  <c r="J708" i="4" s="1"/>
  <c r="K708" i="4"/>
  <c r="L708" i="4"/>
  <c r="I4704" i="4"/>
  <c r="J4704" i="4" s="1"/>
  <c r="L4704" i="4"/>
  <c r="K4704" i="4"/>
  <c r="I4708" i="4"/>
  <c r="J4708" i="4" s="1"/>
  <c r="K4708" i="4"/>
  <c r="L4708" i="4"/>
  <c r="L4712" i="4"/>
  <c r="K4712" i="4"/>
  <c r="I4716" i="4"/>
  <c r="J4716" i="4" s="1"/>
  <c r="K4716" i="4"/>
  <c r="L4716" i="4"/>
  <c r="I4718" i="4"/>
  <c r="J4718" i="4" s="1"/>
  <c r="K4718" i="4"/>
  <c r="L4718" i="4"/>
  <c r="I4722" i="4"/>
  <c r="J4722" i="4" s="1"/>
  <c r="K4722" i="4"/>
  <c r="L4722" i="4"/>
  <c r="I711" i="4"/>
  <c r="J711" i="4" s="1"/>
  <c r="K711" i="4"/>
  <c r="L711" i="4"/>
  <c r="I5057" i="4"/>
  <c r="J5057" i="4" s="1"/>
  <c r="L5057" i="4"/>
  <c r="K5057" i="4"/>
  <c r="I4731" i="4"/>
  <c r="J4731" i="4" s="1"/>
  <c r="K4731" i="4"/>
  <c r="L4731" i="4"/>
  <c r="I4734" i="4"/>
  <c r="J4734" i="4" s="1"/>
  <c r="K4734" i="4"/>
  <c r="L4734" i="4"/>
  <c r="I4736" i="4"/>
  <c r="J4736" i="4" s="1"/>
  <c r="K4736" i="4"/>
  <c r="L4736" i="4"/>
  <c r="I4740" i="4"/>
  <c r="J4740" i="4" s="1"/>
  <c r="K4740" i="4"/>
  <c r="L4740" i="4"/>
  <c r="I714" i="4"/>
  <c r="J714" i="4" s="1"/>
  <c r="K714" i="4"/>
  <c r="L714" i="4"/>
  <c r="I716" i="4"/>
  <c r="J716" i="4" s="1"/>
  <c r="K716" i="4"/>
  <c r="L716" i="4"/>
  <c r="I4748" i="4"/>
  <c r="J4748" i="4" s="1"/>
  <c r="K4748" i="4"/>
  <c r="L4748" i="4"/>
  <c r="I1026" i="4"/>
  <c r="J1026" i="4" s="1"/>
  <c r="K1026" i="4"/>
  <c r="L1026" i="4"/>
  <c r="K5099" i="4"/>
  <c r="L5099" i="4"/>
  <c r="I4756" i="4"/>
  <c r="J4756" i="4" s="1"/>
  <c r="K4756" i="4"/>
  <c r="L4756" i="4"/>
  <c r="K4759" i="4"/>
  <c r="L4759" i="4"/>
  <c r="I4761" i="4"/>
  <c r="J4761" i="4" s="1"/>
  <c r="K4761" i="4"/>
  <c r="L4761" i="4"/>
  <c r="K5023" i="4"/>
  <c r="L5023" i="4"/>
  <c r="I720" i="4"/>
  <c r="J720" i="4" s="1"/>
  <c r="K720" i="4"/>
  <c r="L720" i="4"/>
  <c r="I4767" i="4"/>
  <c r="J4767" i="4" s="1"/>
  <c r="K4767" i="4"/>
  <c r="L4767" i="4"/>
  <c r="I722" i="4"/>
  <c r="J722" i="4" s="1"/>
  <c r="K722" i="4"/>
  <c r="L722" i="4"/>
  <c r="I4774" i="4"/>
  <c r="J4774" i="4" s="1"/>
  <c r="K4774" i="4"/>
  <c r="L4774" i="4"/>
  <c r="I723" i="4"/>
  <c r="J723" i="4" s="1"/>
  <c r="K723" i="4"/>
  <c r="L723" i="4"/>
  <c r="I4780" i="4"/>
  <c r="J4780" i="4" s="1"/>
  <c r="K4780" i="4"/>
  <c r="L4780" i="4"/>
  <c r="I4784" i="4"/>
  <c r="J4784" i="4" s="1"/>
  <c r="K4784" i="4"/>
  <c r="L4784" i="4"/>
  <c r="I4787" i="4"/>
  <c r="J4787" i="4" s="1"/>
  <c r="K4787" i="4"/>
  <c r="L4787" i="4"/>
  <c r="K4791" i="4"/>
  <c r="L4791" i="4"/>
  <c r="I4794" i="4"/>
  <c r="J4794" i="4" s="1"/>
  <c r="K4794" i="4"/>
  <c r="L4794" i="4"/>
  <c r="I4797" i="4"/>
  <c r="J4797" i="4" s="1"/>
  <c r="L4797" i="4"/>
  <c r="K4797" i="4"/>
  <c r="I727" i="4"/>
  <c r="J727" i="4" s="1"/>
  <c r="K727" i="4"/>
  <c r="L727" i="4"/>
  <c r="I728" i="4"/>
  <c r="J728" i="4" s="1"/>
  <c r="K728" i="4"/>
  <c r="L728" i="4"/>
  <c r="I4805" i="4"/>
  <c r="J4805" i="4" s="1"/>
  <c r="L4805" i="4"/>
  <c r="K4805" i="4"/>
  <c r="I4809" i="4"/>
  <c r="J4809" i="4" s="1"/>
  <c r="K4809" i="4"/>
  <c r="L4809" i="4"/>
  <c r="I4813" i="4"/>
  <c r="J4813" i="4" s="1"/>
  <c r="L4813" i="4"/>
  <c r="K4813" i="4"/>
  <c r="I729" i="4"/>
  <c r="J729" i="4" s="1"/>
  <c r="K729" i="4"/>
  <c r="L729" i="4"/>
  <c r="I4819" i="4"/>
  <c r="J4819" i="4" s="1"/>
  <c r="K4819" i="4"/>
  <c r="L4819" i="4"/>
  <c r="I4821" i="4"/>
  <c r="J4821" i="4" s="1"/>
  <c r="L4821" i="4"/>
  <c r="K4821" i="4"/>
  <c r="I4824" i="4"/>
  <c r="J4824" i="4" s="1"/>
  <c r="K4824" i="4"/>
  <c r="L4824" i="4"/>
  <c r="I4828" i="4"/>
  <c r="J4828" i="4" s="1"/>
  <c r="K4828" i="4"/>
  <c r="L4828" i="4"/>
  <c r="I4830" i="4"/>
  <c r="J4830" i="4" s="1"/>
  <c r="K4830" i="4"/>
  <c r="L4830" i="4"/>
  <c r="I4834" i="4"/>
  <c r="J4834" i="4" s="1"/>
  <c r="K4834" i="4"/>
  <c r="L4834" i="4"/>
  <c r="I4838" i="4"/>
  <c r="J4838" i="4" s="1"/>
  <c r="K4838" i="4"/>
  <c r="L4838" i="4"/>
  <c r="K4840" i="4"/>
  <c r="L4840" i="4"/>
  <c r="I4844" i="4"/>
  <c r="J4844" i="4" s="1"/>
  <c r="K4844" i="4"/>
  <c r="L4844" i="4"/>
  <c r="I4846" i="4"/>
  <c r="J4846" i="4" s="1"/>
  <c r="K4846" i="4"/>
  <c r="L4846" i="4"/>
  <c r="I4850" i="4"/>
  <c r="J4850" i="4" s="1"/>
  <c r="K4850" i="4"/>
  <c r="L4850" i="4"/>
  <c r="K738" i="4"/>
  <c r="L738" i="4"/>
  <c r="I4853" i="4"/>
  <c r="J4853" i="4" s="1"/>
  <c r="L4853" i="4"/>
  <c r="K4853" i="4"/>
  <c r="I4856" i="4"/>
  <c r="J4856" i="4" s="1"/>
  <c r="K4856" i="4"/>
  <c r="L4856" i="4"/>
  <c r="I4860" i="4"/>
  <c r="J4860" i="4" s="1"/>
  <c r="K4860" i="4"/>
  <c r="L4860" i="4"/>
  <c r="I4864" i="4"/>
  <c r="J4864" i="4" s="1"/>
  <c r="K4864" i="4"/>
  <c r="L4864" i="4"/>
  <c r="I4868" i="4"/>
  <c r="J4868" i="4" s="1"/>
  <c r="K4868" i="4"/>
  <c r="L4868" i="4"/>
  <c r="I4872" i="4"/>
  <c r="J4872" i="4" s="1"/>
  <c r="K4872" i="4"/>
  <c r="L4872" i="4"/>
  <c r="I4876" i="4"/>
  <c r="J4876" i="4" s="1"/>
  <c r="K4876" i="4"/>
  <c r="L4876" i="4"/>
  <c r="K4880" i="4"/>
  <c r="L4880" i="4"/>
  <c r="I4884" i="4"/>
  <c r="J4884" i="4" s="1"/>
  <c r="K4884" i="4"/>
  <c r="L4884" i="4"/>
  <c r="I4887" i="4"/>
  <c r="J4887" i="4" s="1"/>
  <c r="K4887" i="4"/>
  <c r="L4887" i="4"/>
  <c r="I4890" i="4"/>
  <c r="J4890" i="4" s="1"/>
  <c r="K4890" i="4"/>
  <c r="L4890" i="4"/>
  <c r="I4893" i="4"/>
  <c r="J4893" i="4" s="1"/>
  <c r="L4893" i="4"/>
  <c r="K4893" i="4"/>
  <c r="I4896" i="4"/>
  <c r="J4896" i="4" s="1"/>
  <c r="K4896" i="4"/>
  <c r="L4896" i="4"/>
  <c r="I4899" i="4"/>
  <c r="J4899" i="4" s="1"/>
  <c r="K4899" i="4"/>
  <c r="L4899" i="4"/>
  <c r="I746" i="4"/>
  <c r="J746" i="4" s="1"/>
  <c r="K746" i="4"/>
  <c r="L746" i="4"/>
  <c r="K4904" i="4"/>
  <c r="L4904" i="4"/>
  <c r="I4907" i="4"/>
  <c r="J4907" i="4" s="1"/>
  <c r="K4907" i="4"/>
  <c r="L4907" i="4"/>
  <c r="I4911" i="4"/>
  <c r="J4911" i="4" s="1"/>
  <c r="L4911" i="4"/>
  <c r="K4911" i="4"/>
  <c r="L1139" i="4"/>
  <c r="K1139" i="4"/>
  <c r="K5027" i="4"/>
  <c r="L5027" i="4"/>
  <c r="I4919" i="4"/>
  <c r="J4919" i="4" s="1"/>
  <c r="K4919" i="4"/>
  <c r="L4919" i="4"/>
  <c r="I4922" i="4"/>
  <c r="J4922" i="4" s="1"/>
  <c r="K4922" i="4"/>
  <c r="L4922" i="4"/>
  <c r="I4925" i="4"/>
  <c r="J4925" i="4" s="1"/>
  <c r="L4925" i="4"/>
  <c r="K4925" i="4"/>
  <c r="I4927" i="4"/>
  <c r="J4927" i="4" s="1"/>
  <c r="L4927" i="4"/>
  <c r="K4927" i="4"/>
  <c r="I4930" i="4"/>
  <c r="J4930" i="4" s="1"/>
  <c r="K4930" i="4"/>
  <c r="L4930" i="4"/>
  <c r="I4934" i="4"/>
  <c r="J4934" i="4" s="1"/>
  <c r="K4934" i="4"/>
  <c r="L4934" i="4"/>
  <c r="I4938" i="4"/>
  <c r="J4938" i="4" s="1"/>
  <c r="L4938" i="4"/>
  <c r="K4938" i="4"/>
  <c r="I4942" i="4"/>
  <c r="J4942" i="4" s="1"/>
  <c r="L4942" i="4"/>
  <c r="K4942" i="4"/>
  <c r="I756" i="4"/>
  <c r="J756" i="4" s="1"/>
  <c r="K756" i="4"/>
  <c r="L756" i="4"/>
  <c r="I4947" i="4"/>
  <c r="J4947" i="4" s="1"/>
  <c r="K4947" i="4"/>
  <c r="L4947" i="4"/>
  <c r="I4950" i="4"/>
  <c r="J4950" i="4" s="1"/>
  <c r="L4950" i="4"/>
  <c r="K4950" i="4"/>
  <c r="I999" i="4"/>
  <c r="J999" i="4" s="1"/>
  <c r="K999" i="4"/>
  <c r="L999" i="4"/>
  <c r="I4957" i="4"/>
  <c r="J4957" i="4" s="1"/>
  <c r="L4957" i="4"/>
  <c r="K4957" i="4"/>
  <c r="I4960" i="4"/>
  <c r="J4960" i="4" s="1"/>
  <c r="L4960" i="4"/>
  <c r="K4960" i="4"/>
  <c r="I759" i="4"/>
  <c r="J759" i="4" s="1"/>
  <c r="K759" i="4"/>
  <c r="L759" i="4"/>
  <c r="K760" i="4"/>
  <c r="L760" i="4"/>
  <c r="I4969" i="4"/>
  <c r="J4969" i="4" s="1"/>
  <c r="K4969" i="4"/>
  <c r="L4969" i="4"/>
  <c r="I4973" i="4"/>
  <c r="J4973" i="4" s="1"/>
  <c r="L4973" i="4"/>
  <c r="K4973" i="4"/>
  <c r="I4975" i="4"/>
  <c r="J4975" i="4" s="1"/>
  <c r="L4975" i="4"/>
  <c r="K4975" i="4"/>
  <c r="K4979" i="4"/>
  <c r="L4979" i="4"/>
  <c r="I980" i="4"/>
  <c r="J980" i="4" s="1"/>
  <c r="K980" i="4"/>
  <c r="L980" i="4"/>
  <c r="I1014" i="4"/>
  <c r="J1014" i="4" s="1"/>
  <c r="I1016" i="4"/>
  <c r="J1016" i="4" s="1"/>
  <c r="I1015" i="4"/>
  <c r="J1015" i="4" s="1"/>
  <c r="H110" i="4"/>
  <c r="I110" i="4"/>
  <c r="J110" i="4" s="1"/>
  <c r="H1514" i="4"/>
  <c r="I1514" i="4"/>
  <c r="J1514" i="4" s="1"/>
  <c r="H1644" i="4"/>
  <c r="I1644" i="4"/>
  <c r="J1644" i="4" s="1"/>
  <c r="H1143" i="4"/>
  <c r="I1143" i="4"/>
  <c r="J1143" i="4" s="1"/>
  <c r="H5029" i="4"/>
  <c r="I5029" i="4"/>
  <c r="J5029" i="4" s="1"/>
  <c r="H1205" i="4"/>
  <c r="I1205" i="4"/>
  <c r="J1205" i="4" s="1"/>
  <c r="H1217" i="4"/>
  <c r="I1217" i="4"/>
  <c r="J1217" i="4" s="1"/>
  <c r="H1284" i="4"/>
  <c r="I1284" i="4"/>
  <c r="J1284" i="4" s="1"/>
  <c r="H1296" i="4"/>
  <c r="I1296" i="4"/>
  <c r="J1296" i="4" s="1"/>
  <c r="H1299" i="4"/>
  <c r="I1299" i="4"/>
  <c r="J1299" i="4" s="1"/>
  <c r="H1304" i="4"/>
  <c r="I1304" i="4"/>
  <c r="J1304" i="4" s="1"/>
  <c r="H1322" i="4"/>
  <c r="I1322" i="4"/>
  <c r="J1322" i="4" s="1"/>
  <c r="H1327" i="4"/>
  <c r="I1327" i="4"/>
  <c r="J1327" i="4" s="1"/>
  <c r="H149" i="4"/>
  <c r="I149" i="4"/>
  <c r="J149" i="4" s="1"/>
  <c r="H1397" i="4"/>
  <c r="I1397" i="4"/>
  <c r="J1397" i="4" s="1"/>
  <c r="H1426" i="4"/>
  <c r="I1426" i="4"/>
  <c r="J1426" i="4" s="1"/>
  <c r="H1444" i="4"/>
  <c r="I1444" i="4"/>
  <c r="J1444" i="4" s="1"/>
  <c r="H1451" i="4"/>
  <c r="I1451" i="4"/>
  <c r="J1451" i="4" s="1"/>
  <c r="H1503" i="4"/>
  <c r="I1503" i="4"/>
  <c r="J1503" i="4" s="1"/>
  <c r="H1513" i="4"/>
  <c r="I1513" i="4"/>
  <c r="J1513" i="4" s="1"/>
  <c r="H1525" i="4"/>
  <c r="I1525" i="4"/>
  <c r="J1525" i="4" s="1"/>
  <c r="H178" i="4"/>
  <c r="I178" i="4"/>
  <c r="J178" i="4" s="1"/>
  <c r="H1548" i="4"/>
  <c r="I1548" i="4"/>
  <c r="J1548" i="4" s="1"/>
  <c r="H1556" i="4"/>
  <c r="I1556" i="4"/>
  <c r="J1556" i="4" s="1"/>
  <c r="H1610" i="4"/>
  <c r="I1610" i="4"/>
  <c r="J1610" i="4" s="1"/>
  <c r="H193" i="4"/>
  <c r="I193" i="4"/>
  <c r="J193" i="4" s="1"/>
  <c r="H1655" i="4"/>
  <c r="I1655" i="4"/>
  <c r="J1655" i="4" s="1"/>
  <c r="H1662" i="4"/>
  <c r="I1662" i="4"/>
  <c r="J1662" i="4" s="1"/>
  <c r="H209" i="4"/>
  <c r="I209" i="4"/>
  <c r="J209" i="4" s="1"/>
  <c r="H1730" i="4"/>
  <c r="I1730" i="4"/>
  <c r="J1730" i="4" s="1"/>
  <c r="H5035" i="4"/>
  <c r="I5035" i="4"/>
  <c r="J5035" i="4" s="1"/>
  <c r="H1763" i="4"/>
  <c r="I1763" i="4"/>
  <c r="J1763" i="4" s="1"/>
  <c r="H227" i="4"/>
  <c r="I227" i="4"/>
  <c r="J227" i="4" s="1"/>
  <c r="H1837" i="4"/>
  <c r="I1837" i="4"/>
  <c r="J1837" i="4" s="1"/>
  <c r="H1841" i="4"/>
  <c r="I1841" i="4"/>
  <c r="J1841" i="4" s="1"/>
  <c r="H1870" i="4"/>
  <c r="I1870" i="4"/>
  <c r="J1870" i="4" s="1"/>
  <c r="H1903" i="4"/>
  <c r="I1903" i="4"/>
  <c r="J1903" i="4" s="1"/>
  <c r="H1926" i="4"/>
  <c r="I1926" i="4"/>
  <c r="J1926" i="4" s="1"/>
  <c r="H1947" i="4"/>
  <c r="I1947" i="4"/>
  <c r="J1947" i="4" s="1"/>
  <c r="H1964" i="4"/>
  <c r="I1964" i="4"/>
  <c r="J1964" i="4" s="1"/>
  <c r="H2041" i="4"/>
  <c r="I2041" i="4"/>
  <c r="J2041" i="4" s="1"/>
  <c r="H2050" i="4"/>
  <c r="I2050" i="4"/>
  <c r="J2050" i="4" s="1"/>
  <c r="H273" i="4"/>
  <c r="I273" i="4"/>
  <c r="J273" i="4" s="1"/>
  <c r="H2106" i="4"/>
  <c r="I2106" i="4"/>
  <c r="J2106" i="4" s="1"/>
  <c r="H281" i="4"/>
  <c r="I281" i="4"/>
  <c r="J281" i="4" s="1"/>
  <c r="H285" i="4"/>
  <c r="I285" i="4"/>
  <c r="J285" i="4" s="1"/>
  <c r="H2148" i="4"/>
  <c r="I2148" i="4"/>
  <c r="J2148" i="4" s="1"/>
  <c r="H2233" i="4"/>
  <c r="I2233" i="4"/>
  <c r="J2233" i="4" s="1"/>
  <c r="H2238" i="4"/>
  <c r="I2238" i="4"/>
  <c r="J2238" i="4" s="1"/>
  <c r="H2244" i="4"/>
  <c r="I2244" i="4"/>
  <c r="J2244" i="4" s="1"/>
  <c r="H2273" i="4"/>
  <c r="I2273" i="4"/>
  <c r="J2273" i="4" s="1"/>
  <c r="H2280" i="4"/>
  <c r="I2280" i="4"/>
  <c r="J2280" i="4" s="1"/>
  <c r="H2286" i="4"/>
  <c r="I2286" i="4"/>
  <c r="J2286" i="4" s="1"/>
  <c r="H315" i="4"/>
  <c r="I315" i="4"/>
  <c r="J315" i="4" s="1"/>
  <c r="H331" i="4"/>
  <c r="I331" i="4"/>
  <c r="J331" i="4" s="1"/>
  <c r="I2463" i="4"/>
  <c r="J2463" i="4" s="1"/>
  <c r="H2463" i="4"/>
  <c r="I2471" i="4"/>
  <c r="J2471" i="4" s="1"/>
  <c r="H2471" i="4"/>
  <c r="H2487" i="4"/>
  <c r="I2487" i="4"/>
  <c r="J2487" i="4" s="1"/>
  <c r="I2500" i="4"/>
  <c r="J2500" i="4" s="1"/>
  <c r="H2500" i="4"/>
  <c r="I2539" i="4"/>
  <c r="J2539" i="4" s="1"/>
  <c r="H2539" i="4"/>
  <c r="I2552" i="4"/>
  <c r="J2552" i="4" s="1"/>
  <c r="H2552" i="4"/>
  <c r="H2556" i="4"/>
  <c r="I2556" i="4"/>
  <c r="J2556" i="4" s="1"/>
  <c r="I2560" i="4"/>
  <c r="J2560" i="4" s="1"/>
  <c r="H2560" i="4"/>
  <c r="H2561" i="4"/>
  <c r="I2561" i="4"/>
  <c r="J2561" i="4" s="1"/>
  <c r="I2564" i="4"/>
  <c r="J2564" i="4" s="1"/>
  <c r="H2564" i="4"/>
  <c r="H2582" i="4"/>
  <c r="I2582" i="4"/>
  <c r="J2582" i="4" s="1"/>
  <c r="I2595" i="4"/>
  <c r="J2595" i="4" s="1"/>
  <c r="H2595" i="4"/>
  <c r="I2611" i="4"/>
  <c r="J2611" i="4" s="1"/>
  <c r="H2611" i="4"/>
  <c r="I2617" i="4"/>
  <c r="J2617" i="4" s="1"/>
  <c r="H2617" i="4"/>
  <c r="H2628" i="4"/>
  <c r="I2628" i="4"/>
  <c r="J2628" i="4" s="1"/>
  <c r="I2630" i="4"/>
  <c r="J2630" i="4" s="1"/>
  <c r="H2630" i="4"/>
  <c r="I372" i="4"/>
  <c r="J372" i="4" s="1"/>
  <c r="H372" i="4"/>
  <c r="I2640" i="4"/>
  <c r="J2640" i="4" s="1"/>
  <c r="H2640" i="4"/>
  <c r="I2655" i="4"/>
  <c r="J2655" i="4" s="1"/>
  <c r="H2655" i="4"/>
  <c r="H2659" i="4"/>
  <c r="I2659" i="4"/>
  <c r="J2659" i="4" s="1"/>
  <c r="I2662" i="4"/>
  <c r="J2662" i="4" s="1"/>
  <c r="H2662" i="4"/>
  <c r="I2668" i="4"/>
  <c r="J2668" i="4" s="1"/>
  <c r="H2668" i="4"/>
  <c r="I2683" i="4"/>
  <c r="J2683" i="4" s="1"/>
  <c r="H2683" i="4"/>
  <c r="I2689" i="4"/>
  <c r="J2689" i="4" s="1"/>
  <c r="H2689" i="4"/>
  <c r="I2693" i="4"/>
  <c r="J2693" i="4" s="1"/>
  <c r="H2693" i="4"/>
  <c r="I2706" i="4"/>
  <c r="J2706" i="4" s="1"/>
  <c r="H2706" i="4"/>
  <c r="I2714" i="4"/>
  <c r="J2714" i="4" s="1"/>
  <c r="H2714" i="4"/>
  <c r="I2721" i="4"/>
  <c r="J2721" i="4" s="1"/>
  <c r="H2721" i="4"/>
  <c r="I2745" i="4"/>
  <c r="J2745" i="4" s="1"/>
  <c r="H2745" i="4"/>
  <c r="I2758" i="4"/>
  <c r="J2758" i="4" s="1"/>
  <c r="H2758" i="4"/>
  <c r="I2765" i="4"/>
  <c r="J2765" i="4" s="1"/>
  <c r="H2765" i="4"/>
  <c r="I2770" i="4"/>
  <c r="J2770" i="4" s="1"/>
  <c r="H2770" i="4"/>
  <c r="I2782" i="4"/>
  <c r="J2782" i="4" s="1"/>
  <c r="H2782" i="4"/>
  <c r="I2794" i="4"/>
  <c r="J2794" i="4" s="1"/>
  <c r="H2794" i="4"/>
  <c r="I2806" i="4"/>
  <c r="J2806" i="4" s="1"/>
  <c r="H2806" i="4"/>
  <c r="I402" i="4"/>
  <c r="J402" i="4" s="1"/>
  <c r="H402" i="4"/>
  <c r="I404" i="4"/>
  <c r="J404" i="4" s="1"/>
  <c r="H404" i="4"/>
  <c r="I2833" i="4"/>
  <c r="J2833" i="4" s="1"/>
  <c r="H2833" i="4"/>
  <c r="I408" i="4"/>
  <c r="J408" i="4" s="1"/>
  <c r="H408" i="4"/>
  <c r="I2847" i="4"/>
  <c r="J2847" i="4" s="1"/>
  <c r="H2847" i="4"/>
  <c r="I2855" i="4"/>
  <c r="J2855" i="4" s="1"/>
  <c r="H2855" i="4"/>
  <c r="I2857" i="4"/>
  <c r="J2857" i="4" s="1"/>
  <c r="H2857" i="4"/>
  <c r="I2860" i="4"/>
  <c r="J2860" i="4" s="1"/>
  <c r="H2860" i="4"/>
  <c r="I414" i="4"/>
  <c r="J414" i="4" s="1"/>
  <c r="H414" i="4"/>
  <c r="I2870" i="4"/>
  <c r="J2870" i="4" s="1"/>
  <c r="H2870" i="4"/>
  <c r="I2873" i="4"/>
  <c r="J2873" i="4" s="1"/>
  <c r="H2873" i="4"/>
  <c r="I2880" i="4"/>
  <c r="J2880" i="4" s="1"/>
  <c r="H2880" i="4"/>
  <c r="I2887" i="4"/>
  <c r="J2887" i="4" s="1"/>
  <c r="H2887" i="4"/>
  <c r="I901" i="4"/>
  <c r="J901" i="4" s="1"/>
  <c r="H901" i="4"/>
  <c r="I417" i="4"/>
  <c r="J417" i="4" s="1"/>
  <c r="H417" i="4"/>
  <c r="I2910" i="4"/>
  <c r="J2910" i="4" s="1"/>
  <c r="H2910" i="4"/>
  <c r="I2913" i="4"/>
  <c r="J2913" i="4" s="1"/>
  <c r="H2913" i="4"/>
  <c r="I2916" i="4"/>
  <c r="J2916" i="4" s="1"/>
  <c r="H2916" i="4"/>
  <c r="I2924" i="4"/>
  <c r="J2924" i="4" s="1"/>
  <c r="H2924" i="4"/>
  <c r="I420" i="4"/>
  <c r="J420" i="4" s="1"/>
  <c r="H420" i="4"/>
  <c r="I422" i="4"/>
  <c r="J422" i="4" s="1"/>
  <c r="H422" i="4"/>
  <c r="I2950" i="4"/>
  <c r="J2950" i="4" s="1"/>
  <c r="H2950" i="4"/>
  <c r="I2953" i="4"/>
  <c r="J2953" i="4" s="1"/>
  <c r="H2953" i="4"/>
  <c r="I2956" i="4"/>
  <c r="J2956" i="4" s="1"/>
  <c r="H2956" i="4"/>
  <c r="I2960" i="4"/>
  <c r="J2960" i="4" s="1"/>
  <c r="H2960" i="4"/>
  <c r="I2968" i="4"/>
  <c r="J2968" i="4" s="1"/>
  <c r="H2968" i="4"/>
  <c r="I2972" i="4"/>
  <c r="J2972" i="4" s="1"/>
  <c r="H2972" i="4"/>
  <c r="I2979" i="4"/>
  <c r="J2979" i="4" s="1"/>
  <c r="H2979" i="4"/>
  <c r="I2984" i="4"/>
  <c r="J2984" i="4" s="1"/>
  <c r="H2984" i="4"/>
  <c r="I2997" i="4"/>
  <c r="J2997" i="4" s="1"/>
  <c r="H2997" i="4"/>
  <c r="I3004" i="4"/>
  <c r="J3004" i="4" s="1"/>
  <c r="H3004" i="4"/>
  <c r="I3007" i="4"/>
  <c r="J3007" i="4" s="1"/>
  <c r="H3007" i="4"/>
  <c r="I3011" i="4"/>
  <c r="J3011" i="4" s="1"/>
  <c r="H3011" i="4"/>
  <c r="I3015" i="4"/>
  <c r="J3015" i="4" s="1"/>
  <c r="H3015" i="4"/>
  <c r="I3022" i="4"/>
  <c r="J3022" i="4" s="1"/>
  <c r="H3022" i="4"/>
  <c r="I3026" i="4"/>
  <c r="J3026" i="4" s="1"/>
  <c r="H3026" i="4"/>
  <c r="I3033" i="4"/>
  <c r="J3033" i="4" s="1"/>
  <c r="H3033" i="4"/>
  <c r="I434" i="4"/>
  <c r="J434" i="4" s="1"/>
  <c r="H434" i="4"/>
  <c r="I441" i="4"/>
  <c r="J441" i="4" s="1"/>
  <c r="H441" i="4"/>
  <c r="I3049" i="4"/>
  <c r="J3049" i="4" s="1"/>
  <c r="H3049" i="4"/>
  <c r="I3053" i="4"/>
  <c r="J3053" i="4" s="1"/>
  <c r="H3053" i="4"/>
  <c r="I3056" i="4"/>
  <c r="J3056" i="4" s="1"/>
  <c r="H3056" i="4"/>
  <c r="I3058" i="4"/>
  <c r="J3058" i="4" s="1"/>
  <c r="H3058" i="4"/>
  <c r="I3065" i="4"/>
  <c r="J3065" i="4" s="1"/>
  <c r="H3065" i="4"/>
  <c r="I3069" i="4"/>
  <c r="J3069" i="4" s="1"/>
  <c r="H3069" i="4"/>
  <c r="I447" i="4"/>
  <c r="J447" i="4" s="1"/>
  <c r="H447" i="4"/>
  <c r="I3082" i="4"/>
  <c r="J3082" i="4" s="1"/>
  <c r="H3082" i="4"/>
  <c r="I3094" i="4"/>
  <c r="J3094" i="4" s="1"/>
  <c r="H3094" i="4"/>
  <c r="I3101" i="4"/>
  <c r="J3101" i="4" s="1"/>
  <c r="H3101" i="4"/>
  <c r="I3103" i="4"/>
  <c r="J3103" i="4" s="1"/>
  <c r="H3103" i="4"/>
  <c r="I3107" i="4"/>
  <c r="J3107" i="4" s="1"/>
  <c r="H3107" i="4"/>
  <c r="I3111" i="4"/>
  <c r="J3111" i="4" s="1"/>
  <c r="H3111" i="4"/>
  <c r="I3119" i="4"/>
  <c r="J3119" i="4" s="1"/>
  <c r="H3119" i="4"/>
  <c r="I3123" i="4"/>
  <c r="J3123" i="4" s="1"/>
  <c r="H3123" i="4"/>
  <c r="I3130" i="4"/>
  <c r="J3130" i="4" s="1"/>
  <c r="H3130" i="4"/>
  <c r="I3136" i="4"/>
  <c r="J3136" i="4" s="1"/>
  <c r="H3136" i="4"/>
  <c r="I3149" i="4"/>
  <c r="J3149" i="4" s="1"/>
  <c r="H3149" i="4"/>
  <c r="I3156" i="4"/>
  <c r="J3156" i="4" s="1"/>
  <c r="H3156" i="4"/>
  <c r="I3160" i="4"/>
  <c r="J3160" i="4" s="1"/>
  <c r="H3160" i="4"/>
  <c r="I3164" i="4"/>
  <c r="J3164" i="4" s="1"/>
  <c r="H3164" i="4"/>
  <c r="I460" i="4"/>
  <c r="J460" i="4" s="1"/>
  <c r="H460" i="4"/>
  <c r="I3172" i="4"/>
  <c r="J3172" i="4" s="1"/>
  <c r="H3172" i="4"/>
  <c r="I3176" i="4"/>
  <c r="J3176" i="4" s="1"/>
  <c r="H3176" i="4"/>
  <c r="I3182" i="4"/>
  <c r="J3182" i="4" s="1"/>
  <c r="H3182" i="4"/>
  <c r="I3203" i="4"/>
  <c r="J3203" i="4" s="1"/>
  <c r="H3203" i="4"/>
  <c r="I466" i="4"/>
  <c r="J466" i="4" s="1"/>
  <c r="H466" i="4"/>
  <c r="I3211" i="4"/>
  <c r="J3211" i="4" s="1"/>
  <c r="H3211" i="4"/>
  <c r="I3214" i="4"/>
  <c r="J3214" i="4" s="1"/>
  <c r="H3214" i="4"/>
  <c r="I831" i="4"/>
  <c r="J831" i="4" s="1"/>
  <c r="H831" i="4"/>
  <c r="I3220" i="4"/>
  <c r="J3220" i="4" s="1"/>
  <c r="H3220" i="4"/>
  <c r="I471" i="4"/>
  <c r="J471" i="4" s="1"/>
  <c r="H471" i="4"/>
  <c r="I472" i="4"/>
  <c r="J472" i="4" s="1"/>
  <c r="H472" i="4"/>
  <c r="I64" i="4"/>
  <c r="J64" i="4" s="1"/>
  <c r="H64" i="4"/>
  <c r="I476" i="4"/>
  <c r="J476" i="4" s="1"/>
  <c r="H476" i="4"/>
  <c r="I3253" i="4"/>
  <c r="J3253" i="4" s="1"/>
  <c r="H3253" i="4"/>
  <c r="I3256" i="4"/>
  <c r="J3256" i="4" s="1"/>
  <c r="H3256" i="4"/>
  <c r="I3259" i="4"/>
  <c r="J3259" i="4" s="1"/>
  <c r="H3259" i="4"/>
  <c r="I3263" i="4"/>
  <c r="J3263" i="4" s="1"/>
  <c r="H3263" i="4"/>
  <c r="I3269" i="4"/>
  <c r="J3269" i="4" s="1"/>
  <c r="H3269" i="4"/>
  <c r="I3273" i="4"/>
  <c r="J3273" i="4" s="1"/>
  <c r="H3273" i="4"/>
  <c r="I3278" i="4"/>
  <c r="J3278" i="4" s="1"/>
  <c r="H3278" i="4"/>
  <c r="I3283" i="4"/>
  <c r="J3283" i="4" s="1"/>
  <c r="H3283" i="4"/>
  <c r="I3296" i="4"/>
  <c r="J3296" i="4" s="1"/>
  <c r="H3296" i="4"/>
  <c r="I3308" i="4"/>
  <c r="J3308" i="4" s="1"/>
  <c r="H3308" i="4"/>
  <c r="I3315" i="4"/>
  <c r="J3315" i="4" s="1"/>
  <c r="H3315" i="4"/>
  <c r="I3318" i="4"/>
  <c r="J3318" i="4" s="1"/>
  <c r="H3318" i="4"/>
  <c r="I3326" i="4"/>
  <c r="J3326" i="4" s="1"/>
  <c r="H3326" i="4"/>
  <c r="I3330" i="4"/>
  <c r="J3330" i="4" s="1"/>
  <c r="H3330" i="4"/>
  <c r="I3338" i="4"/>
  <c r="J3338" i="4" s="1"/>
  <c r="H3338" i="4"/>
  <c r="I3341" i="4"/>
  <c r="J3341" i="4" s="1"/>
  <c r="H3341" i="4"/>
  <c r="I3347" i="4"/>
  <c r="J3347" i="4" s="1"/>
  <c r="H3347" i="4"/>
  <c r="I3355" i="4"/>
  <c r="J3355" i="4" s="1"/>
  <c r="H3355" i="4"/>
  <c r="I3358" i="4"/>
  <c r="J3358" i="4" s="1"/>
  <c r="H3358" i="4"/>
  <c r="I493" i="4"/>
  <c r="J493" i="4" s="1"/>
  <c r="H493" i="4"/>
  <c r="I3367" i="4"/>
  <c r="J3367" i="4" s="1"/>
  <c r="H3367" i="4"/>
  <c r="I3374" i="4"/>
  <c r="J3374" i="4" s="1"/>
  <c r="H3374" i="4"/>
  <c r="I3380" i="4"/>
  <c r="J3380" i="4" s="1"/>
  <c r="H3380" i="4"/>
  <c r="I3383" i="4"/>
  <c r="J3383" i="4" s="1"/>
  <c r="H3383" i="4"/>
  <c r="I495" i="4"/>
  <c r="J495" i="4" s="1"/>
  <c r="H495" i="4"/>
  <c r="I3393" i="4"/>
  <c r="J3393" i="4" s="1"/>
  <c r="H3393" i="4"/>
  <c r="I3400" i="4"/>
  <c r="J3400" i="4" s="1"/>
  <c r="H3400" i="4"/>
  <c r="I3411" i="4"/>
  <c r="J3411" i="4" s="1"/>
  <c r="H3411" i="4"/>
  <c r="I3418" i="4"/>
  <c r="J3418" i="4" s="1"/>
  <c r="H3418" i="4"/>
  <c r="H30" i="4"/>
  <c r="I3428" i="4"/>
  <c r="J3428" i="4" s="1"/>
  <c r="H3428" i="4"/>
  <c r="I498" i="4"/>
  <c r="J498" i="4" s="1"/>
  <c r="H498" i="4"/>
  <c r="I500" i="4"/>
  <c r="J500" i="4" s="1"/>
  <c r="H500" i="4"/>
  <c r="I60" i="4"/>
  <c r="J60" i="4" s="1"/>
  <c r="H60" i="4"/>
  <c r="I3452" i="4"/>
  <c r="J3452" i="4" s="1"/>
  <c r="H3452" i="4"/>
  <c r="I505" i="4"/>
  <c r="J505" i="4" s="1"/>
  <c r="H505" i="4"/>
  <c r="I3461" i="4"/>
  <c r="J3461" i="4" s="1"/>
  <c r="H3461" i="4"/>
  <c r="I3469" i="4"/>
  <c r="J3469" i="4" s="1"/>
  <c r="H3469" i="4"/>
  <c r="I3472" i="4"/>
  <c r="J3472" i="4" s="1"/>
  <c r="H3472" i="4"/>
  <c r="I506" i="4"/>
  <c r="J506" i="4" s="1"/>
  <c r="H506" i="4"/>
  <c r="I3487" i="4"/>
  <c r="J3487" i="4" s="1"/>
  <c r="H3487" i="4"/>
  <c r="I3494" i="4"/>
  <c r="J3494" i="4" s="1"/>
  <c r="H3494" i="4"/>
  <c r="I3498" i="4"/>
  <c r="J3498" i="4" s="1"/>
  <c r="H3498" i="4"/>
  <c r="I3505" i="4"/>
  <c r="J3505" i="4" s="1"/>
  <c r="H3505" i="4"/>
  <c r="I3512" i="4"/>
  <c r="J3512" i="4" s="1"/>
  <c r="H3512" i="4"/>
  <c r="I3516" i="4"/>
  <c r="J3516" i="4" s="1"/>
  <c r="H3516" i="4"/>
  <c r="I3522" i="4"/>
  <c r="J3522" i="4" s="1"/>
  <c r="H3522" i="4"/>
  <c r="I3526" i="4"/>
  <c r="J3526" i="4" s="1"/>
  <c r="H3526" i="4"/>
  <c r="I3534" i="4"/>
  <c r="J3534" i="4" s="1"/>
  <c r="H3534" i="4"/>
  <c r="I3542" i="4"/>
  <c r="J3542" i="4" s="1"/>
  <c r="H3542" i="4"/>
  <c r="I3546" i="4"/>
  <c r="J3546" i="4" s="1"/>
  <c r="H3546" i="4"/>
  <c r="I512" i="4"/>
  <c r="J512" i="4" s="1"/>
  <c r="H512" i="4"/>
  <c r="I3554" i="4"/>
  <c r="J3554" i="4" s="1"/>
  <c r="H3554" i="4"/>
  <c r="I3560" i="4"/>
  <c r="J3560" i="4" s="1"/>
  <c r="H3560" i="4"/>
  <c r="I3567" i="4"/>
  <c r="J3567" i="4" s="1"/>
  <c r="H3567" i="4"/>
  <c r="I3569" i="4"/>
  <c r="J3569" i="4" s="1"/>
  <c r="H3569" i="4"/>
  <c r="I5049" i="4"/>
  <c r="J5049" i="4" s="1"/>
  <c r="H5049" i="4"/>
  <c r="I520" i="4"/>
  <c r="J520" i="4" s="1"/>
  <c r="H520" i="4"/>
  <c r="I523" i="4"/>
  <c r="J523" i="4" s="1"/>
  <c r="H523" i="4"/>
  <c r="I3585" i="4"/>
  <c r="J3585" i="4" s="1"/>
  <c r="H3585" i="4"/>
  <c r="I3589" i="4"/>
  <c r="J3589" i="4" s="1"/>
  <c r="H3589" i="4"/>
  <c r="I3596" i="4"/>
  <c r="J3596" i="4" s="1"/>
  <c r="H3596" i="4"/>
  <c r="I3600" i="4"/>
  <c r="J3600" i="4" s="1"/>
  <c r="H3600" i="4"/>
  <c r="I527" i="4"/>
  <c r="J527" i="4" s="1"/>
  <c r="H527" i="4"/>
  <c r="I3611" i="4"/>
  <c r="J3611" i="4" s="1"/>
  <c r="H3611" i="4"/>
  <c r="I3613" i="4"/>
  <c r="J3613" i="4" s="1"/>
  <c r="H3613" i="4"/>
  <c r="I3621" i="4"/>
  <c r="J3621" i="4" s="1"/>
  <c r="H3621" i="4"/>
  <c r="I3625" i="4"/>
  <c r="J3625" i="4" s="1"/>
  <c r="H3625" i="4"/>
  <c r="I3632" i="4"/>
  <c r="J3632" i="4" s="1"/>
  <c r="H3632" i="4"/>
  <c r="I3637" i="4"/>
  <c r="J3637" i="4" s="1"/>
  <c r="H3637" i="4"/>
  <c r="I3641" i="4"/>
  <c r="J3641" i="4" s="1"/>
  <c r="H3641" i="4"/>
  <c r="I3646" i="4"/>
  <c r="J3646" i="4" s="1"/>
  <c r="H3646" i="4"/>
  <c r="I3659" i="4"/>
  <c r="J3659" i="4" s="1"/>
  <c r="H3659" i="4"/>
  <c r="I3667" i="4"/>
  <c r="J3667" i="4" s="1"/>
  <c r="H3667" i="4"/>
  <c r="I3682" i="4"/>
  <c r="J3682" i="4" s="1"/>
  <c r="H3682" i="4"/>
  <c r="I3732" i="4"/>
  <c r="J3732" i="4" s="1"/>
  <c r="H3732" i="4"/>
  <c r="I3745" i="4"/>
  <c r="J3745" i="4" s="1"/>
  <c r="H3745" i="4"/>
  <c r="I3773" i="4"/>
  <c r="J3773" i="4" s="1"/>
  <c r="H3773" i="4"/>
  <c r="I551" i="4"/>
  <c r="J551" i="4" s="1"/>
  <c r="H551" i="4"/>
  <c r="I3820" i="4"/>
  <c r="J3820" i="4" s="1"/>
  <c r="H3820" i="4"/>
  <c r="H3868" i="4"/>
  <c r="I3868" i="4"/>
  <c r="J3868" i="4" s="1"/>
  <c r="I5053" i="4"/>
  <c r="J5053" i="4" s="1"/>
  <c r="H5053" i="4"/>
  <c r="I3894" i="4"/>
  <c r="J3894" i="4" s="1"/>
  <c r="H3894" i="4"/>
  <c r="I562" i="4"/>
  <c r="J562" i="4" s="1"/>
  <c r="H562" i="4"/>
  <c r="I3933" i="4"/>
  <c r="J3933" i="4" s="1"/>
  <c r="H3933" i="4"/>
  <c r="I3942" i="4"/>
  <c r="J3942" i="4" s="1"/>
  <c r="H3942" i="4"/>
  <c r="H3963" i="4"/>
  <c r="I3963" i="4"/>
  <c r="J3963" i="4" s="1"/>
  <c r="I3990" i="4"/>
  <c r="J3990" i="4" s="1"/>
  <c r="H3990" i="4"/>
  <c r="I4001" i="4"/>
  <c r="J4001" i="4" s="1"/>
  <c r="H4001" i="4"/>
  <c r="I4008" i="4"/>
  <c r="J4008" i="4" s="1"/>
  <c r="H4008" i="4"/>
  <c r="I4032" i="4"/>
  <c r="J4032" i="4" s="1"/>
  <c r="H4032" i="4"/>
  <c r="I592" i="4"/>
  <c r="J592" i="4" s="1"/>
  <c r="H592" i="4"/>
  <c r="I4077" i="4"/>
  <c r="J4077" i="4" s="1"/>
  <c r="H4077" i="4"/>
  <c r="I4148" i="4"/>
  <c r="J4148" i="4" s="1"/>
  <c r="H4148" i="4"/>
  <c r="H4159" i="4"/>
  <c r="I4159" i="4"/>
  <c r="J4159" i="4" s="1"/>
  <c r="I4170" i="4"/>
  <c r="J4170" i="4" s="1"/>
  <c r="H4170" i="4"/>
  <c r="I4185" i="4"/>
  <c r="J4185" i="4" s="1"/>
  <c r="H4185" i="4"/>
  <c r="I4198" i="4"/>
  <c r="J4198" i="4" s="1"/>
  <c r="H4198" i="4"/>
  <c r="I4220" i="4"/>
  <c r="J4220" i="4" s="1"/>
  <c r="H4220" i="4"/>
  <c r="I4275" i="4"/>
  <c r="J4275" i="4" s="1"/>
  <c r="H4275" i="4"/>
  <c r="I4287" i="4"/>
  <c r="J4287" i="4" s="1"/>
  <c r="H4287" i="4"/>
  <c r="I638" i="4"/>
  <c r="J638" i="4" s="1"/>
  <c r="H638" i="4"/>
  <c r="I640" i="4"/>
  <c r="J640" i="4" s="1"/>
  <c r="H640" i="4"/>
  <c r="I4332" i="4"/>
  <c r="J4332" i="4" s="1"/>
  <c r="H4332" i="4"/>
  <c r="I4395" i="4"/>
  <c r="J4395" i="4" s="1"/>
  <c r="H4395" i="4"/>
  <c r="I4416" i="4"/>
  <c r="J4416" i="4" s="1"/>
  <c r="H4416" i="4"/>
  <c r="I4440" i="4"/>
  <c r="J4440" i="4" s="1"/>
  <c r="H4440" i="4"/>
  <c r="I663" i="4"/>
  <c r="J663" i="4" s="1"/>
  <c r="H663" i="4"/>
  <c r="I4479" i="4"/>
  <c r="J4479" i="4" s="1"/>
  <c r="H4479" i="4"/>
  <c r="I4483" i="4"/>
  <c r="J4483" i="4" s="1"/>
  <c r="H4483" i="4"/>
  <c r="I4498" i="4"/>
  <c r="J4498" i="4" s="1"/>
  <c r="H4498" i="4"/>
  <c r="I4544" i="4"/>
  <c r="J4544" i="4" s="1"/>
  <c r="H4544" i="4"/>
  <c r="I4556" i="4"/>
  <c r="J4556" i="4" s="1"/>
  <c r="H4556" i="4"/>
  <c r="I688" i="4"/>
  <c r="J688" i="4" s="1"/>
  <c r="H688" i="4"/>
  <c r="I691" i="4"/>
  <c r="J691" i="4" s="1"/>
  <c r="H691" i="4"/>
  <c r="I4625" i="4"/>
  <c r="J4625" i="4" s="1"/>
  <c r="H4625" i="4"/>
  <c r="I4678" i="4"/>
  <c r="J4678" i="4" s="1"/>
  <c r="H4678" i="4"/>
  <c r="I4692" i="4"/>
  <c r="J4692" i="4" s="1"/>
  <c r="H4692" i="4"/>
  <c r="I707" i="4"/>
  <c r="J707" i="4" s="1"/>
  <c r="H707" i="4"/>
  <c r="I4712" i="4"/>
  <c r="J4712" i="4" s="1"/>
  <c r="H4712" i="4"/>
  <c r="I4759" i="4"/>
  <c r="J4759" i="4" s="1"/>
  <c r="H4759" i="4"/>
  <c r="I4791" i="4"/>
  <c r="J4791" i="4" s="1"/>
  <c r="H4791" i="4"/>
  <c r="I4840" i="4"/>
  <c r="J4840" i="4" s="1"/>
  <c r="H4840" i="4"/>
  <c r="I738" i="4"/>
  <c r="J738" i="4" s="1"/>
  <c r="H738" i="4"/>
  <c r="I4880" i="4"/>
  <c r="J4880" i="4" s="1"/>
  <c r="H4880" i="4"/>
  <c r="I4904" i="4"/>
  <c r="J4904" i="4" s="1"/>
  <c r="H4904" i="4"/>
  <c r="I760" i="4"/>
  <c r="J760" i="4" s="1"/>
  <c r="H760" i="4"/>
  <c r="I4979" i="4"/>
  <c r="J4979" i="4" s="1"/>
  <c r="H4979" i="4"/>
  <c r="H1147" i="4"/>
  <c r="H1157" i="4"/>
  <c r="H1168" i="4"/>
  <c r="H1178" i="4"/>
  <c r="H1184" i="4"/>
  <c r="H1190" i="4"/>
  <c r="H1203" i="4"/>
  <c r="H119" i="4"/>
  <c r="H1216" i="4"/>
  <c r="H1223" i="4"/>
  <c r="H123" i="4"/>
  <c r="H1235" i="4"/>
  <c r="H1240" i="4"/>
  <c r="H128" i="4"/>
  <c r="H1264" i="4"/>
  <c r="H1272" i="4"/>
  <c r="H1282" i="4"/>
  <c r="H1290" i="4"/>
  <c r="H1298" i="4"/>
  <c r="H1307" i="4"/>
  <c r="H1319" i="4"/>
  <c r="H1326" i="4"/>
  <c r="H1333" i="4"/>
  <c r="H1344" i="4"/>
  <c r="H1357" i="4"/>
  <c r="H1371" i="4"/>
  <c r="H1380" i="4"/>
  <c r="H1393" i="4"/>
  <c r="H1403" i="4"/>
  <c r="H1411" i="4"/>
  <c r="H1421" i="4"/>
  <c r="H1430" i="4"/>
  <c r="H1435" i="4"/>
  <c r="H1443" i="4"/>
  <c r="H1450" i="4"/>
  <c r="H1460" i="4"/>
  <c r="H1473" i="4"/>
  <c r="H1481" i="4"/>
  <c r="H1491" i="4"/>
  <c r="H1499" i="4"/>
  <c r="H1512" i="4"/>
  <c r="H1518" i="4"/>
  <c r="H1531" i="4"/>
  <c r="H1539" i="4"/>
  <c r="H1542" i="4"/>
  <c r="H1555" i="4"/>
  <c r="H1567" i="4"/>
  <c r="H1581" i="4"/>
  <c r="H1592" i="4"/>
  <c r="H1601" i="4"/>
  <c r="H190" i="4"/>
  <c r="H1618" i="4"/>
  <c r="H1625" i="4"/>
  <c r="H1641" i="4"/>
  <c r="H198" i="4"/>
  <c r="H1661" i="4"/>
  <c r="H1674" i="4"/>
  <c r="H1681" i="4"/>
  <c r="H1693" i="4"/>
  <c r="H1701" i="4"/>
  <c r="H213" i="4"/>
  <c r="H1715" i="4"/>
  <c r="H1729" i="4"/>
  <c r="H1737" i="4"/>
  <c r="H1745" i="4"/>
  <c r="H1755" i="4"/>
  <c r="H1769" i="4"/>
  <c r="H1782" i="4"/>
  <c r="H1791" i="4"/>
  <c r="H1801" i="4"/>
  <c r="H1810" i="4"/>
  <c r="H1820" i="4"/>
  <c r="H1829" i="4"/>
  <c r="H1835" i="4"/>
  <c r="H1848" i="4"/>
  <c r="H1857" i="4"/>
  <c r="H1872" i="4"/>
  <c r="H1886" i="4"/>
  <c r="H1894" i="4"/>
  <c r="H1902" i="4"/>
  <c r="H241" i="4"/>
  <c r="H1918" i="4"/>
  <c r="H1930" i="4"/>
  <c r="H1943" i="4"/>
  <c r="H249" i="4"/>
  <c r="H253" i="4"/>
  <c r="H1967" i="4"/>
  <c r="H259" i="4"/>
  <c r="H1989" i="4"/>
  <c r="H2001" i="4"/>
  <c r="H2009" i="4"/>
  <c r="H2021" i="4"/>
  <c r="H2030" i="4"/>
  <c r="H2036" i="4"/>
  <c r="H268" i="4"/>
  <c r="H2049" i="4"/>
  <c r="H2052" i="4"/>
  <c r="H2060" i="4"/>
  <c r="H274" i="4"/>
  <c r="H2087" i="4"/>
  <c r="H2097" i="4"/>
  <c r="H2109" i="4"/>
  <c r="H2115" i="4"/>
  <c r="H2123" i="4"/>
  <c r="H2134" i="4"/>
  <c r="H780" i="4"/>
  <c r="H286" i="4"/>
  <c r="H2160" i="4"/>
  <c r="H2174" i="4"/>
  <c r="H2183" i="4"/>
  <c r="H2198" i="4"/>
  <c r="H2205" i="4"/>
  <c r="H2214" i="4"/>
  <c r="H2223" i="4"/>
  <c r="H295" i="4"/>
  <c r="H2234" i="4"/>
  <c r="H2241" i="4"/>
  <c r="H2251" i="4"/>
  <c r="H301" i="4"/>
  <c r="H2271" i="4"/>
  <c r="H304" i="4"/>
  <c r="H2296" i="4"/>
  <c r="H2322" i="4"/>
  <c r="H2333" i="4"/>
  <c r="H2347" i="4"/>
  <c r="H2358" i="4"/>
  <c r="H2368" i="4"/>
  <c r="H2372" i="4"/>
  <c r="H2383" i="4"/>
  <c r="H2387" i="4"/>
  <c r="H2392" i="4"/>
  <c r="H2397" i="4"/>
  <c r="H2407" i="4"/>
  <c r="H2415" i="4"/>
  <c r="H2420" i="4"/>
  <c r="H2428" i="4"/>
  <c r="H2436" i="4"/>
  <c r="H2443" i="4"/>
  <c r="H2459" i="4"/>
  <c r="H2473" i="4"/>
  <c r="H2489" i="4"/>
  <c r="H2502" i="4"/>
  <c r="H348" i="4"/>
  <c r="H351" i="4"/>
  <c r="H353" i="4"/>
  <c r="H355" i="4"/>
  <c r="H2584" i="4"/>
  <c r="H2596" i="4"/>
  <c r="H142" i="4"/>
  <c r="I142" i="4"/>
  <c r="J142" i="4" s="1"/>
  <c r="H1863" i="4"/>
  <c r="I1863" i="4"/>
  <c r="J1863" i="4" s="1"/>
  <c r="H1890" i="4"/>
  <c r="I1890" i="4"/>
  <c r="J1890" i="4" s="1"/>
  <c r="H1940" i="4"/>
  <c r="I1940" i="4"/>
  <c r="J1940" i="4" s="1"/>
  <c r="H255" i="4"/>
  <c r="I255" i="4"/>
  <c r="J255" i="4" s="1"/>
  <c r="H2340" i="4"/>
  <c r="I2340" i="4"/>
  <c r="J2340" i="4" s="1"/>
  <c r="H2391" i="4"/>
  <c r="I2391" i="4"/>
  <c r="J2391" i="4" s="1"/>
  <c r="H2409" i="4"/>
  <c r="I2409" i="4"/>
  <c r="J2409" i="4" s="1"/>
  <c r="I2464" i="4"/>
  <c r="J2464" i="4" s="1"/>
  <c r="H2464" i="4"/>
  <c r="I2479" i="4"/>
  <c r="J2479" i="4" s="1"/>
  <c r="H2479" i="4"/>
  <c r="H2504" i="4"/>
  <c r="I2504" i="4"/>
  <c r="J2504" i="4" s="1"/>
  <c r="I2631" i="4"/>
  <c r="J2631" i="4" s="1"/>
  <c r="H2631" i="4"/>
  <c r="I2641" i="4"/>
  <c r="J2641" i="4" s="1"/>
  <c r="H2641" i="4"/>
  <c r="H2653" i="4"/>
  <c r="I2653" i="4"/>
  <c r="J2653" i="4" s="1"/>
  <c r="I2656" i="4"/>
  <c r="J2656" i="4" s="1"/>
  <c r="H2656" i="4"/>
  <c r="I2669" i="4"/>
  <c r="J2669" i="4" s="1"/>
  <c r="H2669" i="4"/>
  <c r="H2703" i="4"/>
  <c r="I2703" i="4"/>
  <c r="J2703" i="4" s="1"/>
  <c r="I2734" i="4"/>
  <c r="J2734" i="4" s="1"/>
  <c r="H2734" i="4"/>
  <c r="I391" i="4"/>
  <c r="J391" i="4" s="1"/>
  <c r="H391" i="4"/>
  <c r="I2759" i="4"/>
  <c r="J2759" i="4" s="1"/>
  <c r="H2759" i="4"/>
  <c r="I827" i="4"/>
  <c r="J827" i="4" s="1"/>
  <c r="H827" i="4"/>
  <c r="I2783" i="4"/>
  <c r="J2783" i="4" s="1"/>
  <c r="H2783" i="4"/>
  <c r="I2795" i="4"/>
  <c r="J2795" i="4" s="1"/>
  <c r="H2795" i="4"/>
  <c r="H2803" i="4"/>
  <c r="I2803" i="4"/>
  <c r="J2803" i="4" s="1"/>
  <c r="I406" i="4"/>
  <c r="J406" i="4" s="1"/>
  <c r="H406" i="4"/>
  <c r="I2905" i="4"/>
  <c r="J2905" i="4" s="1"/>
  <c r="H2905" i="4"/>
  <c r="I2917" i="4"/>
  <c r="J2917" i="4" s="1"/>
  <c r="H2917" i="4"/>
  <c r="I2941" i="4"/>
  <c r="J2941" i="4" s="1"/>
  <c r="H2941" i="4"/>
  <c r="I423" i="4"/>
  <c r="J423" i="4" s="1"/>
  <c r="H423" i="4"/>
  <c r="H27" i="4"/>
  <c r="H2998" i="4"/>
  <c r="I2998" i="4"/>
  <c r="J2998" i="4" s="1"/>
  <c r="H3027" i="4"/>
  <c r="I3027" i="4"/>
  <c r="J3027" i="4" s="1"/>
  <c r="I437" i="4"/>
  <c r="J437" i="4" s="1"/>
  <c r="H437" i="4"/>
  <c r="I440" i="4"/>
  <c r="J440" i="4" s="1"/>
  <c r="H440" i="4"/>
  <c r="I443" i="4"/>
  <c r="J443" i="4" s="1"/>
  <c r="H443" i="4"/>
  <c r="I3098" i="4"/>
  <c r="J3098" i="4" s="1"/>
  <c r="H3098" i="4"/>
  <c r="I3201" i="4"/>
  <c r="J3201" i="4" s="1"/>
  <c r="H3201" i="4"/>
  <c r="I3237" i="4"/>
  <c r="J3237" i="4" s="1"/>
  <c r="H3237" i="4"/>
  <c r="I3245" i="4"/>
  <c r="J3245" i="4" s="1"/>
  <c r="H3245" i="4"/>
  <c r="H3284" i="4"/>
  <c r="I3284" i="4"/>
  <c r="J3284" i="4" s="1"/>
  <c r="I3288" i="4"/>
  <c r="J3288" i="4" s="1"/>
  <c r="H3288" i="4"/>
  <c r="I906" i="4"/>
  <c r="J906" i="4" s="1"/>
  <c r="H906" i="4"/>
  <c r="H3297" i="4"/>
  <c r="I3297" i="4"/>
  <c r="J3297" i="4" s="1"/>
  <c r="I5048" i="4"/>
  <c r="J5048" i="4" s="1"/>
  <c r="H5048" i="4"/>
  <c r="H3606" i="4"/>
  <c r="I3606" i="4"/>
  <c r="J3606" i="4" s="1"/>
  <c r="H3686" i="4"/>
  <c r="I3686" i="4"/>
  <c r="J3686" i="4" s="1"/>
  <c r="H1142" i="4"/>
  <c r="H1149" i="4"/>
  <c r="H1158" i="4"/>
  <c r="H1170" i="4"/>
  <c r="H1182" i="4"/>
  <c r="H1185" i="4"/>
  <c r="H1194" i="4"/>
  <c r="H1204" i="4"/>
  <c r="H1209" i="4"/>
  <c r="H1220" i="4"/>
  <c r="H1227" i="4"/>
  <c r="H1231" i="4"/>
  <c r="H5030" i="4"/>
  <c r="H1015" i="4"/>
  <c r="H1252" i="4"/>
  <c r="H1266" i="4"/>
  <c r="H1275" i="4"/>
  <c r="H1283" i="4"/>
  <c r="H1291" i="4"/>
  <c r="H1302" i="4"/>
  <c r="H139" i="4"/>
  <c r="H1320" i="4"/>
  <c r="H1328" i="4"/>
  <c r="H1334" i="4"/>
  <c r="H1346" i="4"/>
  <c r="H1360" i="4"/>
  <c r="H1373" i="4"/>
  <c r="H1383" i="4"/>
  <c r="H1395" i="4"/>
  <c r="H1404" i="4"/>
  <c r="H1415" i="4"/>
  <c r="H1422" i="4"/>
  <c r="H1431" i="4"/>
  <c r="H156" i="4"/>
  <c r="H1445" i="4"/>
  <c r="H161" i="4"/>
  <c r="H163" i="4"/>
  <c r="H1474" i="4"/>
  <c r="H1485" i="4"/>
  <c r="H1494" i="4"/>
  <c r="H1504" i="4"/>
  <c r="H172" i="4"/>
  <c r="H1524" i="4"/>
  <c r="H176" i="4"/>
  <c r="H180" i="4"/>
  <c r="H1547" i="4"/>
  <c r="H1562" i="4"/>
  <c r="H1574" i="4"/>
  <c r="H1582" i="4"/>
  <c r="H188" i="4"/>
  <c r="H1602" i="4"/>
  <c r="H191" i="4"/>
  <c r="H1619" i="4"/>
  <c r="H1627" i="4"/>
  <c r="H196" i="4"/>
  <c r="H1642" i="4"/>
  <c r="H1652" i="4"/>
  <c r="H201" i="4"/>
  <c r="H1677" i="4"/>
  <c r="H1686" i="4"/>
  <c r="H1694" i="4"/>
  <c r="H1702" i="4"/>
  <c r="H214" i="4"/>
  <c r="H1720" i="4"/>
  <c r="H1734" i="4"/>
  <c r="H1739" i="4"/>
  <c r="H1746" i="4"/>
  <c r="H1759" i="4"/>
  <c r="H1772" i="4"/>
  <c r="H1783" i="4"/>
  <c r="H224" i="4"/>
  <c r="H1803" i="4"/>
  <c r="H1815" i="4"/>
  <c r="H1823" i="4"/>
  <c r="H1831" i="4"/>
  <c r="H1836" i="4"/>
  <c r="H1843" i="4"/>
  <c r="H1850" i="4"/>
  <c r="H1858" i="4"/>
  <c r="H1873" i="4"/>
  <c r="H234" i="4"/>
  <c r="H1895" i="4"/>
  <c r="H239" i="4"/>
  <c r="H1912" i="4"/>
  <c r="H1919" i="4"/>
  <c r="H1931" i="4"/>
  <c r="H1944" i="4"/>
  <c r="H1952" i="4"/>
  <c r="H1956" i="4"/>
  <c r="H1968" i="4"/>
  <c r="H1978" i="4"/>
  <c r="H2002" i="4"/>
  <c r="H2014" i="4"/>
  <c r="H2022" i="4"/>
  <c r="H263" i="4"/>
  <c r="H267" i="4"/>
  <c r="H2044" i="4"/>
  <c r="H2056" i="4"/>
  <c r="H2063" i="4"/>
  <c r="H2077" i="4"/>
  <c r="H2089" i="4"/>
  <c r="H2100" i="4"/>
  <c r="H2110" i="4"/>
  <c r="H2116" i="4"/>
  <c r="H2129" i="4"/>
  <c r="H2136" i="4"/>
  <c r="H2146" i="4"/>
  <c r="H2156" i="4"/>
  <c r="H2163" i="4"/>
  <c r="H2176" i="4"/>
  <c r="H289" i="4"/>
  <c r="H2200" i="4"/>
  <c r="H2208" i="4"/>
  <c r="H293" i="4"/>
  <c r="H294" i="4"/>
  <c r="H2235" i="4"/>
  <c r="H2242" i="4"/>
  <c r="H2272" i="4"/>
  <c r="H2277" i="4"/>
  <c r="H2287" i="4"/>
  <c r="H2299" i="4"/>
  <c r="H2307" i="4"/>
  <c r="H26" i="4"/>
  <c r="H767" i="4"/>
  <c r="H2334" i="4"/>
  <c r="H2348" i="4"/>
  <c r="H2359" i="4"/>
  <c r="H5041" i="4"/>
  <c r="H2369" i="4"/>
  <c r="H2374" i="4"/>
  <c r="H52" i="4"/>
  <c r="H321" i="4"/>
  <c r="H323" i="4"/>
  <c r="H2416" i="4"/>
  <c r="H328" i="4"/>
  <c r="H2429" i="4"/>
  <c r="H2444" i="4"/>
  <c r="H2478" i="4"/>
  <c r="H2491" i="4"/>
  <c r="H2505" i="4"/>
  <c r="H2534" i="4"/>
  <c r="H2547" i="4"/>
  <c r="H2557" i="4"/>
  <c r="H2572" i="4"/>
  <c r="H5042" i="4"/>
  <c r="H2598" i="4"/>
  <c r="H1219" i="4"/>
  <c r="I1219" i="4"/>
  <c r="J1219" i="4" s="1"/>
  <c r="H1391" i="4"/>
  <c r="I1391" i="4"/>
  <c r="J1391" i="4" s="1"/>
  <c r="I2446" i="4"/>
  <c r="J2446" i="4" s="1"/>
  <c r="H2446" i="4"/>
  <c r="I2472" i="4"/>
  <c r="J2472" i="4" s="1"/>
  <c r="H2472" i="4"/>
  <c r="I2486" i="4"/>
  <c r="J2486" i="4" s="1"/>
  <c r="H2486" i="4"/>
  <c r="I2493" i="4"/>
  <c r="J2493" i="4" s="1"/>
  <c r="H2493" i="4"/>
  <c r="I2519" i="4"/>
  <c r="J2519" i="4" s="1"/>
  <c r="H2519" i="4"/>
  <c r="I2521" i="4"/>
  <c r="J2521" i="4" s="1"/>
  <c r="H2521" i="4"/>
  <c r="I2531" i="4"/>
  <c r="J2531" i="4" s="1"/>
  <c r="H2531" i="4"/>
  <c r="I2544" i="4"/>
  <c r="J2544" i="4" s="1"/>
  <c r="H2544" i="4"/>
  <c r="I2573" i="4"/>
  <c r="J2573" i="4" s="1"/>
  <c r="H2573" i="4"/>
  <c r="I2583" i="4"/>
  <c r="J2583" i="4" s="1"/>
  <c r="H2583" i="4"/>
  <c r="I2588" i="4"/>
  <c r="J2588" i="4" s="1"/>
  <c r="H2588" i="4"/>
  <c r="I2600" i="4"/>
  <c r="J2600" i="4" s="1"/>
  <c r="H2600" i="4"/>
  <c r="I2605" i="4"/>
  <c r="J2605" i="4" s="1"/>
  <c r="H2605" i="4"/>
  <c r="I2610" i="4"/>
  <c r="J2610" i="4" s="1"/>
  <c r="H2610" i="4"/>
  <c r="I2612" i="4"/>
  <c r="J2612" i="4" s="1"/>
  <c r="H2612" i="4"/>
  <c r="I2619" i="4"/>
  <c r="J2619" i="4" s="1"/>
  <c r="H2619" i="4"/>
  <c r="I2626" i="4"/>
  <c r="J2626" i="4" s="1"/>
  <c r="H2626" i="4"/>
  <c r="I371" i="4"/>
  <c r="J371" i="4" s="1"/>
  <c r="H371" i="4"/>
  <c r="H2634" i="4"/>
  <c r="I2634" i="4"/>
  <c r="J2634" i="4" s="1"/>
  <c r="I373" i="4"/>
  <c r="J373" i="4" s="1"/>
  <c r="H373" i="4"/>
  <c r="I2642" i="4"/>
  <c r="J2642" i="4" s="1"/>
  <c r="H2642" i="4"/>
  <c r="I2650" i="4"/>
  <c r="J2650" i="4" s="1"/>
  <c r="H2650" i="4"/>
  <c r="I376" i="4"/>
  <c r="J376" i="4" s="1"/>
  <c r="H376" i="4"/>
  <c r="I2673" i="4"/>
  <c r="J2673" i="4" s="1"/>
  <c r="H2673" i="4"/>
  <c r="I2677" i="4"/>
  <c r="J2677" i="4" s="1"/>
  <c r="H2677" i="4"/>
  <c r="I2681" i="4"/>
  <c r="J2681" i="4" s="1"/>
  <c r="H2681" i="4"/>
  <c r="I380" i="4"/>
  <c r="J380" i="4" s="1"/>
  <c r="H380" i="4"/>
  <c r="I2698" i="4"/>
  <c r="J2698" i="4" s="1"/>
  <c r="H2698" i="4"/>
  <c r="I2704" i="4"/>
  <c r="J2704" i="4" s="1"/>
  <c r="H2704" i="4"/>
  <c r="I2712" i="4"/>
  <c r="J2712" i="4" s="1"/>
  <c r="H2712" i="4"/>
  <c r="I2716" i="4"/>
  <c r="J2716" i="4" s="1"/>
  <c r="H2716" i="4"/>
  <c r="I2723" i="4"/>
  <c r="J2723" i="4" s="1"/>
  <c r="H2723" i="4"/>
  <c r="I2727" i="4"/>
  <c r="J2727" i="4" s="1"/>
  <c r="H2727" i="4"/>
  <c r="I387" i="4"/>
  <c r="J387" i="4" s="1"/>
  <c r="H387" i="4"/>
  <c r="I2737" i="4"/>
  <c r="J2737" i="4" s="1"/>
  <c r="H2737" i="4"/>
  <c r="I2740" i="4"/>
  <c r="J2740" i="4" s="1"/>
  <c r="H2740" i="4"/>
  <c r="I2746" i="4"/>
  <c r="J2746" i="4" s="1"/>
  <c r="H2746" i="4"/>
  <c r="I2754" i="4"/>
  <c r="J2754" i="4" s="1"/>
  <c r="H2754" i="4"/>
  <c r="I2771" i="4"/>
  <c r="J2771" i="4" s="1"/>
  <c r="H2771" i="4"/>
  <c r="I394" i="4"/>
  <c r="J394" i="4" s="1"/>
  <c r="H394" i="4"/>
  <c r="I2781" i="4"/>
  <c r="J2781" i="4" s="1"/>
  <c r="H2781" i="4"/>
  <c r="I397" i="4"/>
  <c r="J397" i="4" s="1"/>
  <c r="H397" i="4"/>
  <c r="I2800" i="4"/>
  <c r="J2800" i="4" s="1"/>
  <c r="H2800" i="4"/>
  <c r="I2804" i="4"/>
  <c r="J2804" i="4" s="1"/>
  <c r="H2804" i="4"/>
  <c r="I2812" i="4"/>
  <c r="J2812" i="4" s="1"/>
  <c r="H2812" i="4"/>
  <c r="I403" i="4"/>
  <c r="J403" i="4" s="1"/>
  <c r="H403" i="4"/>
  <c r="I2821" i="4"/>
  <c r="J2821" i="4" s="1"/>
  <c r="H2821" i="4"/>
  <c r="I899" i="4"/>
  <c r="J899" i="4" s="1"/>
  <c r="H899" i="4"/>
  <c r="I2832" i="4"/>
  <c r="J2832" i="4" s="1"/>
  <c r="H2832" i="4"/>
  <c r="I2839" i="4"/>
  <c r="J2839" i="4" s="1"/>
  <c r="H2839" i="4"/>
  <c r="I410" i="4"/>
  <c r="J410" i="4" s="1"/>
  <c r="H410" i="4"/>
  <c r="I2853" i="4"/>
  <c r="J2853" i="4" s="1"/>
  <c r="H2853" i="4"/>
  <c r="H2868" i="4"/>
  <c r="I2868" i="4"/>
  <c r="J2868" i="4" s="1"/>
  <c r="I2893" i="4"/>
  <c r="J2893" i="4" s="1"/>
  <c r="H2893" i="4"/>
  <c r="I421" i="4"/>
  <c r="J421" i="4" s="1"/>
  <c r="H421" i="4"/>
  <c r="I2942" i="4"/>
  <c r="J2942" i="4" s="1"/>
  <c r="H2942" i="4"/>
  <c r="I2989" i="4"/>
  <c r="J2989" i="4" s="1"/>
  <c r="H2989" i="4"/>
  <c r="I2995" i="4"/>
  <c r="J2995" i="4" s="1"/>
  <c r="H2995" i="4"/>
  <c r="I3002" i="4"/>
  <c r="J3002" i="4" s="1"/>
  <c r="H3002" i="4"/>
  <c r="I3043" i="4"/>
  <c r="J3043" i="4" s="1"/>
  <c r="H3043" i="4"/>
  <c r="I444" i="4"/>
  <c r="J444" i="4" s="1"/>
  <c r="H444" i="4"/>
  <c r="I448" i="4"/>
  <c r="J448" i="4" s="1"/>
  <c r="H448" i="4"/>
  <c r="H3125" i="4"/>
  <c r="I3125" i="4"/>
  <c r="J3125" i="4" s="1"/>
  <c r="I3147" i="4"/>
  <c r="J3147" i="4" s="1"/>
  <c r="H3147" i="4"/>
  <c r="I3154" i="4"/>
  <c r="J3154" i="4" s="1"/>
  <c r="H3154" i="4"/>
  <c r="I3202" i="4"/>
  <c r="J3202" i="4" s="1"/>
  <c r="H3202" i="4"/>
  <c r="I3238" i="4"/>
  <c r="J3238" i="4" s="1"/>
  <c r="H3238" i="4"/>
  <c r="I3289" i="4"/>
  <c r="J3289" i="4" s="1"/>
  <c r="H3289" i="4"/>
  <c r="H44" i="4"/>
  <c r="I3680" i="4"/>
  <c r="J3680" i="4" s="1"/>
  <c r="H3680" i="4"/>
  <c r="I3694" i="4"/>
  <c r="J3694" i="4" s="1"/>
  <c r="H3694" i="4"/>
  <c r="I3701" i="4"/>
  <c r="J3701" i="4" s="1"/>
  <c r="H3701" i="4"/>
  <c r="I3714" i="4"/>
  <c r="J3714" i="4" s="1"/>
  <c r="H3714" i="4"/>
  <c r="I3733" i="4"/>
  <c r="J3733" i="4" s="1"/>
  <c r="H3733" i="4"/>
  <c r="I3802" i="4"/>
  <c r="J3802" i="4" s="1"/>
  <c r="H3802" i="4"/>
  <c r="I3809" i="4"/>
  <c r="J3809" i="4" s="1"/>
  <c r="H3809" i="4"/>
  <c r="I3832" i="4"/>
  <c r="J3832" i="4" s="1"/>
  <c r="H3832" i="4"/>
  <c r="I3866" i="4"/>
  <c r="J3866" i="4" s="1"/>
  <c r="H3866" i="4"/>
  <c r="I3901" i="4"/>
  <c r="J3901" i="4" s="1"/>
  <c r="H3901" i="4"/>
  <c r="I3956" i="4"/>
  <c r="J3956" i="4" s="1"/>
  <c r="H3956" i="4"/>
  <c r="I576" i="4"/>
  <c r="J576" i="4" s="1"/>
  <c r="H576" i="4"/>
  <c r="I3998" i="4"/>
  <c r="J3998" i="4" s="1"/>
  <c r="H3998" i="4"/>
  <c r="I4020" i="4"/>
  <c r="J4020" i="4" s="1"/>
  <c r="H4020" i="4"/>
  <c r="I587" i="4"/>
  <c r="J587" i="4" s="1"/>
  <c r="H587" i="4"/>
  <c r="I590" i="4"/>
  <c r="J590" i="4" s="1"/>
  <c r="H590" i="4"/>
  <c r="I4048" i="4"/>
  <c r="J4048" i="4" s="1"/>
  <c r="H4048" i="4"/>
  <c r="I4104" i="4"/>
  <c r="J4104" i="4" s="1"/>
  <c r="H4104" i="4"/>
  <c r="I4138" i="4"/>
  <c r="J4138" i="4" s="1"/>
  <c r="H4138" i="4"/>
  <c r="I615" i="4"/>
  <c r="J615" i="4" s="1"/>
  <c r="H615" i="4"/>
  <c r="I621" i="4"/>
  <c r="J621" i="4" s="1"/>
  <c r="H621" i="4"/>
  <c r="I625" i="4"/>
  <c r="J625" i="4" s="1"/>
  <c r="H625" i="4"/>
  <c r="I4233" i="4"/>
  <c r="J4233" i="4" s="1"/>
  <c r="H4233" i="4"/>
  <c r="I4276" i="4"/>
  <c r="J4276" i="4" s="1"/>
  <c r="H4276" i="4"/>
  <c r="I4315" i="4"/>
  <c r="J4315" i="4" s="1"/>
  <c r="H4315" i="4"/>
  <c r="I4345" i="4"/>
  <c r="J4345" i="4" s="1"/>
  <c r="H4345" i="4"/>
  <c r="I4373" i="4"/>
  <c r="J4373" i="4" s="1"/>
  <c r="H4373" i="4"/>
  <c r="I4383" i="4"/>
  <c r="J4383" i="4" s="1"/>
  <c r="H4383" i="4"/>
  <c r="I4403" i="4"/>
  <c r="J4403" i="4" s="1"/>
  <c r="H4403" i="4"/>
  <c r="I4431" i="4"/>
  <c r="J4431" i="4" s="1"/>
  <c r="H4431" i="4"/>
  <c r="I4470" i="4"/>
  <c r="J4470" i="4" s="1"/>
  <c r="H4470" i="4"/>
  <c r="I4496" i="4"/>
  <c r="J4496" i="4" s="1"/>
  <c r="H4496" i="4"/>
  <c r="I4531" i="4"/>
  <c r="J4531" i="4" s="1"/>
  <c r="H4531" i="4"/>
  <c r="I4600" i="4"/>
  <c r="J4600" i="4" s="1"/>
  <c r="H4600" i="4"/>
  <c r="I4636" i="4"/>
  <c r="J4636" i="4" s="1"/>
  <c r="H4636" i="4"/>
  <c r="I4643" i="4"/>
  <c r="J4643" i="4" s="1"/>
  <c r="H4643" i="4"/>
  <c r="I4666" i="4"/>
  <c r="J4666" i="4" s="1"/>
  <c r="H4666" i="4"/>
  <c r="I4680" i="4"/>
  <c r="J4680" i="4" s="1"/>
  <c r="H4680" i="4"/>
  <c r="I4746" i="4"/>
  <c r="J4746" i="4" s="1"/>
  <c r="H4746" i="4"/>
  <c r="I4758" i="4"/>
  <c r="J4758" i="4" s="1"/>
  <c r="H4758" i="4"/>
  <c r="I4832" i="4"/>
  <c r="J4832" i="4" s="1"/>
  <c r="H4832" i="4"/>
  <c r="I4901" i="4"/>
  <c r="J4901" i="4" s="1"/>
  <c r="H4901" i="4"/>
  <c r="H1144" i="4"/>
  <c r="H1151" i="4"/>
  <c r="H109" i="4"/>
  <c r="H1172" i="4"/>
  <c r="H1187" i="4"/>
  <c r="H1196" i="4"/>
  <c r="H116" i="4"/>
  <c r="H1213" i="4"/>
  <c r="H120" i="4"/>
  <c r="H1228" i="4"/>
  <c r="H764" i="4"/>
  <c r="H125" i="4"/>
  <c r="H1260" i="4"/>
  <c r="H1267" i="4"/>
  <c r="H5031" i="4"/>
  <c r="H1286" i="4"/>
  <c r="H1297" i="4"/>
  <c r="H1303" i="4"/>
  <c r="H141" i="4"/>
  <c r="H1321" i="4"/>
  <c r="H1330" i="4"/>
  <c r="H1338" i="4"/>
  <c r="H148" i="4"/>
  <c r="H1366" i="4"/>
  <c r="H151" i="4"/>
  <c r="H1386" i="4"/>
  <c r="H1396" i="4"/>
  <c r="H1407" i="4"/>
  <c r="H153" i="4"/>
  <c r="H1424" i="4"/>
  <c r="H1432" i="4"/>
  <c r="H157" i="4"/>
  <c r="H1446" i="4"/>
  <c r="H24" i="4"/>
  <c r="H164" i="4"/>
  <c r="H167" i="4"/>
  <c r="H1486" i="4"/>
  <c r="H1496" i="4"/>
  <c r="H1505" i="4"/>
  <c r="H1517" i="4"/>
  <c r="H1529" i="4"/>
  <c r="H1533" i="4"/>
  <c r="H1540" i="4"/>
  <c r="H1552" i="4"/>
  <c r="H183" i="4"/>
  <c r="H1575" i="4"/>
  <c r="H186" i="4"/>
  <c r="H1595" i="4"/>
  <c r="H1608" i="4"/>
  <c r="H1615" i="4"/>
  <c r="H1621" i="4"/>
  <c r="H1628" i="4"/>
  <c r="H1637" i="4"/>
  <c r="H1645" i="4"/>
  <c r="H1653" i="4"/>
  <c r="H1664" i="4"/>
  <c r="H204" i="4"/>
  <c r="H1687" i="4"/>
  <c r="H1697" i="4"/>
  <c r="H1704" i="4"/>
  <c r="H1709" i="4"/>
  <c r="H1721" i="4"/>
  <c r="H1735" i="4"/>
  <c r="H1742" i="4"/>
  <c r="H1748" i="4"/>
  <c r="H1760" i="4"/>
  <c r="H1774" i="4"/>
  <c r="H1788" i="4"/>
  <c r="H5100" i="4"/>
  <c r="H1807" i="4"/>
  <c r="H1816" i="4"/>
  <c r="H1824" i="4"/>
  <c r="H1833" i="4"/>
  <c r="H1839" i="4"/>
  <c r="H1844" i="4"/>
  <c r="H1853" i="4"/>
  <c r="H1861" i="4"/>
  <c r="H1876" i="4"/>
  <c r="H1888" i="4"/>
  <c r="H1898" i="4"/>
  <c r="H1907" i="4"/>
  <c r="H242" i="4"/>
  <c r="H1924" i="4"/>
  <c r="H1932" i="4"/>
  <c r="H1945" i="4"/>
  <c r="H1021" i="4"/>
  <c r="H1959" i="4"/>
  <c r="H256" i="4"/>
  <c r="H1981" i="4"/>
  <c r="H1994" i="4"/>
  <c r="H2004" i="4"/>
  <c r="H2015" i="4"/>
  <c r="H2023" i="4"/>
  <c r="H2035" i="4"/>
  <c r="H2038" i="4"/>
  <c r="H2045" i="4"/>
  <c r="H272" i="4"/>
  <c r="H2071" i="4"/>
  <c r="H2083" i="4"/>
  <c r="H2090" i="4"/>
  <c r="H2104" i="4"/>
  <c r="H280" i="4"/>
  <c r="H2121" i="4"/>
  <c r="H2130" i="4"/>
  <c r="H2141" i="4"/>
  <c r="H2147" i="4"/>
  <c r="H2158" i="4"/>
  <c r="H2168" i="4"/>
  <c r="H2192" i="4"/>
  <c r="H2201" i="4"/>
  <c r="H2211" i="4"/>
  <c r="H2216" i="4"/>
  <c r="H2232" i="4"/>
  <c r="H2237" i="4"/>
  <c r="H2243" i="4"/>
  <c r="H2262" i="4"/>
  <c r="H2275" i="4"/>
  <c r="H2283" i="4"/>
  <c r="H2291" i="4"/>
  <c r="H2310" i="4"/>
  <c r="H308" i="4"/>
  <c r="H310" i="4"/>
  <c r="H2337" i="4"/>
  <c r="H312" i="4"/>
  <c r="H2353" i="4"/>
  <c r="H316" i="4"/>
  <c r="H2378" i="4"/>
  <c r="H2384" i="4"/>
  <c r="H2394" i="4"/>
  <c r="H2404" i="4"/>
  <c r="H2410" i="4"/>
  <c r="H1022" i="4"/>
  <c r="H2422" i="4"/>
  <c r="H2432" i="4"/>
  <c r="H2438" i="4"/>
  <c r="H333" i="4"/>
  <c r="H2466" i="4"/>
  <c r="H2483" i="4"/>
  <c r="H2494" i="4"/>
  <c r="H2511" i="4"/>
  <c r="H2526" i="4"/>
  <c r="H2540" i="4"/>
  <c r="H2553" i="4"/>
  <c r="H358" i="4"/>
  <c r="H2577" i="4"/>
  <c r="H2589" i="4"/>
  <c r="H1294" i="4"/>
  <c r="I1294" i="4"/>
  <c r="J1294" i="4" s="1"/>
  <c r="H1145" i="4"/>
  <c r="I1145" i="4"/>
  <c r="J1145" i="4" s="1"/>
  <c r="H1181" i="4"/>
  <c r="I1181" i="4"/>
  <c r="J1181" i="4" s="1"/>
  <c r="H1256" i="4"/>
  <c r="I1256" i="4"/>
  <c r="J1256" i="4" s="1"/>
  <c r="H1356" i="4"/>
  <c r="I1356" i="4"/>
  <c r="J1356" i="4" s="1"/>
  <c r="H150" i="4"/>
  <c r="I150" i="4"/>
  <c r="J150" i="4" s="1"/>
  <c r="H1586" i="4"/>
  <c r="I1586" i="4"/>
  <c r="J1586" i="4" s="1"/>
  <c r="H1691" i="4"/>
  <c r="I1691" i="4"/>
  <c r="J1691" i="4" s="1"/>
  <c r="H2013" i="4"/>
  <c r="I2013" i="4"/>
  <c r="J2013" i="4" s="1"/>
  <c r="H2447" i="4"/>
  <c r="I2447" i="4"/>
  <c r="J2447" i="4" s="1"/>
  <c r="I2452" i="4"/>
  <c r="J2452" i="4" s="1"/>
  <c r="H2452" i="4"/>
  <c r="H2456" i="4"/>
  <c r="I2456" i="4"/>
  <c r="J2456" i="4" s="1"/>
  <c r="I2481" i="4"/>
  <c r="J2481" i="4" s="1"/>
  <c r="H2481" i="4"/>
  <c r="H338" i="4"/>
  <c r="I338" i="4"/>
  <c r="J338" i="4" s="1"/>
  <c r="I340" i="4"/>
  <c r="J340" i="4" s="1"/>
  <c r="H340" i="4"/>
  <c r="H2497" i="4"/>
  <c r="I2497" i="4"/>
  <c r="J2497" i="4" s="1"/>
  <c r="I346" i="4"/>
  <c r="J346" i="4" s="1"/>
  <c r="H346" i="4"/>
  <c r="I347" i="4"/>
  <c r="J347" i="4" s="1"/>
  <c r="H347" i="4"/>
  <c r="I2516" i="4"/>
  <c r="J2516" i="4" s="1"/>
  <c r="H2516" i="4"/>
  <c r="I349" i="4"/>
  <c r="J349" i="4" s="1"/>
  <c r="H349" i="4"/>
  <c r="I2528" i="4"/>
  <c r="J2528" i="4" s="1"/>
  <c r="H2528" i="4"/>
  <c r="I2545" i="4"/>
  <c r="J2545" i="4" s="1"/>
  <c r="H2545" i="4"/>
  <c r="I354" i="4"/>
  <c r="J354" i="4" s="1"/>
  <c r="H354" i="4"/>
  <c r="I2555" i="4"/>
  <c r="J2555" i="4" s="1"/>
  <c r="H2555" i="4"/>
  <c r="I2567" i="4"/>
  <c r="J2567" i="4" s="1"/>
  <c r="H2567" i="4"/>
  <c r="I2574" i="4"/>
  <c r="J2574" i="4" s="1"/>
  <c r="H2574" i="4"/>
  <c r="I2581" i="4"/>
  <c r="J2581" i="4" s="1"/>
  <c r="H2581" i="4"/>
  <c r="I2586" i="4"/>
  <c r="J2586" i="4" s="1"/>
  <c r="H2586" i="4"/>
  <c r="I2592" i="4"/>
  <c r="J2592" i="4" s="1"/>
  <c r="H2592" i="4"/>
  <c r="I2601" i="4"/>
  <c r="J2601" i="4" s="1"/>
  <c r="H2601" i="4"/>
  <c r="I2603" i="4"/>
  <c r="J2603" i="4" s="1"/>
  <c r="H2603" i="4"/>
  <c r="I2608" i="4"/>
  <c r="J2608" i="4" s="1"/>
  <c r="H2608" i="4"/>
  <c r="I2613" i="4"/>
  <c r="J2613" i="4" s="1"/>
  <c r="H2613" i="4"/>
  <c r="I2620" i="4"/>
  <c r="J2620" i="4" s="1"/>
  <c r="H2620" i="4"/>
  <c r="I2623" i="4"/>
  <c r="J2623" i="4" s="1"/>
  <c r="H2623" i="4"/>
  <c r="I2627" i="4"/>
  <c r="J2627" i="4" s="1"/>
  <c r="H2627" i="4"/>
  <c r="I2632" i="4"/>
  <c r="J2632" i="4" s="1"/>
  <c r="H2632" i="4"/>
  <c r="I2635" i="4"/>
  <c r="J2635" i="4" s="1"/>
  <c r="H2635" i="4"/>
  <c r="I2643" i="4"/>
  <c r="J2643" i="4" s="1"/>
  <c r="H2643" i="4"/>
  <c r="I2647" i="4"/>
  <c r="J2647" i="4" s="1"/>
  <c r="H2647" i="4"/>
  <c r="I2651" i="4"/>
  <c r="J2651" i="4" s="1"/>
  <c r="H2651" i="4"/>
  <c r="I2658" i="4"/>
  <c r="J2658" i="4" s="1"/>
  <c r="H2658" i="4"/>
  <c r="I2661" i="4"/>
  <c r="J2661" i="4" s="1"/>
  <c r="H2661" i="4"/>
  <c r="I2664" i="4"/>
  <c r="J2664" i="4" s="1"/>
  <c r="H2664" i="4"/>
  <c r="I2671" i="4"/>
  <c r="J2671" i="4" s="1"/>
  <c r="H2671" i="4"/>
  <c r="I2674" i="4"/>
  <c r="J2674" i="4" s="1"/>
  <c r="H2674" i="4"/>
  <c r="I2678" i="4"/>
  <c r="J2678" i="4" s="1"/>
  <c r="H2678" i="4"/>
  <c r="I2685" i="4"/>
  <c r="J2685" i="4" s="1"/>
  <c r="H2685" i="4"/>
  <c r="I2688" i="4"/>
  <c r="J2688" i="4" s="1"/>
  <c r="H2688" i="4"/>
  <c r="I2690" i="4"/>
  <c r="J2690" i="4" s="1"/>
  <c r="H2690" i="4"/>
  <c r="I384" i="4"/>
  <c r="J384" i="4" s="1"/>
  <c r="H384" i="4"/>
  <c r="I2699" i="4"/>
  <c r="J2699" i="4" s="1"/>
  <c r="H2699" i="4"/>
  <c r="I385" i="4"/>
  <c r="J385" i="4" s="1"/>
  <c r="H385" i="4"/>
  <c r="I2709" i="4"/>
  <c r="J2709" i="4" s="1"/>
  <c r="H2709" i="4"/>
  <c r="I2713" i="4"/>
  <c r="J2713" i="4" s="1"/>
  <c r="H2713" i="4"/>
  <c r="I2717" i="4"/>
  <c r="J2717" i="4" s="1"/>
  <c r="H2717" i="4"/>
  <c r="I2724" i="4"/>
  <c r="J2724" i="4" s="1"/>
  <c r="H2724" i="4"/>
  <c r="I2730" i="4"/>
  <c r="J2730" i="4" s="1"/>
  <c r="H2730" i="4"/>
  <c r="I388" i="4"/>
  <c r="J388" i="4" s="1"/>
  <c r="H388" i="4"/>
  <c r="I2738" i="4"/>
  <c r="J2738" i="4" s="1"/>
  <c r="H2738" i="4"/>
  <c r="I2741" i="4"/>
  <c r="J2741" i="4" s="1"/>
  <c r="H2741" i="4"/>
  <c r="I2747" i="4"/>
  <c r="J2747" i="4" s="1"/>
  <c r="H2747" i="4"/>
  <c r="I2751" i="4"/>
  <c r="J2751" i="4" s="1"/>
  <c r="H2751" i="4"/>
  <c r="I2755" i="4"/>
  <c r="J2755" i="4" s="1"/>
  <c r="H2755" i="4"/>
  <c r="I2761" i="4"/>
  <c r="J2761" i="4" s="1"/>
  <c r="H2761" i="4"/>
  <c r="I2764" i="4"/>
  <c r="J2764" i="4" s="1"/>
  <c r="H2764" i="4"/>
  <c r="I2772" i="4"/>
  <c r="J2772" i="4" s="1"/>
  <c r="H2772" i="4"/>
  <c r="I2775" i="4"/>
  <c r="J2775" i="4" s="1"/>
  <c r="H2775" i="4"/>
  <c r="I2778" i="4"/>
  <c r="J2778" i="4" s="1"/>
  <c r="H2778" i="4"/>
  <c r="I2785" i="4"/>
  <c r="J2785" i="4" s="1"/>
  <c r="H2785" i="4"/>
  <c r="I2787" i="4"/>
  <c r="J2787" i="4" s="1"/>
  <c r="H2787" i="4"/>
  <c r="I2790" i="4"/>
  <c r="J2790" i="4" s="1"/>
  <c r="H2790" i="4"/>
  <c r="I2797" i="4"/>
  <c r="J2797" i="4" s="1"/>
  <c r="H2797" i="4"/>
  <c r="I398" i="4"/>
  <c r="J398" i="4" s="1"/>
  <c r="H398" i="4"/>
  <c r="I401" i="4"/>
  <c r="J401" i="4" s="1"/>
  <c r="H401" i="4"/>
  <c r="I2809" i="4"/>
  <c r="J2809" i="4" s="1"/>
  <c r="H2809" i="4"/>
  <c r="I2813" i="4"/>
  <c r="J2813" i="4" s="1"/>
  <c r="H2813" i="4"/>
  <c r="I2815" i="4"/>
  <c r="J2815" i="4" s="1"/>
  <c r="H2815" i="4"/>
  <c r="I2822" i="4"/>
  <c r="J2822" i="4" s="1"/>
  <c r="H2822" i="4"/>
  <c r="I2826" i="4"/>
  <c r="J2826" i="4" s="1"/>
  <c r="H2826" i="4"/>
  <c r="I2829" i="4"/>
  <c r="J2829" i="4" s="1"/>
  <c r="H2829" i="4"/>
  <c r="I2834" i="4"/>
  <c r="J2834" i="4" s="1"/>
  <c r="H2834" i="4"/>
  <c r="I2837" i="4"/>
  <c r="J2837" i="4" s="1"/>
  <c r="H2837" i="4"/>
  <c r="I2840" i="4"/>
  <c r="J2840" i="4" s="1"/>
  <c r="H2840" i="4"/>
  <c r="I2846" i="4"/>
  <c r="J2846" i="4" s="1"/>
  <c r="H2846" i="4"/>
  <c r="I2854" i="4"/>
  <c r="J2854" i="4" s="1"/>
  <c r="H2854" i="4"/>
  <c r="I900" i="4"/>
  <c r="J900" i="4" s="1"/>
  <c r="H900" i="4"/>
  <c r="I2859" i="4"/>
  <c r="J2859" i="4" s="1"/>
  <c r="H2859" i="4"/>
  <c r="I413" i="4"/>
  <c r="J413" i="4" s="1"/>
  <c r="H413" i="4"/>
  <c r="I2869" i="4"/>
  <c r="J2869" i="4" s="1"/>
  <c r="H2869" i="4"/>
  <c r="I415" i="4"/>
  <c r="J415" i="4" s="1"/>
  <c r="H415" i="4"/>
  <c r="I2879" i="4"/>
  <c r="J2879" i="4" s="1"/>
  <c r="H2879" i="4"/>
  <c r="I2882" i="4"/>
  <c r="J2882" i="4" s="1"/>
  <c r="H2882" i="4"/>
  <c r="I2886" i="4"/>
  <c r="J2886" i="4" s="1"/>
  <c r="H2886" i="4"/>
  <c r="I5045" i="4"/>
  <c r="J5045" i="4" s="1"/>
  <c r="H5045" i="4"/>
  <c r="I2901" i="4"/>
  <c r="J2901" i="4" s="1"/>
  <c r="H2901" i="4"/>
  <c r="I2907" i="4"/>
  <c r="J2907" i="4" s="1"/>
  <c r="H2907" i="4"/>
  <c r="I2909" i="4"/>
  <c r="J2909" i="4" s="1"/>
  <c r="H2909" i="4"/>
  <c r="I2923" i="4"/>
  <c r="J2923" i="4" s="1"/>
  <c r="H2923" i="4"/>
  <c r="I2932" i="4"/>
  <c r="J2932" i="4" s="1"/>
  <c r="H2932" i="4"/>
  <c r="I2943" i="4"/>
  <c r="J2943" i="4" s="1"/>
  <c r="H2943" i="4"/>
  <c r="I2949" i="4"/>
  <c r="J2949" i="4" s="1"/>
  <c r="H2949" i="4"/>
  <c r="I2952" i="4"/>
  <c r="J2952" i="4" s="1"/>
  <c r="H2952" i="4"/>
  <c r="I425" i="4"/>
  <c r="J425" i="4" s="1"/>
  <c r="H425" i="4"/>
  <c r="I2959" i="4"/>
  <c r="J2959" i="4" s="1"/>
  <c r="H2959" i="4"/>
  <c r="I2967" i="4"/>
  <c r="J2967" i="4" s="1"/>
  <c r="H2967" i="4"/>
  <c r="I2971" i="4"/>
  <c r="J2971" i="4" s="1"/>
  <c r="H2971" i="4"/>
  <c r="I2978" i="4"/>
  <c r="J2978" i="4" s="1"/>
  <c r="H2978" i="4"/>
  <c r="I2983" i="4"/>
  <c r="J2983" i="4" s="1"/>
  <c r="H2983" i="4"/>
  <c r="I428" i="4"/>
  <c r="J428" i="4" s="1"/>
  <c r="H428" i="4"/>
  <c r="I2996" i="4"/>
  <c r="J2996" i="4" s="1"/>
  <c r="H2996" i="4"/>
  <c r="I3003" i="4"/>
  <c r="J3003" i="4" s="1"/>
  <c r="H3003" i="4"/>
  <c r="I3006" i="4"/>
  <c r="J3006" i="4" s="1"/>
  <c r="H3006" i="4"/>
  <c r="I3010" i="4"/>
  <c r="J3010" i="4" s="1"/>
  <c r="H3010" i="4"/>
  <c r="I3014" i="4"/>
  <c r="J3014" i="4" s="1"/>
  <c r="H3014" i="4"/>
  <c r="I3021" i="4"/>
  <c r="J3021" i="4" s="1"/>
  <c r="H3021" i="4"/>
  <c r="I3025" i="4"/>
  <c r="J3025" i="4" s="1"/>
  <c r="H3025" i="4"/>
  <c r="I3032" i="4"/>
  <c r="J3032" i="4" s="1"/>
  <c r="H3032" i="4"/>
  <c r="I3036" i="4"/>
  <c r="J3036" i="4" s="1"/>
  <c r="H3036" i="4"/>
  <c r="I3044" i="4"/>
  <c r="J3044" i="4" s="1"/>
  <c r="H3044" i="4"/>
  <c r="I3048" i="4"/>
  <c r="J3048" i="4" s="1"/>
  <c r="H3048" i="4"/>
  <c r="I3052" i="4"/>
  <c r="J3052" i="4" s="1"/>
  <c r="H3052" i="4"/>
  <c r="I3055" i="4"/>
  <c r="J3055" i="4" s="1"/>
  <c r="H3055" i="4"/>
  <c r="I3057" i="4"/>
  <c r="J3057" i="4" s="1"/>
  <c r="H3057" i="4"/>
  <c r="I3064" i="4"/>
  <c r="J3064" i="4" s="1"/>
  <c r="H3064" i="4"/>
  <c r="I3068" i="4"/>
  <c r="J3068" i="4" s="1"/>
  <c r="H3068" i="4"/>
  <c r="I3075" i="4"/>
  <c r="J3075" i="4" s="1"/>
  <c r="H3075" i="4"/>
  <c r="I3078" i="4"/>
  <c r="J3078" i="4" s="1"/>
  <c r="H3078" i="4"/>
  <c r="I3081" i="4"/>
  <c r="J3081" i="4" s="1"/>
  <c r="H3081" i="4"/>
  <c r="I3090" i="4"/>
  <c r="J3090" i="4" s="1"/>
  <c r="H3090" i="4"/>
  <c r="I3093" i="4"/>
  <c r="J3093" i="4" s="1"/>
  <c r="H3093" i="4"/>
  <c r="I3100" i="4"/>
  <c r="J3100" i="4" s="1"/>
  <c r="H3100" i="4"/>
  <c r="I3102" i="4"/>
  <c r="J3102" i="4" s="1"/>
  <c r="H3102" i="4"/>
  <c r="I3106" i="4"/>
  <c r="J3106" i="4" s="1"/>
  <c r="H3106" i="4"/>
  <c r="I3110" i="4"/>
  <c r="J3110" i="4" s="1"/>
  <c r="H3110" i="4"/>
  <c r="I3118" i="4"/>
  <c r="J3118" i="4" s="1"/>
  <c r="H3118" i="4"/>
  <c r="I3122" i="4"/>
  <c r="J3122" i="4" s="1"/>
  <c r="H3122" i="4"/>
  <c r="I3129" i="4"/>
  <c r="J3129" i="4" s="1"/>
  <c r="H3129" i="4"/>
  <c r="I3135" i="4"/>
  <c r="J3135" i="4" s="1"/>
  <c r="H3135" i="4"/>
  <c r="I3139" i="4"/>
  <c r="J3139" i="4" s="1"/>
  <c r="H3139" i="4"/>
  <c r="I3148" i="4"/>
  <c r="J3148" i="4" s="1"/>
  <c r="H3148" i="4"/>
  <c r="I3155" i="4"/>
  <c r="J3155" i="4" s="1"/>
  <c r="H3155" i="4"/>
  <c r="I3159" i="4"/>
  <c r="J3159" i="4" s="1"/>
  <c r="H3159" i="4"/>
  <c r="I3163" i="4"/>
  <c r="J3163" i="4" s="1"/>
  <c r="H3163" i="4"/>
  <c r="I459" i="4"/>
  <c r="J459" i="4" s="1"/>
  <c r="H459" i="4"/>
  <c r="I3171" i="4"/>
  <c r="J3171" i="4" s="1"/>
  <c r="H3171" i="4"/>
  <c r="I3175" i="4"/>
  <c r="J3175" i="4" s="1"/>
  <c r="H3175" i="4"/>
  <c r="H3179" i="4"/>
  <c r="I3179" i="4"/>
  <c r="J3179" i="4" s="1"/>
  <c r="I462" i="4"/>
  <c r="J462" i="4" s="1"/>
  <c r="H462" i="4"/>
  <c r="I3185" i="4"/>
  <c r="J3185" i="4" s="1"/>
  <c r="H3185" i="4"/>
  <c r="I3189" i="4"/>
  <c r="J3189" i="4" s="1"/>
  <c r="H3189" i="4"/>
  <c r="I3199" i="4"/>
  <c r="J3199" i="4" s="1"/>
  <c r="H3199" i="4"/>
  <c r="I464" i="4"/>
  <c r="J464" i="4" s="1"/>
  <c r="H464" i="4"/>
  <c r="I3208" i="4"/>
  <c r="J3208" i="4" s="1"/>
  <c r="H3208" i="4"/>
  <c r="I467" i="4"/>
  <c r="J467" i="4" s="1"/>
  <c r="H467" i="4"/>
  <c r="I3213" i="4"/>
  <c r="J3213" i="4" s="1"/>
  <c r="H3213" i="4"/>
  <c r="I3216" i="4"/>
  <c r="J3216" i="4" s="1"/>
  <c r="H3216" i="4"/>
  <c r="I3222" i="4"/>
  <c r="J3222" i="4" s="1"/>
  <c r="H3222" i="4"/>
  <c r="I3229" i="4"/>
  <c r="J3229" i="4" s="1"/>
  <c r="H3229" i="4"/>
  <c r="I3233" i="4"/>
  <c r="J3233" i="4" s="1"/>
  <c r="H3233" i="4"/>
  <c r="I3235" i="4"/>
  <c r="J3235" i="4" s="1"/>
  <c r="H3235" i="4"/>
  <c r="I3247" i="4"/>
  <c r="J3247" i="4" s="1"/>
  <c r="H3247" i="4"/>
  <c r="I3252" i="4"/>
  <c r="J3252" i="4" s="1"/>
  <c r="H3252" i="4"/>
  <c r="I3255" i="4"/>
  <c r="J3255" i="4" s="1"/>
  <c r="H3255" i="4"/>
  <c r="I478" i="4"/>
  <c r="J478" i="4" s="1"/>
  <c r="H478" i="4"/>
  <c r="I3262" i="4"/>
  <c r="J3262" i="4" s="1"/>
  <c r="H3262" i="4"/>
  <c r="I480" i="4"/>
  <c r="J480" i="4" s="1"/>
  <c r="H480" i="4"/>
  <c r="I3272" i="4"/>
  <c r="J3272" i="4" s="1"/>
  <c r="H3272" i="4"/>
  <c r="I482" i="4"/>
  <c r="J482" i="4" s="1"/>
  <c r="H482" i="4"/>
  <c r="I3282" i="4"/>
  <c r="J3282" i="4" s="1"/>
  <c r="H3282" i="4"/>
  <c r="I3292" i="4"/>
  <c r="J3292" i="4" s="1"/>
  <c r="H3292" i="4"/>
  <c r="I3295" i="4"/>
  <c r="J3295" i="4" s="1"/>
  <c r="H3295" i="4"/>
  <c r="I3301" i="4"/>
  <c r="J3301" i="4" s="1"/>
  <c r="H3301" i="4"/>
  <c r="I3303" i="4"/>
  <c r="J3303" i="4" s="1"/>
  <c r="H3303" i="4"/>
  <c r="I487" i="4"/>
  <c r="J487" i="4" s="1"/>
  <c r="H487" i="4"/>
  <c r="I3307" i="4"/>
  <c r="J3307" i="4" s="1"/>
  <c r="H3307" i="4"/>
  <c r="I3314" i="4"/>
  <c r="J3314" i="4" s="1"/>
  <c r="H3314" i="4"/>
  <c r="H3321" i="4"/>
  <c r="I3321" i="4"/>
  <c r="J3321" i="4" s="1"/>
  <c r="I3329" i="4"/>
  <c r="J3329" i="4" s="1"/>
  <c r="H3329" i="4"/>
  <c r="I3337" i="4"/>
  <c r="J3337" i="4" s="1"/>
  <c r="H3337" i="4"/>
  <c r="I3340" i="4"/>
  <c r="J3340" i="4" s="1"/>
  <c r="H3340" i="4"/>
  <c r="I3346" i="4"/>
  <c r="J3346" i="4" s="1"/>
  <c r="H3346" i="4"/>
  <c r="I3354" i="4"/>
  <c r="J3354" i="4" s="1"/>
  <c r="H3354" i="4"/>
  <c r="I3357" i="4"/>
  <c r="J3357" i="4" s="1"/>
  <c r="H3357" i="4"/>
  <c r="I492" i="4"/>
  <c r="J492" i="4" s="1"/>
  <c r="H492" i="4"/>
  <c r="I3366" i="4"/>
  <c r="J3366" i="4" s="1"/>
  <c r="H3366" i="4"/>
  <c r="H43" i="4"/>
  <c r="I3379" i="4"/>
  <c r="J3379" i="4" s="1"/>
  <c r="H3379" i="4"/>
  <c r="I494" i="4"/>
  <c r="J494" i="4" s="1"/>
  <c r="H494" i="4"/>
  <c r="I3389" i="4"/>
  <c r="J3389" i="4" s="1"/>
  <c r="H3389" i="4"/>
  <c r="I3392" i="4"/>
  <c r="J3392" i="4" s="1"/>
  <c r="H3392" i="4"/>
  <c r="I3399" i="4"/>
  <c r="J3399" i="4" s="1"/>
  <c r="H3399" i="4"/>
  <c r="I3407" i="4"/>
  <c r="J3407" i="4" s="1"/>
  <c r="H3407" i="4"/>
  <c r="I3410" i="4"/>
  <c r="J3410" i="4" s="1"/>
  <c r="H3410" i="4"/>
  <c r="I3417" i="4"/>
  <c r="J3417" i="4" s="1"/>
  <c r="H3417" i="4"/>
  <c r="H1017" i="4"/>
  <c r="I3427" i="4"/>
  <c r="J3427" i="4" s="1"/>
  <c r="H3427" i="4"/>
  <c r="I3435" i="4"/>
  <c r="J3435" i="4" s="1"/>
  <c r="H3435" i="4"/>
  <c r="I3437" i="4"/>
  <c r="J3437" i="4" s="1"/>
  <c r="H3437" i="4"/>
  <c r="I3442" i="4"/>
  <c r="J3442" i="4" s="1"/>
  <c r="H3442" i="4"/>
  <c r="I3444" i="4"/>
  <c r="J3444" i="4" s="1"/>
  <c r="H3444" i="4"/>
  <c r="I3451" i="4"/>
  <c r="J3451" i="4" s="1"/>
  <c r="H3451" i="4"/>
  <c r="I3457" i="4"/>
  <c r="J3457" i="4" s="1"/>
  <c r="H3457" i="4"/>
  <c r="I3460" i="4"/>
  <c r="J3460" i="4" s="1"/>
  <c r="H3460" i="4"/>
  <c r="I3468" i="4"/>
  <c r="J3468" i="4" s="1"/>
  <c r="H3468" i="4"/>
  <c r="I3471" i="4"/>
  <c r="J3471" i="4" s="1"/>
  <c r="H3471" i="4"/>
  <c r="I3479" i="4"/>
  <c r="J3479" i="4" s="1"/>
  <c r="H3479" i="4"/>
  <c r="I3484" i="4"/>
  <c r="J3484" i="4" s="1"/>
  <c r="H3484" i="4"/>
  <c r="I3486" i="4"/>
  <c r="J3486" i="4" s="1"/>
  <c r="H3486" i="4"/>
  <c r="I3493" i="4"/>
  <c r="J3493" i="4" s="1"/>
  <c r="H3493" i="4"/>
  <c r="I3497" i="4"/>
  <c r="J3497" i="4" s="1"/>
  <c r="H3497" i="4"/>
  <c r="I3504" i="4"/>
  <c r="J3504" i="4" s="1"/>
  <c r="H3504" i="4"/>
  <c r="I3511" i="4"/>
  <c r="J3511" i="4" s="1"/>
  <c r="H3511" i="4"/>
  <c r="I3515" i="4"/>
  <c r="J3515" i="4" s="1"/>
  <c r="H3515" i="4"/>
  <c r="I3521" i="4"/>
  <c r="J3521" i="4" s="1"/>
  <c r="H3521" i="4"/>
  <c r="I3525" i="4"/>
  <c r="J3525" i="4" s="1"/>
  <c r="H3525" i="4"/>
  <c r="I3533" i="4"/>
  <c r="J3533" i="4" s="1"/>
  <c r="H3533" i="4"/>
  <c r="I3541" i="4"/>
  <c r="J3541" i="4" s="1"/>
  <c r="H3541" i="4"/>
  <c r="I3545" i="4"/>
  <c r="J3545" i="4" s="1"/>
  <c r="H3545" i="4"/>
  <c r="I3551" i="4"/>
  <c r="J3551" i="4" s="1"/>
  <c r="H3551" i="4"/>
  <c r="I3553" i="4"/>
  <c r="J3553" i="4" s="1"/>
  <c r="H3553" i="4"/>
  <c r="I3559" i="4"/>
  <c r="J3559" i="4" s="1"/>
  <c r="H3559" i="4"/>
  <c r="I514" i="4"/>
  <c r="J514" i="4" s="1"/>
  <c r="H514" i="4"/>
  <c r="I516" i="4"/>
  <c r="J516" i="4" s="1"/>
  <c r="H516" i="4"/>
  <c r="I518" i="4"/>
  <c r="J518" i="4" s="1"/>
  <c r="H518" i="4"/>
  <c r="I3574" i="4"/>
  <c r="J3574" i="4" s="1"/>
  <c r="H3574" i="4"/>
  <c r="I522" i="4"/>
  <c r="J522" i="4" s="1"/>
  <c r="H522" i="4"/>
  <c r="I3584" i="4"/>
  <c r="J3584" i="4" s="1"/>
  <c r="H3584" i="4"/>
  <c r="I3588" i="4"/>
  <c r="J3588" i="4" s="1"/>
  <c r="H3588" i="4"/>
  <c r="I3595" i="4"/>
  <c r="J3595" i="4" s="1"/>
  <c r="H3595" i="4"/>
  <c r="I3599" i="4"/>
  <c r="J3599" i="4" s="1"/>
  <c r="H3599" i="4"/>
  <c r="I3605" i="4"/>
  <c r="J3605" i="4" s="1"/>
  <c r="H3605" i="4"/>
  <c r="I528" i="4"/>
  <c r="J528" i="4" s="1"/>
  <c r="H528" i="4"/>
  <c r="I3612" i="4"/>
  <c r="J3612" i="4" s="1"/>
  <c r="H3612" i="4"/>
  <c r="I3620" i="4"/>
  <c r="J3620" i="4" s="1"/>
  <c r="H3620" i="4"/>
  <c r="I3624" i="4"/>
  <c r="J3624" i="4" s="1"/>
  <c r="H3624" i="4"/>
  <c r="I3631" i="4"/>
  <c r="J3631" i="4" s="1"/>
  <c r="H3631" i="4"/>
  <c r="I531" i="4"/>
  <c r="J531" i="4" s="1"/>
  <c r="H531" i="4"/>
  <c r="I3640" i="4"/>
  <c r="J3640" i="4" s="1"/>
  <c r="H3640" i="4"/>
  <c r="I3645" i="4"/>
  <c r="J3645" i="4" s="1"/>
  <c r="H3645" i="4"/>
  <c r="I534" i="4"/>
  <c r="J534" i="4" s="1"/>
  <c r="H534" i="4"/>
  <c r="I3658" i="4"/>
  <c r="J3658" i="4" s="1"/>
  <c r="H3658" i="4"/>
  <c r="I3662" i="4"/>
  <c r="J3662" i="4" s="1"/>
  <c r="H3662" i="4"/>
  <c r="I3681" i="4"/>
  <c r="J3681" i="4" s="1"/>
  <c r="H3681" i="4"/>
  <c r="I3691" i="4"/>
  <c r="J3691" i="4" s="1"/>
  <c r="H3691" i="4"/>
  <c r="I3702" i="4"/>
  <c r="J3702" i="4" s="1"/>
  <c r="H3702" i="4"/>
  <c r="I538" i="4"/>
  <c r="J538" i="4" s="1"/>
  <c r="H538" i="4"/>
  <c r="I3715" i="4"/>
  <c r="J3715" i="4" s="1"/>
  <c r="H3715" i="4"/>
  <c r="I3719" i="4"/>
  <c r="J3719" i="4" s="1"/>
  <c r="H3719" i="4"/>
  <c r="I3734" i="4"/>
  <c r="J3734" i="4" s="1"/>
  <c r="H3734" i="4"/>
  <c r="I3744" i="4"/>
  <c r="J3744" i="4" s="1"/>
  <c r="H3744" i="4"/>
  <c r="I3759" i="4"/>
  <c r="J3759" i="4" s="1"/>
  <c r="H3759" i="4"/>
  <c r="I546" i="4"/>
  <c r="J546" i="4" s="1"/>
  <c r="H546" i="4"/>
  <c r="I3766" i="4"/>
  <c r="J3766" i="4" s="1"/>
  <c r="H3766" i="4"/>
  <c r="I3776" i="4"/>
  <c r="J3776" i="4" s="1"/>
  <c r="H3776" i="4"/>
  <c r="I3780" i="4"/>
  <c r="J3780" i="4" s="1"/>
  <c r="H3780" i="4"/>
  <c r="I3789" i="4"/>
  <c r="J3789" i="4" s="1"/>
  <c r="H3789" i="4"/>
  <c r="I3796" i="4"/>
  <c r="J3796" i="4" s="1"/>
  <c r="H3796" i="4"/>
  <c r="I3810" i="4"/>
  <c r="J3810" i="4" s="1"/>
  <c r="H3810" i="4"/>
  <c r="I5052" i="4"/>
  <c r="J5052" i="4" s="1"/>
  <c r="H5052" i="4"/>
  <c r="I3819" i="4"/>
  <c r="J3819" i="4" s="1"/>
  <c r="H3819" i="4"/>
  <c r="I3823" i="4"/>
  <c r="J3823" i="4" s="1"/>
  <c r="H3823" i="4"/>
  <c r="I3829" i="4"/>
  <c r="J3829" i="4" s="1"/>
  <c r="H3829" i="4"/>
  <c r="I3833" i="4"/>
  <c r="J3833" i="4" s="1"/>
  <c r="H3833" i="4"/>
  <c r="I3845" i="4"/>
  <c r="J3845" i="4" s="1"/>
  <c r="H3845" i="4"/>
  <c r="I3852" i="4"/>
  <c r="J3852" i="4" s="1"/>
  <c r="H3852" i="4"/>
  <c r="I3864" i="4"/>
  <c r="J3864" i="4" s="1"/>
  <c r="H3864" i="4"/>
  <c r="I3867" i="4"/>
  <c r="J3867" i="4" s="1"/>
  <c r="H3867" i="4"/>
  <c r="H3874" i="4"/>
  <c r="I3874" i="4"/>
  <c r="J3874" i="4" s="1"/>
  <c r="I3880" i="4"/>
  <c r="J3880" i="4" s="1"/>
  <c r="H3880" i="4"/>
  <c r="I3889" i="4"/>
  <c r="J3889" i="4" s="1"/>
  <c r="H3889" i="4"/>
  <c r="I3902" i="4"/>
  <c r="J3902" i="4" s="1"/>
  <c r="H3902" i="4"/>
  <c r="I561" i="4"/>
  <c r="J561" i="4" s="1"/>
  <c r="H561" i="4"/>
  <c r="I3914" i="4"/>
  <c r="J3914" i="4" s="1"/>
  <c r="H3914" i="4"/>
  <c r="I3918" i="4"/>
  <c r="J3918" i="4" s="1"/>
  <c r="H3918" i="4"/>
  <c r="I3922" i="4"/>
  <c r="J3922" i="4" s="1"/>
  <c r="H3922" i="4"/>
  <c r="I3928" i="4"/>
  <c r="J3928" i="4" s="1"/>
  <c r="H3928" i="4"/>
  <c r="I564" i="4"/>
  <c r="J564" i="4" s="1"/>
  <c r="H564" i="4"/>
  <c r="I3941" i="4"/>
  <c r="J3941" i="4" s="1"/>
  <c r="H3941" i="4"/>
  <c r="I3945" i="4"/>
  <c r="J3945" i="4" s="1"/>
  <c r="H3945" i="4"/>
  <c r="I571" i="4"/>
  <c r="J571" i="4" s="1"/>
  <c r="H571" i="4"/>
  <c r="H3962" i="4"/>
  <c r="I3962" i="4"/>
  <c r="J3962" i="4" s="1"/>
  <c r="I3970" i="4"/>
  <c r="J3970" i="4" s="1"/>
  <c r="H3970" i="4"/>
  <c r="I577" i="4"/>
  <c r="J577" i="4" s="1"/>
  <c r="H577" i="4"/>
  <c r="I3992" i="4"/>
  <c r="J3992" i="4" s="1"/>
  <c r="H3992" i="4"/>
  <c r="I3999" i="4"/>
  <c r="J3999" i="4" s="1"/>
  <c r="H3999" i="4"/>
  <c r="I4007" i="4"/>
  <c r="J4007" i="4" s="1"/>
  <c r="H4007" i="4"/>
  <c r="I4011" i="4"/>
  <c r="J4011" i="4" s="1"/>
  <c r="H4011" i="4"/>
  <c r="I4018" i="4"/>
  <c r="J4018" i="4" s="1"/>
  <c r="H4018" i="4"/>
  <c r="I4021" i="4"/>
  <c r="J4021" i="4" s="1"/>
  <c r="H4021" i="4"/>
  <c r="I4024" i="4"/>
  <c r="J4024" i="4" s="1"/>
  <c r="H4024" i="4"/>
  <c r="I4027" i="4"/>
  <c r="J4027" i="4" s="1"/>
  <c r="H4027" i="4"/>
  <c r="I4031" i="4"/>
  <c r="J4031" i="4" s="1"/>
  <c r="H4031" i="4"/>
  <c r="I4043" i="4"/>
  <c r="J4043" i="4" s="1"/>
  <c r="H4043" i="4"/>
  <c r="I4049" i="4"/>
  <c r="J4049" i="4" s="1"/>
  <c r="H4049" i="4"/>
  <c r="I4060" i="4"/>
  <c r="J4060" i="4" s="1"/>
  <c r="H4060" i="4"/>
  <c r="I4062" i="4"/>
  <c r="J4062" i="4" s="1"/>
  <c r="H4062" i="4"/>
  <c r="I595" i="4"/>
  <c r="J595" i="4" s="1"/>
  <c r="H595" i="4"/>
  <c r="I4074" i="4"/>
  <c r="J4074" i="4" s="1"/>
  <c r="H4074" i="4"/>
  <c r="H50" i="4"/>
  <c r="I597" i="4"/>
  <c r="J597" i="4" s="1"/>
  <c r="H597" i="4"/>
  <c r="I4087" i="4"/>
  <c r="J4087" i="4" s="1"/>
  <c r="H4087" i="4"/>
  <c r="I602" i="4"/>
  <c r="J602" i="4" s="1"/>
  <c r="H602" i="4"/>
  <c r="I4097" i="4"/>
  <c r="J4097" i="4" s="1"/>
  <c r="H4097" i="4"/>
  <c r="I4105" i="4"/>
  <c r="J4105" i="4" s="1"/>
  <c r="H4105" i="4"/>
  <c r="I4112" i="4"/>
  <c r="J4112" i="4" s="1"/>
  <c r="H4112" i="4"/>
  <c r="I4120" i="4"/>
  <c r="J4120" i="4" s="1"/>
  <c r="H4120" i="4"/>
  <c r="I4128" i="4"/>
  <c r="J4128" i="4" s="1"/>
  <c r="H4128" i="4"/>
  <c r="I4139" i="4"/>
  <c r="J4139" i="4" s="1"/>
  <c r="H4139" i="4"/>
  <c r="I4147" i="4"/>
  <c r="J4147" i="4" s="1"/>
  <c r="H4147" i="4"/>
  <c r="I4160" i="4"/>
  <c r="J4160" i="4" s="1"/>
  <c r="H4160" i="4"/>
  <c r="I616" i="4"/>
  <c r="J616" i="4" s="1"/>
  <c r="H616" i="4"/>
  <c r="I618" i="4"/>
  <c r="J618" i="4" s="1"/>
  <c r="H618" i="4"/>
  <c r="I4173" i="4"/>
  <c r="J4173" i="4" s="1"/>
  <c r="H4173" i="4"/>
  <c r="I4176" i="4"/>
  <c r="J4176" i="4" s="1"/>
  <c r="H4176" i="4"/>
  <c r="I624" i="4"/>
  <c r="J624" i="4" s="1"/>
  <c r="H624" i="4"/>
  <c r="I4193" i="4"/>
  <c r="J4193" i="4" s="1"/>
  <c r="H4193" i="4"/>
  <c r="I4203" i="4"/>
  <c r="J4203" i="4" s="1"/>
  <c r="H4203" i="4"/>
  <c r="I4207" i="4"/>
  <c r="J4207" i="4" s="1"/>
  <c r="H4207" i="4"/>
  <c r="I4215" i="4"/>
  <c r="J4215" i="4" s="1"/>
  <c r="H4215" i="4"/>
  <c r="I4219" i="4"/>
  <c r="J4219" i="4" s="1"/>
  <c r="H4219" i="4"/>
  <c r="I4222" i="4"/>
  <c r="J4222" i="4" s="1"/>
  <c r="H4222" i="4"/>
  <c r="I4230" i="4"/>
  <c r="J4230" i="4" s="1"/>
  <c r="H4230" i="4"/>
  <c r="I4244" i="4"/>
  <c r="J4244" i="4" s="1"/>
  <c r="H4244" i="4"/>
  <c r="I4252" i="4"/>
  <c r="J4252" i="4" s="1"/>
  <c r="H4252" i="4"/>
  <c r="I4265" i="4"/>
  <c r="J4265" i="4" s="1"/>
  <c r="H4265" i="4"/>
  <c r="I4277" i="4"/>
  <c r="J4277" i="4" s="1"/>
  <c r="H4277" i="4"/>
  <c r="I4286" i="4"/>
  <c r="J4286" i="4" s="1"/>
  <c r="H4286" i="4"/>
  <c r="I4301" i="4"/>
  <c r="J4301" i="4" s="1"/>
  <c r="H4301" i="4"/>
  <c r="I4305" i="4"/>
  <c r="J4305" i="4" s="1"/>
  <c r="H4305" i="4"/>
  <c r="I4314" i="4"/>
  <c r="J4314" i="4" s="1"/>
  <c r="H4314" i="4"/>
  <c r="I4316" i="4"/>
  <c r="J4316" i="4" s="1"/>
  <c r="H4316" i="4"/>
  <c r="I4320" i="4"/>
  <c r="J4320" i="4" s="1"/>
  <c r="H4320" i="4"/>
  <c r="I4327" i="4"/>
  <c r="J4327" i="4" s="1"/>
  <c r="H4327" i="4"/>
  <c r="I4335" i="4"/>
  <c r="J4335" i="4" s="1"/>
  <c r="H4335" i="4"/>
  <c r="I644" i="4"/>
  <c r="J644" i="4" s="1"/>
  <c r="H644" i="4"/>
  <c r="I4347" i="4"/>
  <c r="J4347" i="4" s="1"/>
  <c r="H4347" i="4"/>
  <c r="I4354" i="4"/>
  <c r="J4354" i="4" s="1"/>
  <c r="H4354" i="4"/>
  <c r="I4360" i="4"/>
  <c r="J4360" i="4" s="1"/>
  <c r="H4360" i="4"/>
  <c r="I4370" i="4"/>
  <c r="J4370" i="4" s="1"/>
  <c r="H4370" i="4"/>
  <c r="I4374" i="4"/>
  <c r="J4374" i="4" s="1"/>
  <c r="H4374" i="4"/>
  <c r="I4398" i="4"/>
  <c r="J4398" i="4" s="1"/>
  <c r="H4398" i="4"/>
  <c r="I4404" i="4"/>
  <c r="J4404" i="4" s="1"/>
  <c r="H4404" i="4"/>
  <c r="I4425" i="4"/>
  <c r="J4425" i="4" s="1"/>
  <c r="H4425" i="4"/>
  <c r="I4435" i="4"/>
  <c r="J4435" i="4" s="1"/>
  <c r="H4435" i="4"/>
  <c r="I4439" i="4"/>
  <c r="J4439" i="4" s="1"/>
  <c r="H4439" i="4"/>
  <c r="I4448" i="4"/>
  <c r="J4448" i="4" s="1"/>
  <c r="H4448" i="4"/>
  <c r="I4456" i="4"/>
  <c r="J4456" i="4" s="1"/>
  <c r="H4456" i="4"/>
  <c r="I4466" i="4"/>
  <c r="J4466" i="4" s="1"/>
  <c r="H4466" i="4"/>
  <c r="I664" i="4"/>
  <c r="J664" i="4" s="1"/>
  <c r="H664" i="4"/>
  <c r="I4480" i="4"/>
  <c r="J4480" i="4" s="1"/>
  <c r="H4480" i="4"/>
  <c r="I4497" i="4"/>
  <c r="J4497" i="4" s="1"/>
  <c r="H4497" i="4"/>
  <c r="I4506" i="4"/>
  <c r="J4506" i="4" s="1"/>
  <c r="H4506" i="4"/>
  <c r="I4515" i="4"/>
  <c r="J4515" i="4" s="1"/>
  <c r="H4515" i="4"/>
  <c r="I4520" i="4"/>
  <c r="J4520" i="4" s="1"/>
  <c r="H4520" i="4"/>
  <c r="I4526" i="4"/>
  <c r="J4526" i="4" s="1"/>
  <c r="H4526" i="4"/>
  <c r="I4532" i="4"/>
  <c r="J4532" i="4" s="1"/>
  <c r="H4532" i="4"/>
  <c r="I4546" i="4"/>
  <c r="J4546" i="4" s="1"/>
  <c r="H4546" i="4"/>
  <c r="I4555" i="4"/>
  <c r="J4555" i="4" s="1"/>
  <c r="H4555" i="4"/>
  <c r="I4567" i="4"/>
  <c r="J4567" i="4" s="1"/>
  <c r="H4567" i="4"/>
  <c r="I4571" i="4"/>
  <c r="J4571" i="4" s="1"/>
  <c r="H4571" i="4"/>
  <c r="I4573" i="4"/>
  <c r="J4573" i="4" s="1"/>
  <c r="H4573" i="4"/>
  <c r="H55" i="4"/>
  <c r="I4585" i="4"/>
  <c r="J4585" i="4" s="1"/>
  <c r="H4585" i="4"/>
  <c r="I4597" i="4"/>
  <c r="J4597" i="4" s="1"/>
  <c r="H4597" i="4"/>
  <c r="I689" i="4"/>
  <c r="J689" i="4" s="1"/>
  <c r="H689" i="4"/>
  <c r="I695" i="4"/>
  <c r="J695" i="4" s="1"/>
  <c r="H695" i="4"/>
  <c r="I4620" i="4"/>
  <c r="J4620" i="4" s="1"/>
  <c r="H4620" i="4"/>
  <c r="I4624" i="4"/>
  <c r="J4624" i="4" s="1"/>
  <c r="H4624" i="4"/>
  <c r="I697" i="4"/>
  <c r="J697" i="4" s="1"/>
  <c r="H697" i="4"/>
  <c r="I4633" i="4"/>
  <c r="J4633" i="4" s="1"/>
  <c r="H4633" i="4"/>
  <c r="I4637" i="4"/>
  <c r="J4637" i="4" s="1"/>
  <c r="H4637" i="4"/>
  <c r="I4648" i="4"/>
  <c r="J4648" i="4" s="1"/>
  <c r="H4648" i="4"/>
  <c r="I4656" i="4"/>
  <c r="J4656" i="4" s="1"/>
  <c r="H4656" i="4"/>
  <c r="I4664" i="4"/>
  <c r="J4664" i="4" s="1"/>
  <c r="H4664" i="4"/>
  <c r="I704" i="4"/>
  <c r="J704" i="4" s="1"/>
  <c r="H704" i="4"/>
  <c r="I4681" i="4"/>
  <c r="J4681" i="4" s="1"/>
  <c r="H4681" i="4"/>
  <c r="I4691" i="4"/>
  <c r="J4691" i="4" s="1"/>
  <c r="H4691" i="4"/>
  <c r="I4701" i="4"/>
  <c r="J4701" i="4" s="1"/>
  <c r="H4701" i="4"/>
  <c r="I4707" i="4"/>
  <c r="J4707" i="4" s="1"/>
  <c r="H4707" i="4"/>
  <c r="I4727" i="4"/>
  <c r="J4727" i="4" s="1"/>
  <c r="H4727" i="4"/>
  <c r="I4730" i="4"/>
  <c r="J4730" i="4" s="1"/>
  <c r="H4730" i="4"/>
  <c r="I4733" i="4"/>
  <c r="J4733" i="4" s="1"/>
  <c r="H4733" i="4"/>
  <c r="I4739" i="4"/>
  <c r="J4739" i="4" s="1"/>
  <c r="H4739" i="4"/>
  <c r="I4747" i="4"/>
  <c r="J4747" i="4" s="1"/>
  <c r="H4747" i="4"/>
  <c r="I717" i="4"/>
  <c r="J717" i="4" s="1"/>
  <c r="H717" i="4"/>
  <c r="I4766" i="4"/>
  <c r="J4766" i="4" s="1"/>
  <c r="H4766" i="4"/>
  <c r="I4770" i="4"/>
  <c r="J4770" i="4" s="1"/>
  <c r="H4770" i="4"/>
  <c r="I4777" i="4"/>
  <c r="J4777" i="4" s="1"/>
  <c r="H4777" i="4"/>
  <c r="I4804" i="4"/>
  <c r="J4804" i="4" s="1"/>
  <c r="H4804" i="4"/>
  <c r="I4815" i="4"/>
  <c r="J4815" i="4" s="1"/>
  <c r="H4815" i="4"/>
  <c r="I4827" i="4"/>
  <c r="J4827" i="4" s="1"/>
  <c r="H4827" i="4"/>
  <c r="I733" i="4"/>
  <c r="J733" i="4" s="1"/>
  <c r="H733" i="4"/>
  <c r="H21" i="4"/>
  <c r="I4849" i="4"/>
  <c r="J4849" i="4" s="1"/>
  <c r="H4849" i="4"/>
  <c r="I737" i="4"/>
  <c r="J737" i="4" s="1"/>
  <c r="H737" i="4"/>
  <c r="I4855" i="4"/>
  <c r="J4855" i="4" s="1"/>
  <c r="H4855" i="4"/>
  <c r="I4863" i="4"/>
  <c r="J4863" i="4" s="1"/>
  <c r="H4863" i="4"/>
  <c r="I4879" i="4"/>
  <c r="J4879" i="4" s="1"/>
  <c r="H4879" i="4"/>
  <c r="I742" i="4"/>
  <c r="J742" i="4" s="1"/>
  <c r="H742" i="4"/>
  <c r="I744" i="4"/>
  <c r="J744" i="4" s="1"/>
  <c r="H744" i="4"/>
  <c r="I750" i="4"/>
  <c r="J750" i="4" s="1"/>
  <c r="H750" i="4"/>
  <c r="I4933" i="4"/>
  <c r="J4933" i="4" s="1"/>
  <c r="H4933" i="4"/>
  <c r="I4941" i="4"/>
  <c r="J4941" i="4" s="1"/>
  <c r="H4941" i="4"/>
  <c r="I4965" i="4"/>
  <c r="J4965" i="4" s="1"/>
  <c r="H4965" i="4"/>
  <c r="I4978" i="4"/>
  <c r="J4978" i="4" s="1"/>
  <c r="H4978" i="4"/>
  <c r="H1146" i="4"/>
  <c r="H108" i="4"/>
  <c r="H1165" i="4"/>
  <c r="H1183" i="4"/>
  <c r="H114" i="4"/>
  <c r="H1197" i="4"/>
  <c r="H1207" i="4"/>
  <c r="H1214" i="4"/>
  <c r="H1222" i="4"/>
  <c r="H1229" i="4"/>
  <c r="H124" i="4"/>
  <c r="H127" i="4"/>
  <c r="H1263" i="4"/>
  <c r="H131" i="4"/>
  <c r="H5032" i="4"/>
  <c r="H1288" i="4"/>
  <c r="H133" i="4"/>
  <c r="H137" i="4"/>
  <c r="H1318" i="4"/>
  <c r="H1323" i="4"/>
  <c r="H1331" i="4"/>
  <c r="H1343" i="4"/>
  <c r="H1355" i="4"/>
  <c r="H1367" i="4"/>
  <c r="H1379" i="4"/>
  <c r="H1388" i="4"/>
  <c r="H1402" i="4"/>
  <c r="H1410" i="4"/>
  <c r="H1417" i="4"/>
  <c r="H1425" i="4"/>
  <c r="H1434" i="4"/>
  <c r="H1438" i="4"/>
  <c r="H1447" i="4"/>
  <c r="H1456" i="4"/>
  <c r="H1470" i="4"/>
  <c r="H1478" i="4"/>
  <c r="H170" i="4"/>
  <c r="H1498" i="4"/>
  <c r="H1506" i="4"/>
  <c r="H173" i="4"/>
  <c r="H1530" i="4"/>
  <c r="H1537" i="4"/>
  <c r="H5061" i="4"/>
  <c r="H1553" i="4"/>
  <c r="H184" i="4"/>
  <c r="H1580" i="4"/>
  <c r="H1589" i="4"/>
  <c r="H1599" i="4"/>
  <c r="H1609" i="4"/>
  <c r="H192" i="4"/>
  <c r="H1624" i="4"/>
  <c r="H1633" i="4"/>
  <c r="H1638" i="4"/>
  <c r="H1649" i="4"/>
  <c r="H1654" i="4"/>
  <c r="H202" i="4"/>
  <c r="H1680" i="4"/>
  <c r="H1690" i="4"/>
  <c r="H1699" i="4"/>
  <c r="H212" i="4"/>
  <c r="H1714" i="4"/>
  <c r="H216" i="4"/>
  <c r="H1736" i="4"/>
  <c r="H220" i="4"/>
  <c r="H1751" i="4"/>
  <c r="H1762" i="4"/>
  <c r="H1776" i="4"/>
  <c r="H1790" i="4"/>
  <c r="H1798" i="4"/>
  <c r="H1809" i="4"/>
  <c r="H226" i="4"/>
  <c r="H1828" i="4"/>
  <c r="H229" i="4"/>
  <c r="H1840" i="4"/>
  <c r="H1847" i="4"/>
  <c r="H1856" i="4"/>
  <c r="H1869" i="4"/>
  <c r="H1883" i="4"/>
  <c r="H235" i="4"/>
  <c r="H237" i="4"/>
  <c r="H1917" i="4"/>
  <c r="H1925" i="4"/>
  <c r="H248" i="4"/>
  <c r="H1946" i="4"/>
  <c r="H252" i="4"/>
  <c r="H1963" i="4"/>
  <c r="H1974" i="4"/>
  <c r="H1988" i="4"/>
  <c r="H1995" i="4"/>
  <c r="H2007" i="4"/>
  <c r="H2016" i="4"/>
  <c r="H2027" i="4"/>
  <c r="H264" i="4"/>
  <c r="H2040" i="4"/>
  <c r="H2047" i="4"/>
  <c r="H2059" i="4"/>
  <c r="H2073" i="4"/>
  <c r="H2086" i="4"/>
  <c r="H2096" i="4"/>
  <c r="H2105" i="4"/>
  <c r="H2113" i="4"/>
  <c r="H2122" i="4"/>
  <c r="H2145" i="4"/>
  <c r="H2149" i="4"/>
  <c r="H287" i="4"/>
  <c r="H2173" i="4"/>
  <c r="H5039" i="4"/>
  <c r="H2193" i="4"/>
  <c r="H2204" i="4"/>
  <c r="H2213" i="4"/>
  <c r="H2222" i="4"/>
  <c r="H2225" i="4"/>
  <c r="H2227" i="4"/>
  <c r="H296" i="4"/>
  <c r="H2240" i="4"/>
  <c r="H2246" i="4"/>
  <c r="H2254" i="4"/>
  <c r="H2279" i="4"/>
  <c r="H2284" i="4"/>
  <c r="H2294" i="4"/>
  <c r="H2311" i="4"/>
  <c r="H2321" i="4"/>
  <c r="H2330" i="4"/>
  <c r="H2338" i="4"/>
  <c r="H2345" i="4"/>
  <c r="H2355" i="4"/>
  <c r="H2360" i="4"/>
  <c r="H2364" i="4"/>
  <c r="H2371" i="4"/>
  <c r="H2380" i="4"/>
  <c r="H320" i="4"/>
  <c r="H2396" i="4"/>
  <c r="H2405" i="4"/>
  <c r="H2413" i="4"/>
  <c r="H327" i="4"/>
  <c r="H329" i="4"/>
  <c r="H2435" i="4"/>
  <c r="H2440" i="4"/>
  <c r="H334" i="4"/>
  <c r="H2470" i="4"/>
  <c r="H2484" i="4"/>
  <c r="H2495" i="4"/>
  <c r="H2513" i="4"/>
  <c r="H2527" i="4"/>
  <c r="H2542" i="4"/>
  <c r="H2554" i="4"/>
  <c r="H2563" i="4"/>
  <c r="H2578" i="4"/>
  <c r="H2590" i="4"/>
  <c r="H38" i="4"/>
  <c r="H1167" i="4"/>
  <c r="H1199" i="4"/>
  <c r="H1218" i="4"/>
  <c r="H1234" i="4"/>
  <c r="H126" i="4"/>
  <c r="H130" i="4"/>
  <c r="H1285" i="4"/>
  <c r="H1305" i="4"/>
  <c r="H1340" i="4"/>
  <c r="H1361" i="4"/>
  <c r="H1382" i="4"/>
  <c r="H1412" i="4"/>
  <c r="H5033" i="4"/>
  <c r="H1455" i="4"/>
  <c r="H1480" i="4"/>
  <c r="H1538" i="4"/>
  <c r="H1557" i="4"/>
  <c r="H1577" i="4"/>
  <c r="H1597" i="4"/>
  <c r="H1616" i="4"/>
  <c r="H1630" i="4"/>
  <c r="H1651" i="4"/>
  <c r="H1669" i="4"/>
  <c r="H1689" i="4"/>
  <c r="H1711" i="4"/>
  <c r="H1731" i="4"/>
  <c r="H1750" i="4"/>
  <c r="H1764" i="4"/>
  <c r="H1785" i="4"/>
  <c r="H1811" i="4"/>
  <c r="H803" i="4"/>
  <c r="H1897" i="4"/>
  <c r="H1914" i="4"/>
  <c r="H1933" i="4"/>
  <c r="H1983" i="4"/>
  <c r="H2003" i="4"/>
  <c r="H2025" i="4"/>
  <c r="H2042" i="4"/>
  <c r="H2065" i="4"/>
  <c r="H275" i="4"/>
  <c r="H278" i="4"/>
  <c r="H2117" i="4"/>
  <c r="H2132" i="4"/>
  <c r="H5089" i="4"/>
  <c r="H2162" i="4"/>
  <c r="H5101" i="4"/>
  <c r="H2195" i="4"/>
  <c r="H2226" i="4"/>
  <c r="H297" i="4"/>
  <c r="H2253" i="4"/>
  <c r="H2266" i="4"/>
  <c r="H2281" i="4"/>
  <c r="H2301" i="4"/>
  <c r="H2309" i="4"/>
  <c r="H2366" i="4"/>
  <c r="H2414" i="4"/>
  <c r="H427" i="4"/>
  <c r="H2991" i="4"/>
  <c r="H3012" i="4"/>
  <c r="H3034" i="4"/>
  <c r="H3045" i="4"/>
  <c r="H3062" i="4"/>
  <c r="H904" i="4"/>
  <c r="H451" i="4"/>
  <c r="H3124" i="4"/>
  <c r="H3143" i="4"/>
  <c r="H3157" i="4"/>
  <c r="H3177" i="4"/>
  <c r="H3190" i="4"/>
  <c r="H3204" i="4"/>
  <c r="H475" i="4"/>
  <c r="H3260" i="4"/>
  <c r="H3302" i="4"/>
  <c r="H3319" i="4"/>
  <c r="H3335" i="4"/>
  <c r="H490" i="4"/>
  <c r="H3401" i="4"/>
  <c r="H3421" i="4"/>
  <c r="H3440" i="4"/>
  <c r="H3458" i="4"/>
  <c r="H507" i="4"/>
  <c r="H3519" i="4"/>
  <c r="H3543" i="4"/>
  <c r="H3561" i="4"/>
  <c r="H524" i="4"/>
  <c r="H3633" i="4"/>
  <c r="H533" i="4"/>
  <c r="H3664" i="4"/>
  <c r="H3679" i="4"/>
  <c r="H539" i="4"/>
  <c r="H3742" i="4"/>
  <c r="H3764" i="4"/>
  <c r="H3790" i="4"/>
  <c r="H553" i="4"/>
  <c r="H3831" i="4"/>
  <c r="H3854" i="4"/>
  <c r="H3869" i="4"/>
  <c r="H771" i="4"/>
  <c r="H3909" i="4"/>
  <c r="H3930" i="4"/>
  <c r="H3946" i="4"/>
  <c r="H3964" i="4"/>
  <c r="H3984" i="4"/>
  <c r="H4000" i="4"/>
  <c r="H4037" i="4"/>
  <c r="H4058" i="4"/>
  <c r="H4076" i="4"/>
  <c r="H4090" i="4"/>
  <c r="H4107" i="4"/>
  <c r="H4130" i="4"/>
  <c r="H612" i="4"/>
  <c r="H617" i="4"/>
  <c r="H4182" i="4"/>
  <c r="H4209" i="4"/>
  <c r="H4246" i="4"/>
  <c r="H4260" i="4"/>
  <c r="H4278" i="4"/>
  <c r="H4295" i="4"/>
  <c r="H4329" i="4"/>
  <c r="H649" i="4"/>
  <c r="H4400" i="4"/>
  <c r="H4419" i="4"/>
  <c r="H4437" i="4"/>
  <c r="H662" i="4"/>
  <c r="H4464" i="4"/>
  <c r="H4482" i="4"/>
  <c r="H4503" i="4"/>
  <c r="H674" i="4"/>
  <c r="H4534" i="4"/>
  <c r="H682" i="4"/>
  <c r="H685" i="4"/>
  <c r="H4591" i="4"/>
  <c r="H4611" i="4"/>
  <c r="H698" i="4"/>
  <c r="H4658" i="4"/>
  <c r="H4668" i="4"/>
  <c r="H4689" i="4"/>
  <c r="H4709" i="4"/>
  <c r="H4728" i="4"/>
  <c r="H4741" i="4"/>
  <c r="H4757" i="4"/>
  <c r="H4771" i="4"/>
  <c r="H4785" i="4"/>
  <c r="H4802" i="4"/>
  <c r="H5103" i="4"/>
  <c r="H4847" i="4"/>
  <c r="H4857" i="4"/>
  <c r="H4912" i="4"/>
  <c r="H4928" i="4"/>
  <c r="H4948" i="4"/>
  <c r="H4966" i="4"/>
  <c r="H725" i="4"/>
  <c r="H4873" i="4"/>
  <c r="H1039" i="4"/>
  <c r="H1200" i="4"/>
  <c r="H1226" i="4"/>
  <c r="H1243" i="4"/>
  <c r="H1269" i="4"/>
  <c r="H1316" i="4"/>
  <c r="H1341" i="4"/>
  <c r="H1370" i="4"/>
  <c r="H1399" i="4"/>
  <c r="H1428" i="4"/>
  <c r="H800" i="4"/>
  <c r="H1476" i="4"/>
  <c r="H171" i="4"/>
  <c r="H1527" i="4"/>
  <c r="H1550" i="4"/>
  <c r="H1578" i="4"/>
  <c r="H1605" i="4"/>
  <c r="H1631" i="4"/>
  <c r="H1657" i="4"/>
  <c r="H1683" i="4"/>
  <c r="H1706" i="4"/>
  <c r="H1732" i="4"/>
  <c r="H1757" i="4"/>
  <c r="H1786" i="4"/>
  <c r="H1812" i="4"/>
  <c r="H1864" i="4"/>
  <c r="H1891" i="4"/>
  <c r="H1915" i="4"/>
  <c r="H1941" i="4"/>
  <c r="H1965" i="4"/>
  <c r="H1991" i="4"/>
  <c r="H2018" i="4"/>
  <c r="H269" i="4"/>
  <c r="H2066" i="4"/>
  <c r="H2092" i="4"/>
  <c r="H2118" i="4"/>
  <c r="H2143" i="4"/>
  <c r="H2171" i="4"/>
  <c r="H2196" i="4"/>
  <c r="H2219" i="4"/>
  <c r="H298" i="4"/>
  <c r="H2258" i="4"/>
  <c r="H2270" i="4"/>
  <c r="H2315" i="4"/>
  <c r="H2341" i="4"/>
  <c r="H2362" i="4"/>
  <c r="H2382" i="4"/>
  <c r="H2402" i="4"/>
  <c r="H2425" i="4"/>
  <c r="H2449" i="4"/>
  <c r="H2476" i="4"/>
  <c r="H343" i="4"/>
  <c r="H2524" i="4"/>
  <c r="H2550" i="4"/>
  <c r="H2570" i="4"/>
  <c r="H365" i="4"/>
  <c r="H2616" i="4"/>
  <c r="H2638" i="4"/>
  <c r="H377" i="4"/>
  <c r="H2692" i="4"/>
  <c r="H2719" i="4"/>
  <c r="H390" i="4"/>
  <c r="H2792" i="4"/>
  <c r="H2818" i="4"/>
  <c r="H409" i="4"/>
  <c r="H2849" i="4"/>
  <c r="H2856" i="4"/>
  <c r="H2862" i="4"/>
  <c r="H2875" i="4"/>
  <c r="H2881" i="4"/>
  <c r="H2889" i="4"/>
  <c r="H2897" i="4"/>
  <c r="H2902" i="4"/>
  <c r="H418" i="4"/>
  <c r="H2915" i="4"/>
  <c r="H2922" i="4"/>
  <c r="H5104" i="4"/>
  <c r="H2931" i="4"/>
  <c r="H2938" i="4"/>
  <c r="H2945" i="4"/>
  <c r="H424" i="4"/>
  <c r="H2958" i="4"/>
  <c r="H2966" i="4"/>
  <c r="H2974" i="4"/>
  <c r="H2980" i="4"/>
  <c r="H2986" i="4"/>
  <c r="H2992" i="4"/>
  <c r="H2999" i="4"/>
  <c r="H3005" i="4"/>
  <c r="H3013" i="4"/>
  <c r="H3020" i="4"/>
  <c r="H432" i="4"/>
  <c r="H3035" i="4"/>
  <c r="H436" i="4"/>
  <c r="H3041" i="4"/>
  <c r="H3046" i="4"/>
  <c r="H3051" i="4"/>
  <c r="H445" i="4"/>
  <c r="H3063" i="4"/>
  <c r="H3070" i="4"/>
  <c r="H3077" i="4"/>
  <c r="H3083" i="4"/>
  <c r="H3089" i="4"/>
  <c r="H3095" i="4"/>
  <c r="H452" i="4"/>
  <c r="H3109" i="4"/>
  <c r="H3117" i="4"/>
  <c r="H455" i="4"/>
  <c r="H3138" i="4"/>
  <c r="H3144" i="4"/>
  <c r="H458" i="4"/>
  <c r="H3158" i="4"/>
  <c r="H3166" i="4"/>
  <c r="H3170" i="4"/>
  <c r="H3178" i="4"/>
  <c r="H3184" i="4"/>
  <c r="H463" i="4"/>
  <c r="H3198" i="4"/>
  <c r="H465" i="4"/>
  <c r="H3210" i="4"/>
  <c r="H3215" i="4"/>
  <c r="H3224" i="4"/>
  <c r="H3230" i="4"/>
  <c r="H3234" i="4"/>
  <c r="H3242" i="4"/>
  <c r="H3254" i="4"/>
  <c r="H3261" i="4"/>
  <c r="H479" i="4"/>
  <c r="H3274" i="4"/>
  <c r="H3280" i="4"/>
  <c r="H3285" i="4"/>
  <c r="H3291" i="4"/>
  <c r="H3298" i="4"/>
  <c r="H3306" i="4"/>
  <c r="H3313" i="4"/>
  <c r="H3320" i="4"/>
  <c r="H3328" i="4"/>
  <c r="H3336" i="4"/>
  <c r="H3343" i="4"/>
  <c r="H3349" i="4"/>
  <c r="H3356" i="4"/>
  <c r="H3363" i="4"/>
  <c r="H3369" i="4"/>
  <c r="H3375" i="4"/>
  <c r="H3382" i="4"/>
  <c r="H3395" i="4"/>
  <c r="H3402" i="4"/>
  <c r="H3409" i="4"/>
  <c r="H3416" i="4"/>
  <c r="H3422" i="4"/>
  <c r="H3430" i="4"/>
  <c r="H3436" i="4"/>
  <c r="H3441" i="4"/>
  <c r="H3446" i="4"/>
  <c r="H3454" i="4"/>
  <c r="H3459" i="4"/>
  <c r="H3467" i="4"/>
  <c r="H3474" i="4"/>
  <c r="H3480" i="4"/>
  <c r="H3485" i="4"/>
  <c r="H3492" i="4"/>
  <c r="H3499" i="4"/>
  <c r="H509" i="4"/>
  <c r="H3514" i="4"/>
  <c r="H3520" i="4"/>
  <c r="H3528" i="4"/>
  <c r="H3536" i="4"/>
  <c r="H3544" i="4"/>
  <c r="H3550" i="4"/>
  <c r="H513" i="4"/>
  <c r="H3562" i="4"/>
  <c r="H3568" i="4"/>
  <c r="H3572" i="4"/>
  <c r="H3576" i="4"/>
  <c r="H3579" i="4"/>
  <c r="H3587" i="4"/>
  <c r="H3594" i="4"/>
  <c r="H526" i="4"/>
  <c r="H3607" i="4"/>
  <c r="H45" i="4"/>
  <c r="H3619" i="4"/>
  <c r="H3627" i="4"/>
  <c r="H3634" i="4"/>
  <c r="H3639" i="4"/>
  <c r="H1025" i="4"/>
  <c r="H3657" i="4"/>
  <c r="H3665" i="4"/>
  <c r="H3672" i="4"/>
  <c r="H3687" i="4"/>
  <c r="H3704" i="4"/>
  <c r="H3710" i="4"/>
  <c r="H3717" i="4"/>
  <c r="H3722" i="4"/>
  <c r="H3730" i="4"/>
  <c r="H3737" i="4"/>
  <c r="H3743" i="4"/>
  <c r="H3751" i="4"/>
  <c r="H3765" i="4"/>
  <c r="H548" i="4"/>
  <c r="H3799" i="4"/>
  <c r="H552" i="4"/>
  <c r="H3812" i="4"/>
  <c r="H3818" i="4"/>
  <c r="H3824" i="4"/>
  <c r="H3847" i="4"/>
  <c r="H3863" i="4"/>
  <c r="H557" i="4"/>
  <c r="H3876" i="4"/>
  <c r="H3882" i="4"/>
  <c r="H3888" i="4"/>
  <c r="H3892" i="4"/>
  <c r="H3898" i="4"/>
  <c r="H3905" i="4"/>
  <c r="H3924" i="4"/>
  <c r="H3931" i="4"/>
  <c r="H3936" i="4"/>
  <c r="H569" i="4"/>
  <c r="H3960" i="4"/>
  <c r="H3965" i="4"/>
  <c r="H3979" i="4"/>
  <c r="H3985" i="4"/>
  <c r="H3988" i="4"/>
  <c r="H3995" i="4"/>
  <c r="H584" i="4"/>
  <c r="H4006" i="4"/>
  <c r="H586" i="4"/>
  <c r="H5073" i="4"/>
  <c r="H4030" i="4"/>
  <c r="H4038" i="4"/>
  <c r="H591" i="4"/>
  <c r="H4059" i="4"/>
  <c r="H907" i="4"/>
  <c r="H596" i="4"/>
  <c r="H908" i="4"/>
  <c r="H4091" i="4"/>
  <c r="H606" i="4"/>
  <c r="H4108" i="4"/>
  <c r="H4115" i="4"/>
  <c r="H4123" i="4"/>
  <c r="H608" i="4"/>
  <c r="H4136" i="4"/>
  <c r="H4141" i="4"/>
  <c r="H4146" i="4"/>
  <c r="H4154" i="4"/>
  <c r="H837" i="4"/>
  <c r="H4168" i="4"/>
  <c r="H4183" i="4"/>
  <c r="H4196" i="4"/>
  <c r="H4202" i="4"/>
  <c r="H4210" i="4"/>
  <c r="H4218" i="4"/>
  <c r="H4225" i="4"/>
  <c r="H4247" i="4"/>
  <c r="H632" i="4"/>
  <c r="H4268" i="4"/>
  <c r="H4273" i="4"/>
  <c r="H4279" i="4"/>
  <c r="H4285" i="4"/>
  <c r="H4292" i="4"/>
  <c r="H4296" i="4"/>
  <c r="H4304" i="4"/>
  <c r="H4310" i="4"/>
  <c r="H4323" i="4"/>
  <c r="H4330" i="4"/>
  <c r="H4338" i="4"/>
  <c r="H646" i="4"/>
  <c r="H4359" i="4"/>
  <c r="H4365" i="4"/>
  <c r="H4379" i="4"/>
  <c r="H4386" i="4"/>
  <c r="H4393" i="4"/>
  <c r="H4407" i="4"/>
  <c r="H4415" i="4"/>
  <c r="H4420" i="4"/>
  <c r="H658" i="4"/>
  <c r="H4438" i="4"/>
  <c r="H4444" i="4"/>
  <c r="H4457" i="4"/>
  <c r="H4465" i="4"/>
  <c r="H4478" i="4"/>
  <c r="H4488" i="4"/>
  <c r="H665" i="4"/>
  <c r="H4508" i="4"/>
  <c r="H4513" i="4"/>
  <c r="H4516" i="4"/>
  <c r="H677" i="4"/>
  <c r="H4529" i="4"/>
  <c r="H4542" i="4"/>
  <c r="H4548" i="4"/>
  <c r="H4554" i="4"/>
  <c r="H684" i="4"/>
  <c r="H686" i="4"/>
  <c r="H687" i="4"/>
  <c r="H4592" i="4"/>
  <c r="H690" i="4"/>
  <c r="H693" i="4"/>
  <c r="H4617" i="4"/>
  <c r="H4623" i="4"/>
  <c r="H4629" i="4"/>
  <c r="H4651" i="4"/>
  <c r="H702" i="4"/>
  <c r="H915" i="4"/>
  <c r="H4676" i="4"/>
  <c r="H4683" i="4"/>
  <c r="H4690" i="4"/>
  <c r="H4697" i="4"/>
  <c r="H709" i="4"/>
  <c r="H4710" i="4"/>
  <c r="H710" i="4"/>
  <c r="H4724" i="4"/>
  <c r="H4735" i="4"/>
  <c r="H4742" i="4"/>
  <c r="H4752" i="4"/>
  <c r="H4763" i="4"/>
  <c r="H721" i="4"/>
  <c r="H4772" i="4"/>
  <c r="H4779" i="4"/>
  <c r="H4786" i="4"/>
  <c r="H4792" i="4"/>
  <c r="H4799" i="4"/>
  <c r="H4803" i="4"/>
  <c r="H4817" i="4"/>
  <c r="H4823" i="4"/>
  <c r="H4829" i="4"/>
  <c r="H4836" i="4"/>
  <c r="H4842" i="4"/>
  <c r="H4848" i="4"/>
  <c r="H740" i="4"/>
  <c r="H4858" i="4"/>
  <c r="H4866" i="4"/>
  <c r="H4874" i="4"/>
  <c r="H4882" i="4"/>
  <c r="H4888" i="4"/>
  <c r="H4895" i="4"/>
  <c r="H749" i="4"/>
  <c r="H4913" i="4"/>
  <c r="H4918" i="4"/>
  <c r="H4924" i="4"/>
  <c r="H4929" i="4"/>
  <c r="H755" i="4"/>
  <c r="H4949" i="4"/>
  <c r="H4955" i="4"/>
  <c r="H4962" i="4"/>
  <c r="H4967" i="4"/>
  <c r="H4974" i="4"/>
  <c r="H4981" i="4"/>
  <c r="H1159" i="4"/>
  <c r="H1171" i="4"/>
  <c r="H762" i="4"/>
  <c r="H1188" i="4"/>
  <c r="H1202" i="4"/>
  <c r="H1212" i="4"/>
  <c r="H1251" i="4"/>
  <c r="H129" i="4"/>
  <c r="H1276" i="4"/>
  <c r="H1287" i="4"/>
  <c r="H134" i="4"/>
  <c r="H1309" i="4"/>
  <c r="H1345" i="4"/>
  <c r="H1358" i="4"/>
  <c r="H1372" i="4"/>
  <c r="H1385" i="4"/>
  <c r="H1401" i="4"/>
  <c r="H1413" i="4"/>
  <c r="H1449" i="4"/>
  <c r="H1459" i="4"/>
  <c r="H1471" i="4"/>
  <c r="H1482" i="4"/>
  <c r="H1495" i="4"/>
  <c r="H1509" i="4"/>
  <c r="H175" i="4"/>
  <c r="H1554" i="4"/>
  <c r="H1565" i="4"/>
  <c r="H185" i="4"/>
  <c r="H187" i="4"/>
  <c r="H1607" i="4"/>
  <c r="H194" i="4"/>
  <c r="H25" i="4"/>
  <c r="H1667" i="4"/>
  <c r="H1678" i="4"/>
  <c r="H211" i="4"/>
  <c r="H1712" i="4"/>
  <c r="H1724" i="4"/>
  <c r="H1761" i="4"/>
  <c r="H1775" i="4"/>
  <c r="H1789" i="4"/>
  <c r="H1800" i="4"/>
  <c r="H1814" i="4"/>
  <c r="H1826" i="4"/>
  <c r="H1860" i="4"/>
  <c r="H1875" i="4"/>
  <c r="H1887" i="4"/>
  <c r="H1899" i="4"/>
  <c r="H1910" i="4"/>
  <c r="H1921" i="4"/>
  <c r="H1934" i="4"/>
  <c r="H1969" i="4"/>
  <c r="H1979" i="4"/>
  <c r="H1993" i="4"/>
  <c r="H2006" i="4"/>
  <c r="H2020" i="4"/>
  <c r="H2033" i="4"/>
  <c r="H2062" i="4"/>
  <c r="H2076" i="4"/>
  <c r="H2088" i="4"/>
  <c r="H2101" i="4"/>
  <c r="H2112" i="4"/>
  <c r="H2126" i="4"/>
  <c r="H283" i="4"/>
  <c r="H2175" i="4"/>
  <c r="H2184" i="4"/>
  <c r="H2199" i="4"/>
  <c r="H2210" i="4"/>
  <c r="H2221" i="4"/>
  <c r="H2265" i="4"/>
  <c r="H2285" i="4"/>
  <c r="H2297" i="4"/>
  <c r="H306" i="4"/>
  <c r="H309" i="4"/>
  <c r="H2335" i="4"/>
  <c r="H2367" i="4"/>
  <c r="H2377" i="4"/>
  <c r="H2406" i="4"/>
  <c r="H2417" i="4"/>
  <c r="H2427" i="4"/>
  <c r="H332" i="4"/>
  <c r="H2451" i="4"/>
  <c r="H2462" i="4"/>
  <c r="H342" i="4"/>
  <c r="H2508" i="4"/>
  <c r="H359" i="4"/>
  <c r="H2597" i="4"/>
  <c r="H2607" i="4"/>
  <c r="H2618" i="4"/>
  <c r="H374" i="4"/>
  <c r="H382" i="4"/>
  <c r="H2701" i="4"/>
  <c r="H2750" i="4"/>
  <c r="H2796" i="4"/>
  <c r="H2807" i="4"/>
  <c r="H2820" i="4"/>
  <c r="H2845" i="4"/>
  <c r="H2871" i="4"/>
  <c r="H2892" i="4"/>
  <c r="H2906" i="4"/>
  <c r="H2994" i="4"/>
  <c r="H3038" i="4"/>
  <c r="H3086" i="4"/>
  <c r="H3099" i="4"/>
  <c r="H3153" i="4"/>
  <c r="H3246" i="4"/>
  <c r="H3779" i="4"/>
  <c r="H3840" i="4"/>
  <c r="H3879" i="4"/>
  <c r="H3940" i="4"/>
  <c r="H3971" i="4"/>
  <c r="H4086" i="4"/>
  <c r="H4119" i="4"/>
  <c r="H4206" i="4"/>
  <c r="H628" i="4"/>
  <c r="H694" i="4"/>
  <c r="H4798" i="4"/>
  <c r="H4921" i="4"/>
  <c r="H456" i="4"/>
  <c r="H3206" i="4"/>
  <c r="H3294" i="4"/>
  <c r="H3758" i="4"/>
  <c r="H3917" i="4"/>
  <c r="H4127" i="4"/>
  <c r="H4353" i="4"/>
  <c r="H4514" i="4"/>
  <c r="H4584" i="4"/>
  <c r="H4729" i="4"/>
  <c r="H4811" i="4"/>
  <c r="H4936" i="4"/>
  <c r="H1180" i="4"/>
  <c r="H1192" i="4"/>
  <c r="H1211" i="4"/>
  <c r="H1230" i="4"/>
  <c r="H1242" i="4"/>
  <c r="H1262" i="4"/>
  <c r="H132" i="4"/>
  <c r="H92" i="4"/>
  <c r="H1315" i="4"/>
  <c r="H145" i="4"/>
  <c r="H1354" i="4"/>
  <c r="H1375" i="4"/>
  <c r="H1398" i="4"/>
  <c r="H1419" i="4"/>
  <c r="H154" i="4"/>
  <c r="H1452" i="4"/>
  <c r="H1469" i="4"/>
  <c r="H168" i="4"/>
  <c r="H1493" i="4"/>
  <c r="H1508" i="4"/>
  <c r="H1526" i="4"/>
  <c r="H1541" i="4"/>
  <c r="H840" i="4"/>
  <c r="H1584" i="4"/>
  <c r="H1604" i="4"/>
  <c r="H1622" i="4"/>
  <c r="H1636" i="4"/>
  <c r="H1656" i="4"/>
  <c r="H1676" i="4"/>
  <c r="H1695" i="4"/>
  <c r="H1705" i="4"/>
  <c r="H1723" i="4"/>
  <c r="H1743" i="4"/>
  <c r="H1771" i="4"/>
  <c r="H1792" i="4"/>
  <c r="H1805" i="4"/>
  <c r="H1825" i="4"/>
  <c r="H1842" i="4"/>
  <c r="H1855" i="4"/>
  <c r="H1909" i="4"/>
  <c r="H1927" i="4"/>
  <c r="H1948" i="4"/>
  <c r="H1958" i="4"/>
  <c r="H1971" i="4"/>
  <c r="H260" i="4"/>
  <c r="H266" i="4"/>
  <c r="H2051" i="4"/>
  <c r="H2072" i="4"/>
  <c r="H40" i="4"/>
  <c r="H2125" i="4"/>
  <c r="H2138" i="4"/>
  <c r="H2155" i="4"/>
  <c r="H2170" i="4"/>
  <c r="H2187" i="4"/>
  <c r="H2207" i="4"/>
  <c r="H2229" i="4"/>
  <c r="H2245" i="4"/>
  <c r="H303" i="4"/>
  <c r="H305" i="4"/>
  <c r="H2320" i="4"/>
  <c r="H2332" i="4"/>
  <c r="H2349" i="4"/>
  <c r="H2357" i="4"/>
  <c r="H2386" i="4"/>
  <c r="H2395" i="4"/>
  <c r="H2401" i="4"/>
  <c r="H2431" i="4"/>
  <c r="H948" i="4"/>
  <c r="H2461" i="4"/>
  <c r="H2475" i="4"/>
  <c r="H2488" i="4"/>
  <c r="H2510" i="4"/>
  <c r="H2523" i="4"/>
  <c r="H2536" i="4"/>
  <c r="H2549" i="4"/>
  <c r="H2559" i="4"/>
  <c r="H2569" i="4"/>
  <c r="H361" i="4"/>
  <c r="H2594" i="4"/>
  <c r="H369" i="4"/>
  <c r="H2633" i="4"/>
  <c r="H2666" i="4"/>
  <c r="H2680" i="4"/>
  <c r="H2691" i="4"/>
  <c r="H2697" i="4"/>
  <c r="H2711" i="4"/>
  <c r="H2726" i="4"/>
  <c r="H389" i="4"/>
  <c r="H2749" i="4"/>
  <c r="H2763" i="4"/>
  <c r="H2774" i="4"/>
  <c r="H2786" i="4"/>
  <c r="H2799" i="4"/>
  <c r="H2811" i="4"/>
  <c r="H2831" i="4"/>
  <c r="H2842" i="4"/>
  <c r="H2848" i="4"/>
  <c r="H2861" i="4"/>
  <c r="H2874" i="4"/>
  <c r="H2888" i="4"/>
  <c r="H2908" i="4"/>
  <c r="H2921" i="4"/>
  <c r="H2930" i="4"/>
  <c r="H2944" i="4"/>
  <c r="H2957" i="4"/>
  <c r="H2965" i="4"/>
  <c r="H2985" i="4"/>
  <c r="H430" i="4"/>
  <c r="H431" i="4"/>
  <c r="H435" i="4"/>
  <c r="H3050" i="4"/>
  <c r="H446" i="4"/>
  <c r="H449" i="4"/>
  <c r="H3108" i="4"/>
  <c r="H454" i="4"/>
  <c r="H3150" i="4"/>
  <c r="H461" i="4"/>
  <c r="H3197" i="4"/>
  <c r="H469" i="4"/>
  <c r="H770" i="4"/>
  <c r="H3248" i="4"/>
  <c r="H3268" i="4"/>
  <c r="H3279" i="4"/>
  <c r="H486" i="4"/>
  <c r="H3305" i="4"/>
  <c r="H3324" i="4"/>
  <c r="H3327" i="4"/>
  <c r="H3348" i="4"/>
  <c r="H3368" i="4"/>
  <c r="H3388" i="4"/>
  <c r="H3408" i="4"/>
  <c r="H3429" i="4"/>
  <c r="H3445" i="4"/>
  <c r="H3473" i="4"/>
  <c r="H3491" i="4"/>
  <c r="H3513" i="4"/>
  <c r="H3535" i="4"/>
  <c r="H3549" i="4"/>
  <c r="H515" i="4"/>
  <c r="H3575" i="4"/>
  <c r="H3593" i="4"/>
  <c r="H3618" i="4"/>
  <c r="H3638" i="4"/>
  <c r="H3656" i="4"/>
  <c r="H3703" i="4"/>
  <c r="H3721" i="4"/>
  <c r="H3736" i="4"/>
  <c r="H3757" i="4"/>
  <c r="H3778" i="4"/>
  <c r="H3798" i="4"/>
  <c r="H555" i="4"/>
  <c r="H3846" i="4"/>
  <c r="H3875" i="4"/>
  <c r="H3904" i="4"/>
  <c r="H835" i="4"/>
  <c r="H3939" i="4"/>
  <c r="H3951" i="4"/>
  <c r="H575" i="4"/>
  <c r="H3987" i="4"/>
  <c r="H4005" i="4"/>
  <c r="H588" i="4"/>
  <c r="H4044" i="4"/>
  <c r="H4064" i="4"/>
  <c r="H4082" i="4"/>
  <c r="H4096" i="4"/>
  <c r="H4114" i="4"/>
  <c r="H4135" i="4"/>
  <c r="H4153" i="4"/>
  <c r="H4167" i="4"/>
  <c r="H4187" i="4"/>
  <c r="H626" i="4"/>
  <c r="H4224" i="4"/>
  <c r="H4240" i="4"/>
  <c r="H4267" i="4"/>
  <c r="H4284" i="4"/>
  <c r="H4303" i="4"/>
  <c r="H4322" i="4"/>
  <c r="H4337" i="4"/>
  <c r="H4358" i="4"/>
  <c r="H4372" i="4"/>
  <c r="H4392" i="4"/>
  <c r="H4414" i="4"/>
  <c r="H657" i="4"/>
  <c r="H4450" i="4"/>
  <c r="H4469" i="4"/>
  <c r="H4487" i="4"/>
  <c r="H4507" i="4"/>
  <c r="H4521" i="4"/>
  <c r="H4541" i="4"/>
  <c r="H4558" i="4"/>
  <c r="H4578" i="4"/>
  <c r="H4599" i="4"/>
  <c r="H4616" i="4"/>
  <c r="H4635" i="4"/>
  <c r="H4650" i="4"/>
  <c r="H4675" i="4"/>
  <c r="H4696" i="4"/>
  <c r="H4751" i="4"/>
  <c r="H4810" i="4"/>
  <c r="H4822" i="4"/>
  <c r="H4841" i="4"/>
  <c r="H4905" i="4"/>
  <c r="H4923" i="4"/>
  <c r="H4943" i="4"/>
  <c r="H4961" i="4"/>
  <c r="H4980" i="4"/>
  <c r="H1169" i="4"/>
  <c r="H1201" i="4"/>
  <c r="H763" i="4"/>
  <c r="H1236" i="4"/>
  <c r="H1280" i="4"/>
  <c r="H1317" i="4"/>
  <c r="H1329" i="4"/>
  <c r="H1384" i="4"/>
  <c r="H1414" i="4"/>
  <c r="H1429" i="4"/>
  <c r="H159" i="4"/>
  <c r="H169" i="4"/>
  <c r="H1528" i="4"/>
  <c r="H1551" i="4"/>
  <c r="H1593" i="4"/>
  <c r="H1617" i="4"/>
  <c r="H1646" i="4"/>
  <c r="H203" i="4"/>
  <c r="H1684" i="4"/>
  <c r="H1719" i="4"/>
  <c r="H1733" i="4"/>
  <c r="H1744" i="4"/>
  <c r="H1787" i="4"/>
  <c r="H1799" i="4"/>
  <c r="H1813" i="4"/>
  <c r="H1865" i="4"/>
  <c r="H1879" i="4"/>
  <c r="H1916" i="4"/>
  <c r="H1929" i="4"/>
  <c r="H1966" i="4"/>
  <c r="H2019" i="4"/>
  <c r="H2043" i="4"/>
  <c r="H2080" i="4"/>
  <c r="H2107" i="4"/>
  <c r="H2172" i="4"/>
  <c r="H2182" i="4"/>
  <c r="H5040" i="4"/>
  <c r="H135" i="4"/>
  <c r="H1016" i="4"/>
  <c r="H1520" i="4"/>
  <c r="H1725" i="4"/>
  <c r="H1140" i="4"/>
  <c r="H1162" i="4"/>
  <c r="H1232" i="4"/>
  <c r="H1249" i="4"/>
  <c r="H1277" i="4"/>
  <c r="H1325" i="4"/>
  <c r="H1350" i="4"/>
  <c r="H1377" i="4"/>
  <c r="H1408" i="4"/>
  <c r="H1457" i="4"/>
  <c r="H1483" i="4"/>
  <c r="H1510" i="4"/>
  <c r="H1535" i="4"/>
  <c r="H1587" i="4"/>
  <c r="H1639" i="4"/>
  <c r="H1665" i="4"/>
  <c r="H1692" i="4"/>
  <c r="H801" i="4"/>
  <c r="H1821" i="4"/>
  <c r="H1845" i="4"/>
  <c r="H1973" i="4"/>
  <c r="H2102" i="4"/>
  <c r="H282" i="4"/>
  <c r="H2180" i="4"/>
  <c r="H804" i="4"/>
  <c r="H299" i="4"/>
  <c r="H2263" i="4"/>
  <c r="H2346" i="4"/>
  <c r="H317" i="4"/>
  <c r="H2411" i="4"/>
  <c r="H107" i="4"/>
  <c r="H1175" i="4"/>
  <c r="H1311" i="4"/>
  <c r="H1335" i="4"/>
  <c r="H1440" i="4"/>
  <c r="H1463" i="4"/>
  <c r="H1534" i="4"/>
  <c r="H1020" i="4"/>
  <c r="H1570" i="4"/>
  <c r="H197" i="4"/>
  <c r="H1670" i="4"/>
  <c r="H1726" i="4"/>
  <c r="H1752" i="4"/>
  <c r="H1765" i="4"/>
  <c r="H1851" i="4"/>
  <c r="H1878" i="4"/>
  <c r="H1936" i="4"/>
  <c r="H1949" i="4"/>
  <c r="H1960" i="4"/>
  <c r="H1984" i="4"/>
  <c r="H2054" i="4"/>
  <c r="H2068" i="4"/>
  <c r="H2079" i="4"/>
  <c r="H2140" i="4"/>
  <c r="H2150" i="4"/>
  <c r="H2164" i="4"/>
  <c r="H2178" i="4"/>
  <c r="H2188" i="4"/>
  <c r="H2248" i="4"/>
  <c r="H809" i="4"/>
  <c r="H2267" i="4"/>
  <c r="H2276" i="4"/>
  <c r="H2282" i="4"/>
  <c r="H307" i="4"/>
  <c r="H1153" i="4"/>
  <c r="H1163" i="4"/>
  <c r="H1195" i="4"/>
  <c r="H1208" i="4"/>
  <c r="H1221" i="4"/>
  <c r="H1233" i="4"/>
  <c r="H1250" i="4"/>
  <c r="H1265" i="4"/>
  <c r="H1278" i="4"/>
  <c r="H1289" i="4"/>
  <c r="H1301" i="4"/>
  <c r="H1312" i="4"/>
  <c r="H143" i="4"/>
  <c r="H1337" i="4"/>
  <c r="H1351" i="4"/>
  <c r="H1365" i="4"/>
  <c r="H1378" i="4"/>
  <c r="H1394" i="4"/>
  <c r="H1409" i="4"/>
  <c r="H1423" i="4"/>
  <c r="H155" i="4"/>
  <c r="H1448" i="4"/>
  <c r="H1458" i="4"/>
  <c r="H1472" i="4"/>
  <c r="H1484" i="4"/>
  <c r="H1497" i="4"/>
  <c r="H1511" i="4"/>
  <c r="H1522" i="4"/>
  <c r="H1536" i="4"/>
  <c r="H1545" i="4"/>
  <c r="H1560" i="4"/>
  <c r="H1573" i="4"/>
  <c r="H1588" i="4"/>
  <c r="H1600" i="4"/>
  <c r="H1614" i="4"/>
  <c r="H1626" i="4"/>
  <c r="H1640" i="4"/>
  <c r="H199" i="4"/>
  <c r="H1666" i="4"/>
  <c r="H1679" i="4"/>
  <c r="H207" i="4"/>
  <c r="H1703" i="4"/>
  <c r="H1713" i="4"/>
  <c r="H1727" i="4"/>
  <c r="H1740" i="4"/>
  <c r="H1753" i="4"/>
  <c r="H1768" i="4"/>
  <c r="H1781" i="4"/>
  <c r="H1796" i="4"/>
  <c r="H1808" i="4"/>
  <c r="H1822" i="4"/>
  <c r="H1834" i="4"/>
  <c r="H1846" i="4"/>
  <c r="H1859" i="4"/>
  <c r="H1874" i="4"/>
  <c r="H5036" i="4"/>
  <c r="H1901" i="4"/>
  <c r="H1911" i="4"/>
  <c r="H1923" i="4"/>
  <c r="H1937" i="4"/>
  <c r="H250" i="4"/>
  <c r="H254" i="4"/>
  <c r="H5037" i="4"/>
  <c r="H1987" i="4"/>
  <c r="H262" i="4"/>
  <c r="H2029" i="4"/>
  <c r="H2039" i="4"/>
  <c r="H2061" i="4"/>
  <c r="H2075" i="4"/>
  <c r="H277" i="4"/>
  <c r="H2103" i="4"/>
  <c r="H2114" i="4"/>
  <c r="H2128" i="4"/>
  <c r="H766" i="4"/>
  <c r="H2152" i="4"/>
  <c r="H2166" i="4"/>
  <c r="H2181" i="4"/>
  <c r="H2191" i="4"/>
  <c r="H292" i="4"/>
  <c r="H2215" i="4"/>
  <c r="H2224" i="4"/>
  <c r="H2231" i="4"/>
  <c r="H300" i="4"/>
  <c r="H2255" i="4"/>
  <c r="H2264" i="4"/>
  <c r="H2304" i="4"/>
  <c r="H2312" i="4"/>
  <c r="H2324" i="4"/>
  <c r="H2336" i="4"/>
  <c r="H313" i="4"/>
  <c r="H2389" i="4"/>
  <c r="H2399" i="4"/>
  <c r="H324" i="4"/>
  <c r="H2421" i="4"/>
  <c r="H2434" i="4"/>
  <c r="H2445" i="4"/>
  <c r="H2458" i="4"/>
  <c r="H336" i="4"/>
  <c r="H337" i="4"/>
  <c r="H2496" i="4"/>
  <c r="H2507" i="4"/>
  <c r="H2520" i="4"/>
  <c r="H2533" i="4"/>
  <c r="H2546" i="4"/>
  <c r="H2565" i="4"/>
  <c r="H2580" i="4"/>
  <c r="H364" i="4"/>
  <c r="H18" i="4"/>
  <c r="H2625" i="4"/>
  <c r="H2649" i="4"/>
  <c r="H2663" i="4"/>
  <c r="H2676" i="4"/>
  <c r="H381" i="4"/>
  <c r="H2700" i="4"/>
  <c r="H2715" i="4"/>
  <c r="H2729" i="4"/>
  <c r="H2739" i="4"/>
  <c r="H2753" i="4"/>
  <c r="H2766" i="4"/>
  <c r="H395" i="4"/>
  <c r="H2788" i="4"/>
  <c r="H399" i="4"/>
  <c r="H2814" i="4"/>
  <c r="H2828" i="4"/>
  <c r="H2838" i="4"/>
  <c r="H412" i="4"/>
  <c r="H2863" i="4"/>
  <c r="H2878" i="4"/>
  <c r="H2884" i="4"/>
  <c r="H2911" i="4"/>
  <c r="H2925" i="4"/>
  <c r="H2928" i="4"/>
  <c r="H2954" i="4"/>
  <c r="H2961" i="4"/>
  <c r="H2969" i="4"/>
  <c r="H2977" i="4"/>
  <c r="H19" i="4"/>
  <c r="H3008" i="4"/>
  <c r="H3016" i="4"/>
  <c r="H3023" i="4"/>
  <c r="H3030" i="4"/>
  <c r="H950" i="4"/>
  <c r="H3059" i="4"/>
  <c r="H3066" i="4"/>
  <c r="H3073" i="4"/>
  <c r="H3080" i="4"/>
  <c r="H3104" i="4"/>
  <c r="H3112" i="4"/>
  <c r="H3120" i="4"/>
  <c r="H3128" i="4"/>
  <c r="H3133" i="4"/>
  <c r="H3161" i="4"/>
  <c r="H3167" i="4"/>
  <c r="H3173" i="4"/>
  <c r="H3181" i="4"/>
  <c r="H3187" i="4"/>
  <c r="H3212" i="4"/>
  <c r="H3217" i="4"/>
  <c r="H470" i="4"/>
  <c r="H3227" i="4"/>
  <c r="H474" i="4"/>
  <c r="H3257" i="4"/>
  <c r="H3264" i="4"/>
  <c r="H3270" i="4"/>
  <c r="H3276" i="4"/>
  <c r="H484" i="4"/>
  <c r="H3309" i="4"/>
  <c r="H3316" i="4"/>
  <c r="H3323" i="4"/>
  <c r="H3325" i="4"/>
  <c r="H3331" i="4"/>
  <c r="H3339" i="4"/>
  <c r="H3344" i="4"/>
  <c r="H3352" i="4"/>
  <c r="H3359" i="4"/>
  <c r="H3364" i="4"/>
  <c r="H3372" i="4"/>
  <c r="H3384" i="4"/>
  <c r="H3390" i="4"/>
  <c r="H3397" i="4"/>
  <c r="H3405" i="4"/>
  <c r="H3412" i="4"/>
  <c r="H3419" i="4"/>
  <c r="H3425" i="4"/>
  <c r="H3433" i="4"/>
  <c r="H3438" i="4"/>
  <c r="H3443" i="4"/>
  <c r="H3449" i="4"/>
  <c r="H504" i="4"/>
  <c r="H3462" i="4"/>
  <c r="H3470" i="4"/>
  <c r="H3477" i="4"/>
  <c r="H3483" i="4"/>
  <c r="H3488" i="4"/>
  <c r="H3495" i="4"/>
  <c r="H3502" i="4"/>
  <c r="H3509" i="4"/>
  <c r="H3517" i="4"/>
  <c r="H3523" i="4"/>
  <c r="H3531" i="4"/>
  <c r="H3539" i="4"/>
  <c r="H511" i="4"/>
  <c r="H833" i="4"/>
  <c r="H3557" i="4"/>
  <c r="H3565" i="4"/>
  <c r="H3570" i="4"/>
  <c r="H3573" i="4"/>
  <c r="H3577" i="4"/>
  <c r="H3582" i="4"/>
  <c r="H3590" i="4"/>
  <c r="H3597" i="4"/>
  <c r="H3603" i="4"/>
  <c r="H3614" i="4"/>
  <c r="H3622" i="4"/>
  <c r="H3630" i="4"/>
  <c r="H530" i="4"/>
  <c r="H3642" i="4"/>
  <c r="H3647" i="4"/>
  <c r="H791" i="4"/>
  <c r="H3660" i="4"/>
  <c r="H3668" i="4"/>
  <c r="H3675" i="4"/>
  <c r="H3683" i="4"/>
  <c r="H3689" i="4"/>
  <c r="H3696" i="4"/>
  <c r="H3700" i="4"/>
  <c r="H3706" i="4"/>
  <c r="H3713" i="4"/>
  <c r="H541" i="4"/>
  <c r="H3725" i="4"/>
  <c r="H542" i="4"/>
  <c r="H543" i="4"/>
  <c r="H3746" i="4"/>
  <c r="H545" i="4"/>
  <c r="H3761" i="4"/>
  <c r="H3768" i="4"/>
  <c r="H3774" i="4"/>
  <c r="H549" i="4"/>
  <c r="H550" i="4"/>
  <c r="H3794" i="4"/>
  <c r="H3801" i="4"/>
  <c r="H3808" i="4"/>
  <c r="H3815" i="4"/>
  <c r="H3821" i="4"/>
  <c r="H3827" i="4"/>
  <c r="H3835" i="4"/>
  <c r="H3843" i="4"/>
  <c r="H3850" i="4"/>
  <c r="H3858" i="4"/>
  <c r="H3872" i="4"/>
  <c r="H3878" i="4"/>
  <c r="H3885" i="4"/>
  <c r="H53" i="4"/>
  <c r="H3895" i="4"/>
  <c r="H3900" i="4"/>
  <c r="H33" i="4"/>
  <c r="H3912" i="4"/>
  <c r="H3920" i="4"/>
  <c r="H563" i="4"/>
  <c r="H3934" i="4"/>
  <c r="H3937" i="4"/>
  <c r="H3943" i="4"/>
  <c r="H3948" i="4"/>
  <c r="H3955" i="4"/>
  <c r="H3961" i="4"/>
  <c r="H3968" i="4"/>
  <c r="H3974" i="4"/>
  <c r="H3982" i="4"/>
  <c r="H580" i="4"/>
  <c r="H58" i="4"/>
  <c r="H3997" i="4"/>
  <c r="H4002" i="4"/>
  <c r="H4009" i="4"/>
  <c r="H4016" i="4"/>
  <c r="H4023" i="4"/>
  <c r="H4026" i="4"/>
  <c r="H4033" i="4"/>
  <c r="H4041" i="4"/>
  <c r="H4047" i="4"/>
  <c r="H4054" i="4"/>
  <c r="H4061" i="4"/>
  <c r="H4067" i="4"/>
  <c r="H4073" i="4"/>
  <c r="H4078" i="4"/>
  <c r="H600" i="4"/>
  <c r="H4094" i="4"/>
  <c r="H4099" i="4"/>
  <c r="H4103" i="4"/>
  <c r="H5055" i="4"/>
  <c r="H4118" i="4"/>
  <c r="H4126" i="4"/>
  <c r="H4132" i="4"/>
  <c r="H4144" i="4"/>
  <c r="H4149" i="4"/>
  <c r="H4157" i="4"/>
  <c r="H4162" i="4"/>
  <c r="H619" i="4"/>
  <c r="H4171" i="4"/>
  <c r="H4178" i="4"/>
  <c r="H622" i="4"/>
  <c r="H4191" i="4"/>
  <c r="H4199" i="4"/>
  <c r="H4205" i="4"/>
  <c r="H4213" i="4"/>
  <c r="H627" i="4"/>
  <c r="H4228" i="4"/>
  <c r="H4236" i="4"/>
  <c r="H4242" i="4"/>
  <c r="H4250" i="4"/>
  <c r="H4256" i="4"/>
  <c r="H4263" i="4"/>
  <c r="H4269" i="4"/>
  <c r="H634" i="4"/>
  <c r="H636" i="4"/>
  <c r="H4293" i="4"/>
  <c r="H4299" i="4"/>
  <c r="H4306" i="4"/>
  <c r="H4312" i="4"/>
  <c r="H4318" i="4"/>
  <c r="H4325" i="4"/>
  <c r="H4333" i="4"/>
  <c r="H4341" i="4"/>
  <c r="H4346" i="4"/>
  <c r="H4351" i="4"/>
  <c r="H4356" i="4"/>
  <c r="H4362" i="4"/>
  <c r="H4368" i="4"/>
  <c r="H4376" i="4"/>
  <c r="H4382" i="4"/>
  <c r="H4389" i="4"/>
  <c r="H4396" i="4"/>
  <c r="H4402" i="4"/>
  <c r="H4410" i="4"/>
  <c r="H4423" i="4"/>
  <c r="H4430" i="4"/>
  <c r="H4434" i="4"/>
  <c r="H4441" i="4"/>
  <c r="H4447" i="4"/>
  <c r="H4454" i="4"/>
  <c r="H4460" i="4"/>
  <c r="H4467" i="4"/>
  <c r="H4473" i="4"/>
  <c r="H4484" i="4"/>
  <c r="H4491" i="4"/>
  <c r="H4499" i="4"/>
  <c r="H4504" i="4"/>
  <c r="H51" i="4"/>
  <c r="H672" i="4"/>
  <c r="H4518" i="4"/>
  <c r="H4524" i="4"/>
  <c r="H958" i="4"/>
  <c r="H4537" i="4"/>
  <c r="H4545" i="4"/>
  <c r="H4551" i="4"/>
  <c r="H683" i="4"/>
  <c r="H4561" i="4"/>
  <c r="H4569" i="4"/>
  <c r="H4575" i="4"/>
  <c r="H4580" i="4"/>
  <c r="H4587" i="4"/>
  <c r="H4595" i="4"/>
  <c r="H4603" i="4"/>
  <c r="H4608" i="4"/>
  <c r="H4614" i="4"/>
  <c r="H4618" i="4"/>
  <c r="H4626" i="4"/>
  <c r="H4632" i="4"/>
  <c r="H4639" i="4"/>
  <c r="H4646" i="4"/>
  <c r="H4654" i="4"/>
  <c r="H701" i="4"/>
  <c r="H703" i="4"/>
  <c r="H4671" i="4"/>
  <c r="H4679" i="4"/>
  <c r="H4686" i="4"/>
  <c r="H4693" i="4"/>
  <c r="H4699" i="4"/>
  <c r="H4705" i="4"/>
  <c r="H4713" i="4"/>
  <c r="H4719" i="4"/>
  <c r="H712" i="4"/>
  <c r="H4732" i="4"/>
  <c r="H4737" i="4"/>
  <c r="H715" i="4"/>
  <c r="H4749" i="4"/>
  <c r="H4754" i="4"/>
  <c r="H4760" i="4"/>
  <c r="H4768" i="4"/>
  <c r="H4775" i="4"/>
  <c r="H4781" i="4"/>
  <c r="H4788" i="4"/>
  <c r="H4800" i="4"/>
  <c r="H4806" i="4"/>
  <c r="H4814" i="4"/>
  <c r="H730" i="4"/>
  <c r="H4825" i="4"/>
  <c r="H4831" i="4"/>
  <c r="H4839" i="4"/>
  <c r="H4845" i="4"/>
  <c r="H736" i="4"/>
  <c r="H741" i="4"/>
  <c r="H4861" i="4"/>
  <c r="H4869" i="4"/>
  <c r="H4877" i="4"/>
  <c r="H4885" i="4"/>
  <c r="H4891" i="4"/>
  <c r="H745" i="4"/>
  <c r="H4903" i="4"/>
  <c r="H4908" i="4"/>
  <c r="H4914" i="4"/>
  <c r="H4920" i="4"/>
  <c r="H752" i="4"/>
  <c r="H4931" i="4"/>
  <c r="H4939" i="4"/>
  <c r="H4945" i="4"/>
  <c r="H4951" i="4"/>
  <c r="H4958" i="4"/>
  <c r="H4963" i="4"/>
  <c r="H4970" i="4"/>
  <c r="H4976" i="4"/>
  <c r="H1141" i="4"/>
  <c r="H1152" i="4"/>
  <c r="H1161" i="4"/>
  <c r="H1176" i="4"/>
  <c r="H1193" i="4"/>
  <c r="H122" i="4"/>
  <c r="H1246" i="4"/>
  <c r="H1257" i="4"/>
  <c r="H1270" i="4"/>
  <c r="H1279" i="4"/>
  <c r="H1313" i="4"/>
  <c r="H144" i="4"/>
  <c r="H1336" i="4"/>
  <c r="H147" i="4"/>
  <c r="H1363" i="4"/>
  <c r="H1441" i="4"/>
  <c r="H1453" i="4"/>
  <c r="H1465" i="4"/>
  <c r="H1477" i="4"/>
  <c r="H1488" i="4"/>
  <c r="H1523" i="4"/>
  <c r="H1544" i="4"/>
  <c r="H1558" i="4"/>
  <c r="H1571" i="4"/>
  <c r="H1585" i="4"/>
  <c r="H189" i="4"/>
  <c r="H1634" i="4"/>
  <c r="H1647" i="4"/>
  <c r="H1659" i="4"/>
  <c r="H1671" i="4"/>
  <c r="H1685" i="4"/>
  <c r="H765" i="4"/>
  <c r="H1728" i="4"/>
  <c r="H1741" i="4"/>
  <c r="H221" i="4"/>
  <c r="H1766" i="4"/>
  <c r="H1780" i="4"/>
  <c r="H1793" i="4"/>
  <c r="H802" i="4"/>
  <c r="H56" i="4"/>
  <c r="H1852" i="4"/>
  <c r="H1867" i="4"/>
  <c r="H1880" i="4"/>
  <c r="H1893" i="4"/>
  <c r="H238" i="4"/>
  <c r="H1938" i="4"/>
  <c r="H1951" i="4"/>
  <c r="H1961" i="4"/>
  <c r="H257" i="4"/>
  <c r="H1985" i="4"/>
  <c r="H1998" i="4"/>
  <c r="H2012" i="4"/>
  <c r="H2046" i="4"/>
  <c r="H271" i="4"/>
  <c r="H2069" i="4"/>
  <c r="H276" i="4"/>
  <c r="H2094" i="4"/>
  <c r="H5038" i="4"/>
  <c r="H284" i="4"/>
  <c r="H2153" i="4"/>
  <c r="H2165" i="4"/>
  <c r="H2179" i="4"/>
  <c r="H2189" i="4"/>
  <c r="H2202" i="4"/>
  <c r="H2236" i="4"/>
  <c r="H2249" i="4"/>
  <c r="H2259" i="4"/>
  <c r="H2269" i="4"/>
  <c r="H2288" i="4"/>
  <c r="H2302" i="4"/>
  <c r="H2317" i="4"/>
  <c r="H2327" i="4"/>
  <c r="H2343" i="4"/>
  <c r="H2350" i="4"/>
  <c r="H2379" i="4"/>
  <c r="H2390" i="4"/>
  <c r="H2398" i="4"/>
  <c r="H330" i="4"/>
  <c r="H2442" i="4"/>
  <c r="H2480" i="4"/>
  <c r="H339" i="4"/>
  <c r="H345" i="4"/>
  <c r="H2537" i="4"/>
  <c r="H2566" i="4"/>
  <c r="H360" i="4"/>
  <c r="H2622" i="4"/>
  <c r="H2670" i="4"/>
  <c r="H379" i="4"/>
  <c r="H2694" i="4"/>
  <c r="H2732" i="4"/>
  <c r="H2767" i="4"/>
  <c r="H2777" i="4"/>
  <c r="H2825" i="4"/>
  <c r="H2836" i="4"/>
  <c r="H2899" i="4"/>
  <c r="H2948" i="4"/>
  <c r="H3092" i="4"/>
  <c r="H5075" i="4"/>
  <c r="H3193" i="4"/>
  <c r="H3207" i="4"/>
  <c r="H3250" i="4"/>
  <c r="H3718" i="4"/>
  <c r="H3791" i="4"/>
  <c r="H3855" i="4"/>
  <c r="H4065" i="4"/>
  <c r="H603" i="4"/>
  <c r="H4188" i="4"/>
  <c r="H631" i="4"/>
  <c r="H4451" i="4"/>
  <c r="H4894" i="4"/>
  <c r="H1027" i="4"/>
  <c r="H1156" i="4"/>
  <c r="H1174" i="4"/>
  <c r="H1186" i="4"/>
  <c r="H1206" i="4"/>
  <c r="H1225" i="4"/>
  <c r="H1239" i="4"/>
  <c r="H1254" i="4"/>
  <c r="H1274" i="4"/>
  <c r="H1293" i="4"/>
  <c r="H140" i="4"/>
  <c r="H1348" i="4"/>
  <c r="H1369" i="4"/>
  <c r="H1390" i="4"/>
  <c r="H1427" i="4"/>
  <c r="H158" i="4"/>
  <c r="H1462" i="4"/>
  <c r="H1475" i="4"/>
  <c r="H1501" i="4"/>
  <c r="H1519" i="4"/>
  <c r="H1532" i="4"/>
  <c r="H1549" i="4"/>
  <c r="H1569" i="4"/>
  <c r="H1591" i="4"/>
  <c r="H1611" i="4"/>
  <c r="H1663" i="4"/>
  <c r="H1682" i="4"/>
  <c r="H210" i="4"/>
  <c r="H1717" i="4"/>
  <c r="H1738" i="4"/>
  <c r="H1756" i="4"/>
  <c r="H1778" i="4"/>
  <c r="H1797" i="4"/>
  <c r="H1818" i="4"/>
  <c r="H1849" i="4"/>
  <c r="H1871" i="4"/>
  <c r="H1885" i="4"/>
  <c r="H1904" i="4"/>
  <c r="H244" i="4"/>
  <c r="H1954" i="4"/>
  <c r="H1976" i="4"/>
  <c r="H1997" i="4"/>
  <c r="H2011" i="4"/>
  <c r="H2032" i="4"/>
  <c r="H270" i="4"/>
  <c r="H2058" i="4"/>
  <c r="H2085" i="4"/>
  <c r="H2099" i="4"/>
  <c r="H279" i="4"/>
  <c r="H2142" i="4"/>
  <c r="H291" i="4"/>
  <c r="H2218" i="4"/>
  <c r="H2239" i="4"/>
  <c r="H2257" i="4"/>
  <c r="H2274" i="4"/>
  <c r="H2293" i="4"/>
  <c r="H2314" i="4"/>
  <c r="H2326" i="4"/>
  <c r="H2361" i="4"/>
  <c r="H2376" i="4"/>
  <c r="H2424" i="4"/>
  <c r="H2437" i="4"/>
  <c r="H2454" i="4"/>
  <c r="H2468" i="4"/>
  <c r="H2499" i="4"/>
  <c r="H2518" i="4"/>
  <c r="H2530" i="4"/>
  <c r="H2543" i="4"/>
  <c r="H2562" i="4"/>
  <c r="H2576" i="4"/>
  <c r="H2587" i="4"/>
  <c r="H367" i="4"/>
  <c r="H2609" i="4"/>
  <c r="H2615" i="4"/>
  <c r="H370" i="4"/>
  <c r="H2637" i="4"/>
  <c r="H2645" i="4"/>
  <c r="H2660" i="4"/>
  <c r="H378" i="4"/>
  <c r="H2687" i="4"/>
  <c r="H386" i="4"/>
  <c r="H2731" i="4"/>
  <c r="H2743" i="4"/>
  <c r="H2757" i="4"/>
  <c r="H2769" i="4"/>
  <c r="H2780" i="4"/>
  <c r="H2817" i="4"/>
  <c r="H2824" i="4"/>
  <c r="H2835" i="4"/>
  <c r="H411" i="4"/>
  <c r="H2867" i="4"/>
  <c r="H2896" i="4"/>
  <c r="H2914" i="4"/>
  <c r="H998" i="4"/>
  <c r="H2937" i="4"/>
  <c r="H2951" i="4"/>
  <c r="H2973" i="4"/>
  <c r="H438" i="4"/>
  <c r="H63" i="4"/>
  <c r="H3076" i="4"/>
  <c r="H450" i="4"/>
  <c r="H3116" i="4"/>
  <c r="H3137" i="4"/>
  <c r="H3165" i="4"/>
  <c r="H3183" i="4"/>
  <c r="H3209" i="4"/>
  <c r="H3223" i="4"/>
  <c r="H3241" i="4"/>
  <c r="H477" i="4"/>
  <c r="H481" i="4"/>
  <c r="H3312" i="4"/>
  <c r="H3342" i="4"/>
  <c r="H3362" i="4"/>
  <c r="H3381" i="4"/>
  <c r="H3394" i="4"/>
  <c r="H3415" i="4"/>
  <c r="H499" i="4"/>
  <c r="H3453" i="4"/>
  <c r="H3466" i="4"/>
  <c r="H16" i="4"/>
  <c r="H3506" i="4"/>
  <c r="H3527" i="4"/>
  <c r="H3555" i="4"/>
  <c r="H3571" i="4"/>
  <c r="H3586" i="4"/>
  <c r="H3601" i="4"/>
  <c r="H529" i="4"/>
  <c r="H3626" i="4"/>
  <c r="H3650" i="4"/>
  <c r="H3693" i="4"/>
  <c r="H3709" i="4"/>
  <c r="H3729" i="4"/>
  <c r="H3750" i="4"/>
  <c r="H547" i="4"/>
  <c r="H3785" i="4"/>
  <c r="H3805" i="4"/>
  <c r="H554" i="4"/>
  <c r="H3839" i="4"/>
  <c r="H3862" i="4"/>
  <c r="H32" i="4"/>
  <c r="H3916" i="4"/>
  <c r="H565" i="4"/>
  <c r="H3959" i="4"/>
  <c r="H3978" i="4"/>
  <c r="H3994" i="4"/>
  <c r="H4013" i="4"/>
  <c r="H4029" i="4"/>
  <c r="H4051" i="4"/>
  <c r="H4071" i="4"/>
  <c r="H4085" i="4"/>
  <c r="H605" i="4"/>
  <c r="H4122" i="4"/>
  <c r="H4140" i="4"/>
  <c r="H614" i="4"/>
  <c r="H4175" i="4"/>
  <c r="H4195" i="4"/>
  <c r="H4217" i="4"/>
  <c r="H4232" i="4"/>
  <c r="H630" i="4"/>
  <c r="H4272" i="4"/>
  <c r="H4291" i="4"/>
  <c r="H4309" i="4"/>
  <c r="H4344" i="4"/>
  <c r="H4349" i="4"/>
  <c r="H653" i="4"/>
  <c r="H4385" i="4"/>
  <c r="H4406" i="4"/>
  <c r="H4427" i="4"/>
  <c r="H957" i="4"/>
  <c r="H4477" i="4"/>
  <c r="H4495" i="4"/>
  <c r="H4512" i="4"/>
  <c r="H4528" i="4"/>
  <c r="H680" i="4"/>
  <c r="H4565" i="4"/>
  <c r="H4583" i="4"/>
  <c r="H4606" i="4"/>
  <c r="H4622" i="4"/>
  <c r="H699" i="4"/>
  <c r="H4663" i="4"/>
  <c r="H4682" i="4"/>
  <c r="H4702" i="4"/>
  <c r="H4723" i="4"/>
  <c r="H4745" i="4"/>
  <c r="H4762" i="4"/>
  <c r="H4778" i="4"/>
  <c r="H4816" i="4"/>
  <c r="H4835" i="4"/>
  <c r="H739" i="4"/>
  <c r="H4865" i="4"/>
  <c r="H4881" i="4"/>
  <c r="H4900" i="4"/>
  <c r="H4917" i="4"/>
  <c r="H4935" i="4"/>
  <c r="H4954" i="4"/>
  <c r="H113" i="4"/>
  <c r="H121" i="4"/>
  <c r="H1244" i="4"/>
  <c r="H1295" i="4"/>
  <c r="H136" i="4"/>
  <c r="H1342" i="4"/>
  <c r="H1400" i="4"/>
  <c r="H1439" i="4"/>
  <c r="H1464" i="4"/>
  <c r="H166" i="4"/>
  <c r="H1502" i="4"/>
  <c r="H1516" i="4"/>
  <c r="H179" i="4"/>
  <c r="H1564" i="4"/>
  <c r="H1579" i="4"/>
  <c r="H1606" i="4"/>
  <c r="H1632" i="4"/>
  <c r="H200" i="4"/>
  <c r="H1696" i="4"/>
  <c r="H1707" i="4"/>
  <c r="H1758" i="4"/>
  <c r="H1773" i="4"/>
  <c r="H1827" i="4"/>
  <c r="H1838" i="4"/>
  <c r="H231" i="4"/>
  <c r="H1892" i="4"/>
  <c r="H1905" i="4"/>
  <c r="H1942" i="4"/>
  <c r="H251" i="4"/>
  <c r="H1977" i="4"/>
  <c r="H1992" i="4"/>
  <c r="H2005" i="4"/>
  <c r="H2034" i="4"/>
  <c r="H2053" i="4"/>
  <c r="H2067" i="4"/>
  <c r="H2093" i="4"/>
  <c r="H2119" i="4"/>
  <c r="H2144" i="4"/>
  <c r="H2157" i="4"/>
  <c r="H2197" i="4"/>
  <c r="H2209" i="4"/>
  <c r="H2220" i="4"/>
  <c r="H2247" i="4"/>
  <c r="H302" i="4"/>
  <c r="H2268" i="4"/>
  <c r="H2295" i="4"/>
  <c r="H2305" i="4"/>
  <c r="H2316" i="4"/>
  <c r="H1310" i="4"/>
  <c r="H215" i="4"/>
  <c r="H1922" i="4"/>
  <c r="H1935" i="4"/>
  <c r="H2127" i="4"/>
  <c r="H2139" i="4"/>
  <c r="H118" i="4"/>
  <c r="H1300" i="4"/>
  <c r="H1436" i="4"/>
  <c r="H1559" i="4"/>
  <c r="H1613" i="4"/>
  <c r="H219" i="4"/>
  <c r="H1767" i="4"/>
  <c r="H1795" i="4"/>
  <c r="H233" i="4"/>
  <c r="H1900" i="4"/>
  <c r="H245" i="4"/>
  <c r="H1950" i="4"/>
  <c r="H2000" i="4"/>
  <c r="H2028" i="4"/>
  <c r="H2074" i="4"/>
  <c r="H2151" i="4"/>
  <c r="H2289" i="4"/>
  <c r="H2323" i="4"/>
  <c r="H2388" i="4"/>
  <c r="H2433" i="4"/>
  <c r="H2457" i="4"/>
  <c r="H111" i="4"/>
  <c r="H1245" i="4"/>
  <c r="H1255" i="4"/>
  <c r="H1324" i="4"/>
  <c r="H1349" i="4"/>
  <c r="H1362" i="4"/>
  <c r="H160" i="4"/>
  <c r="H1521" i="4"/>
  <c r="H1543" i="4"/>
  <c r="H1658" i="4"/>
  <c r="H218" i="4"/>
  <c r="H1779" i="4"/>
  <c r="H1866" i="4"/>
  <c r="H1972" i="4"/>
  <c r="H1148" i="4"/>
  <c r="H112" i="4"/>
  <c r="H1189" i="4"/>
  <c r="H1215" i="4"/>
  <c r="H1237" i="4"/>
  <c r="H1259" i="4"/>
  <c r="H138" i="4"/>
  <c r="H1332" i="4"/>
  <c r="H1359" i="4"/>
  <c r="H1387" i="4"/>
  <c r="H1416" i="4"/>
  <c r="H1442" i="4"/>
  <c r="H1467" i="4"/>
  <c r="H1490" i="4"/>
  <c r="H39" i="4"/>
  <c r="H181" i="4"/>
  <c r="H1566" i="4"/>
  <c r="H1594" i="4"/>
  <c r="H1620" i="4"/>
  <c r="H1648" i="4"/>
  <c r="H1673" i="4"/>
  <c r="H1698" i="4"/>
  <c r="H1722" i="4"/>
  <c r="H1747" i="4"/>
  <c r="H223" i="4"/>
  <c r="H1802" i="4"/>
  <c r="H1830" i="4"/>
  <c r="H232" i="4"/>
  <c r="H1882" i="4"/>
  <c r="H240" i="4"/>
  <c r="H246" i="4"/>
  <c r="H1955" i="4"/>
  <c r="H1980" i="4"/>
  <c r="H2008" i="4"/>
  <c r="H265" i="4"/>
  <c r="H2055" i="4"/>
  <c r="H2082" i="4"/>
  <c r="H41" i="4"/>
  <c r="H2135" i="4"/>
  <c r="H2159" i="4"/>
  <c r="H2185" i="4"/>
  <c r="H2212" i="4"/>
  <c r="H2250" i="4"/>
  <c r="H2278" i="4"/>
  <c r="H2298" i="4"/>
  <c r="H2306" i="4"/>
  <c r="H2329" i="4"/>
  <c r="H2354" i="4"/>
  <c r="H2373" i="4"/>
  <c r="H2393" i="4"/>
  <c r="H2418" i="4"/>
  <c r="H2439" i="4"/>
  <c r="H2465" i="4"/>
  <c r="H2492" i="4"/>
  <c r="H2515" i="4"/>
  <c r="H2541" i="4"/>
  <c r="H2585" i="4"/>
  <c r="H2657" i="4"/>
  <c r="H2684" i="4"/>
  <c r="H2708" i="4"/>
  <c r="H2735" i="4"/>
  <c r="H2760" i="4"/>
  <c r="H2784" i="4"/>
  <c r="H2808" i="4"/>
  <c r="H2858" i="4"/>
  <c r="H2864" i="4"/>
  <c r="H2872" i="4"/>
  <c r="H416" i="4"/>
  <c r="H2885" i="4"/>
  <c r="H2912" i="4"/>
  <c r="H2918" i="4"/>
  <c r="H419" i="4"/>
  <c r="H2929" i="4"/>
  <c r="H2955" i="4"/>
  <c r="H2962" i="4"/>
  <c r="H2970" i="4"/>
  <c r="H426" i="4"/>
  <c r="H2982" i="4"/>
  <c r="H3009" i="4"/>
  <c r="H3017" i="4"/>
  <c r="H3024" i="4"/>
  <c r="H3031" i="4"/>
  <c r="H3054" i="4"/>
  <c r="H3060" i="4"/>
  <c r="H3067" i="4"/>
  <c r="H3074" i="4"/>
  <c r="H3105" i="4"/>
  <c r="H3113" i="4"/>
  <c r="H3121" i="4"/>
  <c r="H453" i="4"/>
  <c r="H3134" i="4"/>
  <c r="H3162" i="4"/>
  <c r="H951" i="4"/>
  <c r="H3174" i="4"/>
  <c r="H5046" i="4"/>
  <c r="H3188" i="4"/>
  <c r="H468" i="4"/>
  <c r="H3218" i="4"/>
  <c r="H3221" i="4"/>
  <c r="H3228" i="4"/>
  <c r="H3232" i="4"/>
  <c r="H3258" i="4"/>
  <c r="H3265" i="4"/>
  <c r="H3271" i="4"/>
  <c r="H3277" i="4"/>
  <c r="H3281" i="4"/>
  <c r="H3304" i="4"/>
  <c r="H3310" i="4"/>
  <c r="H3317" i="4"/>
  <c r="H3332" i="4"/>
  <c r="H29" i="4"/>
  <c r="H3345" i="4"/>
  <c r="H3353" i="4"/>
  <c r="H3360" i="4"/>
  <c r="H3365" i="4"/>
  <c r="H3373" i="4"/>
  <c r="H3378" i="4"/>
  <c r="H3385" i="4"/>
  <c r="H3391" i="4"/>
  <c r="H3398" i="4"/>
  <c r="H3406" i="4"/>
  <c r="H3413" i="4"/>
  <c r="H3420" i="4"/>
  <c r="H3426" i="4"/>
  <c r="H3434" i="4"/>
  <c r="H501" i="4"/>
  <c r="H787" i="4"/>
  <c r="H3450" i="4"/>
  <c r="H3456" i="4"/>
  <c r="H3463" i="4"/>
  <c r="H832" i="4"/>
  <c r="H3478" i="4"/>
  <c r="H5072" i="4"/>
  <c r="H3489" i="4"/>
  <c r="H3496" i="4"/>
  <c r="H3503" i="4"/>
  <c r="H3510" i="4"/>
  <c r="H510" i="4"/>
  <c r="H3524" i="4"/>
  <c r="H3532" i="4"/>
  <c r="H3540" i="4"/>
  <c r="H3547" i="4"/>
  <c r="H3552" i="4"/>
  <c r="H3558" i="4"/>
  <c r="H3566" i="4"/>
  <c r="H517" i="4"/>
  <c r="H519" i="4"/>
  <c r="H3578" i="4"/>
  <c r="H3583" i="4"/>
  <c r="H525" i="4"/>
  <c r="H3598" i="4"/>
  <c r="H3604" i="4"/>
  <c r="H3610" i="4"/>
  <c r="H3615" i="4"/>
  <c r="H3623" i="4"/>
  <c r="H31" i="4"/>
  <c r="H3636" i="4"/>
  <c r="H3643" i="4"/>
  <c r="H3648" i="4"/>
  <c r="H3653" i="4"/>
  <c r="H3661" i="4"/>
  <c r="H3669" i="4"/>
  <c r="H3676" i="4"/>
  <c r="H3684" i="4"/>
  <c r="H3690" i="4"/>
  <c r="H3697" i="4"/>
  <c r="H3707" i="4"/>
  <c r="H3726" i="4"/>
  <c r="H3740" i="4"/>
  <c r="H3747" i="4"/>
  <c r="H3754" i="4"/>
  <c r="H3762" i="4"/>
  <c r="H3769" i="4"/>
  <c r="H3775" i="4"/>
  <c r="H3782" i="4"/>
  <c r="H3788" i="4"/>
  <c r="H3795" i="4"/>
  <c r="H3816" i="4"/>
  <c r="H3822" i="4"/>
  <c r="H3828" i="4"/>
  <c r="H3836" i="4"/>
  <c r="H3844" i="4"/>
  <c r="H3851" i="4"/>
  <c r="H3859" i="4"/>
  <c r="H3873" i="4"/>
  <c r="H3886" i="4"/>
  <c r="H3890" i="4"/>
  <c r="H3896" i="4"/>
  <c r="H3906" i="4"/>
  <c r="H3913" i="4"/>
  <c r="H3921" i="4"/>
  <c r="H3927" i="4"/>
  <c r="H955" i="4"/>
  <c r="H568" i="4"/>
  <c r="H3944" i="4"/>
  <c r="H3949" i="4"/>
  <c r="H573" i="4"/>
  <c r="H3969" i="4"/>
  <c r="H3975" i="4"/>
  <c r="H581" i="4"/>
  <c r="H4003" i="4"/>
  <c r="H4010" i="4"/>
  <c r="H4017" i="4"/>
  <c r="H49" i="4"/>
  <c r="H4034" i="4"/>
  <c r="H4042" i="4"/>
  <c r="H4055" i="4"/>
  <c r="H593" i="4"/>
  <c r="H4068" i="4"/>
  <c r="H956" i="4"/>
  <c r="H4079" i="4"/>
  <c r="H599" i="4"/>
  <c r="H601" i="4"/>
  <c r="H4100" i="4"/>
  <c r="H4111" i="4"/>
  <c r="H4133" i="4"/>
  <c r="H836" i="4"/>
  <c r="H4150" i="4"/>
  <c r="H613" i="4"/>
  <c r="H4163" i="4"/>
  <c r="H4165" i="4"/>
  <c r="H4172" i="4"/>
  <c r="H4179" i="4"/>
  <c r="H623" i="4"/>
  <c r="H4192" i="4"/>
  <c r="H4214" i="4"/>
  <c r="H4221" i="4"/>
  <c r="H4229" i="4"/>
  <c r="H4237" i="4"/>
  <c r="H4243" i="4"/>
  <c r="H4251" i="4"/>
  <c r="H4257" i="4"/>
  <c r="H4270" i="4"/>
  <c r="H4282" i="4"/>
  <c r="H4288" i="4"/>
  <c r="H639" i="4"/>
  <c r="H4307" i="4"/>
  <c r="H4313" i="4"/>
  <c r="H4319" i="4"/>
  <c r="H4326" i="4"/>
  <c r="H4334" i="4"/>
  <c r="H838" i="4"/>
  <c r="H645" i="4"/>
  <c r="H4352" i="4"/>
  <c r="H4363" i="4"/>
  <c r="H4369" i="4"/>
  <c r="H4390" i="4"/>
  <c r="H4411" i="4"/>
  <c r="H4417" i="4"/>
  <c r="H4424" i="4"/>
  <c r="H659" i="4"/>
  <c r="H4442" i="4"/>
  <c r="H4461" i="4"/>
  <c r="H4474" i="4"/>
  <c r="H772" i="4"/>
  <c r="H4492" i="4"/>
  <c r="H4500" i="4"/>
  <c r="H4505" i="4"/>
  <c r="H4510" i="4"/>
  <c r="H4519" i="4"/>
  <c r="H4525" i="4"/>
  <c r="H4538" i="4"/>
  <c r="H679" i="4"/>
  <c r="H4552" i="4"/>
  <c r="H4562" i="4"/>
  <c r="H4570" i="4"/>
  <c r="H4576" i="4"/>
  <c r="H4581" i="4"/>
  <c r="H4588" i="4"/>
  <c r="H4596" i="4"/>
  <c r="H4604" i="4"/>
  <c r="H692" i="4"/>
  <c r="H4619" i="4"/>
  <c r="H4627" i="4"/>
  <c r="H913" i="4"/>
  <c r="H4640" i="4"/>
  <c r="H4647" i="4"/>
  <c r="H4655" i="4"/>
  <c r="H4661" i="4"/>
  <c r="H4672" i="4"/>
  <c r="H706" i="4"/>
  <c r="H4694" i="4"/>
  <c r="H4700" i="4"/>
  <c r="H4706" i="4"/>
  <c r="H4714" i="4"/>
  <c r="H4720" i="4"/>
  <c r="H4726" i="4"/>
  <c r="H4738" i="4"/>
  <c r="H5098" i="4"/>
  <c r="H4750" i="4"/>
  <c r="H4755" i="4"/>
  <c r="H4769" i="4"/>
  <c r="H4776" i="4"/>
  <c r="H4782" i="4"/>
  <c r="H4789" i="4"/>
  <c r="H4795" i="4"/>
  <c r="H4801" i="4"/>
  <c r="H4807" i="4"/>
  <c r="H3" i="4"/>
  <c r="H4820" i="4"/>
  <c r="H4826" i="4"/>
  <c r="H734" i="4"/>
  <c r="H735" i="4"/>
  <c r="H4851" i="4"/>
  <c r="H4862" i="4"/>
  <c r="H4870" i="4"/>
  <c r="H4878" i="4"/>
  <c r="H4886" i="4"/>
  <c r="H743" i="4"/>
  <c r="H4897" i="4"/>
  <c r="H747" i="4"/>
  <c r="H4909" i="4"/>
  <c r="H4915" i="4"/>
  <c r="H753" i="4"/>
  <c r="H4932" i="4"/>
  <c r="H4940" i="4"/>
  <c r="H4946" i="4"/>
  <c r="H4952" i="4"/>
  <c r="H4964" i="4"/>
  <c r="H4971" i="4"/>
  <c r="H4977" i="4"/>
  <c r="H1154" i="4"/>
  <c r="H1164" i="4"/>
  <c r="H1177" i="4"/>
  <c r="H115" i="4"/>
  <c r="H117" i="4"/>
  <c r="H1247" i="4"/>
  <c r="H1258" i="4"/>
  <c r="H1271" i="4"/>
  <c r="H1281" i="4"/>
  <c r="H1306" i="4"/>
  <c r="H146" i="4"/>
  <c r="H1352" i="4"/>
  <c r="H1364" i="4"/>
  <c r="H1376" i="4"/>
  <c r="H1392" i="4"/>
  <c r="H1406" i="4"/>
  <c r="H1420" i="4"/>
  <c r="H1454" i="4"/>
  <c r="H1466" i="4"/>
  <c r="H959" i="4"/>
  <c r="H1489" i="4"/>
  <c r="H1515" i="4"/>
  <c r="H1546" i="4"/>
  <c r="H1561" i="4"/>
  <c r="H1572" i="4"/>
  <c r="H1598" i="4"/>
  <c r="H1612" i="4"/>
  <c r="H1623" i="4"/>
  <c r="H1660" i="4"/>
  <c r="H1672" i="4"/>
  <c r="H206" i="4"/>
  <c r="H1708" i="4"/>
  <c r="H1718" i="4"/>
  <c r="H1754" i="4"/>
  <c r="H222" i="4"/>
  <c r="H843" i="4"/>
  <c r="H1794" i="4"/>
  <c r="H1806" i="4"/>
  <c r="H1819" i="4"/>
  <c r="H228" i="4"/>
  <c r="H1868" i="4"/>
  <c r="H1881" i="4"/>
  <c r="H236" i="4"/>
  <c r="H1906" i="4"/>
  <c r="H243" i="4"/>
  <c r="H1928" i="4"/>
  <c r="H1962" i="4"/>
  <c r="H258" i="4"/>
  <c r="H1986" i="4"/>
  <c r="H1999" i="4"/>
  <c r="H2026" i="4"/>
  <c r="H2037" i="4"/>
  <c r="H2070" i="4"/>
  <c r="H2081" i="4"/>
  <c r="H2095" i="4"/>
  <c r="H2108" i="4"/>
  <c r="H2120" i="4"/>
  <c r="H2133" i="4"/>
  <c r="H2167" i="4"/>
  <c r="H288" i="4"/>
  <c r="H2190" i="4"/>
  <c r="H2203" i="4"/>
  <c r="H2230" i="4"/>
  <c r="H2260" i="4"/>
  <c r="H2290" i="4"/>
  <c r="H2303" i="4"/>
  <c r="H2318" i="4"/>
  <c r="H2328" i="4"/>
  <c r="H2344" i="4"/>
  <c r="H2352" i="4"/>
  <c r="H2363" i="4"/>
  <c r="H2370" i="4"/>
  <c r="H2400" i="4"/>
  <c r="H2412" i="4"/>
  <c r="H2455" i="4"/>
  <c r="H2469" i="4"/>
  <c r="H2501" i="4"/>
  <c r="H2514" i="4"/>
  <c r="H350" i="4"/>
  <c r="H356" i="4"/>
  <c r="H2591" i="4"/>
  <c r="H2602" i="4"/>
  <c r="H2646" i="4"/>
  <c r="H375" i="4"/>
  <c r="H2695" i="4"/>
  <c r="H2707" i="4"/>
  <c r="H2722" i="4"/>
  <c r="H392" i="4"/>
  <c r="H2789" i="4"/>
  <c r="H400" i="4"/>
  <c r="H2852" i="4"/>
  <c r="H2900" i="4"/>
  <c r="H2934" i="4"/>
  <c r="H3001" i="4"/>
  <c r="H457" i="4"/>
  <c r="H3194" i="4"/>
  <c r="H3251" i="4"/>
  <c r="H535" i="4"/>
  <c r="H3952" i="4"/>
  <c r="H3991" i="4"/>
  <c r="H4264" i="4"/>
  <c r="H4300" i="4"/>
  <c r="H650" i="4"/>
  <c r="H4397" i="4"/>
  <c r="H4428" i="4"/>
  <c r="H4455" i="4"/>
  <c r="H4566" i="4"/>
  <c r="H4659" i="4"/>
  <c r="H4854" i="4"/>
  <c r="H4959" i="4"/>
  <c r="H311" i="4"/>
  <c r="H2351" i="4"/>
  <c r="H319" i="4"/>
  <c r="H326" i="4"/>
  <c r="H335" i="4"/>
  <c r="H2490" i="4"/>
  <c r="H2512" i="4"/>
  <c r="H2538" i="4"/>
  <c r="H357" i="4"/>
  <c r="H362" i="4"/>
  <c r="H2606" i="4"/>
  <c r="H2629" i="4"/>
  <c r="H2654" i="4"/>
  <c r="H2682" i="4"/>
  <c r="H2705" i="4"/>
  <c r="H2733" i="4"/>
  <c r="H393" i="4"/>
  <c r="H5044" i="4"/>
  <c r="H2805" i="4"/>
  <c r="H405" i="4"/>
  <c r="H2883" i="4"/>
  <c r="H2898" i="4"/>
  <c r="H2933" i="4"/>
  <c r="H2981" i="4"/>
  <c r="H2993" i="4"/>
  <c r="H3037" i="4"/>
  <c r="H3079" i="4"/>
  <c r="H3091" i="4"/>
  <c r="H3140" i="4"/>
  <c r="H3186" i="4"/>
  <c r="H3200" i="4"/>
  <c r="H3236" i="4"/>
  <c r="H483" i="4"/>
  <c r="H3293" i="4"/>
  <c r="H537" i="4"/>
  <c r="H3731" i="4"/>
  <c r="H3752" i="4"/>
  <c r="H3834" i="4"/>
  <c r="H3865" i="4"/>
  <c r="H3884" i="4"/>
  <c r="H3966" i="4"/>
  <c r="H578" i="4"/>
  <c r="H4022" i="4"/>
  <c r="H598" i="4"/>
  <c r="H4098" i="4"/>
  <c r="H4125" i="4"/>
  <c r="H4204" i="4"/>
  <c r="H4274" i="4"/>
  <c r="H637" i="4"/>
  <c r="H4355" i="4"/>
  <c r="H4381" i="4"/>
  <c r="H4517" i="4"/>
  <c r="H4543" i="4"/>
  <c r="H4559" i="4"/>
  <c r="H4638" i="4"/>
  <c r="H4665" i="4"/>
  <c r="H4685" i="4"/>
  <c r="H4773" i="4"/>
  <c r="H2850" i="4"/>
  <c r="H2876" i="4"/>
  <c r="H2903" i="4"/>
  <c r="H2946" i="4"/>
  <c r="H2975" i="4"/>
  <c r="H429" i="4"/>
  <c r="H3028" i="4"/>
  <c r="H442" i="4"/>
  <c r="H3071" i="4"/>
  <c r="H3096" i="4"/>
  <c r="H3126" i="4"/>
  <c r="H3151" i="4"/>
  <c r="H905" i="4"/>
  <c r="H3225" i="4"/>
  <c r="H5047" i="4"/>
  <c r="H3299" i="4"/>
  <c r="H488" i="4"/>
  <c r="H3370" i="4"/>
  <c r="H3396" i="4"/>
  <c r="H3423" i="4"/>
  <c r="H3447" i="4"/>
  <c r="H3475" i="4"/>
  <c r="H3500" i="4"/>
  <c r="H3529" i="4"/>
  <c r="H953" i="4"/>
  <c r="H3628" i="4"/>
  <c r="H3651" i="4"/>
  <c r="H3666" i="4"/>
  <c r="H3688" i="4"/>
  <c r="H3711" i="4"/>
  <c r="H5050" i="4"/>
  <c r="H3723" i="4"/>
  <c r="H3738" i="4"/>
  <c r="H3772" i="4"/>
  <c r="H3786" i="4"/>
  <c r="H3792" i="4"/>
  <c r="H3800" i="4"/>
  <c r="H3813" i="4"/>
  <c r="H3825" i="4"/>
  <c r="H3841" i="4"/>
  <c r="H3848" i="4"/>
  <c r="H3856" i="4"/>
  <c r="H3870" i="4"/>
  <c r="H3883" i="4"/>
  <c r="H3910" i="4"/>
  <c r="H3925" i="4"/>
  <c r="H3932" i="4"/>
  <c r="H566" i="4"/>
  <c r="H3947" i="4"/>
  <c r="H3980" i="4"/>
  <c r="H3989" i="4"/>
  <c r="H583" i="4"/>
  <c r="H35" i="4"/>
  <c r="H4014" i="4"/>
  <c r="H4039" i="4"/>
  <c r="H4045" i="4"/>
  <c r="H4052" i="4"/>
  <c r="H4066" i="4"/>
  <c r="H4092" i="4"/>
  <c r="H4102" i="4"/>
  <c r="H4116" i="4"/>
  <c r="H4124" i="4"/>
  <c r="H4131" i="4"/>
  <c r="H4142" i="4"/>
  <c r="H4169" i="4"/>
  <c r="H4184" i="4"/>
  <c r="H4189" i="4"/>
  <c r="H4197" i="4"/>
  <c r="H4211" i="4"/>
  <c r="H4226" i="4"/>
  <c r="H4241" i="4"/>
  <c r="H4248" i="4"/>
  <c r="H4254" i="4"/>
  <c r="H2" i="4"/>
  <c r="H4280" i="4"/>
  <c r="H4297" i="4"/>
  <c r="H4311" i="4"/>
  <c r="H909" i="4"/>
  <c r="H4331" i="4"/>
  <c r="H4339" i="4"/>
  <c r="H4350" i="4"/>
  <c r="H4380" i="4"/>
  <c r="H4394" i="4"/>
  <c r="H655" i="4"/>
  <c r="H4408" i="4"/>
  <c r="H4421" i="4"/>
  <c r="H4432" i="4"/>
  <c r="H4445" i="4"/>
  <c r="H4452" i="4"/>
  <c r="H4458" i="4"/>
  <c r="H4471" i="4"/>
  <c r="H666" i="4"/>
  <c r="H670" i="4"/>
  <c r="H4522" i="4"/>
  <c r="H678" i="4"/>
  <c r="H4535" i="4"/>
  <c r="H4549" i="4"/>
  <c r="H4579" i="4"/>
  <c r="H4593" i="4"/>
  <c r="H4601" i="4"/>
  <c r="H4607" i="4"/>
  <c r="H696" i="4"/>
  <c r="H4630" i="4"/>
  <c r="H4644" i="4"/>
  <c r="H4652" i="4"/>
  <c r="H4660" i="4"/>
  <c r="H4669" i="4"/>
  <c r="H4684" i="4"/>
  <c r="H4703" i="4"/>
  <c r="H4711" i="4"/>
  <c r="H713" i="4"/>
  <c r="H4753" i="4"/>
  <c r="H718" i="4"/>
  <c r="H4764" i="4"/>
  <c r="H724" i="4"/>
  <c r="H5058" i="4"/>
  <c r="H4793" i="4"/>
  <c r="H726" i="4"/>
  <c r="H4812" i="4"/>
  <c r="H4818" i="4"/>
  <c r="H732" i="4"/>
  <c r="H4837" i="4"/>
  <c r="H4843" i="4"/>
  <c r="H4852" i="4"/>
  <c r="H4859" i="4"/>
  <c r="H4867" i="4"/>
  <c r="H4875" i="4"/>
  <c r="H4889" i="4"/>
  <c r="H4902" i="4"/>
  <c r="H4906" i="4"/>
  <c r="H751" i="4"/>
  <c r="H754" i="4"/>
  <c r="H4937" i="4"/>
  <c r="H757" i="4"/>
  <c r="H4956" i="4"/>
  <c r="H758" i="4"/>
  <c r="H4968" i="4"/>
  <c r="H761" i="4"/>
  <c r="H4982" i="4"/>
  <c r="H2485" i="4"/>
  <c r="H2506" i="4"/>
  <c r="H2532" i="4"/>
  <c r="H2579" i="4"/>
  <c r="H769" i="4"/>
  <c r="H2624" i="4"/>
  <c r="H2648" i="4"/>
  <c r="H2675" i="4"/>
  <c r="H2728" i="4"/>
  <c r="H2752" i="4"/>
  <c r="H2776" i="4"/>
  <c r="H2801" i="4"/>
  <c r="H2827" i="4"/>
  <c r="H2843" i="4"/>
  <c r="H2890" i="4"/>
  <c r="H2926" i="4"/>
  <c r="H2939" i="4"/>
  <c r="H2987" i="4"/>
  <c r="H28" i="4"/>
  <c r="H3042" i="4"/>
  <c r="H3084" i="4"/>
  <c r="H3131" i="4"/>
  <c r="H3145" i="4"/>
  <c r="H3191" i="4"/>
  <c r="H3231" i="4"/>
  <c r="H3243" i="4"/>
  <c r="H3286" i="4"/>
  <c r="H3350" i="4"/>
  <c r="H3376" i="4"/>
  <c r="H3403" i="4"/>
  <c r="H3431" i="4"/>
  <c r="H3455" i="4"/>
  <c r="H3481" i="4"/>
  <c r="H3507" i="4"/>
  <c r="H3537" i="4"/>
  <c r="H3563" i="4"/>
  <c r="H3580" i="4"/>
  <c r="H3608" i="4"/>
  <c r="H3635" i="4"/>
  <c r="H3673" i="4"/>
  <c r="H3787" i="4"/>
  <c r="H3806" i="4"/>
  <c r="H3953" i="4"/>
  <c r="H3972" i="4"/>
  <c r="H4072" i="4"/>
  <c r="H4088" i="4"/>
  <c r="H4234" i="4"/>
  <c r="H4261" i="4"/>
  <c r="H4409" i="4"/>
  <c r="H656" i="4"/>
  <c r="H4489" i="4"/>
  <c r="H668" i="4"/>
  <c r="H4594" i="4"/>
  <c r="H4612" i="4"/>
  <c r="H4717" i="4"/>
  <c r="H4743" i="4"/>
  <c r="H4944" i="4"/>
  <c r="H2851" i="4"/>
  <c r="H2877" i="4"/>
  <c r="H2904" i="4"/>
  <c r="H2947" i="4"/>
  <c r="H2976" i="4"/>
  <c r="H3000" i="4"/>
  <c r="H3029" i="4"/>
  <c r="H3047" i="4"/>
  <c r="H3072" i="4"/>
  <c r="H3097" i="4"/>
  <c r="H3127" i="4"/>
  <c r="H3152" i="4"/>
  <c r="H3180" i="4"/>
  <c r="H3205" i="4"/>
  <c r="H3226" i="4"/>
  <c r="H3249" i="4"/>
  <c r="H3275" i="4"/>
  <c r="H3300" i="4"/>
  <c r="H3322" i="4"/>
  <c r="H489" i="4"/>
  <c r="H3351" i="4"/>
  <c r="H3371" i="4"/>
  <c r="H3377" i="4"/>
  <c r="H496" i="4"/>
  <c r="H3404" i="4"/>
  <c r="H3424" i="4"/>
  <c r="H3432" i="4"/>
  <c r="H3448" i="4"/>
  <c r="H503" i="4"/>
  <c r="H3476" i="4"/>
  <c r="H3482" i="4"/>
  <c r="H3501" i="4"/>
  <c r="H3508" i="4"/>
  <c r="H3530" i="4"/>
  <c r="H3538" i="4"/>
  <c r="H3556" i="4"/>
  <c r="H3564" i="4"/>
  <c r="H521" i="4"/>
  <c r="H3581" i="4"/>
  <c r="H3602" i="4"/>
  <c r="H3609" i="4"/>
  <c r="H3629" i="4"/>
  <c r="H5087" i="4"/>
  <c r="H3652" i="4"/>
  <c r="H834" i="4"/>
  <c r="H3699" i="4"/>
  <c r="H3705" i="4"/>
  <c r="H3712" i="4"/>
  <c r="H3724" i="4"/>
  <c r="H3739" i="4"/>
  <c r="H3753" i="4"/>
  <c r="H3760" i="4"/>
  <c r="H3767" i="4"/>
  <c r="H3781" i="4"/>
  <c r="H3793" i="4"/>
  <c r="H3814" i="4"/>
  <c r="H3826" i="4"/>
  <c r="H3842" i="4"/>
  <c r="H3849" i="4"/>
  <c r="H3857" i="4"/>
  <c r="H3871" i="4"/>
  <c r="H3899" i="4"/>
  <c r="H3911" i="4"/>
  <c r="H3919" i="4"/>
  <c r="H3926" i="4"/>
  <c r="H567" i="4"/>
  <c r="H34" i="4"/>
  <c r="H572" i="4"/>
  <c r="H3967" i="4"/>
  <c r="H3973" i="4"/>
  <c r="H579" i="4"/>
  <c r="H3996" i="4"/>
  <c r="H4015" i="4"/>
  <c r="H589" i="4"/>
  <c r="H4040" i="4"/>
  <c r="H4046" i="4"/>
  <c r="H4053" i="4"/>
  <c r="H594" i="4"/>
  <c r="H4093" i="4"/>
  <c r="H607" i="4"/>
  <c r="H4110" i="4"/>
  <c r="H4117" i="4"/>
  <c r="H609" i="4"/>
  <c r="H4143" i="4"/>
  <c r="H4156" i="4"/>
  <c r="H4161" i="4"/>
  <c r="H4177" i="4"/>
  <c r="H4190" i="4"/>
  <c r="H4212" i="4"/>
  <c r="H4227" i="4"/>
  <c r="H629" i="4"/>
  <c r="H4249" i="4"/>
  <c r="H4255" i="4"/>
  <c r="H633" i="4"/>
  <c r="H4298" i="4"/>
  <c r="H642" i="4"/>
  <c r="H4317" i="4"/>
  <c r="H4324" i="4"/>
  <c r="H4340" i="4"/>
  <c r="H647" i="4"/>
  <c r="H4361" i="4"/>
  <c r="H4367" i="4"/>
  <c r="H4375" i="4"/>
  <c r="H4388" i="4"/>
  <c r="H4401" i="4"/>
  <c r="H4422" i="4"/>
  <c r="H4433" i="4"/>
  <c r="H4446" i="4"/>
  <c r="H4453" i="4"/>
  <c r="H4459" i="4"/>
  <c r="H4472" i="4"/>
  <c r="H667" i="4"/>
  <c r="H671" i="4"/>
  <c r="H675" i="4"/>
  <c r="H4523" i="4"/>
  <c r="H4536" i="4"/>
  <c r="H4550" i="4"/>
  <c r="H4560" i="4"/>
  <c r="H4568" i="4"/>
  <c r="H4574" i="4"/>
  <c r="H4586" i="4"/>
  <c r="H4602" i="4"/>
  <c r="H839" i="4"/>
  <c r="H4631" i="4"/>
  <c r="H4645" i="4"/>
  <c r="H4653" i="4"/>
  <c r="H700" i="4"/>
  <c r="H4670" i="4"/>
  <c r="H4704" i="4"/>
  <c r="H4718" i="4"/>
  <c r="H711" i="4"/>
  <c r="H4731" i="4"/>
  <c r="H4736" i="4"/>
  <c r="H4748" i="4"/>
  <c r="H5099" i="4"/>
  <c r="H4767" i="4"/>
  <c r="H4774" i="4"/>
  <c r="H4780" i="4"/>
  <c r="H4787" i="4"/>
  <c r="H4794" i="4"/>
  <c r="H727" i="4"/>
  <c r="H4805" i="4"/>
  <c r="H4813" i="4"/>
  <c r="H4819" i="4"/>
  <c r="H4824" i="4"/>
  <c r="H4830" i="4"/>
  <c r="H4838" i="4"/>
  <c r="H4844" i="4"/>
  <c r="H4850" i="4"/>
  <c r="H4853" i="4"/>
  <c r="H4860" i="4"/>
  <c r="H4868" i="4"/>
  <c r="H4876" i="4"/>
  <c r="H4884" i="4"/>
  <c r="H4890" i="4"/>
  <c r="H4896" i="4"/>
  <c r="H746" i="4"/>
  <c r="H4907" i="4"/>
  <c r="H4919" i="4"/>
  <c r="H4925" i="4"/>
  <c r="H4930" i="4"/>
  <c r="H4938" i="4"/>
  <c r="H756" i="4"/>
  <c r="H4950" i="4"/>
  <c r="H4957" i="4"/>
  <c r="H759" i="4"/>
  <c r="H4969" i="4"/>
  <c r="H4975" i="4"/>
  <c r="H980" i="4"/>
  <c r="H2342" i="4"/>
  <c r="H768" i="4"/>
  <c r="H2403" i="4"/>
  <c r="H2426" i="4"/>
  <c r="H2450" i="4"/>
  <c r="H2477" i="4"/>
  <c r="H344" i="4"/>
  <c r="H2525" i="4"/>
  <c r="H2551" i="4"/>
  <c r="H2571" i="4"/>
  <c r="H366" i="4"/>
  <c r="H1024" i="4"/>
  <c r="H2639" i="4"/>
  <c r="H2667" i="4"/>
  <c r="H383" i="4"/>
  <c r="H2720" i="4"/>
  <c r="H2744" i="4"/>
  <c r="H5043" i="4"/>
  <c r="H2793" i="4"/>
  <c r="H2819" i="4"/>
  <c r="H2844" i="4"/>
  <c r="H2891" i="4"/>
  <c r="H2927" i="4"/>
  <c r="H2940" i="4"/>
  <c r="H2988" i="4"/>
  <c r="H433" i="4"/>
  <c r="H439" i="4"/>
  <c r="H3085" i="4"/>
  <c r="H3132" i="4"/>
  <c r="H3146" i="4"/>
  <c r="H3192" i="4"/>
  <c r="H473" i="4"/>
  <c r="H3244" i="4"/>
  <c r="H3287" i="4"/>
  <c r="H3674" i="4"/>
  <c r="H3695" i="4"/>
  <c r="H540" i="4"/>
  <c r="H3807" i="4"/>
  <c r="H3877" i="4"/>
  <c r="H3893" i="4"/>
  <c r="H3954" i="4"/>
  <c r="H3981" i="4"/>
  <c r="H4109" i="4"/>
  <c r="H4137" i="4"/>
  <c r="H4155" i="4"/>
  <c r="H4235" i="4"/>
  <c r="H4262" i="4"/>
  <c r="H4281" i="4"/>
  <c r="H4366" i="4"/>
  <c r="H4387" i="4"/>
  <c r="H4429" i="4"/>
  <c r="H4490" i="4"/>
  <c r="H4509" i="4"/>
  <c r="H4530" i="4"/>
  <c r="H4613" i="4"/>
  <c r="H4677" i="4"/>
  <c r="H4698" i="4"/>
  <c r="H4725" i="4"/>
  <c r="H714" i="4"/>
  <c r="H4883" i="4"/>
  <c r="H3677" i="4"/>
  <c r="H3698" i="4"/>
  <c r="H3727" i="4"/>
  <c r="H3748" i="4"/>
  <c r="H3783" i="4"/>
  <c r="H3803" i="4"/>
  <c r="H3837" i="4"/>
  <c r="H3860" i="4"/>
  <c r="H3891" i="4"/>
  <c r="H3907" i="4"/>
  <c r="H3957" i="4"/>
  <c r="H3986" i="4"/>
  <c r="H4004" i="4"/>
  <c r="H4035" i="4"/>
  <c r="H4056" i="4"/>
  <c r="H4083" i="4"/>
  <c r="H4101" i="4"/>
  <c r="H4134" i="4"/>
  <c r="H4151" i="4"/>
  <c r="H4180" i="4"/>
  <c r="H4200" i="4"/>
  <c r="H4238" i="4"/>
  <c r="H4258" i="4"/>
  <c r="H4289" i="4"/>
  <c r="H641" i="4"/>
  <c r="H4342" i="4"/>
  <c r="H4357" i="4"/>
  <c r="H654" i="4"/>
  <c r="H4412" i="4"/>
  <c r="H4443" i="4"/>
  <c r="H4462" i="4"/>
  <c r="H4493" i="4"/>
  <c r="H4511" i="4"/>
  <c r="H4539" i="4"/>
  <c r="H4589" i="4"/>
  <c r="H4609" i="4"/>
  <c r="H4641" i="4"/>
  <c r="H914" i="4"/>
  <c r="H5056" i="4"/>
  <c r="H4715" i="4"/>
  <c r="H4721" i="4"/>
  <c r="H4744" i="4"/>
  <c r="H719" i="4"/>
  <c r="H4765" i="4"/>
  <c r="H4790" i="4"/>
  <c r="H4796" i="4"/>
  <c r="H916" i="4"/>
  <c r="H4808" i="4"/>
  <c r="H731" i="4"/>
  <c r="H4833" i="4"/>
  <c r="H4871" i="4"/>
  <c r="H4892" i="4"/>
  <c r="H4898" i="4"/>
  <c r="H748" i="4"/>
  <c r="H4910" i="4"/>
  <c r="H4916" i="4"/>
  <c r="H4926" i="4"/>
  <c r="H5059" i="4"/>
  <c r="H4972" i="4"/>
  <c r="H1150" i="4"/>
  <c r="H1155" i="4"/>
  <c r="H1160" i="4"/>
  <c r="H1166" i="4"/>
  <c r="H1173" i="4"/>
  <c r="H1179" i="4"/>
  <c r="H1191" i="4"/>
  <c r="H1198" i="4"/>
  <c r="H1210" i="4"/>
  <c r="H1224" i="4"/>
  <c r="H1238" i="4"/>
  <c r="H1241" i="4"/>
  <c r="H1248" i="4"/>
  <c r="H1253" i="4"/>
  <c r="H1261" i="4"/>
  <c r="H1268" i="4"/>
  <c r="H1273" i="4"/>
  <c r="H1292" i="4"/>
  <c r="H1308" i="4"/>
  <c r="H1314" i="4"/>
  <c r="H23" i="4"/>
  <c r="H1339" i="4"/>
  <c r="H1347" i="4"/>
  <c r="H1353" i="4"/>
  <c r="H1368" i="4"/>
  <c r="H1374" i="4"/>
  <c r="H1381" i="4"/>
  <c r="H1389" i="4"/>
  <c r="H1405" i="4"/>
  <c r="H152" i="4"/>
  <c r="H1418" i="4"/>
  <c r="H1433" i="4"/>
  <c r="H1437" i="4"/>
  <c r="H162" i="4"/>
  <c r="H1461" i="4"/>
  <c r="H1468" i="4"/>
  <c r="H165" i="4"/>
  <c r="H1479" i="4"/>
  <c r="H1487" i="4"/>
  <c r="H1492" i="4"/>
  <c r="H1500" i="4"/>
  <c r="H1507" i="4"/>
  <c r="H174" i="4"/>
  <c r="H177" i="4"/>
  <c r="H182" i="4"/>
  <c r="H1563" i="4"/>
  <c r="H1568" i="4"/>
  <c r="H1576" i="4"/>
  <c r="H1583" i="4"/>
  <c r="H1590" i="4"/>
  <c r="H1596" i="4"/>
  <c r="H1603" i="4"/>
  <c r="H195" i="4"/>
  <c r="H1629" i="4"/>
  <c r="H1635" i="4"/>
  <c r="H1643" i="4"/>
  <c r="H1650" i="4"/>
  <c r="H1668" i="4"/>
  <c r="H1675" i="4"/>
  <c r="H205" i="4"/>
  <c r="H1688" i="4"/>
  <c r="H208" i="4"/>
  <c r="H1700" i="4"/>
  <c r="H841" i="4"/>
  <c r="H1710" i="4"/>
  <c r="H1716" i="4"/>
  <c r="H842" i="4"/>
  <c r="H217" i="4"/>
  <c r="H5034" i="4"/>
  <c r="H1749" i="4"/>
  <c r="H1770" i="4"/>
  <c r="H1777" i="4"/>
  <c r="H1784" i="4"/>
  <c r="H1804" i="4"/>
  <c r="H225" i="4"/>
  <c r="H1817" i="4"/>
  <c r="H1832" i="4"/>
  <c r="H230" i="4"/>
  <c r="H1854" i="4"/>
  <c r="H1862" i="4"/>
  <c r="H1877" i="4"/>
  <c r="H1884" i="4"/>
  <c r="H1889" i="4"/>
  <c r="H1896" i="4"/>
  <c r="H1908" i="4"/>
  <c r="H1913" i="4"/>
  <c r="H1920" i="4"/>
  <c r="H247" i="4"/>
  <c r="H1939" i="4"/>
  <c r="H1953" i="4"/>
  <c r="H1957" i="4"/>
  <c r="H1970" i="4"/>
  <c r="H1975" i="4"/>
  <c r="H1982" i="4"/>
  <c r="H1990" i="4"/>
  <c r="H1996" i="4"/>
  <c r="H261" i="4"/>
  <c r="H2010" i="4"/>
  <c r="H2017" i="4"/>
  <c r="H2024" i="4"/>
  <c r="H2031" i="4"/>
  <c r="H2048" i="4"/>
  <c r="H2057" i="4"/>
  <c r="H2064" i="4"/>
  <c r="H2078" i="4"/>
  <c r="H2084" i="4"/>
  <c r="H2091" i="4"/>
  <c r="H2098" i="4"/>
  <c r="H2111" i="4"/>
  <c r="H2124" i="4"/>
  <c r="H2131" i="4"/>
  <c r="H2137" i="4"/>
  <c r="H2154" i="4"/>
  <c r="H2161" i="4"/>
  <c r="H2169" i="4"/>
  <c r="H2177" i="4"/>
  <c r="H2186" i="4"/>
  <c r="H2194" i="4"/>
  <c r="H290" i="4"/>
  <c r="H2206" i="4"/>
  <c r="H2217" i="4"/>
  <c r="H2228" i="4"/>
  <c r="H2252" i="4"/>
  <c r="H2256" i="4"/>
  <c r="H2261" i="4"/>
  <c r="H2292" i="4"/>
  <c r="H2300" i="4"/>
  <c r="H2308" i="4"/>
  <c r="H2313" i="4"/>
  <c r="H2319" i="4"/>
  <c r="H2325" i="4"/>
  <c r="H2331" i="4"/>
  <c r="H2339" i="4"/>
  <c r="H314" i="4"/>
  <c r="H2356" i="4"/>
  <c r="H2365" i="4"/>
  <c r="H318" i="4"/>
  <c r="H2375" i="4"/>
  <c r="H2381" i="4"/>
  <c r="H2385" i="4"/>
  <c r="H789" i="4"/>
  <c r="H322" i="4"/>
  <c r="H2408" i="4"/>
  <c r="H325" i="4"/>
  <c r="H2419" i="4"/>
  <c r="H2423" i="4"/>
  <c r="H2430" i="4"/>
  <c r="H2441" i="4"/>
  <c r="H2448" i="4"/>
  <c r="H2453" i="4"/>
  <c r="H2460" i="4"/>
  <c r="H2467" i="4"/>
  <c r="H2474" i="4"/>
  <c r="H2482" i="4"/>
  <c r="H341" i="4"/>
  <c r="H2498" i="4"/>
  <c r="H2503" i="4"/>
  <c r="H2509" i="4"/>
  <c r="H2517" i="4"/>
  <c r="H2522" i="4"/>
  <c r="H2529" i="4"/>
  <c r="H2535" i="4"/>
  <c r="H352" i="4"/>
  <c r="H2548" i="4"/>
  <c r="H2558" i="4"/>
  <c r="H2568" i="4"/>
  <c r="H2575" i="4"/>
  <c r="H363" i="4"/>
  <c r="H2593" i="4"/>
  <c r="H2599" i="4"/>
  <c r="H2604" i="4"/>
  <c r="H368" i="4"/>
  <c r="H2614" i="4"/>
  <c r="H2621" i="4"/>
  <c r="H826" i="4"/>
  <c r="H2636" i="4"/>
  <c r="H2644" i="4"/>
  <c r="H2652" i="4"/>
  <c r="H2665" i="4"/>
  <c r="H2672" i="4"/>
  <c r="H2679" i="4"/>
  <c r="H2686" i="4"/>
  <c r="H2696" i="4"/>
  <c r="H2702" i="4"/>
  <c r="H2710" i="4"/>
  <c r="H2718" i="4"/>
  <c r="H2725" i="4"/>
  <c r="H2736" i="4"/>
  <c r="H2742" i="4"/>
  <c r="H2748" i="4"/>
  <c r="H2756" i="4"/>
  <c r="H2762" i="4"/>
  <c r="H2768" i="4"/>
  <c r="H2773" i="4"/>
  <c r="H2779" i="4"/>
  <c r="H396" i="4"/>
  <c r="H2791" i="4"/>
  <c r="H2798" i="4"/>
  <c r="H2802" i="4"/>
  <c r="H2810" i="4"/>
  <c r="H2816" i="4"/>
  <c r="H2823" i="4"/>
  <c r="H2830" i="4"/>
  <c r="H407" i="4"/>
  <c r="H2841" i="4"/>
  <c r="H2865" i="4"/>
  <c r="H2894" i="4"/>
  <c r="H2919" i="4"/>
  <c r="H2935" i="4"/>
  <c r="H2963" i="4"/>
  <c r="H5096" i="4"/>
  <c r="H3018" i="4"/>
  <c r="H3039" i="4"/>
  <c r="H3087" i="4"/>
  <c r="H3114" i="4"/>
  <c r="H3141" i="4"/>
  <c r="H3168" i="4"/>
  <c r="H3195" i="4"/>
  <c r="H20" i="4"/>
  <c r="H3239" i="4"/>
  <c r="H3266" i="4"/>
  <c r="H3290" i="4"/>
  <c r="H3333" i="4"/>
  <c r="H3361" i="4"/>
  <c r="H3386" i="4"/>
  <c r="H3414" i="4"/>
  <c r="H3439" i="4"/>
  <c r="H3464" i="4"/>
  <c r="H508" i="4"/>
  <c r="H5097" i="4"/>
  <c r="H3548" i="4"/>
  <c r="H3591" i="4"/>
  <c r="H3616" i="4"/>
  <c r="H532" i="4"/>
  <c r="H3654" i="4"/>
  <c r="H3670" i="4"/>
  <c r="H3685" i="4"/>
  <c r="H3887" i="4"/>
  <c r="H3897" i="4"/>
  <c r="H4069" i="4"/>
  <c r="H4080" i="4"/>
  <c r="H4089" i="4"/>
  <c r="H4271" i="4"/>
  <c r="H635" i="4"/>
  <c r="H37" i="4"/>
  <c r="H4475" i="4"/>
  <c r="H4485" i="4"/>
  <c r="H4501" i="4"/>
  <c r="H4673" i="4"/>
  <c r="H4687" i="4"/>
  <c r="H5088" i="4"/>
  <c r="H723" i="4"/>
  <c r="H4864" i="4"/>
  <c r="H3649" i="4"/>
  <c r="H3655" i="4"/>
  <c r="H3663" i="4"/>
  <c r="H3671" i="4"/>
  <c r="H3678" i="4"/>
  <c r="H536" i="4"/>
  <c r="H3692" i="4"/>
  <c r="H3708" i="4"/>
  <c r="H3716" i="4"/>
  <c r="H3720" i="4"/>
  <c r="H3728" i="4"/>
  <c r="H3735" i="4"/>
  <c r="H544" i="4"/>
  <c r="H3749" i="4"/>
  <c r="H3756" i="4"/>
  <c r="H3763" i="4"/>
  <c r="H3771" i="4"/>
  <c r="H3777" i="4"/>
  <c r="H3784" i="4"/>
  <c r="H5051" i="4"/>
  <c r="H3797" i="4"/>
  <c r="H3804" i="4"/>
  <c r="H3811" i="4"/>
  <c r="H3817" i="4"/>
  <c r="H954" i="4"/>
  <c r="H3830" i="4"/>
  <c r="H3838" i="4"/>
  <c r="H556" i="4"/>
  <c r="H3853" i="4"/>
  <c r="H3861" i="4"/>
  <c r="H3881" i="4"/>
  <c r="H558" i="4"/>
  <c r="H559" i="4"/>
  <c r="H560" i="4"/>
  <c r="H3903" i="4"/>
  <c r="H3908" i="4"/>
  <c r="H3915" i="4"/>
  <c r="H3923" i="4"/>
  <c r="H3929" i="4"/>
  <c r="H3935" i="4"/>
  <c r="H3938" i="4"/>
  <c r="H3950" i="4"/>
  <c r="H3958" i="4"/>
  <c r="H574" i="4"/>
  <c r="H3977" i="4"/>
  <c r="H3983" i="4"/>
  <c r="H582" i="4"/>
  <c r="H3993" i="4"/>
  <c r="H47" i="4"/>
  <c r="H585" i="4"/>
  <c r="H4012" i="4"/>
  <c r="H4019" i="4"/>
  <c r="H4025" i="4"/>
  <c r="H4028" i="4"/>
  <c r="H4036" i="4"/>
  <c r="H5054" i="4"/>
  <c r="H4050" i="4"/>
  <c r="H4057" i="4"/>
  <c r="H4063" i="4"/>
  <c r="H4070" i="4"/>
  <c r="H4075" i="4"/>
  <c r="H4081" i="4"/>
  <c r="H4084" i="4"/>
  <c r="H54" i="4"/>
  <c r="H4095" i="4"/>
  <c r="H604" i="4"/>
  <c r="H4106" i="4"/>
  <c r="H4113" i="4"/>
  <c r="H4121" i="4"/>
  <c r="H4129" i="4"/>
  <c r="H610" i="4"/>
  <c r="H4145" i="4"/>
  <c r="H4152" i="4"/>
  <c r="H4164" i="4"/>
  <c r="H620" i="4"/>
  <c r="H4174" i="4"/>
  <c r="H4181" i="4"/>
  <c r="H4186" i="4"/>
  <c r="H4194" i="4"/>
  <c r="H4201" i="4"/>
  <c r="H4208" i="4"/>
  <c r="H4216" i="4"/>
  <c r="H4223" i="4"/>
  <c r="H4231" i="4"/>
  <c r="H4239" i="4"/>
  <c r="H4245" i="4"/>
  <c r="H4253" i="4"/>
  <c r="H4259" i="4"/>
  <c r="H4266" i="4"/>
  <c r="H4283" i="4"/>
  <c r="H4290" i="4"/>
  <c r="H4294" i="4"/>
  <c r="H4302" i="4"/>
  <c r="H4308" i="4"/>
  <c r="H643" i="4"/>
  <c r="H4321" i="4"/>
  <c r="H4328" i="4"/>
  <c r="H4336" i="4"/>
  <c r="H4343" i="4"/>
  <c r="H4348" i="4"/>
  <c r="H648" i="4"/>
  <c r="H651" i="4"/>
  <c r="H4364" i="4"/>
  <c r="H4371" i="4"/>
  <c r="H4378" i="4"/>
  <c r="H4384" i="4"/>
  <c r="H4391" i="4"/>
  <c r="H4399" i="4"/>
  <c r="H4405" i="4"/>
  <c r="H4413" i="4"/>
  <c r="H4418" i="4"/>
  <c r="H4426" i="4"/>
  <c r="H910" i="4"/>
  <c r="H4436" i="4"/>
  <c r="H660" i="4"/>
  <c r="H4449" i="4"/>
  <c r="H661" i="4"/>
  <c r="H4463" i="4"/>
  <c r="H4468" i="4"/>
  <c r="H4476" i="4"/>
  <c r="H4481" i="4"/>
  <c r="H4486" i="4"/>
  <c r="H4494" i="4"/>
  <c r="H4502" i="4"/>
  <c r="H912" i="4"/>
  <c r="H669" i="4"/>
  <c r="H673" i="4"/>
  <c r="H676" i="4"/>
  <c r="H4527" i="4"/>
  <c r="H4533" i="4"/>
  <c r="H4540" i="4"/>
  <c r="H4547" i="4"/>
  <c r="H681" i="4"/>
  <c r="H4557" i="4"/>
  <c r="H4564" i="4"/>
  <c r="H4572" i="4"/>
  <c r="H4577" i="4"/>
  <c r="H4582" i="4"/>
  <c r="H4590" i="4"/>
  <c r="H4598" i="4"/>
  <c r="H4605" i="4"/>
  <c r="H4610" i="4"/>
  <c r="H4615" i="4"/>
  <c r="H4621" i="4"/>
  <c r="H4628" i="4"/>
  <c r="H4634" i="4"/>
  <c r="H4642" i="4"/>
  <c r="H4649" i="4"/>
  <c r="H4657" i="4"/>
  <c r="H4662" i="4"/>
  <c r="H4667" i="4"/>
  <c r="H4674" i="4"/>
  <c r="H705" i="4"/>
  <c r="H4688" i="4"/>
  <c r="H4695" i="4"/>
  <c r="H708" i="4"/>
  <c r="H4708" i="4"/>
  <c r="H4716" i="4"/>
  <c r="H4722" i="4"/>
  <c r="H5057" i="4"/>
  <c r="H4734" i="4"/>
  <c r="H4740" i="4"/>
  <c r="H716" i="4"/>
  <c r="H1026" i="4"/>
  <c r="H4756" i="4"/>
  <c r="H4761" i="4"/>
  <c r="H720" i="4"/>
  <c r="H722" i="4"/>
  <c r="H4784" i="4"/>
  <c r="H4797" i="4"/>
  <c r="H4809" i="4"/>
  <c r="H729" i="4"/>
  <c r="H4821" i="4"/>
  <c r="H4828" i="4"/>
  <c r="H4834" i="4"/>
  <c r="H4846" i="4"/>
  <c r="H4856" i="4"/>
  <c r="H4872" i="4"/>
  <c r="H4887" i="4"/>
  <c r="H4899" i="4"/>
  <c r="H4911" i="4"/>
  <c r="H4922" i="4"/>
  <c r="H4927" i="4"/>
  <c r="H4934" i="4"/>
  <c r="H4942" i="4"/>
  <c r="H4947" i="4"/>
  <c r="H999" i="4"/>
  <c r="H4960" i="4"/>
  <c r="H4973" i="4"/>
  <c r="H2866" i="4"/>
  <c r="H2895" i="4"/>
  <c r="H2920" i="4"/>
  <c r="H2936" i="4"/>
  <c r="H2964" i="4"/>
  <c r="H2990" i="4"/>
  <c r="H3019" i="4"/>
  <c r="H3040" i="4"/>
  <c r="H3061" i="4"/>
  <c r="H3088" i="4"/>
  <c r="H3115" i="4"/>
  <c r="H3142" i="4"/>
  <c r="H3169" i="4"/>
  <c r="H3196" i="4"/>
  <c r="H3219" i="4"/>
  <c r="H3240" i="4"/>
  <c r="H3267" i="4"/>
  <c r="H485" i="4"/>
  <c r="H3311" i="4"/>
  <c r="H3334" i="4"/>
  <c r="H491" i="4"/>
  <c r="H3387" i="4"/>
  <c r="H497" i="4"/>
  <c r="H502" i="4"/>
  <c r="H3465" i="4"/>
  <c r="H3490" i="4"/>
  <c r="H3518" i="4"/>
  <c r="H952" i="4"/>
  <c r="H3592" i="4"/>
  <c r="H3617" i="4"/>
  <c r="H3644" i="4"/>
  <c r="H3741" i="4"/>
  <c r="H3755" i="4"/>
  <c r="H3770" i="4"/>
  <c r="H570" i="4"/>
  <c r="H3976" i="4"/>
  <c r="H611" i="4"/>
  <c r="H4158" i="4"/>
  <c r="H4166" i="4"/>
  <c r="H652" i="4"/>
  <c r="H4377" i="4"/>
  <c r="H4553" i="4"/>
  <c r="H4563" i="4"/>
  <c r="H4783" i="4"/>
  <c r="H728" i="4"/>
  <c r="H4893" i="4"/>
  <c r="H4953" i="4"/>
</calcChain>
</file>

<file path=xl/comments1.xml><?xml version="1.0" encoding="utf-8"?>
<comments xmlns="http://schemas.openxmlformats.org/spreadsheetml/2006/main">
  <authors>
    <author>Windows User</author>
  </authors>
  <commentList>
    <comment ref="I5084" author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<sst xmlns="http://schemas.openxmlformats.org/spreadsheetml/2006/main" count="28857" uniqueCount="11301">
  <si>
    <t>DV_CONTATT</t>
  </si>
  <si>
    <t>F</t>
  </si>
  <si>
    <t>01</t>
  </si>
  <si>
    <t>02</t>
  </si>
  <si>
    <t>CE</t>
  </si>
  <si>
    <t>SPICA PIETRO ANTONIO</t>
  </si>
  <si>
    <t>08</t>
  </si>
  <si>
    <t>AN</t>
  </si>
  <si>
    <t>ROBERTO</t>
  </si>
  <si>
    <t>FERRARA</t>
  </si>
  <si>
    <t>ADRIA</t>
  </si>
  <si>
    <t>05</t>
  </si>
  <si>
    <t>MORENA</t>
  </si>
  <si>
    <t>DE LUCA FRANCESCO</t>
  </si>
  <si>
    <t>SPINA DOMENICO</t>
  </si>
  <si>
    <t>07</t>
  </si>
  <si>
    <t>ALBA</t>
  </si>
  <si>
    <t>PAOLA</t>
  </si>
  <si>
    <t>FAZZINI CARLO</t>
  </si>
  <si>
    <t>ROSSI MARCO</t>
  </si>
  <si>
    <t>MANFREDINI DAVIDE</t>
  </si>
  <si>
    <t>GIUSEPPE ROMANO</t>
  </si>
  <si>
    <t>10</t>
  </si>
  <si>
    <t>MASSIMILIANO</t>
  </si>
  <si>
    <t>SPERANZA LUCA</t>
  </si>
  <si>
    <t>12</t>
  </si>
  <si>
    <t>LONGO CARLO</t>
  </si>
  <si>
    <t>ISSIONI MAURIZIO</t>
  </si>
  <si>
    <t>FERRARI ROBERTO</t>
  </si>
  <si>
    <t>BATTIPAGLIA</t>
  </si>
  <si>
    <t>RUSSO FRANCESCO</t>
  </si>
  <si>
    <t>PAGANESSI GABRIELE</t>
  </si>
  <si>
    <t>FERRARI MICHELE</t>
  </si>
  <si>
    <t>EUGENIO BANFI</t>
  </si>
  <si>
    <t>ING. GIAMPAOLO CHASS</t>
  </si>
  <si>
    <t>BAGGIO GIANCARLO</t>
  </si>
  <si>
    <t>BIANCHI PAOLO</t>
  </si>
  <si>
    <t>BENEDETTI MAURO</t>
  </si>
  <si>
    <t>DE CAROLIS</t>
  </si>
  <si>
    <t>SEDRANI ILARIO</t>
  </si>
  <si>
    <t>ALESSANDRA</t>
  </si>
  <si>
    <t>BOGA SILVANO</t>
  </si>
  <si>
    <t>DELLA CORTE FRANCESC</t>
  </si>
  <si>
    <t>UFF. ACQUISTI</t>
  </si>
  <si>
    <t>GUERRA LORIS</t>
  </si>
  <si>
    <t>DANELON ROBERTO</t>
  </si>
  <si>
    <t>TOSCHI GIOVANNI</t>
  </si>
  <si>
    <t>UFFICIO ACQUISTI</t>
  </si>
  <si>
    <t>EUSTACCHIO ENRICO</t>
  </si>
  <si>
    <t>16</t>
  </si>
  <si>
    <t>BULGARI STEFANO</t>
  </si>
  <si>
    <t>ELISABETTA</t>
  </si>
  <si>
    <t>FIORE ANNAMARIA</t>
  </si>
  <si>
    <t>ZENESINI ENRICO</t>
  </si>
  <si>
    <t>ROMANO FABRIZIO</t>
  </si>
  <si>
    <t>ALESSANDRO</t>
  </si>
  <si>
    <t>LEONARDIS NICOLA</t>
  </si>
  <si>
    <t>MERLI PIERO</t>
  </si>
  <si>
    <t>VIRGILIO</t>
  </si>
  <si>
    <t>MONTANARI MAURO</t>
  </si>
  <si>
    <t>CHIESA PAOLO</t>
  </si>
  <si>
    <t>FOSSATI MASSIMO</t>
  </si>
  <si>
    <t>PROSPERI ALESSIO</t>
  </si>
  <si>
    <t>LUCREZIA</t>
  </si>
  <si>
    <t>VILLA ROSARIO</t>
  </si>
  <si>
    <t>GALANTE STEFANO</t>
  </si>
  <si>
    <t>AMELIA</t>
  </si>
  <si>
    <t>SILVESTRI MASSIMO</t>
  </si>
  <si>
    <t>ROSSI GIOVANNI</t>
  </si>
  <si>
    <t>ROSSANO</t>
  </si>
  <si>
    <t>PASCOLI RENZO</t>
  </si>
  <si>
    <t>GALLO GIUSEPPE</t>
  </si>
  <si>
    <t>CROTTI PAOLO</t>
  </si>
  <si>
    <t>GAETA</t>
  </si>
  <si>
    <t>BERNINI GIANCARLO</t>
  </si>
  <si>
    <t>DEL VECCHIO</t>
  </si>
  <si>
    <t>MANGO CLAUDIO</t>
  </si>
  <si>
    <t>VETTORI CLAUDIO</t>
  </si>
  <si>
    <t>MANZO LUIGI</t>
  </si>
  <si>
    <t>MESTO FRNCESCO</t>
  </si>
  <si>
    <t>ANTONIETTA</t>
  </si>
  <si>
    <t>ROSSI ROBERTO</t>
  </si>
  <si>
    <t>RAINONE ANDREA</t>
  </si>
  <si>
    <t>DI GENNARO</t>
  </si>
  <si>
    <t>RIGOLDI ANTONELLA</t>
  </si>
  <si>
    <t>MARGHERITA</t>
  </si>
  <si>
    <t>ZAPPAVIGNA ALBERTO</t>
  </si>
  <si>
    <t>IANNONE JOSEPH</t>
  </si>
  <si>
    <t>FAZIO ETTORE ANGELO</t>
  </si>
  <si>
    <t>TOMASI PAOLO</t>
  </si>
  <si>
    <t>PARRINO MARIANO</t>
  </si>
  <si>
    <t>REDAELLI PAOLO</t>
  </si>
  <si>
    <t>CARTIA SALVATORE</t>
  </si>
  <si>
    <t>ABBATE ANTONINO</t>
  </si>
  <si>
    <t>NELLO ALBA</t>
  </si>
  <si>
    <t>RICCA FULVIO</t>
  </si>
  <si>
    <t>BAROZZI VITTORIO</t>
  </si>
  <si>
    <t>FERNIANI DAVIDE</t>
  </si>
  <si>
    <t>BIANCHI MASSIMO</t>
  </si>
  <si>
    <t>DI STEFANO POTITO</t>
  </si>
  <si>
    <t>FEDELE OSVALDO</t>
  </si>
  <si>
    <t>MARINO</t>
  </si>
  <si>
    <t>ABATE VINCENZO</t>
  </si>
  <si>
    <t>ALESCI NICOLA</t>
  </si>
  <si>
    <t>COZZI ROBERTO</t>
  </si>
  <si>
    <t>CARLINI FABIO</t>
  </si>
  <si>
    <t>SEMINERIO GABRIELE</t>
  </si>
  <si>
    <t>SCANDAGLIATO RUDI</t>
  </si>
  <si>
    <t>ROMANO LUIGI</t>
  </si>
  <si>
    <t>SALA ALESSANDRO</t>
  </si>
  <si>
    <t>AFRO SIMONAZZI</t>
  </si>
  <si>
    <t>SAMARINI PAOLO</t>
  </si>
  <si>
    <t>CONTARDI CESARE</t>
  </si>
  <si>
    <t>CAVINATO RENZO</t>
  </si>
  <si>
    <t>LUCA LOTTI 49227317</t>
  </si>
  <si>
    <t>VILLA ANTONIO</t>
  </si>
  <si>
    <t>PANCINI CARLO</t>
  </si>
  <si>
    <t>GIOVANNI GRECO</t>
  </si>
  <si>
    <t>POZZI ANDREA</t>
  </si>
  <si>
    <t>POLI STEFANO</t>
  </si>
  <si>
    <t>BALLONI FABRIZIO</t>
  </si>
  <si>
    <t>BREVI CRISTIAN</t>
  </si>
  <si>
    <t>DEMICHEI PAOLO</t>
  </si>
  <si>
    <t>ARESI PAOLO</t>
  </si>
  <si>
    <t>CARAVA' MASSIMO</t>
  </si>
  <si>
    <t>ORLANDO ROBERTO</t>
  </si>
  <si>
    <t>FARINA STEFANO</t>
  </si>
  <si>
    <t>NEGRO LIVIO</t>
  </si>
  <si>
    <t>LICCIARDI ANDREA</t>
  </si>
  <si>
    <t>AGOSTINO FLORE</t>
  </si>
  <si>
    <t>PORTORELLI RICCARDO</t>
  </si>
  <si>
    <t>LAZZARI DIEGO</t>
  </si>
  <si>
    <t>TRONO NICOLA</t>
  </si>
  <si>
    <t>QUARTA ANTONIO</t>
  </si>
  <si>
    <t>CONGIU LUCIANO</t>
  </si>
  <si>
    <t>FANTOZZI MARIA</t>
  </si>
  <si>
    <t>PROCURANTI ROCCO</t>
  </si>
  <si>
    <t>MASSIMO CONOSCENTI</t>
  </si>
  <si>
    <t>SPROCATTI NICOLA</t>
  </si>
  <si>
    <t>MAESTRI DAVIDE</t>
  </si>
  <si>
    <t>RUSCONI SERGIO</t>
  </si>
  <si>
    <t>COSMO DI MILLE</t>
  </si>
  <si>
    <t>CESARI DANIELE</t>
  </si>
  <si>
    <t>DOTT. GIOVANNI VELLE</t>
  </si>
  <si>
    <t>BELOTTI DAVIDE</t>
  </si>
  <si>
    <t>GIUSEPPE GIORDANO</t>
  </si>
  <si>
    <t>PAOLO MILLOZZI</t>
  </si>
  <si>
    <t>FERRARO GIUSEPPE</t>
  </si>
  <si>
    <t>BRUNI ANDREA</t>
  </si>
  <si>
    <t>ALESSANDRO ROCCO</t>
  </si>
  <si>
    <t>C1</t>
  </si>
  <si>
    <t>CATARINELLI ROBERTO</t>
  </si>
  <si>
    <t>GUERRA ROBERTO</t>
  </si>
  <si>
    <t>SCARPINO GIUSEPPE</t>
  </si>
  <si>
    <t>ZEDDA PAOLO</t>
  </si>
  <si>
    <t>GIANLUCA SADOCCO</t>
  </si>
  <si>
    <t>MASSI MARCO</t>
  </si>
  <si>
    <t>SERGIO BASSO</t>
  </si>
  <si>
    <t>CASCONE SALVATORE</t>
  </si>
  <si>
    <t>BRUNO ANTONIO</t>
  </si>
  <si>
    <t>BRULETTI STEFANO</t>
  </si>
  <si>
    <t>MONDONICO ROBERTO</t>
  </si>
  <si>
    <t>ALDERUCCIO LINO</t>
  </si>
  <si>
    <t>GALLO VINCENZO</t>
  </si>
  <si>
    <t>GRANESE SALVATORE</t>
  </si>
  <si>
    <t>GIOVANNI GIONA</t>
  </si>
  <si>
    <t>COPPO SIMONE</t>
  </si>
  <si>
    <t>FABIO MARZARO</t>
  </si>
  <si>
    <t>GANDINI MARCO</t>
  </si>
  <si>
    <t>ALESSANDRO PANCONESI</t>
  </si>
  <si>
    <t>BAIGUERA LUCA</t>
  </si>
  <si>
    <t>MARCO PORCILE</t>
  </si>
  <si>
    <t>BRUNO GIUSEPPE</t>
  </si>
  <si>
    <t>GROSSI GIOVANNI</t>
  </si>
  <si>
    <t>CASAGRANDE MASSIMO</t>
  </si>
  <si>
    <t>CHESSA ENRICO</t>
  </si>
  <si>
    <t>BAGLIONI GIANNI</t>
  </si>
  <si>
    <t>CLAUDIO GAMINARA</t>
  </si>
  <si>
    <t>SALVATORE LONGO</t>
  </si>
  <si>
    <t>GALLI ANDREA</t>
  </si>
  <si>
    <t>DANIELA BOSISIO</t>
  </si>
  <si>
    <t>MENNITI/GAGLIARDI EM</t>
  </si>
  <si>
    <t>DINELLI LUCA</t>
  </si>
  <si>
    <t>DE LUCA SILVIA</t>
  </si>
  <si>
    <t>MOSTI MIRKO</t>
  </si>
  <si>
    <t>FRANCO VANIN</t>
  </si>
  <si>
    <t>MARIANI ALBERTO</t>
  </si>
  <si>
    <t>CUSIMANO IGNAZIO</t>
  </si>
  <si>
    <t>VICENZO TEDESCHI</t>
  </si>
  <si>
    <t>MILESI MARCO</t>
  </si>
  <si>
    <t>ROLAND HOFER</t>
  </si>
  <si>
    <t>LOLLI CLAUDIA</t>
  </si>
  <si>
    <t>BALDUCCI GIANFRANCO</t>
  </si>
  <si>
    <t>MAURIZIO NERBANO/VAL</t>
  </si>
  <si>
    <t>D'ALESSANDRO/CARLO P</t>
  </si>
  <si>
    <t>CANALI LUCIO</t>
  </si>
  <si>
    <t>IOPPI GIOVANNI</t>
  </si>
  <si>
    <t>MARIO TORRIANI</t>
  </si>
  <si>
    <t>AMBRIOLA BARBARA</t>
  </si>
  <si>
    <t>DIEGO BOSETTI</t>
  </si>
  <si>
    <t>STORCHI VAINER</t>
  </si>
  <si>
    <t>FRANCESCO PARISI</t>
  </si>
  <si>
    <t>MONDONICO R.(TECNICO</t>
  </si>
  <si>
    <t>CAPRETTA ALEX 0347/3</t>
  </si>
  <si>
    <t>ZINI CHRISTIAN</t>
  </si>
  <si>
    <t>PAVAN STEFANO</t>
  </si>
  <si>
    <t>CASTELLANI IVAN</t>
  </si>
  <si>
    <t>COLLINA LORIS</t>
  </si>
  <si>
    <t>PASOTTI CLAUDIO</t>
  </si>
  <si>
    <t>CIAVAGLIA ALESSANDRO</t>
  </si>
  <si>
    <t>DI BIASE PAOLO</t>
  </si>
  <si>
    <t>MASERATI ALBERTO</t>
  </si>
  <si>
    <t>NESE ANTONIO</t>
  </si>
  <si>
    <t>RINALDI STEFANO</t>
  </si>
  <si>
    <t>VIOLA VINCENZO</t>
  </si>
  <si>
    <t>ANTONIO MAURIZI</t>
  </si>
  <si>
    <t>TORRE GIUSEPPE</t>
  </si>
  <si>
    <t>SANTORO GIUSEPPE</t>
  </si>
  <si>
    <t>MICHELUCCI VITO</t>
  </si>
  <si>
    <t>ANDREACCHIO DANIELA</t>
  </si>
  <si>
    <t>BINDI STEFANO</t>
  </si>
  <si>
    <t>ROMANATO GIORGIO</t>
  </si>
  <si>
    <t>FERRARI STEFANO</t>
  </si>
  <si>
    <t>GASPARI RICCARDO</t>
  </si>
  <si>
    <t>MESSI ALDO</t>
  </si>
  <si>
    <t>CAZZANIGA MARCO</t>
  </si>
  <si>
    <t>ESPOSITO MAURIZIO</t>
  </si>
  <si>
    <t>GIORGI LORENZO</t>
  </si>
  <si>
    <t>CARMELA ANTONELLA PA</t>
  </si>
  <si>
    <t>SOTTILE ANDREA</t>
  </si>
  <si>
    <t>VALERI MARCO</t>
  </si>
  <si>
    <t>TELESCA CARMELA</t>
  </si>
  <si>
    <t>CONFICCONI MASSIMO</t>
  </si>
  <si>
    <t>CAPELLI ANDREA</t>
  </si>
  <si>
    <t>CARRARO FABIO</t>
  </si>
  <si>
    <t>MAGGI ROBERTO</t>
  </si>
  <si>
    <t>SANTONI ANGELO</t>
  </si>
  <si>
    <t>RISPOLI DANIELE</t>
  </si>
  <si>
    <t>CANCARO CALOGERO</t>
  </si>
  <si>
    <t>UMBERTO PICENI</t>
  </si>
  <si>
    <t>ALBERTO PAGURA 335/8</t>
  </si>
  <si>
    <t>BINELLI MARCO</t>
  </si>
  <si>
    <t>DOTTESI GIAN</t>
  </si>
  <si>
    <t>DEMICHELI STEFANO</t>
  </si>
  <si>
    <t>NAVA ROBERTO</t>
  </si>
  <si>
    <t>MANCUSI FRANCESCO</t>
  </si>
  <si>
    <t>GHIRARDI GIULIO</t>
  </si>
  <si>
    <t>GNAN MARCELLO</t>
  </si>
  <si>
    <t>TOSCANI FABRIZIO</t>
  </si>
  <si>
    <t>DRAMIS LUCA</t>
  </si>
  <si>
    <t>DE BERNARDI STEFANO</t>
  </si>
  <si>
    <t>ZERBATO LAURA</t>
  </si>
  <si>
    <t>BENNINI MARCO</t>
  </si>
  <si>
    <t>BRUNO VALERIO</t>
  </si>
  <si>
    <t>CLAUDIO PETROCELLI</t>
  </si>
  <si>
    <t>GIANNACCARI DANIELA</t>
  </si>
  <si>
    <t>GUZZON GIUSEPPE</t>
  </si>
  <si>
    <t>CAPELLI ANTONIO</t>
  </si>
  <si>
    <t>BELLONI GIACOMO</t>
  </si>
  <si>
    <t>PICCARDO ROBERTO</t>
  </si>
  <si>
    <t>LOMBARDI ANTONIO</t>
  </si>
  <si>
    <t>MAGNANINI MASSIMO</t>
  </si>
  <si>
    <t>TRENTIN MICHELA</t>
  </si>
  <si>
    <t>MANZOTTI DAVIDE</t>
  </si>
  <si>
    <t>CAMPLESE AMERICO</t>
  </si>
  <si>
    <t>CENCIARELLI STEFANO</t>
  </si>
  <si>
    <t>CUNOTTO STEFANO</t>
  </si>
  <si>
    <t>MASTRANGELO RAFFAELE</t>
  </si>
  <si>
    <t>MICHELE CERESOLI</t>
  </si>
  <si>
    <t>MASSIMO BERTOLDO</t>
  </si>
  <si>
    <t>LACHELLI ANDREA</t>
  </si>
  <si>
    <t>BULLERI ANDREA</t>
  </si>
  <si>
    <t>MARCHESANI RENATO</t>
  </si>
  <si>
    <t>BELTRAMI LUCA</t>
  </si>
  <si>
    <t>GALLO FRANCESCO</t>
  </si>
  <si>
    <t>PRIORI LUCA</t>
  </si>
  <si>
    <t>LUIGI TOLOMELLI</t>
  </si>
  <si>
    <t>GAVINI MARIO</t>
  </si>
  <si>
    <t>GHILARDI ALDO</t>
  </si>
  <si>
    <t>GUERRA KLAUS</t>
  </si>
  <si>
    <t>MARINO FEDERICO</t>
  </si>
  <si>
    <t>ANDREA FURLANIS</t>
  </si>
  <si>
    <t>BONAN ALBERTO</t>
  </si>
  <si>
    <t>CIPOLLETTA LUCIANO</t>
  </si>
  <si>
    <t>DE LUCA ANDREA</t>
  </si>
  <si>
    <t>TUCCI MASSIMO</t>
  </si>
  <si>
    <t>ANGELETTI STEFANO</t>
  </si>
  <si>
    <t>BARBERIS GIOVANNI</t>
  </si>
  <si>
    <t>POLIMENI ANTONIO</t>
  </si>
  <si>
    <t>BESSONE OSVALDO</t>
  </si>
  <si>
    <t>GALBIATI STEFANO</t>
  </si>
  <si>
    <t>FAUSTO DELFANTI</t>
  </si>
  <si>
    <t>GROPPO MAURO</t>
  </si>
  <si>
    <t>CABRAS FABRIZIO</t>
  </si>
  <si>
    <t>DI GIROLAMO LAURA</t>
  </si>
  <si>
    <t>DI LUCCIO CIRO</t>
  </si>
  <si>
    <t>CARIA MARCO</t>
  </si>
  <si>
    <t>RIVA MASSIMO</t>
  </si>
  <si>
    <t>SEMINARA ANTONINO</t>
  </si>
  <si>
    <t>MAURIZIO GORI</t>
  </si>
  <si>
    <t>CHIARATO RICCARDO</t>
  </si>
  <si>
    <t>MILANO ANDREA</t>
  </si>
  <si>
    <t>MANZINI REMO</t>
  </si>
  <si>
    <t>NATALIA RILLA</t>
  </si>
  <si>
    <t>MORANDI MAURIZIO</t>
  </si>
  <si>
    <t>BASSO SAURO</t>
  </si>
  <si>
    <t>RUSSO ANTONIO</t>
  </si>
  <si>
    <t>NEGRI FABIO</t>
  </si>
  <si>
    <t>STEFANO MORBINI</t>
  </si>
  <si>
    <t>COLLURA GIUSEPPE</t>
  </si>
  <si>
    <t>BELOTTI LUCA</t>
  </si>
  <si>
    <t>CROCI LILIANA</t>
  </si>
  <si>
    <t>CAMIA FRANCESCA</t>
  </si>
  <si>
    <t>GIORGIUCCI LUCA</t>
  </si>
  <si>
    <t>DE VINCENTI ANTONIO</t>
  </si>
  <si>
    <t>DAMICO MARCO</t>
  </si>
  <si>
    <t>SODI MATTEO</t>
  </si>
  <si>
    <t>ROBERTO GIANO</t>
  </si>
  <si>
    <t>CREMA DIEGO</t>
  </si>
  <si>
    <t>CIBIN FLAVIO</t>
  </si>
  <si>
    <t>MAINARDIS MARCO</t>
  </si>
  <si>
    <t>MASSIMO VIOLA</t>
  </si>
  <si>
    <t>BONVICINI DANIELE</t>
  </si>
  <si>
    <t>DULCETTA MAURIZIO</t>
  </si>
  <si>
    <t>GRANDE COSIMO</t>
  </si>
  <si>
    <t>ACCIARINI ALESSANDRO</t>
  </si>
  <si>
    <t>IORI ALESSANDRO</t>
  </si>
  <si>
    <t>CATELLANI ALBERTO</t>
  </si>
  <si>
    <t>SACCO SIMONE</t>
  </si>
  <si>
    <t>DOTT. DOMENICO GIGLI</t>
  </si>
  <si>
    <t>TALAMINI ANDREA</t>
  </si>
  <si>
    <t>AVANZI NICOLA</t>
  </si>
  <si>
    <t>NICOLA MURGIA</t>
  </si>
  <si>
    <t>COSTA PAOLO</t>
  </si>
  <si>
    <t>MIRIZZI MARIO</t>
  </si>
  <si>
    <t>FOSCHI DAVIDE</t>
  </si>
  <si>
    <t>SCARPINI FLAVIO</t>
  </si>
  <si>
    <t>PIANGATELLI GIORGIO</t>
  </si>
  <si>
    <t>ROMANO ROBERTO</t>
  </si>
  <si>
    <t>MAURO ACETI</t>
  </si>
  <si>
    <t>RUOSI MARCO</t>
  </si>
  <si>
    <t>PERUCH LORIS</t>
  </si>
  <si>
    <t>QUARTARONELLO GIOVAN</t>
  </si>
  <si>
    <t>DI LORENZO MAURIZIO</t>
  </si>
  <si>
    <t>CRISPOLDI LEONARDO</t>
  </si>
  <si>
    <t>LANZANI MATTEO</t>
  </si>
  <si>
    <t>NEGRONI LUISA</t>
  </si>
  <si>
    <t>CAMPA ANTONIO</t>
  </si>
  <si>
    <t>OMAR PIRANI</t>
  </si>
  <si>
    <t>RAGGI SIMONE</t>
  </si>
  <si>
    <t>SABATELLI GIUSEPPE</t>
  </si>
  <si>
    <t>SACCARDO GIANNI</t>
  </si>
  <si>
    <t>TRESOLDI STEFANO</t>
  </si>
  <si>
    <t>FERRI GIANLUCA</t>
  </si>
  <si>
    <t>FACELLA PIA</t>
  </si>
  <si>
    <t>GHIRARDINI MAURIZIO</t>
  </si>
  <si>
    <t>PINCIROLI CESARE</t>
  </si>
  <si>
    <t>ESPOSITO FRANCESCO</t>
  </si>
  <si>
    <t>GHITTI GIANLUCA</t>
  </si>
  <si>
    <t>ALESSANDRO BERGAMASC</t>
  </si>
  <si>
    <t>ZUGNONI GIORGIO</t>
  </si>
  <si>
    <t>MALOCCI ALESSANDRO</t>
  </si>
  <si>
    <t>TORSELLO ARMENIO</t>
  </si>
  <si>
    <t>BERTOLA EMILIANO</t>
  </si>
  <si>
    <t>GUIDI PAOLO</t>
  </si>
  <si>
    <t>DORICH ROBERTO</t>
  </si>
  <si>
    <t>DI SANTE CRISTINA</t>
  </si>
  <si>
    <t>MICONI ENRICO</t>
  </si>
  <si>
    <t>FURIA GIOVANNI</t>
  </si>
  <si>
    <t>SENONER MARKUS</t>
  </si>
  <si>
    <t>ZULIAN MAURO</t>
  </si>
  <si>
    <t>ORSELLI ANTONIO</t>
  </si>
  <si>
    <t>ERCOLI GUIDO</t>
  </si>
  <si>
    <t>DALLA NORA MARCO</t>
  </si>
  <si>
    <t>CIABATTI FERDINANDO</t>
  </si>
  <si>
    <t>BERNARDI DANILO</t>
  </si>
  <si>
    <t>ROTA GIULIANO</t>
  </si>
  <si>
    <t>MARINUCCI SANDRA</t>
  </si>
  <si>
    <t>BATTIPAGLIA GIANFRAN</t>
  </si>
  <si>
    <t>SABATINI LEONARDO</t>
  </si>
  <si>
    <t>DI STEFANO ANTONIO</t>
  </si>
  <si>
    <t>PELONARA MASSIMO</t>
  </si>
  <si>
    <t>SETTIMI ANDREA</t>
  </si>
  <si>
    <t>MOLDUCCI RICCARDO</t>
  </si>
  <si>
    <t>RUCCI ALESSANDRO</t>
  </si>
  <si>
    <t>MARTINI MARIO</t>
  </si>
  <si>
    <t>MATTIOLI MASSIMO</t>
  </si>
  <si>
    <t>GENNARI GABRIELE</t>
  </si>
  <si>
    <t>CECCHETTO ENRICO</t>
  </si>
  <si>
    <t>MATARESE GUGLIELMO</t>
  </si>
  <si>
    <t>GATTI GIACOMO</t>
  </si>
  <si>
    <t>FABRIS ALFIO</t>
  </si>
  <si>
    <t>CIGLIONI SERGIO</t>
  </si>
  <si>
    <t>MEDICI ALBERTO</t>
  </si>
  <si>
    <t>CORDIALI IVANO</t>
  </si>
  <si>
    <t>GUIDI LUCIANO</t>
  </si>
  <si>
    <t>MARELLI STEFANO</t>
  </si>
  <si>
    <t>STEFANI MARCO</t>
  </si>
  <si>
    <t>GIUSEPPE RICCA</t>
  </si>
  <si>
    <t>GANDIN CESARE</t>
  </si>
  <si>
    <t>LOCATELLI CRISTINA</t>
  </si>
  <si>
    <t>BRAVO MAURO</t>
  </si>
  <si>
    <t>MAGNI PAOLO</t>
  </si>
  <si>
    <t>TANTILLO FRANCO</t>
  </si>
  <si>
    <t>ARNIANI MONICA</t>
  </si>
  <si>
    <t>TONIAL ISABELLA</t>
  </si>
  <si>
    <t>GIANNI BARBARO</t>
  </si>
  <si>
    <t>SANDRI FEDERICA</t>
  </si>
  <si>
    <t>RANZINI SERGIO</t>
  </si>
  <si>
    <t>ZANOTTO DAVIDE</t>
  </si>
  <si>
    <t>GIMIGLIANO PAOLO</t>
  </si>
  <si>
    <t>FARINA ANTONIO</t>
  </si>
  <si>
    <t>GEROSA MASSIMO</t>
  </si>
  <si>
    <t>FARINA GIOVANNI</t>
  </si>
  <si>
    <t>RICCI RICCARDO</t>
  </si>
  <si>
    <t>LUCA GREGORIS</t>
  </si>
  <si>
    <t>LONGO ANTONINO</t>
  </si>
  <si>
    <t>CRISTINA LOCONTE</t>
  </si>
  <si>
    <t>COLOMBO FRANCESCA</t>
  </si>
  <si>
    <t>RUSSO SERGIO</t>
  </si>
  <si>
    <t>DI MARCELLO FABRIZIO</t>
  </si>
  <si>
    <t>DE FELICE ANTONIO</t>
  </si>
  <si>
    <t>STRACCIA MARCO</t>
  </si>
  <si>
    <t>HOLZER RAFFAELE</t>
  </si>
  <si>
    <t>COELLI ALESSANDRO</t>
  </si>
  <si>
    <t>VISCA CARMINE</t>
  </si>
  <si>
    <t>BORRONI FABIO</t>
  </si>
  <si>
    <t>DI LEO ANGELO</t>
  </si>
  <si>
    <t>VOLPI FRANCESCA</t>
  </si>
  <si>
    <t>ONGARO SERGIO</t>
  </si>
  <si>
    <t>ALBANO DANIELE</t>
  </si>
  <si>
    <t>GUERRERA FRANCESCO</t>
  </si>
  <si>
    <t>MARIO SANGIOVANNI</t>
  </si>
  <si>
    <t>EX</t>
  </si>
  <si>
    <t>EZIO VERGOLI</t>
  </si>
  <si>
    <t>SALA MARIO</t>
  </si>
  <si>
    <t>ALESSANDRO BUTTIGNOL</t>
  </si>
  <si>
    <t>SIMONA MODESTI</t>
  </si>
  <si>
    <t>MASSIMO ZANETTI 639</t>
  </si>
  <si>
    <t>CASADEI MARCO</t>
  </si>
  <si>
    <t>ZICCARDI ANTONIO</t>
  </si>
  <si>
    <t>BASSO ARIANNA</t>
  </si>
  <si>
    <t>ANNA LISA SERAFINI</t>
  </si>
  <si>
    <t>LURAGHI CLAUDIO</t>
  </si>
  <si>
    <t>LUIGI MAURO</t>
  </si>
  <si>
    <t>FABRIZIO DI BELLO</t>
  </si>
  <si>
    <t>ESPOSITO ANTONIO</t>
  </si>
  <si>
    <t>CAFARELLI GIUSEPPINA</t>
  </si>
  <si>
    <t>BAGLIONI MARCO</t>
  </si>
  <si>
    <t>MASSAI VINICIO</t>
  </si>
  <si>
    <t>FOTI ANTONINO</t>
  </si>
  <si>
    <t>SERGIO COLOMBO</t>
  </si>
  <si>
    <t>TONTODONATI PASQUALE</t>
  </si>
  <si>
    <t>CARMELO CEDRO</t>
  </si>
  <si>
    <t>BERTUZZO MARIO</t>
  </si>
  <si>
    <t>SCAFIDI MORENO</t>
  </si>
  <si>
    <t>PAOLO OTTIERI DELLA</t>
  </si>
  <si>
    <t>ROSASPINA MONICA</t>
  </si>
  <si>
    <t>MAUCERI FILIPPO</t>
  </si>
  <si>
    <t>NIFANTANI GRAZIANA</t>
  </si>
  <si>
    <t>DANTE CIRELLI</t>
  </si>
  <si>
    <t>MELILLO MARCELLO</t>
  </si>
  <si>
    <t>MINASI SIMONE</t>
  </si>
  <si>
    <t>MARCHETTA MARIO</t>
  </si>
  <si>
    <t>LIBERTINO SIRIO</t>
  </si>
  <si>
    <t>SORA SIMONE</t>
  </si>
  <si>
    <t>FEDERICO CASARI</t>
  </si>
  <si>
    <t>DRAGOTTO ANTONINO</t>
  </si>
  <si>
    <t>LACCHIA PIERA</t>
  </si>
  <si>
    <t>MARINI CORRADO</t>
  </si>
  <si>
    <t>MANSUETO TREVISAN</t>
  </si>
  <si>
    <t>STOPPA PAOLO</t>
  </si>
  <si>
    <t>MARCO BERTUCCI</t>
  </si>
  <si>
    <t>TUFO EVELINO</t>
  </si>
  <si>
    <t>MAZZOCCHI ENRICA</t>
  </si>
  <si>
    <t>RIVA ANDREA</t>
  </si>
  <si>
    <t>DE VECCHI STEFANO</t>
  </si>
  <si>
    <t>CORRADO TODESCHINI</t>
  </si>
  <si>
    <t>CLAUDIO SPROCATI</t>
  </si>
  <si>
    <t>FILIPPO LABADESSA</t>
  </si>
  <si>
    <t>ENRICO SIVIERO</t>
  </si>
  <si>
    <t>NENCETTI TATIANA</t>
  </si>
  <si>
    <t>PASSADORE CARLO</t>
  </si>
  <si>
    <t>BELLINI ALESSANDRO</t>
  </si>
  <si>
    <t>RICCARDO BERCA</t>
  </si>
  <si>
    <t>DAVIDE CANTONI</t>
  </si>
  <si>
    <t>MAURIZIO LEONARDI</t>
  </si>
  <si>
    <t>SIMONE ZERBIN</t>
  </si>
  <si>
    <t>BOLOGNESI GIANCARLO</t>
  </si>
  <si>
    <t>BATTISTI GIOVANNI</t>
  </si>
  <si>
    <t>BERTERO LINO</t>
  </si>
  <si>
    <t>SALA MAURIZIO</t>
  </si>
  <si>
    <t>BALDACCINI CRISTIANA</t>
  </si>
  <si>
    <t>LUCA GALASSO</t>
  </si>
  <si>
    <t>RIZZO ELENA</t>
  </si>
  <si>
    <t>SIMONCINI SIMONE</t>
  </si>
  <si>
    <t>MASSIMO ROSO</t>
  </si>
  <si>
    <t>PAOLO CAVENAGHI</t>
  </si>
  <si>
    <t>SALVATORE MANCINO</t>
  </si>
  <si>
    <t>LUCARIELLO MASSIMO</t>
  </si>
  <si>
    <t>PIERO BAGNASCO</t>
  </si>
  <si>
    <t>MENEGHETTI ENZO</t>
  </si>
  <si>
    <t>BIZZARRO TONY</t>
  </si>
  <si>
    <t>P. PRESTIGIACOMO</t>
  </si>
  <si>
    <t>NICOLUZZI ELISABETTA</t>
  </si>
  <si>
    <t>CROCIANI ROSSANO</t>
  </si>
  <si>
    <t>VITALE TOMMASO</t>
  </si>
  <si>
    <t>ROSSI CARMINE</t>
  </si>
  <si>
    <t>LAURIA DEBORAH</t>
  </si>
  <si>
    <t>PONTIGGIA ROSANNA</t>
  </si>
  <si>
    <t>MANCINI RICCARDO</t>
  </si>
  <si>
    <t>STRIGNANO GIUSEPPE</t>
  </si>
  <si>
    <t>BENINI PAOLO</t>
  </si>
  <si>
    <t>PALMERINI MARIO</t>
  </si>
  <si>
    <t>BELLOBUONO ALFREDO</t>
  </si>
  <si>
    <t>CRUCIANI PAOLO</t>
  </si>
  <si>
    <t>WALTER CODOGNOTTO</t>
  </si>
  <si>
    <t>TRUCCHIA SONIA</t>
  </si>
  <si>
    <t>LIMA LORENZO</t>
  </si>
  <si>
    <t>CECCHINATO GIANCARLO</t>
  </si>
  <si>
    <t>GIANNUZZI DARIO</t>
  </si>
  <si>
    <t>ZAMPIERI VALENTINA</t>
  </si>
  <si>
    <t>MENEGAZZO FLAVIO</t>
  </si>
  <si>
    <t>MAGLIONE GIANLUCA</t>
  </si>
  <si>
    <t>MARTINELLI PAOLO</t>
  </si>
  <si>
    <t>BIANCONI LAURA</t>
  </si>
  <si>
    <t>ORTO MAURIZIO</t>
  </si>
  <si>
    <t>DANTI DANIELA</t>
  </si>
  <si>
    <t>MENEGHINI RICCARDO</t>
  </si>
  <si>
    <t>TODARO SILVIO</t>
  </si>
  <si>
    <t>DANI DANIELE</t>
  </si>
  <si>
    <t>MAESTRINI SIMONE</t>
  </si>
  <si>
    <t>VADALA' BENITO</t>
  </si>
  <si>
    <t>VILELLA FABIO</t>
  </si>
  <si>
    <t>INGUSCIO CLAUDIO</t>
  </si>
  <si>
    <t>SEGHETTA FABRIZIO</t>
  </si>
  <si>
    <t>PAPETTI LORENZO</t>
  </si>
  <si>
    <t>IMPIERI GIUSEPPE</t>
  </si>
  <si>
    <t>BRUNACCI ALESSANDRO</t>
  </si>
  <si>
    <t>PICCINI ANDREA</t>
  </si>
  <si>
    <t>DI PAOLO MASSIMO</t>
  </si>
  <si>
    <t>RANICA GIOVANNA</t>
  </si>
  <si>
    <t>POLLIDORO VINCENZO</t>
  </si>
  <si>
    <t>FERRINI STEFANO</t>
  </si>
  <si>
    <t>LAMERA DAVIDE</t>
  </si>
  <si>
    <t>NITTARDI ELENA</t>
  </si>
  <si>
    <t>COLAZZO DONATO</t>
  </si>
  <si>
    <t>FALLENI MONICA</t>
  </si>
  <si>
    <t>PIERDOMINICI ANTONIO</t>
  </si>
  <si>
    <t>LOPARDO ANNA MARIA</t>
  </si>
  <si>
    <t>FABIANI LEO</t>
  </si>
  <si>
    <t>CANOVA ANDREA</t>
  </si>
  <si>
    <t>ATTANASIO LUCIANO</t>
  </si>
  <si>
    <t>FANETTI ALESSANDRA</t>
  </si>
  <si>
    <t>BOCCANERA LEONARDO</t>
  </si>
  <si>
    <t>CARANNANTE COSTANTIN</t>
  </si>
  <si>
    <t>CANCELLI ANTONIO</t>
  </si>
  <si>
    <t>BACCARINI PATRIZIA</t>
  </si>
  <si>
    <t>CICCONI EMIDIO</t>
  </si>
  <si>
    <t>BRUSA SABRINA</t>
  </si>
  <si>
    <t>TURANI GUIDO</t>
  </si>
  <si>
    <t>DI ZENZO STEFANO</t>
  </si>
  <si>
    <t>MARASCO ANDREINA</t>
  </si>
  <si>
    <t>MIRCO ZAROLI</t>
  </si>
  <si>
    <t>GIACOMELLI GIOVANNI</t>
  </si>
  <si>
    <t>BRIZI EROS</t>
  </si>
  <si>
    <t>SCAPPI GRAZIANO</t>
  </si>
  <si>
    <t>CHIARONI FRANCESCO</t>
  </si>
  <si>
    <t>GRASSO SALVATORE</t>
  </si>
  <si>
    <t>PICCIONI SALVATORE</t>
  </si>
  <si>
    <t>CALDARINI LEANDRO</t>
  </si>
  <si>
    <t>GOLIN ENNIO</t>
  </si>
  <si>
    <t>LANZUISI DOMENICO</t>
  </si>
  <si>
    <t>VIGANO' CRISTINA</t>
  </si>
  <si>
    <t>GABRIELLI STEFANO</t>
  </si>
  <si>
    <t>COZZA MARCO</t>
  </si>
  <si>
    <t>ALCIATI GIANCARLO</t>
  </si>
  <si>
    <t>VIDAL MICHELE</t>
  </si>
  <si>
    <t>PESTELLI LORENZO</t>
  </si>
  <si>
    <t>SARTORE GIANPAOLO</t>
  </si>
  <si>
    <t>AIELLO MICHELE</t>
  </si>
  <si>
    <t>DAVERIO LORENZO</t>
  </si>
  <si>
    <t>BARTALUCCI SUSANNA</t>
  </si>
  <si>
    <t>GENOVESE ADRIANA</t>
  </si>
  <si>
    <t>MENGHINI ANDREA</t>
  </si>
  <si>
    <t>ALLEGRO MARA</t>
  </si>
  <si>
    <t>SCLAFANI DOMENICO</t>
  </si>
  <si>
    <t>ROCCHI SIMONA</t>
  </si>
  <si>
    <t>GENTILUCCI FRANCESCA</t>
  </si>
  <si>
    <t>BINDI ANDREA</t>
  </si>
  <si>
    <t>ATZERI ALESSANDRO</t>
  </si>
  <si>
    <t>BRAZZO FABIO</t>
  </si>
  <si>
    <t>CARRA' ALBERTO</t>
  </si>
  <si>
    <t>GIROTTO ROBERTO</t>
  </si>
  <si>
    <t>BONACASA ETTORE</t>
  </si>
  <si>
    <t>CAZZANI MARIO</t>
  </si>
  <si>
    <t>MAURIZIO SALVATELLI</t>
  </si>
  <si>
    <t>MERCURI MASSIMO</t>
  </si>
  <si>
    <t>RIGHETTI GIOVANNI</t>
  </si>
  <si>
    <t>MARZOLI ALESSANDRO</t>
  </si>
  <si>
    <t>CHIMENTI LISA</t>
  </si>
  <si>
    <t>GHION GIANLUCA</t>
  </si>
  <si>
    <t>MASSIGNAN PINO</t>
  </si>
  <si>
    <t>CHIRONI NINO</t>
  </si>
  <si>
    <t>FALCONE SILVIO</t>
  </si>
  <si>
    <t>GILIO GIUSEPPE</t>
  </si>
  <si>
    <t>FERRARI ENRICO</t>
  </si>
  <si>
    <t>ANGELIBUSI ELENA</t>
  </si>
  <si>
    <t>COLOMBO RICCARDO</t>
  </si>
  <si>
    <t>PALMA VINCENZO</t>
  </si>
  <si>
    <t>QUAGLIA FABIO</t>
  </si>
  <si>
    <t>MARCAZZAN MARCO</t>
  </si>
  <si>
    <t>REMONATO CARLO</t>
  </si>
  <si>
    <t>DIODATI ROBERTA</t>
  </si>
  <si>
    <t>PACINI PAOLO</t>
  </si>
  <si>
    <t>GRINZATO FABRIZIO</t>
  </si>
  <si>
    <t>CALDARISI LEONALLO</t>
  </si>
  <si>
    <t>ATTI VALERIO</t>
  </si>
  <si>
    <t>GIANSANTE GIANLUCA</t>
  </si>
  <si>
    <t>DE ROBERTIS ALDO</t>
  </si>
  <si>
    <t>DE MATTIA PIERO</t>
  </si>
  <si>
    <t>CARADONNA LUCA</t>
  </si>
  <si>
    <t>DI ANTONIO STEFANO</t>
  </si>
  <si>
    <t>RUSSO ALFIO</t>
  </si>
  <si>
    <t>COMPAGNONI DANIELE G</t>
  </si>
  <si>
    <t>DAVITTI STEFANO</t>
  </si>
  <si>
    <t>GUIZZETTI ANDREA</t>
  </si>
  <si>
    <t>PODDA CINZIA</t>
  </si>
  <si>
    <t>RENZI PAOLA</t>
  </si>
  <si>
    <t>CARLEVARO SILVIA</t>
  </si>
  <si>
    <t>CACIAGLI LAURA</t>
  </si>
  <si>
    <t>SECCIANI FABIO</t>
  </si>
  <si>
    <t>GIACOMANTONIO NICOLA</t>
  </si>
  <si>
    <t>BLOTTO ALESSANDRO</t>
  </si>
  <si>
    <t>FIUZZI GIANLUCA</t>
  </si>
  <si>
    <t>CLAUDIO EVARCHI</t>
  </si>
  <si>
    <t>BRUGNOLI GIORGIO</t>
  </si>
  <si>
    <t>DE ANGELIS FABIO</t>
  </si>
  <si>
    <t>SERGIO CASALINO</t>
  </si>
  <si>
    <t>BARLETTA STEFANO</t>
  </si>
  <si>
    <t>SALA FABRIZIO</t>
  </si>
  <si>
    <t>ROFSI GIOVANNI</t>
  </si>
  <si>
    <t>ZERNERI STEFANO</t>
  </si>
  <si>
    <t>BRAMBATI LUCA</t>
  </si>
  <si>
    <t>FAGNANI FEDERICO</t>
  </si>
  <si>
    <t>VIRNO GAETANO</t>
  </si>
  <si>
    <t>MISURACA GIUSEPPE</t>
  </si>
  <si>
    <t>CALORI LUCA</t>
  </si>
  <si>
    <t>TASCA GESSICA</t>
  </si>
  <si>
    <t>OLIMPO ALESSANDRO</t>
  </si>
  <si>
    <t>D'ANGELO FRANCESCO</t>
  </si>
  <si>
    <t>BASILE ALESSANDRO</t>
  </si>
  <si>
    <t>DALLORTO MAURO</t>
  </si>
  <si>
    <t>GATTI GIOVANNI</t>
  </si>
  <si>
    <t>BELLONI ERNA</t>
  </si>
  <si>
    <t>CLERICI FLAVIO</t>
  </si>
  <si>
    <t>DALLA SEGA DIEGO</t>
  </si>
  <si>
    <t>DE GREGORIO CARMINE</t>
  </si>
  <si>
    <t>ZAFFERANI LORIS</t>
  </si>
  <si>
    <t>PRODORUTTI ALESSANDR</t>
  </si>
  <si>
    <t>FRANCI STEFANIA</t>
  </si>
  <si>
    <t>ALBERTO PINI</t>
  </si>
  <si>
    <t>MANZINELLO MICHELE</t>
  </si>
  <si>
    <t>BENATELLI EUGENIO</t>
  </si>
  <si>
    <t>ZANETTI MARCO</t>
  </si>
  <si>
    <t>RONCHETTI PAOLO</t>
  </si>
  <si>
    <t>COTTA ANDREA</t>
  </si>
  <si>
    <t>DICEMBRE ROCCO</t>
  </si>
  <si>
    <t>BELLUCCI MASSIMO</t>
  </si>
  <si>
    <t>PIERACCINI MASSIMO</t>
  </si>
  <si>
    <t>CONTRI STEFANO</t>
  </si>
  <si>
    <t>CROCE ERMANNO</t>
  </si>
  <si>
    <t>MATTIUSSI ADRIANO</t>
  </si>
  <si>
    <t>TEJA MICHELE</t>
  </si>
  <si>
    <t>GIOIA DIEGO</t>
  </si>
  <si>
    <t>MARVULLI DONATO</t>
  </si>
  <si>
    <t>GHIBELLINI MANUELA</t>
  </si>
  <si>
    <t>PAGANO OTTAVIO</t>
  </si>
  <si>
    <t>SALVI ALESSIA</t>
  </si>
  <si>
    <t>SPESSATO ANTONELLA</t>
  </si>
  <si>
    <t>ANGELO RAVEZZI</t>
  </si>
  <si>
    <t>TERRANOVA CARLO</t>
  </si>
  <si>
    <t>COLORU ANDREA</t>
  </si>
  <si>
    <t>MARFUGGI SILVIA</t>
  </si>
  <si>
    <t>INGRASSIA ANDREA</t>
  </si>
  <si>
    <t>LA SCALA ADOLFO</t>
  </si>
  <si>
    <t>CATTARUZZI PAOLO</t>
  </si>
  <si>
    <t>RIGOLIN STEFANO</t>
  </si>
  <si>
    <t>TORTORA CARLO</t>
  </si>
  <si>
    <t>SERRA ANGELO</t>
  </si>
  <si>
    <t>GASPERI FRANCESCA</t>
  </si>
  <si>
    <t>STELLA GRAZIA</t>
  </si>
  <si>
    <t>AUCONE FRANCO</t>
  </si>
  <si>
    <t>BORGATTA GIORGIO</t>
  </si>
  <si>
    <t>PELOSI MARCELLO</t>
  </si>
  <si>
    <t>MUNAFO' SERGIO</t>
  </si>
  <si>
    <t>BETTINELLI ADAMO</t>
  </si>
  <si>
    <t>CAPORALE ANDREA</t>
  </si>
  <si>
    <t>PELLEGRINO ANTONIO</t>
  </si>
  <si>
    <t>ANTONIAZZI GIANNI</t>
  </si>
  <si>
    <t>PARMA CLAUDIA</t>
  </si>
  <si>
    <t>DI BIASI PIERO</t>
  </si>
  <si>
    <t>MARI MARCO</t>
  </si>
  <si>
    <t>DURANDO ENZO</t>
  </si>
  <si>
    <t>MONTICELLI MASSIMO</t>
  </si>
  <si>
    <t>GARGIULO VINCENZO</t>
  </si>
  <si>
    <t>PANETTA SERGIO</t>
  </si>
  <si>
    <t>DORA DANIELE</t>
  </si>
  <si>
    <t>SCAFFIDI RICCARDO</t>
  </si>
  <si>
    <t>SLOBBE NICOLA</t>
  </si>
  <si>
    <t>TABORELLI BENIAMINO</t>
  </si>
  <si>
    <t>STECCONI MAURIZIO</t>
  </si>
  <si>
    <t>LAZZARONI ANDREA</t>
  </si>
  <si>
    <t>DE PRETTO FABIO</t>
  </si>
  <si>
    <t>TAGLIABUE LUCA</t>
  </si>
  <si>
    <t>SICOLI GIUSEPPE</t>
  </si>
  <si>
    <t>BALESTRIERI SALVATOR</t>
  </si>
  <si>
    <t>COMOTTI LUCIANO</t>
  </si>
  <si>
    <t>PONTIROLI DAVIDE</t>
  </si>
  <si>
    <t>BRACONI SERENA</t>
  </si>
  <si>
    <t>SERRA FRANCESCO</t>
  </si>
  <si>
    <t>CARELLA MARCO</t>
  </si>
  <si>
    <t>ACAMPORA VITTORIO</t>
  </si>
  <si>
    <t>CADEDDU GIANLUCA</t>
  </si>
  <si>
    <t>ELISABETTA SANTAGOST</t>
  </si>
  <si>
    <t>DE GREGORI ALESSANDR</t>
  </si>
  <si>
    <t>FALCONE LUIGI</t>
  </si>
  <si>
    <t>DONA' MONICA</t>
  </si>
  <si>
    <t>SISSI MATTEO</t>
  </si>
  <si>
    <t>VALLONE CLAUDIO</t>
  </si>
  <si>
    <t>DOTT. VADIM</t>
  </si>
  <si>
    <t>BOFFA FRANCA</t>
  </si>
  <si>
    <t>RANIERI MARCO</t>
  </si>
  <si>
    <t>DE SANTIS MASSIMO</t>
  </si>
  <si>
    <t>ZAVARONI PIETRO</t>
  </si>
  <si>
    <t>BORGATO MASSIMO</t>
  </si>
  <si>
    <t>RUINI ENRICO</t>
  </si>
  <si>
    <t>MAZZEI PIERO</t>
  </si>
  <si>
    <t>POGGI PINA</t>
  </si>
  <si>
    <t>MAYR OSKAR</t>
  </si>
  <si>
    <t>MISENTI CORRADO</t>
  </si>
  <si>
    <t>SCIANNAMEO VINCENZO</t>
  </si>
  <si>
    <t>DOGLIOTTI ROBERTO</t>
  </si>
  <si>
    <t>BARBARA TURCHETTI</t>
  </si>
  <si>
    <t>LO COCO MARIANO</t>
  </si>
  <si>
    <t>BARTIROMO ANTONIO</t>
  </si>
  <si>
    <t>EQUIZZI ROMINA</t>
  </si>
  <si>
    <t>PASQUAZI GIUSEPPE</t>
  </si>
  <si>
    <t>DALL'ARMELLINA GIOVA</t>
  </si>
  <si>
    <t>GRAGLIA GIANCARLO</t>
  </si>
  <si>
    <t>FELISSATI ANDREA</t>
  </si>
  <si>
    <t>BREVIGLIERI STEFANO</t>
  </si>
  <si>
    <t>DALCIN PAOLO</t>
  </si>
  <si>
    <t>GAROFALO MASSIMO</t>
  </si>
  <si>
    <t>BARCELLI MARCO</t>
  </si>
  <si>
    <t>PARTELI SANDRO</t>
  </si>
  <si>
    <t>APADULA DONATO</t>
  </si>
  <si>
    <t>ANDREATTA CARLO</t>
  </si>
  <si>
    <t>MARIO NASSO</t>
  </si>
  <si>
    <t>BELTRAMI IVANO</t>
  </si>
  <si>
    <t>INGRAO MAURIZIO</t>
  </si>
  <si>
    <t>SORRENTINO GENNARO</t>
  </si>
  <si>
    <t>VENTURI WALTER</t>
  </si>
  <si>
    <t>RAMIRO GIOVANNI</t>
  </si>
  <si>
    <t>SPINELLI ANDREA</t>
  </si>
  <si>
    <t>LUCCHETTA IVAN</t>
  </si>
  <si>
    <t>ING MAZZORANA</t>
  </si>
  <si>
    <t>DE SANTIS MARIA</t>
  </si>
  <si>
    <t>PARISI SALVATORE</t>
  </si>
  <si>
    <t>LA BELLA MARIAGRAZIA</t>
  </si>
  <si>
    <t>PAOLO AGNATI</t>
  </si>
  <si>
    <t>NARDINI ENRICO</t>
  </si>
  <si>
    <t>RUSSO LUCIANO</t>
  </si>
  <si>
    <t>LENZINI FABIO</t>
  </si>
  <si>
    <t>DAMBRUOSO GIACOMO</t>
  </si>
  <si>
    <t>TROMBETTI BRUNETTO</t>
  </si>
  <si>
    <t>SPAGNOLI SANDRO</t>
  </si>
  <si>
    <t>TONELLI CLAUDIO</t>
  </si>
  <si>
    <t>CASALI LUCA</t>
  </si>
  <si>
    <t>D'ERRICO ETTORE</t>
  </si>
  <si>
    <t>MACCHIARULO ANGELO</t>
  </si>
  <si>
    <t>GOZZI LORENZO</t>
  </si>
  <si>
    <t>PIERPAOLO DI MICHELE</t>
  </si>
  <si>
    <t>FIORE MICHELE</t>
  </si>
  <si>
    <t>MARZANO DAVIDE</t>
  </si>
  <si>
    <t>CAPANNA MARIA TERESA</t>
  </si>
  <si>
    <t>SCALINCI ERNESTO</t>
  </si>
  <si>
    <t>FABIO BRONZINO</t>
  </si>
  <si>
    <t>BANDERA TIZIANO</t>
  </si>
  <si>
    <t>DURIGON FRANCESCO</t>
  </si>
  <si>
    <t>ZUCCHETTI ELENA</t>
  </si>
  <si>
    <t>BUSNI CRISTINA</t>
  </si>
  <si>
    <t>LUONGO ROCCO</t>
  </si>
  <si>
    <t>MAGI ROSSELLA</t>
  </si>
  <si>
    <t>STEFANELLI GIUSEPPE</t>
  </si>
  <si>
    <t>TERLERA GIUSEPPE</t>
  </si>
  <si>
    <t>SOLFRINI COSTANZA</t>
  </si>
  <si>
    <t>NAPOLI DANIELE</t>
  </si>
  <si>
    <t>GRIECO MARIA</t>
  </si>
  <si>
    <t>DI LORENZO SALVATORE</t>
  </si>
  <si>
    <t>SINATTI RICCARDO</t>
  </si>
  <si>
    <t>PAGANI LUCIA</t>
  </si>
  <si>
    <t>VOLPE GIANCARLO</t>
  </si>
  <si>
    <t>PASI ADRIANA</t>
  </si>
  <si>
    <t>MUZZIO SILVIA</t>
  </si>
  <si>
    <t>ZULBERTI MARIO</t>
  </si>
  <si>
    <t>CARBONI LUIGI</t>
  </si>
  <si>
    <t>SISTI LUIGI</t>
  </si>
  <si>
    <t>COLAROSSI GIUSEPPE</t>
  </si>
  <si>
    <t>ROSSI DANILO</t>
  </si>
  <si>
    <t>MONTANARO ROCCO</t>
  </si>
  <si>
    <t>SURIANO MATTEO</t>
  </si>
  <si>
    <t>VEGLIA ALESSANDRO</t>
  </si>
  <si>
    <t>BUGGIANI SILVIA</t>
  </si>
  <si>
    <t>ORCHI ALESSANDRO</t>
  </si>
  <si>
    <t>PREVIATO DANIELA</t>
  </si>
  <si>
    <t>MAZZOLA MARCO</t>
  </si>
  <si>
    <t>ANGIOLETTI PAOLO</t>
  </si>
  <si>
    <t>GIORGINI MAURIZIO</t>
  </si>
  <si>
    <t>CAPUANO DANIELE</t>
  </si>
  <si>
    <t>MAZZA GIANLUCA</t>
  </si>
  <si>
    <t>BASILE CARLO</t>
  </si>
  <si>
    <t>MADDALENA MAURIZIO</t>
  </si>
  <si>
    <t>TOLU ALBERTO</t>
  </si>
  <si>
    <t>ZUCCOLO MARCELLO</t>
  </si>
  <si>
    <t>MOIOLI DANIELA</t>
  </si>
  <si>
    <t>COCCOLI RAFFAELLA</t>
  </si>
  <si>
    <t>MARIGHELLA MAURIZIO</t>
  </si>
  <si>
    <t>CORTESE ORTENSIA</t>
  </si>
  <si>
    <t>MERLO GIACOMINO</t>
  </si>
  <si>
    <t>FORTI ROBERTO</t>
  </si>
  <si>
    <t>CATINI MAURO</t>
  </si>
  <si>
    <t>PARISI FRANCO</t>
  </si>
  <si>
    <t>VICENTINI ILARIA</t>
  </si>
  <si>
    <t>ZAGO TIZIANO</t>
  </si>
  <si>
    <t>EPIS MARCO</t>
  </si>
  <si>
    <t>SIMION LINO</t>
  </si>
  <si>
    <t>MILITANO NATALE</t>
  </si>
  <si>
    <t>SESANA CARMEN</t>
  </si>
  <si>
    <t>SVETONI DANILO</t>
  </si>
  <si>
    <t>BRUNO FRANCO RAFFAEL</t>
  </si>
  <si>
    <t>MILLARDI MASSIMO</t>
  </si>
  <si>
    <t>CARDINALI GABRIELE</t>
  </si>
  <si>
    <t>GNANI GIAMBERTO</t>
  </si>
  <si>
    <t>CANNITO FRANCESCO</t>
  </si>
  <si>
    <t>GRASSI SIMONE</t>
  </si>
  <si>
    <t>PIOMBO MAURO</t>
  </si>
  <si>
    <t>SANTI ROBERTO</t>
  </si>
  <si>
    <t>VERCESI PAOLO</t>
  </si>
  <si>
    <t>CARUSO DARIO</t>
  </si>
  <si>
    <t>BRONZO ALESSANDRO</t>
  </si>
  <si>
    <t>PONZONI DANIELE</t>
  </si>
  <si>
    <t>COTRUPI PIETRO</t>
  </si>
  <si>
    <t>IACCHEO NUNZIO</t>
  </si>
  <si>
    <t>VENTURINI MARA</t>
  </si>
  <si>
    <t>PARODI ROBERTA</t>
  </si>
  <si>
    <t>DE BERNARDI LEONE</t>
  </si>
  <si>
    <t>SACCHETTI FRANCESCO</t>
  </si>
  <si>
    <t>MASENZA GIUSEPPE</t>
  </si>
  <si>
    <t>ALDIGHIERI LUCA</t>
  </si>
  <si>
    <t>COLOMBO ALESSANDRA</t>
  </si>
  <si>
    <t>DONINI MASSIMO</t>
  </si>
  <si>
    <t>MEUCCI CRISTIANO</t>
  </si>
  <si>
    <t>CALARCO GIUSEPPE</t>
  </si>
  <si>
    <t>BOFFINO FRANCESCO</t>
  </si>
  <si>
    <t>PORTESI ANTONIO</t>
  </si>
  <si>
    <t>STEFANI ROBERTO</t>
  </si>
  <si>
    <t>ZENDRI STEFANO</t>
  </si>
  <si>
    <t>MARIA LUISA</t>
  </si>
  <si>
    <t>VIMERCATI DANIELE</t>
  </si>
  <si>
    <t>MELITO ANNALISA</t>
  </si>
  <si>
    <t>GENERO ANNA</t>
  </si>
  <si>
    <t>COGGIOLA ELENA</t>
  </si>
  <si>
    <t>CARLETTI ROBERTA</t>
  </si>
  <si>
    <t>NOVASCONI MARCO</t>
  </si>
  <si>
    <t>SALARIS ALBERTO</t>
  </si>
  <si>
    <t>MONTERUBBIANO GIOVAN</t>
  </si>
  <si>
    <t>MANTOVANI GIACOMO</t>
  </si>
  <si>
    <t>VILLA DANIELE</t>
  </si>
  <si>
    <t>ZIN ALBERTO</t>
  </si>
  <si>
    <t>FRISINI DAMIANA</t>
  </si>
  <si>
    <t>MONZA MONICA</t>
  </si>
  <si>
    <t>POGLIANI MAURIZIO</t>
  </si>
  <si>
    <t>BENEDETTI FULVIO</t>
  </si>
  <si>
    <t>ZERBINI ARIANNA</t>
  </si>
  <si>
    <t>MONTANARO ANTONIO</t>
  </si>
  <si>
    <t>COMO TOMMASO</t>
  </si>
  <si>
    <t>MASSIMILIANO GALBIAT</t>
  </si>
  <si>
    <t>QUINTO VINCENZO</t>
  </si>
  <si>
    <t>ANGELICOLA MAURO</t>
  </si>
  <si>
    <t>RELLINI MARIO</t>
  </si>
  <si>
    <t>IVANO MASCARELLO</t>
  </si>
  <si>
    <t>MUNZONE GIUSEPPE</t>
  </si>
  <si>
    <t>ZAPPANI LAURA</t>
  </si>
  <si>
    <t>GIACCI LORENZO</t>
  </si>
  <si>
    <t>SANTI FABRIZIO</t>
  </si>
  <si>
    <t>TERENZI MARCO ANDREA</t>
  </si>
  <si>
    <t>CESTARO PAOLA</t>
  </si>
  <si>
    <t>CERVO GIANFRANCO</t>
  </si>
  <si>
    <t>ARENA MASSIMO</t>
  </si>
  <si>
    <t>VISENTIN ALBERTO</t>
  </si>
  <si>
    <t>PRANDINI SIMONE</t>
  </si>
  <si>
    <t>NEGRO CLAUDIO</t>
  </si>
  <si>
    <t>PALUMBO PASQUALE</t>
  </si>
  <si>
    <t>CHIAVISTELLI ROBERTO</t>
  </si>
  <si>
    <t>GRAMAGLIA MICHELE</t>
  </si>
  <si>
    <t>AMADINI DONATO</t>
  </si>
  <si>
    <t>STRANO GAETANO</t>
  </si>
  <si>
    <t>POZZI MAURO</t>
  </si>
  <si>
    <t>PINNA LUISA</t>
  </si>
  <si>
    <t>SACCONE MASSIMO</t>
  </si>
  <si>
    <t>CAMPAGNOLO DANIELA</t>
  </si>
  <si>
    <t>VOLTATTORNI PINO</t>
  </si>
  <si>
    <t>STEFANONI ANDREA</t>
  </si>
  <si>
    <t>CHIARELLI CLAUDIO</t>
  </si>
  <si>
    <t>BROGGI ENRICO</t>
  </si>
  <si>
    <t>CERRI SABRINA</t>
  </si>
  <si>
    <t>DI TOMMASO SANDRO</t>
  </si>
  <si>
    <t>GENUARDI FRANCESCO</t>
  </si>
  <si>
    <t>RICCI PAOLO</t>
  </si>
  <si>
    <t>ORRU' MARIO</t>
  </si>
  <si>
    <t>CASAGRANDA DARIO</t>
  </si>
  <si>
    <t>BERTOSSI ALMA</t>
  </si>
  <si>
    <t>SBROCCHI PATRIZIO</t>
  </si>
  <si>
    <t>GRASSO DINA</t>
  </si>
  <si>
    <t>BONOMI FABIO</t>
  </si>
  <si>
    <t>ALLARI LUCIANO</t>
  </si>
  <si>
    <t>SVEGLIA ENRICO</t>
  </si>
  <si>
    <t>VINDIGNI ALESSANDRO</t>
  </si>
  <si>
    <t>CALZAVARA ALESSIO</t>
  </si>
  <si>
    <t>FALCICCHIO ANTONIO</t>
  </si>
  <si>
    <t>SOLINAS DANIELE</t>
  </si>
  <si>
    <t>PINO LUIGI</t>
  </si>
  <si>
    <t>UGHETTI ANTONIO</t>
  </si>
  <si>
    <t>VARESCHI ROBERTO</t>
  </si>
  <si>
    <t>CRISTIAN SABA</t>
  </si>
  <si>
    <t>DI GENNARO ROSARIO</t>
  </si>
  <si>
    <t>COMETTI MARCO</t>
  </si>
  <si>
    <t>SEGATTI CLAUDIA</t>
  </si>
  <si>
    <t>ASTRUA PAOLA</t>
  </si>
  <si>
    <t>RONDI PIER SANDRO</t>
  </si>
  <si>
    <t>LONATI MADDALENA</t>
  </si>
  <si>
    <t>CIVASCHI SERGIO</t>
  </si>
  <si>
    <t>VITTORI ELEONORA</t>
  </si>
  <si>
    <t>CIRESA ALBERTO</t>
  </si>
  <si>
    <t>GRIMALDI TINA</t>
  </si>
  <si>
    <t>MORI SILVIA</t>
  </si>
  <si>
    <t>FIANDANESE VALENTINA</t>
  </si>
  <si>
    <t>BRAGLIA ELISA</t>
  </si>
  <si>
    <t>PARDI CRISTINA</t>
  </si>
  <si>
    <t>CANTAGALLI DOMENICO</t>
  </si>
  <si>
    <t>PIZI PASQUALINO</t>
  </si>
  <si>
    <t>TONDO ANTONIO</t>
  </si>
  <si>
    <t>CARUSO VITTORIO</t>
  </si>
  <si>
    <t>RAZZOLI ANDREA</t>
  </si>
  <si>
    <t>ANDRISANI GIUSEPPE</t>
  </si>
  <si>
    <t>BOERIO LORENZO</t>
  </si>
  <si>
    <t>PASTORI PAOLO</t>
  </si>
  <si>
    <t>SALVATORI STEFANO</t>
  </si>
  <si>
    <t>MONTEMARI GIORGIO</t>
  </si>
  <si>
    <t>BARILARI DAVIDE</t>
  </si>
  <si>
    <t>DA ROS FILIPPO</t>
  </si>
  <si>
    <t>GIORGIO CHIOLA/ARTUF</t>
  </si>
  <si>
    <t>FRANCESCA GALLI</t>
  </si>
  <si>
    <t>PARRAVICINI TULLIO</t>
  </si>
  <si>
    <t>PIOVANELLI MARCO</t>
  </si>
  <si>
    <t>OLIVIERI PAOLO</t>
  </si>
  <si>
    <t>ACCOMAZZO LUIGI</t>
  </si>
  <si>
    <t>QUARANTA GIOVANNI</t>
  </si>
  <si>
    <t>BRUGNONI ROBERTO</t>
  </si>
  <si>
    <t>BUTTAZZI ANDREA</t>
  </si>
  <si>
    <t>GIANFRANCO MOSCA</t>
  </si>
  <si>
    <t>DILIBERTO TIZIANA</t>
  </si>
  <si>
    <t>ROMA ANGELO</t>
  </si>
  <si>
    <t>SAMAESTRI FRANCESCO</t>
  </si>
  <si>
    <t>CUPELLO MANOLO</t>
  </si>
  <si>
    <t>FERRON GRAZIANO</t>
  </si>
  <si>
    <t>GIORGI ANDREA</t>
  </si>
  <si>
    <t>TERZO LORENZO</t>
  </si>
  <si>
    <t>TARUGHI MAURO</t>
  </si>
  <si>
    <t>GUSTA ELISA</t>
  </si>
  <si>
    <t>CALDERAN LAURA</t>
  </si>
  <si>
    <t>CIGNOLINI ELISA</t>
  </si>
  <si>
    <t>GRANELLI GABRIELLA</t>
  </si>
  <si>
    <t>CASERTA RAFFAELLA</t>
  </si>
  <si>
    <t>BUGUGNOLI LUCA</t>
  </si>
  <si>
    <t>GAIOTTI MARCO O LINO</t>
  </si>
  <si>
    <t>CONSENTI ANTONIO</t>
  </si>
  <si>
    <t>SALVO VINCENZO</t>
  </si>
  <si>
    <t>GARGIULO GIOVANNI</t>
  </si>
  <si>
    <t>PARISE WALTER</t>
  </si>
  <si>
    <t>SOMAINI MAURIZIO</t>
  </si>
  <si>
    <t>GALBIATI C.</t>
  </si>
  <si>
    <t>SALVADORI MASSIMO</t>
  </si>
  <si>
    <t>CORTESI ANGELO</t>
  </si>
  <si>
    <t>MENTA IVAN</t>
  </si>
  <si>
    <t>COLLARILE ANTIMO</t>
  </si>
  <si>
    <t>MAZZON GINO</t>
  </si>
  <si>
    <t>BERNAVA VINCENZO</t>
  </si>
  <si>
    <t>ROMAGNOLI ELIO</t>
  </si>
  <si>
    <t>SACCANI LUCA</t>
  </si>
  <si>
    <t>MARTINELLO PAOLO</t>
  </si>
  <si>
    <t>IAFANO COSIMO</t>
  </si>
  <si>
    <t>CORNERO GUALTIERO</t>
  </si>
  <si>
    <t>MIGLIETTA CRISTINA</t>
  </si>
  <si>
    <t>BELOTTI ROBERTO</t>
  </si>
  <si>
    <t>VENTO MASSIMO</t>
  </si>
  <si>
    <t>FAZZINI ERMANNO</t>
  </si>
  <si>
    <t>FRANCHI FABIO</t>
  </si>
  <si>
    <t>FASOLI STEFANO</t>
  </si>
  <si>
    <t>MAGNO IVANO</t>
  </si>
  <si>
    <t>FENILI MARTA</t>
  </si>
  <si>
    <t>MUSUMECI MARIO</t>
  </si>
  <si>
    <t>PERETTI GABRIELLA</t>
  </si>
  <si>
    <t>BECCARRISI IVAN</t>
  </si>
  <si>
    <t>TRIFARI PATRIZIO</t>
  </si>
  <si>
    <t>LOREFICE MAURIZIO</t>
  </si>
  <si>
    <t>ANTONELLA CHIOGNA</t>
  </si>
  <si>
    <t>BARI MAURO</t>
  </si>
  <si>
    <t>PARRI ANDREA</t>
  </si>
  <si>
    <t>SPAGNA BARBARA</t>
  </si>
  <si>
    <t>CRIVELLI RAFFAELLO</t>
  </si>
  <si>
    <t>RONCHI VERONICA</t>
  </si>
  <si>
    <t>CUDDEMI ROBERTO</t>
  </si>
  <si>
    <t>INAUDI LUCA</t>
  </si>
  <si>
    <t>DE LAURENTIIS GIOVAN</t>
  </si>
  <si>
    <t>ROSSI FULVIO</t>
  </si>
  <si>
    <t>LAPORTA CLAUDIO</t>
  </si>
  <si>
    <t>VOLPATO LUCA</t>
  </si>
  <si>
    <t>BIOLO ANTONIO</t>
  </si>
  <si>
    <t>CAMPARI SERGIO</t>
  </si>
  <si>
    <t>RUI MASSIMO</t>
  </si>
  <si>
    <t>MESSINA RAFFAELE</t>
  </si>
  <si>
    <t>BARTOLOMEI FEDERICO</t>
  </si>
  <si>
    <t>MISSAGLIA ENRICO</t>
  </si>
  <si>
    <t>SAVASI PAOLO</t>
  </si>
  <si>
    <t>CORDA FRANCESCO</t>
  </si>
  <si>
    <t>DONATO GIULIANO</t>
  </si>
  <si>
    <t>CIARAMELLANO ANDREA</t>
  </si>
  <si>
    <t>ORTO CRISTIAN</t>
  </si>
  <si>
    <t>CATACCHIO CLAUDIA</t>
  </si>
  <si>
    <t>BARBA LAURA</t>
  </si>
  <si>
    <t>GATTI ELIO</t>
  </si>
  <si>
    <t>GRASSI MAURIZIO</t>
  </si>
  <si>
    <t>PATRIZI SANDRO</t>
  </si>
  <si>
    <t>GROSSI MAURO</t>
  </si>
  <si>
    <t>ARATA ELIO</t>
  </si>
  <si>
    <t>MORENO BENINCA</t>
  </si>
  <si>
    <t>CANOBBIO LUCIANA</t>
  </si>
  <si>
    <t>D'ARCANGELO GIUSEPPE</t>
  </si>
  <si>
    <t>FERLENGA GIANPIETRO</t>
  </si>
  <si>
    <t>VERNIER PAOLO</t>
  </si>
  <si>
    <t>MELA EDOARDO</t>
  </si>
  <si>
    <t>ARATA SIMONA</t>
  </si>
  <si>
    <t>SARTORI RENZO</t>
  </si>
  <si>
    <t>SCARAMELLA ANTONIO</t>
  </si>
  <si>
    <t>RUSCELLI FABIO</t>
  </si>
  <si>
    <t>FILIPPINI IVANO</t>
  </si>
  <si>
    <t>CARENA ALESSANDRO</t>
  </si>
  <si>
    <t>FAMIGLIETTI G.</t>
  </si>
  <si>
    <t>SACCO PAOLO</t>
  </si>
  <si>
    <t>VALTER DADONE</t>
  </si>
  <si>
    <t>RINALDI PAOLO</t>
  </si>
  <si>
    <t>CRISTALLO FILIPPO</t>
  </si>
  <si>
    <t>MONARI MARCO</t>
  </si>
  <si>
    <t>CENTRACCHIO ROMEO</t>
  </si>
  <si>
    <t>PAPA GIOVANNI</t>
  </si>
  <si>
    <t>MONNI ROBERTO</t>
  </si>
  <si>
    <t>VALENTE MAURIZIO</t>
  </si>
  <si>
    <t>ENRICO TOGNAZZI</t>
  </si>
  <si>
    <t>OTTOLINA RICCARDO</t>
  </si>
  <si>
    <t>LA ROSA GIUSEPPE</t>
  </si>
  <si>
    <t>GRECO ROBERTO</t>
  </si>
  <si>
    <t>CALIUMI LORENZO</t>
  </si>
  <si>
    <t>MACCARI LUCREZIA</t>
  </si>
  <si>
    <t>RUGGER GIANFRANCO</t>
  </si>
  <si>
    <t>GASPERIN VLADIMIRO</t>
  </si>
  <si>
    <t>MERLI MICHELE E GIAN</t>
  </si>
  <si>
    <t>GAETANO RIVEZZI</t>
  </si>
  <si>
    <t>MANNINO BIAGIO</t>
  </si>
  <si>
    <t>GALASSI GABRIELE</t>
  </si>
  <si>
    <t>MEREGALLI FABIO</t>
  </si>
  <si>
    <t>ARALDI EMANUELA</t>
  </si>
  <si>
    <t>TIERI ALFIO</t>
  </si>
  <si>
    <t>GUILLAUME ALEX</t>
  </si>
  <si>
    <t>TEODORANI CAMILLO</t>
  </si>
  <si>
    <t>EMILIANI CLAUDIO</t>
  </si>
  <si>
    <t>GENTILINI GIANNI</t>
  </si>
  <si>
    <t>UBOLDI STEFANO</t>
  </si>
  <si>
    <t>PELLEGRINO LUCA</t>
  </si>
  <si>
    <t>CATAPANO FLAVIO</t>
  </si>
  <si>
    <t>BELTRAMO ROSANNA</t>
  </si>
  <si>
    <t>MACCAGNI GIORGIO</t>
  </si>
  <si>
    <t>GABRIELLI CORRADO</t>
  </si>
  <si>
    <t>MASIN MARILENA</t>
  </si>
  <si>
    <t>ACCARDO ALESSANDRO</t>
  </si>
  <si>
    <t>MARCOZZI FABIO</t>
  </si>
  <si>
    <t>RAGIZI DAVIDE</t>
  </si>
  <si>
    <t>CORVINO MASSIMILIANO</t>
  </si>
  <si>
    <t>ARIENTA STEFANO</t>
  </si>
  <si>
    <t>MALIN MICHELE</t>
  </si>
  <si>
    <t>GUARINO MICHELE</t>
  </si>
  <si>
    <t>GIOVANNETTI GIANCARL</t>
  </si>
  <si>
    <t>FREGOSI GIANLUCA</t>
  </si>
  <si>
    <t>MARINO ANDREA</t>
  </si>
  <si>
    <t>CIPULLO PASQUALE</t>
  </si>
  <si>
    <t>MARAZZI CLAUDIO</t>
  </si>
  <si>
    <t>SPADARO ALESSIA</t>
  </si>
  <si>
    <t>BOSETTI VITTORE</t>
  </si>
  <si>
    <t>TUPPINI MARIA CLAUDI</t>
  </si>
  <si>
    <t>GIANNETTI MASSIMILIA</t>
  </si>
  <si>
    <t>RASTELLO LORELLA</t>
  </si>
  <si>
    <t>IMPERADORE VITTORIO</t>
  </si>
  <si>
    <t>MASCI SERENA</t>
  </si>
  <si>
    <t>VACCA GIUSEPPE</t>
  </si>
  <si>
    <t>GALLI MOIRA</t>
  </si>
  <si>
    <t>DUCA DANILO</t>
  </si>
  <si>
    <t>DE PAOLA LUIGI</t>
  </si>
  <si>
    <t>BORSETTO EMMANUEL</t>
  </si>
  <si>
    <t>CAPELLI MAURO</t>
  </si>
  <si>
    <t>ANTONIO LEONE</t>
  </si>
  <si>
    <t>SERGIO LAUDANI</t>
  </si>
  <si>
    <t>SCHIAVINI GIUSEPPE</t>
  </si>
  <si>
    <t>LAVACCA LUCA</t>
  </si>
  <si>
    <t>ZANETTI CLAUDIO</t>
  </si>
  <si>
    <t>ANEGGI ANDREA</t>
  </si>
  <si>
    <t>VANELLO SAURO</t>
  </si>
  <si>
    <t>EMERI MICHELE</t>
  </si>
  <si>
    <t>FERRO ISMAELE</t>
  </si>
  <si>
    <t>FRANZONI ROBERTA</t>
  </si>
  <si>
    <t>BOLLETTIN LILIANA</t>
  </si>
  <si>
    <t>SCAGLIONI STEFANO</t>
  </si>
  <si>
    <t>SPITTI LUIGI</t>
  </si>
  <si>
    <t>GAMBARDELLA FERDINAN</t>
  </si>
  <si>
    <t>GARGIULO MAURIZIO</t>
  </si>
  <si>
    <t>GOTTI PATRIZIA</t>
  </si>
  <si>
    <t>CALABRO' MASSIMO</t>
  </si>
  <si>
    <t>BUBBA GIUSEPPE</t>
  </si>
  <si>
    <t>BIFANO GIOVANNI</t>
  </si>
  <si>
    <t>MIGLIO GIORGIO</t>
  </si>
  <si>
    <t>DE GREGORI LUIGI</t>
  </si>
  <si>
    <t>CIARLO PAOLO</t>
  </si>
  <si>
    <t>UZZO STEFANO</t>
  </si>
  <si>
    <t>DI GIOIA MICHELE</t>
  </si>
  <si>
    <t>CASELLI CLAUDIO</t>
  </si>
  <si>
    <t>GINANNESCHI MARCELLO</t>
  </si>
  <si>
    <t>DELORENZO MANUELA</t>
  </si>
  <si>
    <t>ALBANESE ANDREA</t>
  </si>
  <si>
    <t>PILATI CRISTINA</t>
  </si>
  <si>
    <t>CONFORTI ANTONIO</t>
  </si>
  <si>
    <t>CAVALLON VALENTINO</t>
  </si>
  <si>
    <t>GIARDINA STEFANO</t>
  </si>
  <si>
    <t>STRAZZABOSCO FRANCES</t>
  </si>
  <si>
    <t>ALLONI ERALDO</t>
  </si>
  <si>
    <t>CORONA STEFANO</t>
  </si>
  <si>
    <t>ROSSI MONICA</t>
  </si>
  <si>
    <t>BENATI DAVIDE</t>
  </si>
  <si>
    <t>SCOMPARIN ENDRIU</t>
  </si>
  <si>
    <t>ATTEMPATI ANDREA</t>
  </si>
  <si>
    <t>SCARIETTO ANTONELLA</t>
  </si>
  <si>
    <t>MODESTI RICCARDO</t>
  </si>
  <si>
    <t>BERTOLANI ALESSANDRO</t>
  </si>
  <si>
    <t>NASCIMBENI ELISABETT</t>
  </si>
  <si>
    <t>VACCA MAURIZIO</t>
  </si>
  <si>
    <t>ROMEO SABINA</t>
  </si>
  <si>
    <t>ZEGGIO STEFANO</t>
  </si>
  <si>
    <t>ATZORI ROBERTO</t>
  </si>
  <si>
    <t>POTENTI MARCO</t>
  </si>
  <si>
    <t>CACOPARDO ANGELO</t>
  </si>
  <si>
    <t>GRASSO AMEDEO</t>
  </si>
  <si>
    <t>ALTIERI MICHELE</t>
  </si>
  <si>
    <t>BOVERO ELIO</t>
  </si>
  <si>
    <t>DI VIRGILIO MARIAROS</t>
  </si>
  <si>
    <t>CORGIOLU GIUSEPPE</t>
  </si>
  <si>
    <t>TRUSCELLO FRANCESCA</t>
  </si>
  <si>
    <t>CARLINO RAFFAELE</t>
  </si>
  <si>
    <t>PINOTTI CRISTIANO</t>
  </si>
  <si>
    <t>PATAVIA ROBERTO</t>
  </si>
  <si>
    <t>PACINI CLETO</t>
  </si>
  <si>
    <t>LA RAGIONE ROBERTO</t>
  </si>
  <si>
    <t>BERNARDINI MAURO</t>
  </si>
  <si>
    <t>MASCOTTO ELIO</t>
  </si>
  <si>
    <t>PIETRINI LUCA</t>
  </si>
  <si>
    <t>MAGUOLO ALBERTO</t>
  </si>
  <si>
    <t>CREPALDI FLAVIO</t>
  </si>
  <si>
    <t>GHILARDI ANTONIO</t>
  </si>
  <si>
    <t>MARCHESIN KATIA</t>
  </si>
  <si>
    <t>MONDINI MASSIMO</t>
  </si>
  <si>
    <t>MARINI FULVIO</t>
  </si>
  <si>
    <t>POLETTI STEFANO</t>
  </si>
  <si>
    <t>QUIRICO FIORDALISA</t>
  </si>
  <si>
    <t>MELLONI CRISTINA</t>
  </si>
  <si>
    <t>FRANCHI OMAR</t>
  </si>
  <si>
    <t>DELL'AMICO DIEGO</t>
  </si>
  <si>
    <t>VILLATA SIMONE</t>
  </si>
  <si>
    <t>SEMPLICI GIOVANNI</t>
  </si>
  <si>
    <t>LOSCHI GIUSEPPE</t>
  </si>
  <si>
    <t>ZIGOLI IVAN</t>
  </si>
  <si>
    <t>PICCIONE GIUSEPPE</t>
  </si>
  <si>
    <t>GHO ROBERTO</t>
  </si>
  <si>
    <t>BIGGI STEFANO</t>
  </si>
  <si>
    <t>MORANDI MASSIMO</t>
  </si>
  <si>
    <t>MENNA FRANCESCO</t>
  </si>
  <si>
    <t>MALERBA ALESSANDRO</t>
  </si>
  <si>
    <t>GRAVINA VINCENZO</t>
  </si>
  <si>
    <t>PAZZELLI MIRKO</t>
  </si>
  <si>
    <t>PIERI MARCO</t>
  </si>
  <si>
    <t>SABA PAOLO</t>
  </si>
  <si>
    <t>STELLINI FLAVIO</t>
  </si>
  <si>
    <t>CAPASSO CLAUDIO</t>
  </si>
  <si>
    <t>SEPE VINCENZO</t>
  </si>
  <si>
    <t>IRILLI FABRIZIO</t>
  </si>
  <si>
    <t>ROMANINI ALBERTO</t>
  </si>
  <si>
    <t>PATULLO ANTONELLA</t>
  </si>
  <si>
    <t>BOCCHI LUCA</t>
  </si>
  <si>
    <t>PASETTO GIORGIO</t>
  </si>
  <si>
    <t>CRAVEDI PAOLO</t>
  </si>
  <si>
    <t>FABIO FORTINI</t>
  </si>
  <si>
    <t>ZANCHI MARCO</t>
  </si>
  <si>
    <t>BACCHETTI MORENA</t>
  </si>
  <si>
    <t>MONTORSI DANIELE</t>
  </si>
  <si>
    <t>BENASSI DAVIDE</t>
  </si>
  <si>
    <t>VOLPE AMELIA</t>
  </si>
  <si>
    <t>CAIMI SONIA</t>
  </si>
  <si>
    <t>BIANCO LUIGI</t>
  </si>
  <si>
    <t>TURINI PATRIZIA</t>
  </si>
  <si>
    <t>SILANUS LUIGI</t>
  </si>
  <si>
    <t>SAPIO LUCA</t>
  </si>
  <si>
    <t>VERONESI ALESSANDRA</t>
  </si>
  <si>
    <t>INZAGHI ALESSANDRO</t>
  </si>
  <si>
    <t>PALEARI LUCIANO</t>
  </si>
  <si>
    <t>MANCINI GIUSEPPE</t>
  </si>
  <si>
    <t>POZZONI FABRIZIO</t>
  </si>
  <si>
    <t>GONNELLA GIULIO</t>
  </si>
  <si>
    <t>VIAZZO PIETRO</t>
  </si>
  <si>
    <t>KRUGER DANIELE</t>
  </si>
  <si>
    <t>DOSSI DIEGO</t>
  </si>
  <si>
    <t>TOMASINI ALESSANDRO</t>
  </si>
  <si>
    <t>VATTOVANI CORRADO</t>
  </si>
  <si>
    <t>NOTO ROBERTO</t>
  </si>
  <si>
    <t>DEL SORBO RITA</t>
  </si>
  <si>
    <t>FRUSCIANTE MARCELLO</t>
  </si>
  <si>
    <t>PAULOVICH ATTILIO</t>
  </si>
  <si>
    <t>TORACCHIO GIANNI</t>
  </si>
  <si>
    <t>CALABRO' ING. ANTONI</t>
  </si>
  <si>
    <t>VILLANI ANDREA</t>
  </si>
  <si>
    <t>DI PIETRO EMANUELE</t>
  </si>
  <si>
    <t>MAGNO ROBERTO</t>
  </si>
  <si>
    <t>MONTALTO MAURIZIO</t>
  </si>
  <si>
    <t>MOTTA CIRO</t>
  </si>
  <si>
    <t>CANINO ENRICO</t>
  </si>
  <si>
    <t>CORRADO GATTI</t>
  </si>
  <si>
    <t>LALA MASSIMO</t>
  </si>
  <si>
    <t>BORGHI ANDREA</t>
  </si>
  <si>
    <t>LANZA CRISTINA</t>
  </si>
  <si>
    <t>BIONDINI CARLO</t>
  </si>
  <si>
    <t>LANARO FRANCESCO</t>
  </si>
  <si>
    <t>ARMANDI TULLIO</t>
  </si>
  <si>
    <t>ZUCCA DARIO</t>
  </si>
  <si>
    <t>COLI ANTONELLA</t>
  </si>
  <si>
    <t>DE MARCHI EMANUELE</t>
  </si>
  <si>
    <t>CARLOMAGNO DOMENICO</t>
  </si>
  <si>
    <t>CASAGRANDE MAURIZIO</t>
  </si>
  <si>
    <t>ROSSINI MAURIZIO</t>
  </si>
  <si>
    <t>CARATTO ANDREA</t>
  </si>
  <si>
    <t>MAZZELLA GIOVAN GIUS</t>
  </si>
  <si>
    <t>MURGIONI LUIGI</t>
  </si>
  <si>
    <t>CHIERCHIA DIEGO</t>
  </si>
  <si>
    <t>GIACCHETTI NAZARIO</t>
  </si>
  <si>
    <t>DE GRANDE EROS</t>
  </si>
  <si>
    <t>CAIMI MASSIMO</t>
  </si>
  <si>
    <t>FILIGHEDDU SALVATORE</t>
  </si>
  <si>
    <t>LEVI SILVANO</t>
  </si>
  <si>
    <t>BORSOTTI ANDREA</t>
  </si>
  <si>
    <t>MERLO CARMELO</t>
  </si>
  <si>
    <t>VOLTOLINI SIMONE</t>
  </si>
  <si>
    <t>CUOMO FRANCESCO</t>
  </si>
  <si>
    <t>MORTARI FABIO</t>
  </si>
  <si>
    <t>DUCA LORENZO</t>
  </si>
  <si>
    <t>MORICI STEFANO</t>
  </si>
  <si>
    <t>SERAFINI MICHELE</t>
  </si>
  <si>
    <t>PULLARA SALVATORE</t>
  </si>
  <si>
    <t>GARDELLI ALESSANDRO</t>
  </si>
  <si>
    <t>SICLARI GIOVANNI</t>
  </si>
  <si>
    <t>CALAFIORE ANTONIO</t>
  </si>
  <si>
    <t>CATENA GIOVANNA</t>
  </si>
  <si>
    <t>CHIAPPELLA TIZIANA</t>
  </si>
  <si>
    <t>DI SIMONE VITTORIO</t>
  </si>
  <si>
    <t>SCARANELLO CLAUDIA</t>
  </si>
  <si>
    <t>BONACINA PIERO</t>
  </si>
  <si>
    <t>BOTTELLI ILARIA</t>
  </si>
  <si>
    <t>MIOLA ROSSANA</t>
  </si>
  <si>
    <t>SALIERNO ANGELO</t>
  </si>
  <si>
    <t>BOSCIA FRANCO</t>
  </si>
  <si>
    <t>BISIO CLAUDIO</t>
  </si>
  <si>
    <t>MARELLI GABRIELE</t>
  </si>
  <si>
    <t>MALDOTTI DAVIDE</t>
  </si>
  <si>
    <t>RISI EVADIO</t>
  </si>
  <si>
    <t>BIANCHINO BENEDETTO</t>
  </si>
  <si>
    <t>RIZZO DANIELE</t>
  </si>
  <si>
    <t>FALASCO VILMA</t>
  </si>
  <si>
    <t>ROCCI FAUSTO</t>
  </si>
  <si>
    <t>BOLOGNESI CLAUDIO</t>
  </si>
  <si>
    <t>KUBLER CRISTINA</t>
  </si>
  <si>
    <t>PETTORUSSO MAURO</t>
  </si>
  <si>
    <t>BORGHI RICCARDO</t>
  </si>
  <si>
    <t>LORENZONI ALBERTO</t>
  </si>
  <si>
    <t>RIZZO ROBERTO</t>
  </si>
  <si>
    <t>DI SARNO ANNA</t>
  </si>
  <si>
    <t>CECCA DONATO</t>
  </si>
  <si>
    <t>MARZIO GALIZZI</t>
  </si>
  <si>
    <t>AGRILLO MARIA</t>
  </si>
  <si>
    <t>ENRICO DE FINA</t>
  </si>
  <si>
    <t>FIORELLA SABINO</t>
  </si>
  <si>
    <t>FARA LUCIANO</t>
  </si>
  <si>
    <t>BISTAFFA ROBERTO</t>
  </si>
  <si>
    <t>NAPOLITANO ANGELO</t>
  </si>
  <si>
    <t>ESPOSITO FEDERICO</t>
  </si>
  <si>
    <t>SATTA MARIA LAURA</t>
  </si>
  <si>
    <t>CRETTI ALESSANDRO</t>
  </si>
  <si>
    <t>CANTIELLO FLAVIO</t>
  </si>
  <si>
    <t>SEEBER PAUL</t>
  </si>
  <si>
    <t>CECCATO DIEGO</t>
  </si>
  <si>
    <t>CIPRINI DONATELLA</t>
  </si>
  <si>
    <t>LOVISON CLAUDIO</t>
  </si>
  <si>
    <t>SENSIBILE DARIO</t>
  </si>
  <si>
    <t>FEDERICO ANTONIO</t>
  </si>
  <si>
    <t>PACIFICO EMANUELE</t>
  </si>
  <si>
    <t>NUCCA ROBERTO</t>
  </si>
  <si>
    <t>BIGAZZI JACOPO</t>
  </si>
  <si>
    <t>POMPOSELLI AUGUSTO</t>
  </si>
  <si>
    <t>MARINO GAETANO</t>
  </si>
  <si>
    <t>RUSTICHELLI SILVANO</t>
  </si>
  <si>
    <t>SCARPELLI FEDERICA</t>
  </si>
  <si>
    <t>PERZIANO GIUSEPPE</t>
  </si>
  <si>
    <t>LA CARRUBBA CLAUDIO</t>
  </si>
  <si>
    <t>FANTONI PAOLO</t>
  </si>
  <si>
    <t>TRENTI TIZIANA</t>
  </si>
  <si>
    <t>DELUCCA RICCARDO</t>
  </si>
  <si>
    <t>PIFFARI MAURO</t>
  </si>
  <si>
    <t>CAMPITIELLO SALVATOR</t>
  </si>
  <si>
    <t>DI MARTINO ALESSANDR</t>
  </si>
  <si>
    <t>LOMBARDINI LUCIA</t>
  </si>
  <si>
    <t>CALABRETTA SANDRO</t>
  </si>
  <si>
    <t>SESSA ANTONIO</t>
  </si>
  <si>
    <t>GIANPAOLO D'ALOIA</t>
  </si>
  <si>
    <t>POLI GIANNI</t>
  </si>
  <si>
    <t>ATTILIO PALMA</t>
  </si>
  <si>
    <t>STRADA ANGELA</t>
  </si>
  <si>
    <t>RANCATI MARCO</t>
  </si>
  <si>
    <t>MASERATI DANIELE</t>
  </si>
  <si>
    <t>BUCCARO GIOVANNI</t>
  </si>
  <si>
    <t>CASAMI CARMEN</t>
  </si>
  <si>
    <t>DI PIETRO FULVIO</t>
  </si>
  <si>
    <t>CIRLA PAOLO</t>
  </si>
  <si>
    <t>ROMANO' ALESSANDRO</t>
  </si>
  <si>
    <t>BETTINI LUANA</t>
  </si>
  <si>
    <t>BENZONI DINA</t>
  </si>
  <si>
    <t>COZZA NICOLA</t>
  </si>
  <si>
    <t>LANDOLFI RAFFAELE</t>
  </si>
  <si>
    <t>GAGGERO ANDREA</t>
  </si>
  <si>
    <t>PES SANDRO</t>
  </si>
  <si>
    <t>BASILE GIUSEPPE</t>
  </si>
  <si>
    <t>CHIRICO PAOLO</t>
  </si>
  <si>
    <t>FIORELLINO FRANCO</t>
  </si>
  <si>
    <t>SCIPLINI TOMMASO</t>
  </si>
  <si>
    <t>SALVATORI ANDREA</t>
  </si>
  <si>
    <t>GUERINI ROCCO SIMONE</t>
  </si>
  <si>
    <t>SCHIANO CARMEN</t>
  </si>
  <si>
    <t>PISTORIO GAETANO</t>
  </si>
  <si>
    <t>BANI DANIELE</t>
  </si>
  <si>
    <t>TREVISAN PAOLO</t>
  </si>
  <si>
    <t>BIELLA EMANUELE</t>
  </si>
  <si>
    <t>BEDETTI IVANO</t>
  </si>
  <si>
    <t>ANGIUS GIANDOMENICO</t>
  </si>
  <si>
    <t>ETTORRE EUGENIO</t>
  </si>
  <si>
    <t>CONFORTI GIANLUCA</t>
  </si>
  <si>
    <t>BORDET ORNELLA</t>
  </si>
  <si>
    <t>TOGNONI DANIELE</t>
  </si>
  <si>
    <t>TIDEI MARCO</t>
  </si>
  <si>
    <t>BUZZELLI FRANCO</t>
  </si>
  <si>
    <t>MORETTI SIMONE</t>
  </si>
  <si>
    <t>BOSCHI VALERIA</t>
  </si>
  <si>
    <t>MASSIMILIANO PEPE</t>
  </si>
  <si>
    <t>SORRENTINO VERONICA</t>
  </si>
  <si>
    <t>NONNATO ALESSANDRO</t>
  </si>
  <si>
    <t>FILENO NICOLA</t>
  </si>
  <si>
    <t>BROVARONE ALDO</t>
  </si>
  <si>
    <t>CALABRESE GIUSEPPE</t>
  </si>
  <si>
    <t>TORRESAN RENZO</t>
  </si>
  <si>
    <t>PERRONE GIANNI PIERO</t>
  </si>
  <si>
    <t>FEREGOTTO CRISTIAN</t>
  </si>
  <si>
    <t>PECCHENINI PIERCARLO</t>
  </si>
  <si>
    <t>MATERA PASQUALE</t>
  </si>
  <si>
    <t>PERINI MIRKO</t>
  </si>
  <si>
    <t>PERISSI SERGIO</t>
  </si>
  <si>
    <t>MARAZZOTTO ORAZIO</t>
  </si>
  <si>
    <t>MAZZONE ANTONIO</t>
  </si>
  <si>
    <t>MAZZANTI MASSIMO</t>
  </si>
  <si>
    <t>BO ALBERTO</t>
  </si>
  <si>
    <t>COSTA RAFFAELE</t>
  </si>
  <si>
    <t>ZONCA LUIGI</t>
  </si>
  <si>
    <t>REGNO DANIELE</t>
  </si>
  <si>
    <t>ABBATE MARIANO</t>
  </si>
  <si>
    <t>ENDRISSI CRISTINA</t>
  </si>
  <si>
    <t>INTERLANDI ELIO</t>
  </si>
  <si>
    <t>RACCIATTI DANIELE GI</t>
  </si>
  <si>
    <t>MAGNANI SANDRA</t>
  </si>
  <si>
    <t>TASSI MASSIMILIANO</t>
  </si>
  <si>
    <t>PERINO MARCO</t>
  </si>
  <si>
    <t>MASCHERPA GIANPIERO</t>
  </si>
  <si>
    <t>PASANISI ALBERTO</t>
  </si>
  <si>
    <t>D'ALONZO LUIGI</t>
  </si>
  <si>
    <t>ZAFFELLI MASSIMILIAN</t>
  </si>
  <si>
    <t>LOTTI FULVIO</t>
  </si>
  <si>
    <t>MARANGON LUCIA</t>
  </si>
  <si>
    <t>CORBETTA LORENZO</t>
  </si>
  <si>
    <t>TAFUNI NICOLA</t>
  </si>
  <si>
    <t>MARCHESELLI VERONICA</t>
  </si>
  <si>
    <t>DAMILANO ANDREA</t>
  </si>
  <si>
    <t>BELLASIO ERMES</t>
  </si>
  <si>
    <t>FALCO ANNA</t>
  </si>
  <si>
    <t>CACCIALANZA MARIO</t>
  </si>
  <si>
    <t>ADAMI ANGELA</t>
  </si>
  <si>
    <t>CATTABRIGA STEFANO</t>
  </si>
  <si>
    <t>ETTORE VERNAZZA</t>
  </si>
  <si>
    <t>DALL'ARMI MATTEO</t>
  </si>
  <si>
    <t>CORREANI MARY</t>
  </si>
  <si>
    <t>PAGANELLI BARBARA</t>
  </si>
  <si>
    <t>PORCELLUZZI MASSIMO</t>
  </si>
  <si>
    <t>MARRA PIETRO</t>
  </si>
  <si>
    <t>DUGATTO FRANCESCO</t>
  </si>
  <si>
    <t>VILLA CARLO</t>
  </si>
  <si>
    <t>ALESSANDRI THOMAS</t>
  </si>
  <si>
    <t>CERVONE MARCO</t>
  </si>
  <si>
    <t>MAGAGNI MATTEO</t>
  </si>
  <si>
    <t>LONGAGNANI CORRADO</t>
  </si>
  <si>
    <t>PEZZOTTA GERARDO</t>
  </si>
  <si>
    <t>DOTTOR ELSA</t>
  </si>
  <si>
    <t>TALEVI MARGHERITA</t>
  </si>
  <si>
    <t>FORLANI ANTONIO</t>
  </si>
  <si>
    <t>AVONI GABRIELE</t>
  </si>
  <si>
    <t>SALVATORE BOSCO</t>
  </si>
  <si>
    <t>SPANO' ALESSANDRO</t>
  </si>
  <si>
    <t>BOTTINI LUCIO</t>
  </si>
  <si>
    <t>AGOSTINELLI MARINA</t>
  </si>
  <si>
    <t>CASTAGNA PAOLO</t>
  </si>
  <si>
    <t>LORENZIN ENRICO</t>
  </si>
  <si>
    <t>BESACCHI ELIANA</t>
  </si>
  <si>
    <t>SARTOR DIEGO</t>
  </si>
  <si>
    <t>CERNOTTA PAOLO</t>
  </si>
  <si>
    <t>D'ASCANIO GIAN CARLO</t>
  </si>
  <si>
    <t>BALOCCO GUIDO</t>
  </si>
  <si>
    <t>LACHI ROBERTO</t>
  </si>
  <si>
    <t>FRECCHIAMI PIERGIORG</t>
  </si>
  <si>
    <t>MONTANO FABIO</t>
  </si>
  <si>
    <t>TOLDO MAURIZIO</t>
  </si>
  <si>
    <t>KASERBACHER STEFAN</t>
  </si>
  <si>
    <t>PIERONI EMANUELE</t>
  </si>
  <si>
    <t>DESIDERIO UMBERTO</t>
  </si>
  <si>
    <t>SALSANO ONELIO</t>
  </si>
  <si>
    <t>FURLANI GIOVANNI</t>
  </si>
  <si>
    <t>FOGLIADINI MASSIMO</t>
  </si>
  <si>
    <t>MAZZOCCANTI ROBERTO</t>
  </si>
  <si>
    <t>DE ROSA NICOLA</t>
  </si>
  <si>
    <t>DI PIETRO GIANLUCA</t>
  </si>
  <si>
    <t>FRANZONI SIMONE</t>
  </si>
  <si>
    <t>PIERONI MARCELLO</t>
  </si>
  <si>
    <t>DI GIOVANNI GAETANO</t>
  </si>
  <si>
    <t>SCHONWEGER MICHELE</t>
  </si>
  <si>
    <t>ZAGO MASSIMO</t>
  </si>
  <si>
    <t>GORGOGLIONE SAVINA</t>
  </si>
  <si>
    <t>MUZZIN MARIO</t>
  </si>
  <si>
    <t>BOLDRINI SARA</t>
  </si>
  <si>
    <t>FICOCELLI PASQUALE</t>
  </si>
  <si>
    <t>PLEBANI LORETTA</t>
  </si>
  <si>
    <t>MARCHISELLA GIULIO</t>
  </si>
  <si>
    <t>MARVASO ANTONIO</t>
  </si>
  <si>
    <t>BERTOZZI MARIO</t>
  </si>
  <si>
    <t>BOSATELLI OMAR</t>
  </si>
  <si>
    <t>BURZIO ROBERTA</t>
  </si>
  <si>
    <t>MALERBA MAURIZIO</t>
  </si>
  <si>
    <t>GALLETTO RICCARDO</t>
  </si>
  <si>
    <t>VIGANO' JAMELA</t>
  </si>
  <si>
    <t>FORLINI MATTEO</t>
  </si>
  <si>
    <t>ROMITO LORENA</t>
  </si>
  <si>
    <t>FORNI ROBERTO</t>
  </si>
  <si>
    <t>TANCI MICHELE</t>
  </si>
  <si>
    <t>RIVELA MARIO</t>
  </si>
  <si>
    <t>DE GIUSTI LUIGI</t>
  </si>
  <si>
    <t>DELVECCHIO DANIELE</t>
  </si>
  <si>
    <t>PORCELLI DILIO</t>
  </si>
  <si>
    <t>BERNARDINI DONATELLA</t>
  </si>
  <si>
    <t>PLEBANI LUCA</t>
  </si>
  <si>
    <t>ORLICH CLAUDIO</t>
  </si>
  <si>
    <t>CAPARCO GIANCARLO</t>
  </si>
  <si>
    <t>PANINI NICOLA</t>
  </si>
  <si>
    <t>BERNABO' ANDREA</t>
  </si>
  <si>
    <t>DI GIOIA LUIGI</t>
  </si>
  <si>
    <t>DI GIUSTO MICHELE</t>
  </si>
  <si>
    <t>BERZOINI PAOLO</t>
  </si>
  <si>
    <t>CAPITINI LUCIANO</t>
  </si>
  <si>
    <t>ALBA EMILIO</t>
  </si>
  <si>
    <t>FERA CESARE</t>
  </si>
  <si>
    <t>GRANDI SEVERINO</t>
  </si>
  <si>
    <t>CINI ALESSANDRA</t>
  </si>
  <si>
    <t>CONTI MARCO</t>
  </si>
  <si>
    <t>EDOARDO LONGONI</t>
  </si>
  <si>
    <t>CASINGHINI FERRUCCIO</t>
  </si>
  <si>
    <t>CACCAVO ALESSANDRA</t>
  </si>
  <si>
    <t>TUNINETTI MAURO</t>
  </si>
  <si>
    <t>SPINAZZOLA GIOVANNI</t>
  </si>
  <si>
    <t>CARBONE DANILO</t>
  </si>
  <si>
    <t>CICIRELLI VITO</t>
  </si>
  <si>
    <t>ZURZOLO VITO</t>
  </si>
  <si>
    <t>DE SIMONE BARBARA</t>
  </si>
  <si>
    <t>CUNDARI MARCO</t>
  </si>
  <si>
    <t>VEGNI ALESSANDRO</t>
  </si>
  <si>
    <t>MANUALI FABRIZIO</t>
  </si>
  <si>
    <t>GENTILE VIVIANA</t>
  </si>
  <si>
    <t>BOZZI PAOLO</t>
  </si>
  <si>
    <t>CATTELAN EDY</t>
  </si>
  <si>
    <t>GIROTTO MASSIMILIANO</t>
  </si>
  <si>
    <t>MACAVINTA DANNY</t>
  </si>
  <si>
    <t>SIMONI MASSIMO</t>
  </si>
  <si>
    <t>FILONI ANTONIO</t>
  </si>
  <si>
    <t>TUCCI STEFANO</t>
  </si>
  <si>
    <t>BATTISTELLA RENATO</t>
  </si>
  <si>
    <t>MOLASCHI DOMENICO</t>
  </si>
  <si>
    <t>D'AMICO LORENZO</t>
  </si>
  <si>
    <t>DEL GAUDIO GIACOMO</t>
  </si>
  <si>
    <t>BERETTA LORENA</t>
  </si>
  <si>
    <t>DI ROSA MICHELE</t>
  </si>
  <si>
    <t>SERRA PIETRO</t>
  </si>
  <si>
    <t>FERRO ANTONIO</t>
  </si>
  <si>
    <t>MARINONI GIORGIO</t>
  </si>
  <si>
    <t>GRIMALDI DANIELA</t>
  </si>
  <si>
    <t>DI GIOVANNI ANTONIO</t>
  </si>
  <si>
    <t>USUELLI RITA</t>
  </si>
  <si>
    <t>PLATINO GIANCARLO</t>
  </si>
  <si>
    <t>SIGNORINI LUCA</t>
  </si>
  <si>
    <t>ALESSANDRO GIANNINI</t>
  </si>
  <si>
    <t>CIARAMELLA RAFFAELE</t>
  </si>
  <si>
    <t>SILVESTRI ANTONELLO</t>
  </si>
  <si>
    <t>LEPENNE PASQUALE</t>
  </si>
  <si>
    <t>BURDESE FABIO</t>
  </si>
  <si>
    <t>PIZI FLORIANO</t>
  </si>
  <si>
    <t>F.ALIVERTI DAVIDE</t>
  </si>
  <si>
    <t>DELLA TORRE GIUSEPPE</t>
  </si>
  <si>
    <t>CASAGRANDE MICHELE</t>
  </si>
  <si>
    <t>RAVASI FIORELLA</t>
  </si>
  <si>
    <t>BELLANCINI DANILO</t>
  </si>
  <si>
    <t>RAIGI MAURIZIO</t>
  </si>
  <si>
    <t>D'ANGELO MARCELLO</t>
  </si>
  <si>
    <t>TARAMELLA PAOLO</t>
  </si>
  <si>
    <t>MAZZA ADRIANO</t>
  </si>
  <si>
    <t>URBANELLI CLAUDIA</t>
  </si>
  <si>
    <t>RIZZO MAURIZIO</t>
  </si>
  <si>
    <t>RIGHI ROBERTO</t>
  </si>
  <si>
    <t>MARZENTA GABRIELE</t>
  </si>
  <si>
    <t>EVANGELISTI EZIO</t>
  </si>
  <si>
    <t>TRUSGNACH ALESSANDRO</t>
  </si>
  <si>
    <t>CRINO' NATALE ROBERT</t>
  </si>
  <si>
    <t>ZAPPALA' MASSIMO</t>
  </si>
  <si>
    <t>BRIGNONE ALESSANDRO</t>
  </si>
  <si>
    <t>RUMORI MASSIMO</t>
  </si>
  <si>
    <t>CASTELLANA TOMMASO</t>
  </si>
  <si>
    <t>FIORUCCI LUCIA</t>
  </si>
  <si>
    <t>RONCHI ROBERTO</t>
  </si>
  <si>
    <t>VERUCCI ORESTE</t>
  </si>
  <si>
    <t>POPPINI SANTE</t>
  </si>
  <si>
    <t>RUGGIU GAVINO</t>
  </si>
  <si>
    <t>FRANCHI MAURIZIO</t>
  </si>
  <si>
    <t>LUI MASSIMO</t>
  </si>
  <si>
    <t>BAGNASCO</t>
  </si>
  <si>
    <t>SASSO STEFANO</t>
  </si>
  <si>
    <t>RUSSO CIRO</t>
  </si>
  <si>
    <t>RANDI SERGIO</t>
  </si>
  <si>
    <t>TOMASINI ANDREA</t>
  </si>
  <si>
    <t>VERONESI DELIO</t>
  </si>
  <si>
    <t>FARDIN ALESSANDRA</t>
  </si>
  <si>
    <t>CORRERELLA MARCO</t>
  </si>
  <si>
    <t>LAZZATI STEFANO</t>
  </si>
  <si>
    <t>LANZUTTI MARCO</t>
  </si>
  <si>
    <t>BROGI FAUSTO</t>
  </si>
  <si>
    <t>FUSTAGNI GIANLUCA</t>
  </si>
  <si>
    <t>CIPOLLINI SANDRO</t>
  </si>
  <si>
    <t>TOVAZZI CLAUDIO</t>
  </si>
  <si>
    <t>RAMELLA PAOLA</t>
  </si>
  <si>
    <t>PARISI FABIO</t>
  </si>
  <si>
    <t>BORRINO GIACOMO</t>
  </si>
  <si>
    <t>ARMAROLI ALBERTO</t>
  </si>
  <si>
    <t>AMPLO CALOGERO</t>
  </si>
  <si>
    <t>FERRARI FERDINANDO</t>
  </si>
  <si>
    <t>GENTILI PAOLO</t>
  </si>
  <si>
    <t>CASOLI GIORGIO</t>
  </si>
  <si>
    <t>ROSSI RICCARDO</t>
  </si>
  <si>
    <t>CASTELLI FRANCESCO</t>
  </si>
  <si>
    <t>BENEDETTO STEFANO</t>
  </si>
  <si>
    <t>FRANCO ZINZERI</t>
  </si>
  <si>
    <t>BUONO BIAGIO</t>
  </si>
  <si>
    <t>MONTARELLO MARIANO</t>
  </si>
  <si>
    <t>ANDREETTA STEFANO</t>
  </si>
  <si>
    <t>MONSU' IGINO</t>
  </si>
  <si>
    <t>SCHILLACI GIOVANNI</t>
  </si>
  <si>
    <t>MORDACI CARLO</t>
  </si>
  <si>
    <t>ARFINI PAOLO</t>
  </si>
  <si>
    <t>GONER ANDREA</t>
  </si>
  <si>
    <t>CAPPELLA CESARE</t>
  </si>
  <si>
    <t>VICINO PIPPO</t>
  </si>
  <si>
    <t>COLOMBI GIACOMO</t>
  </si>
  <si>
    <t>CARNEVALI FAUSTO</t>
  </si>
  <si>
    <t>PAPPONETTI ANNALISA</t>
  </si>
  <si>
    <t>MORRA ENZO</t>
  </si>
  <si>
    <t>AUGUGLIARO ROBERTO</t>
  </si>
  <si>
    <t>PONZIANI MARIO</t>
  </si>
  <si>
    <t>DALL'AGLIO FRANCO</t>
  </si>
  <si>
    <t>CORBETTA ALBERTO</t>
  </si>
  <si>
    <t>LEINARDI LOREDANA</t>
  </si>
  <si>
    <t>FERRARI FABIO</t>
  </si>
  <si>
    <t>TRAMONTANO GIUSEPPIN</t>
  </si>
  <si>
    <t>COGLIO PAOLO</t>
  </si>
  <si>
    <t>D'AURIA ENRICO</t>
  </si>
  <si>
    <t>UFFICIO COMMERCIALE</t>
  </si>
  <si>
    <t>GARDELLA PIERLUIGI</t>
  </si>
  <si>
    <t>BARDAZZI ANDREA</t>
  </si>
  <si>
    <t>PENENGO MASSIMO</t>
  </si>
  <si>
    <t>MAURIZIO STEFANO</t>
  </si>
  <si>
    <t>D'ABDON ANTONIO</t>
  </si>
  <si>
    <t>GIUSTI MARCO</t>
  </si>
  <si>
    <t>GOLDONI RENATO</t>
  </si>
  <si>
    <t>MIGNUCCI ROBERTO</t>
  </si>
  <si>
    <t>PATUZZI NICOLA</t>
  </si>
  <si>
    <t>PERUZZI LUCA</t>
  </si>
  <si>
    <t>CABIATI NICOLETTA</t>
  </si>
  <si>
    <t>TELESCA GERARDO</t>
  </si>
  <si>
    <t>CONSADORI GIOVANNI</t>
  </si>
  <si>
    <t>BORRA LIONELLO</t>
  </si>
  <si>
    <t>OLIVIERI RUGGERO</t>
  </si>
  <si>
    <t>SCANDAMARRO MARIA</t>
  </si>
  <si>
    <t>IACOMUCCI MASSIMILIA</t>
  </si>
  <si>
    <t>SCARPATO MICHELE</t>
  </si>
  <si>
    <t>GALLETTI PAOLO</t>
  </si>
  <si>
    <t>NATACCI BRUNELLA</t>
  </si>
  <si>
    <t>GASPARINI GUSTAVO</t>
  </si>
  <si>
    <t>CANALE ALBERTO</t>
  </si>
  <si>
    <t>LATORRACA MASSIMO</t>
  </si>
  <si>
    <t>ARICI ALESSANDRO</t>
  </si>
  <si>
    <t>CRIPPA IVAN</t>
  </si>
  <si>
    <t>DALLAN STEFANO</t>
  </si>
  <si>
    <t>OSSO SERGIO</t>
  </si>
  <si>
    <t>MARINO AGOSTINO</t>
  </si>
  <si>
    <t>IODICE ELISABETTA</t>
  </si>
  <si>
    <t>ACQUAVIVA LEONARDO</t>
  </si>
  <si>
    <t>MERCATI ROBERTA</t>
  </si>
  <si>
    <t>VICELLI PIERLUIGI</t>
  </si>
  <si>
    <t>ROBERTO TRIPALDI</t>
  </si>
  <si>
    <t>CURTO LUCA</t>
  </si>
  <si>
    <t>MARTINELLI ANDREA</t>
  </si>
  <si>
    <t>TEDESCO LEONARDO</t>
  </si>
  <si>
    <t>MADEDDU GIULIO</t>
  </si>
  <si>
    <t>PIANTA GIUSEPPE</t>
  </si>
  <si>
    <t>GIANFAGNA ROMUALDO</t>
  </si>
  <si>
    <t>CACIOLO PAOLO</t>
  </si>
  <si>
    <t>FRIGERIO MASSIMO</t>
  </si>
  <si>
    <t>FENINI CLAUDIO</t>
  </si>
  <si>
    <t>CAPUTO MATTEO</t>
  </si>
  <si>
    <t>RASULO ALESSANDRO</t>
  </si>
  <si>
    <t>BIDOGGIA LUCIANO</t>
  </si>
  <si>
    <t>MANZINI ROBERTO</t>
  </si>
  <si>
    <t>PARASPORO FRANCESCO</t>
  </si>
  <si>
    <t>TIEZZI MASSIMO</t>
  </si>
  <si>
    <t>MANTA SALVATORE</t>
  </si>
  <si>
    <t>MASCIANDARO GIUSEPPE</t>
  </si>
  <si>
    <t>GASPARINETTI ANDREA</t>
  </si>
  <si>
    <t>TALARICO SAVERIO</t>
  </si>
  <si>
    <t>FRONTEDDU LUIGI</t>
  </si>
  <si>
    <t>RUGIERO LUCA</t>
  </si>
  <si>
    <t>VULCANO ANTONIO</t>
  </si>
  <si>
    <t>NEMOLATO ETTORE</t>
  </si>
  <si>
    <t>CUSUMANO MAURIZIO</t>
  </si>
  <si>
    <t>FECCHIO ROBERTO</t>
  </si>
  <si>
    <t>SCALZI DANIELE</t>
  </si>
  <si>
    <t>METTA MICHELE</t>
  </si>
  <si>
    <t>VICINI MARCO</t>
  </si>
  <si>
    <t>PIERINO CARLO</t>
  </si>
  <si>
    <t>FURNO AMALIA</t>
  </si>
  <si>
    <t>EGGER ALEXANDER</t>
  </si>
  <si>
    <t>MARIOTTI BRUNO</t>
  </si>
  <si>
    <t>ROSALLI ENRICO</t>
  </si>
  <si>
    <t>PELLICCIOTTA OSCAR</t>
  </si>
  <si>
    <t>CONTIGIANI FRANCESCO</t>
  </si>
  <si>
    <t>PITZEN FABIO</t>
  </si>
  <si>
    <t>MEZZACAPO RAFFAELE</t>
  </si>
  <si>
    <t>MUSSO MIKAELE</t>
  </si>
  <si>
    <t>GANGEMI GERARDO</t>
  </si>
  <si>
    <t>CARLETTIN LUCA</t>
  </si>
  <si>
    <t>CARRANO LAURA</t>
  </si>
  <si>
    <t>SCALCO CORRADO</t>
  </si>
  <si>
    <t>ZIMOL EMANUELE</t>
  </si>
  <si>
    <t>BAGLIERO LORENZO</t>
  </si>
  <si>
    <t>TUL ALBERT</t>
  </si>
  <si>
    <t>CATALANO DAVIDE</t>
  </si>
  <si>
    <t>D'ACUNTO CRISTINA</t>
  </si>
  <si>
    <t>MAGROTTI .</t>
  </si>
  <si>
    <t>NICOLETA BIGHIU</t>
  </si>
  <si>
    <t>RE STEFANO</t>
  </si>
  <si>
    <t>NEGRONI PIETRO</t>
  </si>
  <si>
    <t>CALOGIURI MAURIZIO</t>
  </si>
  <si>
    <t>CAMERONI AMBROGIO</t>
  </si>
  <si>
    <t>CUTTINI MASSIMILIANO</t>
  </si>
  <si>
    <t>MERLONE ALESSANDRO</t>
  </si>
  <si>
    <t>DALLA MARIGA VALTER</t>
  </si>
  <si>
    <t>BORDONI MAURO</t>
  </si>
  <si>
    <t>SAVIO VINCENZO</t>
  </si>
  <si>
    <t>CARPENA PAOLO</t>
  </si>
  <si>
    <t>CASALI GABRIELE</t>
  </si>
  <si>
    <t>BRUNI MICHELA</t>
  </si>
  <si>
    <t>SAMMARCO ALFREDO</t>
  </si>
  <si>
    <t>PINCA MASSIMILIANO</t>
  </si>
  <si>
    <t>BORGHI ALFONSO</t>
  </si>
  <si>
    <t>COSENTINO GAETANO</t>
  </si>
  <si>
    <t>GRIMALDI GIUSEPPE</t>
  </si>
  <si>
    <t>MINGARELLI GIULIANO</t>
  </si>
  <si>
    <t>SARA BENETTON</t>
  </si>
  <si>
    <t>GRANDE CARLO</t>
  </si>
  <si>
    <t>FRANCESCO S.</t>
  </si>
  <si>
    <t>LEPORE FABIO</t>
  </si>
  <si>
    <t>CARAMITTI CLAUDIO</t>
  </si>
  <si>
    <t>RUSSO PIETRO</t>
  </si>
  <si>
    <t>RIVA PIETRO</t>
  </si>
  <si>
    <t>SALA MAURO</t>
  </si>
  <si>
    <t>LAINO FABIO</t>
  </si>
  <si>
    <t>IRENA DRIESEL</t>
  </si>
  <si>
    <t>GIORGIS ORLANDO</t>
  </si>
  <si>
    <t>CIAVARELLA GIUSEPPE</t>
  </si>
  <si>
    <t>FRAU CHRISTIAN</t>
  </si>
  <si>
    <t>CORRENTI VINCENZO</t>
  </si>
  <si>
    <t>ROSPO FRANCESCO</t>
  </si>
  <si>
    <t>LOVATO GIULIANO</t>
  </si>
  <si>
    <t>ARNAO FRANCESCO</t>
  </si>
  <si>
    <t>MORIGGI CHRISTIAN</t>
  </si>
  <si>
    <t>MASTROMARINO GIANFRA</t>
  </si>
  <si>
    <t>PORCU ANDREA</t>
  </si>
  <si>
    <t>PADOVANI GIANLUCA</t>
  </si>
  <si>
    <t>PESSINA ANDREA</t>
  </si>
  <si>
    <t>ASCENZI FABRIZIO</t>
  </si>
  <si>
    <t>LANZA ANTONINO</t>
  </si>
  <si>
    <t>PIANA LUCIANO</t>
  </si>
  <si>
    <t>RAIANI GIUSEPPE</t>
  </si>
  <si>
    <t>PALANCA PAOLO</t>
  </si>
  <si>
    <t>CONSOLE LUCIANO</t>
  </si>
  <si>
    <t>MURRUNI MASSIMO</t>
  </si>
  <si>
    <t>MATTEINI ELIO</t>
  </si>
  <si>
    <t>TORINO ANTONIO</t>
  </si>
  <si>
    <t>CERRITO SERGIO</t>
  </si>
  <si>
    <t>CHIARMAMONTE MARCO</t>
  </si>
  <si>
    <t>LANDONI DOMENICO</t>
  </si>
  <si>
    <t>PINNA ALESSANDRA</t>
  </si>
  <si>
    <t>LAUTERIO DAVID</t>
  </si>
  <si>
    <t>BELOTTI GABRIELLA</t>
  </si>
  <si>
    <t>TORRI GIOVANNI</t>
  </si>
  <si>
    <t>TAGLIACOLLO STEFANO</t>
  </si>
  <si>
    <t>FREZZA SIMONE</t>
  </si>
  <si>
    <t>GIRAUDO FERRUCCIO</t>
  </si>
  <si>
    <t>SANTUCCI EUSTACHIO</t>
  </si>
  <si>
    <t>PELUSO GENEROSO</t>
  </si>
  <si>
    <t>MAZZOCCHI ROBERTA</t>
  </si>
  <si>
    <t>STORNAIUOLO GIOVANNI</t>
  </si>
  <si>
    <t>RICCA OSCAR</t>
  </si>
  <si>
    <t>FRANZOLIN RAFFAELE</t>
  </si>
  <si>
    <t>SULIS GIUSEPPE RAIMO</t>
  </si>
  <si>
    <t>CARBONE OTTAVIO</t>
  </si>
  <si>
    <t>DAGOSTINO FILIPPO</t>
  </si>
  <si>
    <t>DELL'AGLIO ANTONIO</t>
  </si>
  <si>
    <t>RUFINO UGO</t>
  </si>
  <si>
    <t>CAINERO SILVIA</t>
  </si>
  <si>
    <t>TEMPERA EDOARDO</t>
  </si>
  <si>
    <t>CINCOTTI ANTONIO</t>
  </si>
  <si>
    <t>BARTOLOMUCCI PIETRO</t>
  </si>
  <si>
    <t>LORENZATO STEFANO</t>
  </si>
  <si>
    <t>MESINA GIUSEPPINA</t>
  </si>
  <si>
    <t>LUCIANO GRASSO</t>
  </si>
  <si>
    <t>BALDACCI CRISTIANO</t>
  </si>
  <si>
    <t>LUCHERINI ROBERTA</t>
  </si>
  <si>
    <t>BLO ALESSANDRO</t>
  </si>
  <si>
    <t>TURACCHI MAURIZIO</t>
  </si>
  <si>
    <t>FERRERO ROBERTO</t>
  </si>
  <si>
    <t>MARCELLINO ALESSIO</t>
  </si>
  <si>
    <t>DELL'UNTO CLAUDIO</t>
  </si>
  <si>
    <t>CALVANICO GIOVANNI</t>
  </si>
  <si>
    <t>CASSINO ROBERTO</t>
  </si>
  <si>
    <t>BUFFO MAURIZIO</t>
  </si>
  <si>
    <t>TOCCO CONCETTINA</t>
  </si>
  <si>
    <t>DE PONTE ANTONIO</t>
  </si>
  <si>
    <t>LANZINI FERRUCCIO</t>
  </si>
  <si>
    <t>STEINMETZ DIETRICH</t>
  </si>
  <si>
    <t>TEDESCO ALFREDO</t>
  </si>
  <si>
    <t>AGATI RINALDO</t>
  </si>
  <si>
    <t>SERRA SALVATORE</t>
  </si>
  <si>
    <t>COMINCINI GIACOMINO</t>
  </si>
  <si>
    <t>CORTI ENRICO</t>
  </si>
  <si>
    <t>MOLINARI COSTANTINO</t>
  </si>
  <si>
    <t>MONFREDINI GIAN PIER</t>
  </si>
  <si>
    <t>TONINI STEFANO</t>
  </si>
  <si>
    <t>EMALDI LUIGI</t>
  </si>
  <si>
    <t>RIMOLDI RAFFAELE</t>
  </si>
  <si>
    <t>IANKOVICS BRUNO</t>
  </si>
  <si>
    <t>CONTRO BARBARA</t>
  </si>
  <si>
    <t>CAMMALLERI DARIO</t>
  </si>
  <si>
    <t>CAVALLERI SIMONE</t>
  </si>
  <si>
    <t>CATALFAMO MARIA</t>
  </si>
  <si>
    <t>ONEDA ROBERTA</t>
  </si>
  <si>
    <t>ZUCCHINI MAURO</t>
  </si>
  <si>
    <t>LEONE MICHELE</t>
  </si>
  <si>
    <t>PASSAMONTI FRANCO</t>
  </si>
  <si>
    <t>RIZZI ALESSANDRO</t>
  </si>
  <si>
    <t>MASETTI STEFANO</t>
  </si>
  <si>
    <t>FRANZONI GIANCARLO</t>
  </si>
  <si>
    <t>TORTOROGLIO EURO</t>
  </si>
  <si>
    <t>VENEZIANO DANIELA</t>
  </si>
  <si>
    <t>ROSATI GIULIO</t>
  </si>
  <si>
    <t>MANZARA ELVIDIO</t>
  </si>
  <si>
    <t>GUENZI STEFANO</t>
  </si>
  <si>
    <t>VALERIO BRUNO</t>
  </si>
  <si>
    <t>CATTEDRA DOMENICO</t>
  </si>
  <si>
    <t>DIBENDETTO RUGGIERO</t>
  </si>
  <si>
    <t>COSTA GIANANTONIO</t>
  </si>
  <si>
    <t>BONARI YURI</t>
  </si>
  <si>
    <t>NUVOLI ANGELO</t>
  </si>
  <si>
    <t>ARVONIO ELIO</t>
  </si>
  <si>
    <t>BOLDRIN FRANCESCO</t>
  </si>
  <si>
    <t>SIRONI FABRIZIO</t>
  </si>
  <si>
    <t>PIRAS BRUNO</t>
  </si>
  <si>
    <t>PIRAS ALBERTO</t>
  </si>
  <si>
    <t>BELLI FERDINANDO</t>
  </si>
  <si>
    <t>D'AMORA GENNARO</t>
  </si>
  <si>
    <t>BIONDI SERGIO</t>
  </si>
  <si>
    <t>BERSANETTI GIAN CARL</t>
  </si>
  <si>
    <t>DAL FARRA MARZIO</t>
  </si>
  <si>
    <t>MEDICO EMILIANO</t>
  </si>
  <si>
    <t>PITTURRU STEFANO</t>
  </si>
  <si>
    <t>RUSSO DOMENICO</t>
  </si>
  <si>
    <t>SAIANO MARIO</t>
  </si>
  <si>
    <t>FISOGNI FABRIZIO</t>
  </si>
  <si>
    <t>MARINI FABIO</t>
  </si>
  <si>
    <t>BENTIVOGLIO MASSIMIL</t>
  </si>
  <si>
    <t>PUGNALI CLAUDIO</t>
  </si>
  <si>
    <t>DE NISCO SABATINO</t>
  </si>
  <si>
    <t>BAROSINI CARLO</t>
  </si>
  <si>
    <t>PIERRI ANTONIO</t>
  </si>
  <si>
    <t>REALE ROBERTO</t>
  </si>
  <si>
    <t>VERDERAME FRANCO</t>
  </si>
  <si>
    <t>COLASANTE MAURO</t>
  </si>
  <si>
    <t>TAIOLI GABRIELLA</t>
  </si>
  <si>
    <t>POLVERARI EMANUELA</t>
  </si>
  <si>
    <t>BODINI TONCI</t>
  </si>
  <si>
    <t>STAZI ANTONIO</t>
  </si>
  <si>
    <t>LIMEGLI MARCO</t>
  </si>
  <si>
    <t>PORCU MICHELA</t>
  </si>
  <si>
    <t>PASQUALINI ALBERTO</t>
  </si>
  <si>
    <t>TOGNOLI ANTONIA</t>
  </si>
  <si>
    <t>CHIESURIN ARMANDO</t>
  </si>
  <si>
    <t>MARCO SIMONE</t>
  </si>
  <si>
    <t>LUCCIOLA FEDERICO</t>
  </si>
  <si>
    <t>RUSSO DANILO</t>
  </si>
  <si>
    <t>TASSO ROBERTO</t>
  </si>
  <si>
    <t>DI GRAVINA GIOVANNI</t>
  </si>
  <si>
    <t>SANTOSTASI FABIO</t>
  </si>
  <si>
    <t>PEZZALI GERMANO</t>
  </si>
  <si>
    <t>CREMONESI ALESSANDRO</t>
  </si>
  <si>
    <t>TORNATORE DOMENICO</t>
  </si>
  <si>
    <t>AVOGADRI RADAMES</t>
  </si>
  <si>
    <t>CANUTI STEFANO</t>
  </si>
  <si>
    <t>MONTERZINO LUCA GIUS</t>
  </si>
  <si>
    <t>MARIA ROSARIA</t>
  </si>
  <si>
    <t>GIORGIO GIUSEPPE</t>
  </si>
  <si>
    <t>SEMENZA FRANCO</t>
  </si>
  <si>
    <t>GAROFALO MICHELE</t>
  </si>
  <si>
    <t>DE VITA PAOLO</t>
  </si>
  <si>
    <t>MELDOLESI MARCO</t>
  </si>
  <si>
    <t>BONATO MASSIMO</t>
  </si>
  <si>
    <t>CORRAO ALESSANDRO</t>
  </si>
  <si>
    <t>VITALI GIANCARLO</t>
  </si>
  <si>
    <t>LOSIGNORE GIUSEPPE</t>
  </si>
  <si>
    <t>GIARDINI DOMENICO</t>
  </si>
  <si>
    <t>TELLOLI ROBERTO</t>
  </si>
  <si>
    <t>FARO CAROLINA</t>
  </si>
  <si>
    <t>CAPELLI GIANGUIDO</t>
  </si>
  <si>
    <t>AZZARO FRANCESCO</t>
  </si>
  <si>
    <t>ASCIA CARMELO</t>
  </si>
  <si>
    <t>CALAFIORE CLAUDIO</t>
  </si>
  <si>
    <t>ROSSI MICHELA</t>
  </si>
  <si>
    <t>ROMANELLI PAOLO</t>
  </si>
  <si>
    <t>BISOGNO PINA</t>
  </si>
  <si>
    <t>PALMA LUIGI</t>
  </si>
  <si>
    <t>ORLANDO FRANCO</t>
  </si>
  <si>
    <t>GIACOMINI ADRIANO</t>
  </si>
  <si>
    <t>DI BLASI PIERA</t>
  </si>
  <si>
    <t>SILVESTRINI MAURO</t>
  </si>
  <si>
    <t>CASIRAGHI MAURO</t>
  </si>
  <si>
    <t>CAMISA TINA</t>
  </si>
  <si>
    <t>NATRIELLO ROBERTO</t>
  </si>
  <si>
    <t>MORABITO FILIPPO</t>
  </si>
  <si>
    <t>TINTI PAOLO</t>
  </si>
  <si>
    <t>MELIS GIUSEPPE</t>
  </si>
  <si>
    <t>MICCHETTI SAVERIO</t>
  </si>
  <si>
    <t>LAMONACA ENZO</t>
  </si>
  <si>
    <t>CESARI GABRIELLA</t>
  </si>
  <si>
    <t>BERTACCINI ROSANGELA</t>
  </si>
  <si>
    <t>RAMBOTTI DOMENICO</t>
  </si>
  <si>
    <t>MARLETAZ JEAN-PIERRE</t>
  </si>
  <si>
    <t>MASSA EMANUELE</t>
  </si>
  <si>
    <t>DI SANTE BRUNO</t>
  </si>
  <si>
    <t>GUERNELLI FABRIZIO</t>
  </si>
  <si>
    <t>BIOTTI VALENTINO</t>
  </si>
  <si>
    <t>PORTELLI ANDREA</t>
  </si>
  <si>
    <t>FABIO ROMITTI</t>
  </si>
  <si>
    <t>STELLATO GUIDO</t>
  </si>
  <si>
    <t>PROVVEDI STEFANO</t>
  </si>
  <si>
    <t>DI BONA AGNESE</t>
  </si>
  <si>
    <t>COLDESINA GIORGIO</t>
  </si>
  <si>
    <t>ZIZZI DONATO</t>
  </si>
  <si>
    <t>BOVOLI DAVIDE</t>
  </si>
  <si>
    <t>CAMBIANI GIANMASSIMO</t>
  </si>
  <si>
    <t>FERLAINO MARIO</t>
  </si>
  <si>
    <t>BARONIO ROSSELLA</t>
  </si>
  <si>
    <t>LOSACCO GIANFRANCO</t>
  </si>
  <si>
    <t>BISCARDI PIETRO</t>
  </si>
  <si>
    <t>MELOTTI ALBERTO</t>
  </si>
  <si>
    <t>DE FALCO LUCA</t>
  </si>
  <si>
    <t>TOSCO ANGELO</t>
  </si>
  <si>
    <t>DE MICHIEL RAFFAELLA</t>
  </si>
  <si>
    <t>DOVI LORENZO</t>
  </si>
  <si>
    <t>RIZZI CARMINE</t>
  </si>
  <si>
    <t>FERRAIOLI GIUSEPPE</t>
  </si>
  <si>
    <t>PASSIONI LUCA</t>
  </si>
  <si>
    <t>SCARAMUZZINO PASQUAL</t>
  </si>
  <si>
    <t>DORMIO DOMENICO</t>
  </si>
  <si>
    <t>BURANELLO FRANCESCA</t>
  </si>
  <si>
    <t>NARDINI LEANDRO</t>
  </si>
  <si>
    <t>GHETTI ALESSANDRO</t>
  </si>
  <si>
    <t>DE PETRIS CLAUDIO</t>
  </si>
  <si>
    <t>BERTOCCI ANDREA</t>
  </si>
  <si>
    <t>COLASANTI LUIGI</t>
  </si>
  <si>
    <t>MARASCO FABIO ANTONI</t>
  </si>
  <si>
    <t>TREVISAN FEDERICO</t>
  </si>
  <si>
    <t>OCCHIPINTI SERGIO</t>
  </si>
  <si>
    <t>DE BLASI GIUSEPPE</t>
  </si>
  <si>
    <t>SCALISE DANIELE</t>
  </si>
  <si>
    <t>CERVELLIN FABIO</t>
  </si>
  <si>
    <t>DRAGO ROBERTO</t>
  </si>
  <si>
    <t>CHIZZOLINI CLAUDIO</t>
  </si>
  <si>
    <t>MARANO FABIO</t>
  </si>
  <si>
    <t>VAVASSORI MARCO</t>
  </si>
  <si>
    <t>QUINTARELLI CLAUDIO</t>
  </si>
  <si>
    <t>ZAMA ANDREA</t>
  </si>
  <si>
    <t>ROVAGNATI LUCA</t>
  </si>
  <si>
    <t>ZAPPALA' PIETRO</t>
  </si>
  <si>
    <t>BELARDI ERMINIO</t>
  </si>
  <si>
    <t>CASAGRANDE MARCO</t>
  </si>
  <si>
    <t>PISCOPO GIAN PAOLO</t>
  </si>
  <si>
    <t>LAGOSTINA MATTEO</t>
  </si>
  <si>
    <t>PIRAS ENRICO</t>
  </si>
  <si>
    <t>CORNAGO RICCARDO</t>
  </si>
  <si>
    <t>PALLAVISINI MASSIMIL</t>
  </si>
  <si>
    <t>LOCASCIO LAURA</t>
  </si>
  <si>
    <t>LIZZARDI ANTONELLA</t>
  </si>
  <si>
    <t>VERRI PASQUALE</t>
  </si>
  <si>
    <t>SQUARCIO GIANNINO</t>
  </si>
  <si>
    <t>RIVADOSSI SIMONE</t>
  </si>
  <si>
    <t>GIANGRANDI MARCO</t>
  </si>
  <si>
    <t>GULIA DARIO</t>
  </si>
  <si>
    <t>DI MARCO VINCENZO</t>
  </si>
  <si>
    <t>BRIOSCHI FABRIZIO</t>
  </si>
  <si>
    <t>NUTI ALESSANDRO</t>
  </si>
  <si>
    <t>TICCA MIRKO</t>
  </si>
  <si>
    <t>FABBRI LUCA</t>
  </si>
  <si>
    <t>PATTARINI ANDREA</t>
  </si>
  <si>
    <t>CASELLI DAVIDE</t>
  </si>
  <si>
    <t>BORDIGNON VIRGILIO</t>
  </si>
  <si>
    <t>MOIA MICHELA</t>
  </si>
  <si>
    <t>PACELLI PIERPAOLO</t>
  </si>
  <si>
    <t>VAIRO PAOLO</t>
  </si>
  <si>
    <t>TORRISI MARIO</t>
  </si>
  <si>
    <t>GAMERRO MARCO</t>
  </si>
  <si>
    <t>MUNARETTO OTTAVIO</t>
  </si>
  <si>
    <t>COSTA ANGELO</t>
  </si>
  <si>
    <t>VERONESE GIOVAN BATT</t>
  </si>
  <si>
    <t>DOZIO MONICA</t>
  </si>
  <si>
    <t>RIVA RAFFAELE</t>
  </si>
  <si>
    <t>MINALE MASSIMO</t>
  </si>
  <si>
    <t>BERNARDI SERGIO</t>
  </si>
  <si>
    <t>VENEGONI ALESSANDRO</t>
  </si>
  <si>
    <t>ZAGNI ILARIA</t>
  </si>
  <si>
    <t>RANERI ANDREA</t>
  </si>
  <si>
    <t>BALATRESI MICHELA</t>
  </si>
  <si>
    <t>CARABALONA GIUSEPPE</t>
  </si>
  <si>
    <t>MADEO ANTONIO</t>
  </si>
  <si>
    <t>PORRO MARINO</t>
  </si>
  <si>
    <t>DANIOTTI MASSIMO</t>
  </si>
  <si>
    <t>MANZINI CLAUDIO</t>
  </si>
  <si>
    <t>LAMBRUGHI CINZIA</t>
  </si>
  <si>
    <t>CASSI PIETRO</t>
  </si>
  <si>
    <t>BALLARATE PIERO</t>
  </si>
  <si>
    <t>BONURA BARBARA</t>
  </si>
  <si>
    <t>MINARDI EMILIO</t>
  </si>
  <si>
    <t>DELIETI LUCA</t>
  </si>
  <si>
    <t>LONGINO PAOLO</t>
  </si>
  <si>
    <t>PALEARI ERMANNO</t>
  </si>
  <si>
    <t>TRETOLA IVAN</t>
  </si>
  <si>
    <t>CENTONZE MARCELLO</t>
  </si>
  <si>
    <t>VENTURA PASQUALE</t>
  </si>
  <si>
    <t>ANDRIULO ANTONIO</t>
  </si>
  <si>
    <t>BIASIELLO PIETRO</t>
  </si>
  <si>
    <t>RIGO FRANCESCA</t>
  </si>
  <si>
    <t>AIRAGHI GIUSEPPE</t>
  </si>
  <si>
    <t>CARRARA PIETRO</t>
  </si>
  <si>
    <t>DAVIDE SIMONE</t>
  </si>
  <si>
    <t>LANA CALOGERO</t>
  </si>
  <si>
    <t>CATUOGNO ROBERTO</t>
  </si>
  <si>
    <t>BELFIORE GIUSEPPE</t>
  </si>
  <si>
    <t>DAL RI MAURO</t>
  </si>
  <si>
    <t>SICARI ROBERTO</t>
  </si>
  <si>
    <t>MOGETTA ANDREA</t>
  </si>
  <si>
    <t>MILITELLO CLAUDIO</t>
  </si>
  <si>
    <t>STUMPO ANTONIO</t>
  </si>
  <si>
    <t>BIGI ALESSANDRO</t>
  </si>
  <si>
    <t>BRUNI ALFONSO</t>
  </si>
  <si>
    <t>COMICI MICHELE</t>
  </si>
  <si>
    <t>RUSSO ALESSANDRA</t>
  </si>
  <si>
    <t>PIAI FAUSTO</t>
  </si>
  <si>
    <t>LEGGIERI VITO</t>
  </si>
  <si>
    <t>DODARO RAFFAELLO</t>
  </si>
  <si>
    <t>ESELIK VITTORIO</t>
  </si>
  <si>
    <t>AMATO DOMENICO</t>
  </si>
  <si>
    <t>DEBORA ANTONELLO</t>
  </si>
  <si>
    <t>VIERO WALTER</t>
  </si>
  <si>
    <t>TIRONI FABIO</t>
  </si>
  <si>
    <t>ROVARIS LUCA</t>
  </si>
  <si>
    <t>TROVARELLI ROBERTO</t>
  </si>
  <si>
    <t>BERTOLONI TIZIANO</t>
  </si>
  <si>
    <t>FADINI LUCA</t>
  </si>
  <si>
    <t>LOCATELLI ELISABETTA</t>
  </si>
  <si>
    <t>BRUSCO LUCA</t>
  </si>
  <si>
    <t>CAIOLA FILIPPO</t>
  </si>
  <si>
    <t>VENTURINI ALESSIA</t>
  </si>
  <si>
    <t>IANNICCARI MARIO</t>
  </si>
  <si>
    <t>GIULIANELLI ANDREA</t>
  </si>
  <si>
    <t>DALENA GIUSEPPE</t>
  </si>
  <si>
    <t>FERRARI ALESSANDRO</t>
  </si>
  <si>
    <t>DAL SANTO TIZIANO</t>
  </si>
  <si>
    <t>MOCCHETTI ALBERTO</t>
  </si>
  <si>
    <t>ROMITI GIOVANNA</t>
  </si>
  <si>
    <t>CELIENTO LUIGI</t>
  </si>
  <si>
    <t>DE CARLO ROBERTO</t>
  </si>
  <si>
    <t>TORSELLO NICOLA</t>
  </si>
  <si>
    <t>SUGAMELE PAOLO</t>
  </si>
  <si>
    <t>SCALVINONI MAURO</t>
  </si>
  <si>
    <t>BELLI IVAN</t>
  </si>
  <si>
    <t>ALLOISIO GIAMPIETRO</t>
  </si>
  <si>
    <t>CECCHI FABIO</t>
  </si>
  <si>
    <t>ROSSI MIRELLA</t>
  </si>
  <si>
    <t>FRANCHI ELIANA</t>
  </si>
  <si>
    <t>CAIELLI SERGIO</t>
  </si>
  <si>
    <t>REITANO FABIO</t>
  </si>
  <si>
    <t>TUMINO GIUSEPPE</t>
  </si>
  <si>
    <t>CLARELLI TERESA</t>
  </si>
  <si>
    <t>MANAZZONE ORIETTA</t>
  </si>
  <si>
    <t>MIGLIONICO BRUNO</t>
  </si>
  <si>
    <t>CATALDO CARUSO</t>
  </si>
  <si>
    <t>CUPELLI NADIA</t>
  </si>
  <si>
    <t>CARUSONE ALBERTO</t>
  </si>
  <si>
    <t>PALADINO ENZO</t>
  </si>
  <si>
    <t>BARBIZZI MASSIMO</t>
  </si>
  <si>
    <t>MALTESE SALVATORE</t>
  </si>
  <si>
    <t>PESCOSOLIDO MARIATER</t>
  </si>
  <si>
    <t>OTTOLINI MARIO</t>
  </si>
  <si>
    <t>SALERNO ANGELO</t>
  </si>
  <si>
    <t>COSTA ALFONSO</t>
  </si>
  <si>
    <t>CAMENAR TIZIANA</t>
  </si>
  <si>
    <t>DI BENEDETTO SARA</t>
  </si>
  <si>
    <t>NAVA MARIO</t>
  </si>
  <si>
    <t>MURELLI DAVIDE</t>
  </si>
  <si>
    <t>MERLINI STEFANIA</t>
  </si>
  <si>
    <t>VACCARELLI SABATINO</t>
  </si>
  <si>
    <t>TAVERNINI SILVESTRO</t>
  </si>
  <si>
    <t>ELEUTERI DOMENICO</t>
  </si>
  <si>
    <t>BLOCAR PAOLO</t>
  </si>
  <si>
    <t>DA RODDA GIORGIO</t>
  </si>
  <si>
    <t>DI NUZZO MARCO</t>
  </si>
  <si>
    <t>ALFIERI FRANCESCO</t>
  </si>
  <si>
    <t>ZACCAGNI ALBERTO</t>
  </si>
  <si>
    <t>POSILLIPO GIANNI</t>
  </si>
  <si>
    <t>MARONI GIORGIO</t>
  </si>
  <si>
    <t>GHISOLFI RUGGERO</t>
  </si>
  <si>
    <t>FRONGIA STEFANIA</t>
  </si>
  <si>
    <t>GOIA RENZO</t>
  </si>
  <si>
    <t>LAZZATI RENATO</t>
  </si>
  <si>
    <t>BOCCOLINI NORBERTO</t>
  </si>
  <si>
    <t>COZZI ITALO</t>
  </si>
  <si>
    <t>SUTERA MATTEO</t>
  </si>
  <si>
    <t>LABIGALINI MANUEL</t>
  </si>
  <si>
    <t>HELG LUIGI</t>
  </si>
  <si>
    <t>VOZZO DOMENICO</t>
  </si>
  <si>
    <t>GIOMO GIUSEPPE</t>
  </si>
  <si>
    <t>MAIOLATESI GIAMPAOLO</t>
  </si>
  <si>
    <t>LISTA VITTORIO</t>
  </si>
  <si>
    <t>VITALI ROBERTO</t>
  </si>
  <si>
    <t>DI SANTA CRISTINA AN</t>
  </si>
  <si>
    <t>MARIGO ROBERTO</t>
  </si>
  <si>
    <t>BERTOLONE FULVIO</t>
  </si>
  <si>
    <t>LODETTI MARCO</t>
  </si>
  <si>
    <t>ACOCELLA MICHELE G.</t>
  </si>
  <si>
    <t>AGUGLIA ROBERTO</t>
  </si>
  <si>
    <t>BRUSASCO LUCA</t>
  </si>
  <si>
    <t>RAGNI LIVIO</t>
  </si>
  <si>
    <t>SCARDULLO SANTO</t>
  </si>
  <si>
    <t>ENRIQUEZ FRANCA</t>
  </si>
  <si>
    <t>ALONSO ANTONIO</t>
  </si>
  <si>
    <t>BIRAGHI GIORGIO</t>
  </si>
  <si>
    <t>DANESE VINCENZO</t>
  </si>
  <si>
    <t>PROIETTI STEFANO</t>
  </si>
  <si>
    <t>MAGONI GABRIELE</t>
  </si>
  <si>
    <t>CONSIGLIO VALERIO</t>
  </si>
  <si>
    <t>CARTELLA ALBINO</t>
  </si>
  <si>
    <t>ERBA ALBERTO</t>
  </si>
  <si>
    <t>BERNARDELLO FABIO</t>
  </si>
  <si>
    <t>COLLEONI DENISE</t>
  </si>
  <si>
    <t>CUCONATI GIORGIO</t>
  </si>
  <si>
    <t>MALAGUTI GABRIELE</t>
  </si>
  <si>
    <t>BULFONE ALESSANDRA</t>
  </si>
  <si>
    <t>FORMENTI FABIO</t>
  </si>
  <si>
    <t>NONELLI MASSIMILIANO</t>
  </si>
  <si>
    <t>CECCATO MAURO</t>
  </si>
  <si>
    <t>PACE TERESA</t>
  </si>
  <si>
    <t>PECIS FULVIO</t>
  </si>
  <si>
    <t>FOGLIETTA ELIO</t>
  </si>
  <si>
    <t>GIANFRANCESCHI NELLO</t>
  </si>
  <si>
    <t>SILIQUINI NICOLA</t>
  </si>
  <si>
    <t>SPERA VALENTINO</t>
  </si>
  <si>
    <t>MASSIMILIANO FRANCHI</t>
  </si>
  <si>
    <t>ABELLA ALLAN</t>
  </si>
  <si>
    <t>LAPEGNA STEFANO</t>
  </si>
  <si>
    <t>RAGO ADAMO</t>
  </si>
  <si>
    <t>PAVIN ANDREA</t>
  </si>
  <si>
    <t>FAVARETTO MARCO</t>
  </si>
  <si>
    <t>QUATRALE MICHELE</t>
  </si>
  <si>
    <t>DIGIUSTO MARZIO</t>
  </si>
  <si>
    <t>GHIGLIA PAOLO</t>
  </si>
  <si>
    <t>FUSATO GIANNANTONIO</t>
  </si>
  <si>
    <t>LUCA' VINCENZO</t>
  </si>
  <si>
    <t>ZANAGA DAMIANO</t>
  </si>
  <si>
    <t>CINGOLANI VANIA</t>
  </si>
  <si>
    <t>FERRETTI MASSIMILIAN</t>
  </si>
  <si>
    <t>FORCARI MARCO</t>
  </si>
  <si>
    <t>PIAI MARCO</t>
  </si>
  <si>
    <t>AUCELLO GIUSEPPE</t>
  </si>
  <si>
    <t>VIAN MARCO</t>
  </si>
  <si>
    <t>PECORARO LUCA</t>
  </si>
  <si>
    <t>CARUSO ANTONIO</t>
  </si>
  <si>
    <t>CANTONI FLAVIO</t>
  </si>
  <si>
    <t>RUFFIN NICOLA</t>
  </si>
  <si>
    <t>ALEX MASCI</t>
  </si>
  <si>
    <t>MILINI PAOLO</t>
  </si>
  <si>
    <t>DORO SALVATORE</t>
  </si>
  <si>
    <t>MAFFI MARIO</t>
  </si>
  <si>
    <t>SAITTA SALVO</t>
  </si>
  <si>
    <t>SBOLGI MAURIZIO</t>
  </si>
  <si>
    <t>LENTINU GIORGIO</t>
  </si>
  <si>
    <t>PERNIOLA GIOVANNI</t>
  </si>
  <si>
    <t>VISENTIN MARCO</t>
  </si>
  <si>
    <t>MASIA FLAVIO</t>
  </si>
  <si>
    <t>DIOMAIUTI SALVATORE</t>
  </si>
  <si>
    <t>CIARROCCHI GIUSEPPE</t>
  </si>
  <si>
    <t>SABATO NINO</t>
  </si>
  <si>
    <t>OLIVERI GIOVANNI</t>
  </si>
  <si>
    <t>DAVI' ALESSANDRO</t>
  </si>
  <si>
    <t>GALLO GIAN MARIA</t>
  </si>
  <si>
    <t>DE SIENA ROSARIO</t>
  </si>
  <si>
    <t>IANNIELLI LEONARDO</t>
  </si>
  <si>
    <t>NOLLI ARIANNA</t>
  </si>
  <si>
    <t>MANCIOPPI LUCA</t>
  </si>
  <si>
    <t>BIETTO LIVIO</t>
  </si>
  <si>
    <t>NATILI FABIO</t>
  </si>
  <si>
    <t>LERNA MARIO</t>
  </si>
  <si>
    <t>ZANON DANIELA</t>
  </si>
  <si>
    <t>MENEGATTI IVAN</t>
  </si>
  <si>
    <t>STEFAN ALESSIA</t>
  </si>
  <si>
    <t>CONTADO MARCO</t>
  </si>
  <si>
    <t>LAISO DOMENICO</t>
  </si>
  <si>
    <t>VANDELLI LANFRANCO</t>
  </si>
  <si>
    <t>ROSA LUCIA</t>
  </si>
  <si>
    <t>VALENTIN HELMUTH</t>
  </si>
  <si>
    <t>MARTINI BRUNO</t>
  </si>
  <si>
    <t>ROCCA GIUSEPPE</t>
  </si>
  <si>
    <t>CASTRONOVO ADRIANA</t>
  </si>
  <si>
    <t>SCOLLO GIOVANNI</t>
  </si>
  <si>
    <t>DE LUCA MANLIO</t>
  </si>
  <si>
    <t>VENTURA CLAUDIO</t>
  </si>
  <si>
    <t>POZZONI SIMONE</t>
  </si>
  <si>
    <t>TARASCO ENZO</t>
  </si>
  <si>
    <t>CAPPELLINI CARLO</t>
  </si>
  <si>
    <t>CAVALIERI FEDERICO</t>
  </si>
  <si>
    <t>GRAZIANO ANTONIO</t>
  </si>
  <si>
    <t>CRAPA ENZO</t>
  </si>
  <si>
    <t>DI TERLIZZI FRANCESC</t>
  </si>
  <si>
    <t>VOLPIN ALESSANDRO</t>
  </si>
  <si>
    <t>RUTIGLIANO NICOLA</t>
  </si>
  <si>
    <t>SORVINO ALESSANDRA</t>
  </si>
  <si>
    <t>TESTI MATTEO</t>
  </si>
  <si>
    <t>CORTESI STEFANO</t>
  </si>
  <si>
    <t>VISSER RODOLFO</t>
  </si>
  <si>
    <t>CAMPUS FRANCO</t>
  </si>
  <si>
    <t>GIPPONI CRISTIAN</t>
  </si>
  <si>
    <t>PICOZZI DANILO/STEFA</t>
  </si>
  <si>
    <t>SEMEGHINI FABIO</t>
  </si>
  <si>
    <t>QUATTROCIOCCHI VINCE</t>
  </si>
  <si>
    <t>SEDDONE ENZO</t>
  </si>
  <si>
    <t>DONELLI LUCA</t>
  </si>
  <si>
    <t>GIAROLI ROBERTO</t>
  </si>
  <si>
    <t>LODDO DIONIGIO</t>
  </si>
  <si>
    <t>LAURETI GINO</t>
  </si>
  <si>
    <t>CHIARI FRANCESCO</t>
  </si>
  <si>
    <t>ROSSI IVANO</t>
  </si>
  <si>
    <t>ZAPPA EMANUELE</t>
  </si>
  <si>
    <t>FORMICA MASSIMILIANO</t>
  </si>
  <si>
    <t>PEZZOTTA ALESSANDRO</t>
  </si>
  <si>
    <t>MASI DAMIANO</t>
  </si>
  <si>
    <t>AZZALI LUCIANO</t>
  </si>
  <si>
    <t>GRAPPIOLO ANTONELLA</t>
  </si>
  <si>
    <t>VACCARINI ROBERTO</t>
  </si>
  <si>
    <t>PEANO BARTOLOMEO</t>
  </si>
  <si>
    <t>PASSARELLI GIOVANNI</t>
  </si>
  <si>
    <t>BRANCOLINI LODOVICO</t>
  </si>
  <si>
    <t>FALZI MAURO</t>
  </si>
  <si>
    <t>OLIVIERI VINCENZO</t>
  </si>
  <si>
    <t>PELLEGRINI PIERPAOLO</t>
  </si>
  <si>
    <t>MAIO LUIGI</t>
  </si>
  <si>
    <t>SANZONE MARCO</t>
  </si>
  <si>
    <t>ZANI SERGIO</t>
  </si>
  <si>
    <t>MONDIN GIANCARLO</t>
  </si>
  <si>
    <t>RAVELLI STEFANO</t>
  </si>
  <si>
    <t>CAFIERO ELVIRA</t>
  </si>
  <si>
    <t>ARENA PINO</t>
  </si>
  <si>
    <t>PITTIGLIO ROBERTO</t>
  </si>
  <si>
    <t>BUSI MICHELE</t>
  </si>
  <si>
    <t>FAIN MAURO</t>
  </si>
  <si>
    <t>BERTELLI LARA</t>
  </si>
  <si>
    <t>STRADA SONIA</t>
  </si>
  <si>
    <t>BARONI FRANCESCO</t>
  </si>
  <si>
    <t>CATTANEO MAURO</t>
  </si>
  <si>
    <t>STUCCHI CARMEN</t>
  </si>
  <si>
    <t>ELENI SIMONA</t>
  </si>
  <si>
    <t>CALAMANTE MICHELE</t>
  </si>
  <si>
    <t>PABA MARIO</t>
  </si>
  <si>
    <t>D'ANGELO RAIMONDO</t>
  </si>
  <si>
    <t>LAURIA FEDERICO</t>
  </si>
  <si>
    <t>PARAMENTO ELIO</t>
  </si>
  <si>
    <t>TOMMASINO ANTONIO</t>
  </si>
  <si>
    <t>VIPERA SIMONE</t>
  </si>
  <si>
    <t>MAREGA GABRIELE</t>
  </si>
  <si>
    <t>BAHL CLAUDIA</t>
  </si>
  <si>
    <t>FORMAGGIO ALESSANDRA</t>
  </si>
  <si>
    <t>MARINARO ALESSANDRO</t>
  </si>
  <si>
    <t>MAURI MAURO</t>
  </si>
  <si>
    <t>BASSO FEDERICO</t>
  </si>
  <si>
    <t>MASCIADRI DANIELA</t>
  </si>
  <si>
    <t>TARZI VALENTINA</t>
  </si>
  <si>
    <t>TECI MASSIMILIANO</t>
  </si>
  <si>
    <t>BATTISTELLO CAMILLO</t>
  </si>
  <si>
    <t>BOVOLENTA VALTER</t>
  </si>
  <si>
    <t>CROCI PAOLO</t>
  </si>
  <si>
    <t>PASQUINI MARTA</t>
  </si>
  <si>
    <t>PRIORI VITO</t>
  </si>
  <si>
    <t>MENNUNI ANTONELLO</t>
  </si>
  <si>
    <t>CIACCI FRANCESCA</t>
  </si>
  <si>
    <t>CAMPI IVAN</t>
  </si>
  <si>
    <t>BENVEGN¨ FABIO</t>
  </si>
  <si>
    <t>RUBIN GRAZIELLA</t>
  </si>
  <si>
    <t>CICCONE LUCIO</t>
  </si>
  <si>
    <t>PUTZULU GIANCARLO</t>
  </si>
  <si>
    <t>LOLLI ARIANNA</t>
  </si>
  <si>
    <t>ZANARDI GIOVANNI</t>
  </si>
  <si>
    <t>VOI FEDERICO</t>
  </si>
  <si>
    <t>ZAMBELLI ALDO</t>
  </si>
  <si>
    <t>SCALONE SALVATORE</t>
  </si>
  <si>
    <t>AMADIO GIORGIO</t>
  </si>
  <si>
    <t>MUNARI MAURO</t>
  </si>
  <si>
    <t>SOAVE CLAUDIO</t>
  </si>
  <si>
    <t>GAVAZZENI GIULIANO</t>
  </si>
  <si>
    <t>ALTIERI ROBERTO</t>
  </si>
  <si>
    <t>CAFOLLA GIANLUCA</t>
  </si>
  <si>
    <t>CARCANO LORENZO</t>
  </si>
  <si>
    <t>FIUME FRANCESCO</t>
  </si>
  <si>
    <t>BEZZI CRISTINA</t>
  </si>
  <si>
    <t>MACCOLINI ROLDANO</t>
  </si>
  <si>
    <t>CAPELLO STEFANO</t>
  </si>
  <si>
    <t>BOCCACCINI ROBERTO</t>
  </si>
  <si>
    <t>MAROELLO ANDREA</t>
  </si>
  <si>
    <t>SOLAROLI SIMONA</t>
  </si>
  <si>
    <t>FEDERICI MARCO</t>
  </si>
  <si>
    <t>FINOCCHIARO GIUSEPPE</t>
  </si>
  <si>
    <t>NOTARIANNI MAURO</t>
  </si>
  <si>
    <t>SERLENGA GIAMPAOLO</t>
  </si>
  <si>
    <t>RIZZI EMANUELE</t>
  </si>
  <si>
    <t>ROMERI LINO</t>
  </si>
  <si>
    <t>CAGNAZZO RAFFAELLA</t>
  </si>
  <si>
    <t>TRIPICCHIO FILIPPO</t>
  </si>
  <si>
    <t>QUADRO RAFFAELLA</t>
  </si>
  <si>
    <t>BOTTAREL SUSANNA</t>
  </si>
  <si>
    <t>LUISON DIEGO</t>
  </si>
  <si>
    <t>LAMARINA LANFRANCO</t>
  </si>
  <si>
    <t>CANAZZA ROBERTO</t>
  </si>
  <si>
    <t>PINNA PINTOR LUCA</t>
  </si>
  <si>
    <t>GOVONI MARCO</t>
  </si>
  <si>
    <t>DE AGOSTINI ANDREA</t>
  </si>
  <si>
    <t>ANTONUCCI MATTEO</t>
  </si>
  <si>
    <t>RABATTI CRISTINA</t>
  </si>
  <si>
    <t>MORETTI GIAMPIERO</t>
  </si>
  <si>
    <t>PEZZULLO GIUSEPPE</t>
  </si>
  <si>
    <t>DOVICO AMEDEO</t>
  </si>
  <si>
    <t>CATTANEO FABRIZIO</t>
  </si>
  <si>
    <t>GIOVE LUCA TOMMASO</t>
  </si>
  <si>
    <t>POLINELLI SERGIO</t>
  </si>
  <si>
    <t>VELARDI ALFONSO</t>
  </si>
  <si>
    <t>PILERI FABIO</t>
  </si>
  <si>
    <t>MORELLO LUCIANO</t>
  </si>
  <si>
    <t>DE FRANCESCO GIUSEPP</t>
  </si>
  <si>
    <t>MANCINI PASQUALE</t>
  </si>
  <si>
    <t>RENGA MARIA ROSA</t>
  </si>
  <si>
    <t>BELLINI STEFANO</t>
  </si>
  <si>
    <t>FRACCARO MIRKO</t>
  </si>
  <si>
    <t>CASTELLUCCHIO SILVIA</t>
  </si>
  <si>
    <t>MAINI SANDRO</t>
  </si>
  <si>
    <t>SDOLFO GIACOMO</t>
  </si>
  <si>
    <t>PARRA ESTER</t>
  </si>
  <si>
    <t>POLETTI ANNA</t>
  </si>
  <si>
    <t>ABRUSCATO ANTONINO</t>
  </si>
  <si>
    <t>HAMILTON ARTURO</t>
  </si>
  <si>
    <t>BROCCHIERI ALBERTO</t>
  </si>
  <si>
    <t>FUSELLI GIORGIO</t>
  </si>
  <si>
    <t>RICHIARDI SIMONE</t>
  </si>
  <si>
    <t>BRANDIFERRI ROBERTO</t>
  </si>
  <si>
    <t>FERRARI LUIGI</t>
  </si>
  <si>
    <t>BELEFFI ROBERTO</t>
  </si>
  <si>
    <t>TRAVERSO MARCO</t>
  </si>
  <si>
    <t>MORANDI GIORGIO</t>
  </si>
  <si>
    <t>ADERIGI SIMONE</t>
  </si>
  <si>
    <t>DEMO CARLO</t>
  </si>
  <si>
    <t>CIANCUTI FRANCO</t>
  </si>
  <si>
    <t>GESSI CRISTIANO</t>
  </si>
  <si>
    <t>FACCIOLI LUCA</t>
  </si>
  <si>
    <t>BIONDO MARIO</t>
  </si>
  <si>
    <t>FERRIERO MAURIZIO</t>
  </si>
  <si>
    <t>PEROLI ENRICO</t>
  </si>
  <si>
    <t>LORI STEFANO</t>
  </si>
  <si>
    <t>LOCCI MARIO</t>
  </si>
  <si>
    <t>MARA MASSIMO</t>
  </si>
  <si>
    <t>SCOGNAMIGLIO DAVIDE</t>
  </si>
  <si>
    <t>COSTALUNGA FABIO</t>
  </si>
  <si>
    <t>CICALA MARCO</t>
  </si>
  <si>
    <t>CATANIA FABIO</t>
  </si>
  <si>
    <t>BUTI ROBERTO</t>
  </si>
  <si>
    <t>CIAPPONI FRANCO</t>
  </si>
  <si>
    <t>MONTECALVO FRANCESCO</t>
  </si>
  <si>
    <t>MACARIO GIORGIO</t>
  </si>
  <si>
    <t>OLDRATI MASSIMO</t>
  </si>
  <si>
    <t>PORRELLI PATRIZIA</t>
  </si>
  <si>
    <t>SCHILLACI IVAN</t>
  </si>
  <si>
    <t>DE BEI ALESSANDRO</t>
  </si>
  <si>
    <t>GUZZO FEDERICO</t>
  </si>
  <si>
    <t>GAZZO GUIDO</t>
  </si>
  <si>
    <t>PEDEMONTE CLAUDIO</t>
  </si>
  <si>
    <t>PERINI DANIELE</t>
  </si>
  <si>
    <t>CATALANO GIUSEPPE</t>
  </si>
  <si>
    <t>BOGGIA GIOVANNA</t>
  </si>
  <si>
    <t>MEMO MAURO</t>
  </si>
  <si>
    <t>MALDINI MARCO</t>
  </si>
  <si>
    <t>GHENO GIANLUCA</t>
  </si>
  <si>
    <t>PAGLIARI ALESSIO</t>
  </si>
  <si>
    <t>BUCCI SERGIO</t>
  </si>
  <si>
    <t>MAURILIO MARCHI</t>
  </si>
  <si>
    <t>MIGLIOLI FABIO</t>
  </si>
  <si>
    <t>MANDRUZZATO GIUSEPPE</t>
  </si>
  <si>
    <t>BUONO RAFFAELLO</t>
  </si>
  <si>
    <t>FACCI MARCO</t>
  </si>
  <si>
    <t>POTENZA GIUSEPPE</t>
  </si>
  <si>
    <t>EL BADRY FRANCESCO</t>
  </si>
  <si>
    <t>DEL PRETE SALVATORE</t>
  </si>
  <si>
    <t>CECCACCI LAURA</t>
  </si>
  <si>
    <t>SANTOPADRE FABIO</t>
  </si>
  <si>
    <t>BUCCINNA' MARIELLA</t>
  </si>
  <si>
    <t>PONZETTA ANTONIO</t>
  </si>
  <si>
    <t>CREA NICOLA</t>
  </si>
  <si>
    <t>TURTURO ANTONIETTA</t>
  </si>
  <si>
    <t>CATANZARO CINZIA</t>
  </si>
  <si>
    <t>MASON OLIVANO</t>
  </si>
  <si>
    <t>BONFANTI DANIELE</t>
  </si>
  <si>
    <t>TRANQUILLI MASSIMO</t>
  </si>
  <si>
    <t>PEDRUZZI GIOVANNI</t>
  </si>
  <si>
    <t>SCIAMARELLI FRANCESC</t>
  </si>
  <si>
    <t>VILLA SIMONE</t>
  </si>
  <si>
    <t>CLAUDIA AMOROSO</t>
  </si>
  <si>
    <t>AMBROSO VITTORIO</t>
  </si>
  <si>
    <t>IATTA DANIELE</t>
  </si>
  <si>
    <t>PASINETTI ANGELO</t>
  </si>
  <si>
    <t>DOLSO TAMARA</t>
  </si>
  <si>
    <t>COLONNA MARCO</t>
  </si>
  <si>
    <t>SCARPELLINI FABIO</t>
  </si>
  <si>
    <t>NIESI CALOGERO</t>
  </si>
  <si>
    <t>LACARBONARA ALESSAND</t>
  </si>
  <si>
    <t>CALCE EMILIO</t>
  </si>
  <si>
    <t>COMMINESI BARBARA</t>
  </si>
  <si>
    <t>D'ONOFRIO FABIO</t>
  </si>
  <si>
    <t>FABBIANO FILOMENA</t>
  </si>
  <si>
    <t>LAPIA VINCENZO</t>
  </si>
  <si>
    <t>CIPOLLA DANIELA</t>
  </si>
  <si>
    <t>PALUMBO LUCA</t>
  </si>
  <si>
    <t>BASSI RICCARDO</t>
  </si>
  <si>
    <t>MARDEGAN GILBERTO</t>
  </si>
  <si>
    <t>GIOACHIN CORRADO</t>
  </si>
  <si>
    <t>VITOLO ALESSANDRO</t>
  </si>
  <si>
    <t>VISINTIN MASSIMO</t>
  </si>
  <si>
    <t>MASTROIANNI MARIO</t>
  </si>
  <si>
    <t>TRISTANO TEMPIA CALV</t>
  </si>
  <si>
    <t>MASSIMO DI TELLA</t>
  </si>
  <si>
    <t>DAVIN MATTEO</t>
  </si>
  <si>
    <t>GAMBERINI GABRIELE</t>
  </si>
  <si>
    <t>GATTUSO DINO</t>
  </si>
  <si>
    <t>BARBAROSSA STEFANO</t>
  </si>
  <si>
    <t>FAGIOLI DANIELE</t>
  </si>
  <si>
    <t>VOLPATO GIANFRANCO</t>
  </si>
  <si>
    <t>CARDI ARRIGO</t>
  </si>
  <si>
    <t>GIRA ROBERTO</t>
  </si>
  <si>
    <t>VIVALDA ALBERTO</t>
  </si>
  <si>
    <t>COPPOLA ALFONSO</t>
  </si>
  <si>
    <t>GRASSO CLAUDIO</t>
  </si>
  <si>
    <t>BISCOTTI MICHELE ELI</t>
  </si>
  <si>
    <t>MERLINO ALESSANDRO</t>
  </si>
  <si>
    <t>VETTORI ENRICO</t>
  </si>
  <si>
    <t>PALAZZOLO SERAFINO</t>
  </si>
  <si>
    <t>SARTORI ANDREA</t>
  </si>
  <si>
    <t>GIORDANO MONICA</t>
  </si>
  <si>
    <t>IONA GIANNI</t>
  </si>
  <si>
    <t>URSINI GABRIO</t>
  </si>
  <si>
    <t>GALLI ILGHER</t>
  </si>
  <si>
    <t>MERLI ANDREA</t>
  </si>
  <si>
    <t>GABELLI LUCA</t>
  </si>
  <si>
    <t>FAZIO ENNIO</t>
  </si>
  <si>
    <t>PASSONI DONATELLA</t>
  </si>
  <si>
    <t>VEZZANI MORENA</t>
  </si>
  <si>
    <t>COLECCHIA MATTEO</t>
  </si>
  <si>
    <t>BOVATI ANTONELLO</t>
  </si>
  <si>
    <t>DALLA RIVA LUIGI</t>
  </si>
  <si>
    <t>TESSITORE ANTONIO</t>
  </si>
  <si>
    <t>PERCACCIANTE NICOLA</t>
  </si>
  <si>
    <t>CASTALDO MASSIMO</t>
  </si>
  <si>
    <t>PASSERI LEONARDO</t>
  </si>
  <si>
    <t>DAMINELLI ERIKA</t>
  </si>
  <si>
    <t>D'ASARO FRANCESCA</t>
  </si>
  <si>
    <t>BALBONI TANIA</t>
  </si>
  <si>
    <t>ZAMPAGLIONE CATERINA</t>
  </si>
  <si>
    <t>LOSA ARNALDO</t>
  </si>
  <si>
    <t>NIGRO FURIO</t>
  </si>
  <si>
    <t>LAUSI MAURIZIO</t>
  </si>
  <si>
    <t>COBESSI WALTER</t>
  </si>
  <si>
    <t>BARTOLI OTTAVIO</t>
  </si>
  <si>
    <t>MORICONI RUGGERO</t>
  </si>
  <si>
    <t>DIPIETRO ANTONIO</t>
  </si>
  <si>
    <t>TRIONE GIOVANNI</t>
  </si>
  <si>
    <t>SIRONI MARCO</t>
  </si>
  <si>
    <t>D'ANGELO GIUSEPPE</t>
  </si>
  <si>
    <t>MAGGI CARLO</t>
  </si>
  <si>
    <t>DI SALVO GAETANO</t>
  </si>
  <si>
    <t>FERRARA GIUSEPPE</t>
  </si>
  <si>
    <t>MAZET PHILIPPE</t>
  </si>
  <si>
    <t>FLIRI HUBERT</t>
  </si>
  <si>
    <t>SORBELLO CARLA</t>
  </si>
  <si>
    <t>BRIZZI FEDELE</t>
  </si>
  <si>
    <t>DI SALVO GIUSEPPINA</t>
  </si>
  <si>
    <t>LACQUANITI ROBERTO</t>
  </si>
  <si>
    <t>LANDONI SARA</t>
  </si>
  <si>
    <t>SCHIAVO GRAZIANO</t>
  </si>
  <si>
    <t>VOLPI MAURIZIO</t>
  </si>
  <si>
    <t>QUERZOLI GIANFRANCA</t>
  </si>
  <si>
    <t>D'ANASTASIO MIRKO</t>
  </si>
  <si>
    <t>PRETELLI ADRIANO</t>
  </si>
  <si>
    <t>D'ADDABO GIUSEPPE</t>
  </si>
  <si>
    <t>AUDINO MARCO</t>
  </si>
  <si>
    <t>RICCARDI ELENA</t>
  </si>
  <si>
    <t>LA FERLA GIOVANNA</t>
  </si>
  <si>
    <t>CALARESO GIUSEPPE</t>
  </si>
  <si>
    <t>AMERALDI IVAN</t>
  </si>
  <si>
    <t>PEREGO LUCIANO</t>
  </si>
  <si>
    <t>TROMBETTA FEDERICO</t>
  </si>
  <si>
    <t>CANTELMI RICCARDO</t>
  </si>
  <si>
    <t>CONTI LINCY</t>
  </si>
  <si>
    <t>BAMBINI ERIKA</t>
  </si>
  <si>
    <t>DUO' MASSIMO</t>
  </si>
  <si>
    <t>DE VITIS ALESSANDRO</t>
  </si>
  <si>
    <t>ELIA AUGUSTO</t>
  </si>
  <si>
    <t>AVELLA ALFREDO</t>
  </si>
  <si>
    <t>LORENZONI UMBERTO</t>
  </si>
  <si>
    <t>PALMARINI ENRICO</t>
  </si>
  <si>
    <t>CAVAIUOLO ANGELO</t>
  </si>
  <si>
    <t>RAVAZZONI MAURIZIO</t>
  </si>
  <si>
    <t>PISANI LORIS</t>
  </si>
  <si>
    <t>TINTORI STEFANO</t>
  </si>
  <si>
    <t>PAOLINO DAVIDE</t>
  </si>
  <si>
    <t>DI GIROLAMO GIACOMO</t>
  </si>
  <si>
    <t>AMBROSCA GIOVANNI</t>
  </si>
  <si>
    <t>LOSITO ROBERTO</t>
  </si>
  <si>
    <t>GANZETTI GIANMARCO</t>
  </si>
  <si>
    <t>CASATI GIAMPAOLO</t>
  </si>
  <si>
    <t>CRETAROLA MASSIMO</t>
  </si>
  <si>
    <t>LAURITA ISABELLA</t>
  </si>
  <si>
    <t>CAPPELLETTI GINNI</t>
  </si>
  <si>
    <t>TICCA RENATO</t>
  </si>
  <si>
    <t>BORRELLI ROSALBA</t>
  </si>
  <si>
    <t>LIOTTA MASSIMILIANO</t>
  </si>
  <si>
    <t>DI MASSIMILIANO CARL</t>
  </si>
  <si>
    <t>GIANNOZZI SANDRA</t>
  </si>
  <si>
    <t>CARLINI CARMINE</t>
  </si>
  <si>
    <t>RICCI GABRIELE</t>
  </si>
  <si>
    <t>ESPASIANO GIUSEPPE</t>
  </si>
  <si>
    <t>ORLANDO RICCARDO</t>
  </si>
  <si>
    <t>DOMINELLI ANDREA</t>
  </si>
  <si>
    <t>SPITALER DANIEL</t>
  </si>
  <si>
    <t>TAZZI PAOLO</t>
  </si>
  <si>
    <t>SCALONE DORA MARIA</t>
  </si>
  <si>
    <t>PESCE ZEFFIRO</t>
  </si>
  <si>
    <t>BOCCATO SILVIA</t>
  </si>
  <si>
    <t>CATTELAN MARIO</t>
  </si>
  <si>
    <t>DE STEFANIS VITTORIO</t>
  </si>
  <si>
    <t>NICOLINI GIOVANNI</t>
  </si>
  <si>
    <t>DE PADOVA IGNAZIO</t>
  </si>
  <si>
    <t>PACIFICO AUGUSTO</t>
  </si>
  <si>
    <t>TREDICI STEFANO</t>
  </si>
  <si>
    <t>MAZZIOTTA VINCENZO</t>
  </si>
  <si>
    <t>CARUSO ALESSANDRO</t>
  </si>
  <si>
    <t>BILOTTA MARIO</t>
  </si>
  <si>
    <t>LUGGERI FRANCESCO</t>
  </si>
  <si>
    <t>LOSA VALERIO</t>
  </si>
  <si>
    <t>DELZANNO ENRICO</t>
  </si>
  <si>
    <t>DI MARTINO MICHELE</t>
  </si>
  <si>
    <t>DAINESE ELISABETTA</t>
  </si>
  <si>
    <t>LOPIANO FRANCESCO</t>
  </si>
  <si>
    <t>GALANTUCCI LUCIO</t>
  </si>
  <si>
    <t>PISONI RENATO</t>
  </si>
  <si>
    <t>GRISONI DAVIDE</t>
  </si>
  <si>
    <t>RIVETTI FRANCESCO</t>
  </si>
  <si>
    <t>GIANNONE ANDREA</t>
  </si>
  <si>
    <t>DENDENA CESARE</t>
  </si>
  <si>
    <t>FONGARO STEFANO</t>
  </si>
  <si>
    <t>CAPRIA ANTONIO</t>
  </si>
  <si>
    <t>DATOLA ENRICO</t>
  </si>
  <si>
    <t>BERTANI GIORGIO</t>
  </si>
  <si>
    <t>GIGLIOTTI SANDRO</t>
  </si>
  <si>
    <t>PICA ROBERTO</t>
  </si>
  <si>
    <t>SCIOMMERI LEONARDO</t>
  </si>
  <si>
    <t>FAUSTO MOLINARI</t>
  </si>
  <si>
    <t>RUFFATO SABRINA</t>
  </si>
  <si>
    <t>GIUFFRE' LUCA</t>
  </si>
  <si>
    <t>DI BLASI ROSI</t>
  </si>
  <si>
    <t>FUMAGALLI EMANUELE</t>
  </si>
  <si>
    <t>BALSAMO PAOLO</t>
  </si>
  <si>
    <t>SUPPA FRANCESCO</t>
  </si>
  <si>
    <t>SERRA CARLO</t>
  </si>
  <si>
    <t>GARBOLI LUCA</t>
  </si>
  <si>
    <t>CIANCIARUSO ANTONIO</t>
  </si>
  <si>
    <t>PESCE DANILO</t>
  </si>
  <si>
    <t>ANTONELLO OSCAR</t>
  </si>
  <si>
    <t>SCARTAPATTI SIMONE</t>
  </si>
  <si>
    <t>SABA ROBERTO</t>
  </si>
  <si>
    <t>TORCHIA STEFANO</t>
  </si>
  <si>
    <t>CONTINO FRANCO</t>
  </si>
  <si>
    <t>VIGANO' PAOLA</t>
  </si>
  <si>
    <t>MIRABELLA FRANCESCO</t>
  </si>
  <si>
    <t>NIGI RICCARDO</t>
  </si>
  <si>
    <t>CATENESI SALVATORE</t>
  </si>
  <si>
    <t>MERO AMEDEO</t>
  </si>
  <si>
    <t>DI NICOLA DANIELA</t>
  </si>
  <si>
    <t>ZANDA FRANCESCO</t>
  </si>
  <si>
    <t>BARBERIS DANIELE</t>
  </si>
  <si>
    <t>PUGLIARES ENRICO CAR</t>
  </si>
  <si>
    <t>CAPPAI GIANLUCA</t>
  </si>
  <si>
    <t>BORLINI ARNALDO</t>
  </si>
  <si>
    <t>ROSSI FABRIZIO</t>
  </si>
  <si>
    <t>BIAGINI ROLANDO</t>
  </si>
  <si>
    <t>MIAN RENATO</t>
  </si>
  <si>
    <t>BASTIANELLI RENATA</t>
  </si>
  <si>
    <t>STORACI VINCENZO</t>
  </si>
  <si>
    <t>BIGAI GINO</t>
  </si>
  <si>
    <t>FARINA GABRIELE</t>
  </si>
  <si>
    <t>PIZZOFERRATO ARRIGO</t>
  </si>
  <si>
    <t>PIGNATELLI MARCO</t>
  </si>
  <si>
    <t>SALSANO MARIO</t>
  </si>
  <si>
    <t>VALERIANI ALESSANDRO</t>
  </si>
  <si>
    <t>SCOTTI TINA</t>
  </si>
  <si>
    <t>RONCHINI SIMONE</t>
  </si>
  <si>
    <t>BERARDI COSTANTINO</t>
  </si>
  <si>
    <t>ZAMAGNI MAICOL</t>
  </si>
  <si>
    <t>MONTANARI DONATO</t>
  </si>
  <si>
    <t>CASTELLO LOLES</t>
  </si>
  <si>
    <t>AMORE SERGIO</t>
  </si>
  <si>
    <t>STAFFIERO CARLA</t>
  </si>
  <si>
    <t>SCOMAZZON GIANLUCA</t>
  </si>
  <si>
    <t>CATENAZZI GIUSEPPE</t>
  </si>
  <si>
    <t>FIUME PIERANGELA</t>
  </si>
  <si>
    <t>CAPPIELLO GIUSEPPE</t>
  </si>
  <si>
    <t>REGHELIN CLAUDIO</t>
  </si>
  <si>
    <t>PASQUALINI STEFANO</t>
  </si>
  <si>
    <t>ZENOBI MARCELLO</t>
  </si>
  <si>
    <t>ZOLA SIMONE</t>
  </si>
  <si>
    <t>SIRANGELO ENZO</t>
  </si>
  <si>
    <t>CHIRICO MICHELE</t>
  </si>
  <si>
    <t>SETTEMBRINI VINCENZO</t>
  </si>
  <si>
    <t>DALVIT VALENTINA</t>
  </si>
  <si>
    <t>GREPPI ROBERTO</t>
  </si>
  <si>
    <t>ALBAREA ENRICO</t>
  </si>
  <si>
    <t>POLONI FABRIZIO</t>
  </si>
  <si>
    <t>FRAU MARTINO</t>
  </si>
  <si>
    <t>BIANCO FLAVIO</t>
  </si>
  <si>
    <t>MARTINES MARIELLA</t>
  </si>
  <si>
    <t>SANDEN ANDREA</t>
  </si>
  <si>
    <t>GADAU MASSIMILIA</t>
  </si>
  <si>
    <t>MANGIALARDI ROCCO</t>
  </si>
  <si>
    <t>CORDOVA STEFANO</t>
  </si>
  <si>
    <t>COSTAMAGNA VALTER</t>
  </si>
  <si>
    <t>MILANESE SIMONE DAVI</t>
  </si>
  <si>
    <t>BOCCARDO ANTONIO</t>
  </si>
  <si>
    <t>SCANO MARCO</t>
  </si>
  <si>
    <t>MAURI DONATO</t>
  </si>
  <si>
    <t>D'AVERSA DANIELE</t>
  </si>
  <si>
    <t>LA TORRE DEBORAH</t>
  </si>
  <si>
    <t>MONASTRA SANDRO</t>
  </si>
  <si>
    <t>ZANDANEL ROBERTO</t>
  </si>
  <si>
    <t>CIAMPI UBALDO</t>
  </si>
  <si>
    <t>CAPPELLETTI FABIANA</t>
  </si>
  <si>
    <t>DE CARO VINCENZO</t>
  </si>
  <si>
    <t>MAIO GIUSEPPE</t>
  </si>
  <si>
    <t>BINI FABRIZIO</t>
  </si>
  <si>
    <t>FUMEI PIERANTONIO</t>
  </si>
  <si>
    <t>CASTAGNA FRANCO</t>
  </si>
  <si>
    <t>SPERANZA ROSARIO</t>
  </si>
  <si>
    <t>ALAGNA PIETRO</t>
  </si>
  <si>
    <t>ALLETTO DAVIDE</t>
  </si>
  <si>
    <t>VAZZANO ERIBERTO</t>
  </si>
  <si>
    <t>MILIOTI ANTONIO</t>
  </si>
  <si>
    <t>TREVISAN MAURIZIO</t>
  </si>
  <si>
    <t>ANGELINI STEFANO</t>
  </si>
  <si>
    <t>LANFRANCHI LUCA</t>
  </si>
  <si>
    <t>RIPA ALESSANDRO</t>
  </si>
  <si>
    <t>MANCA RITA</t>
  </si>
  <si>
    <t>CESTARO MATTEO</t>
  </si>
  <si>
    <t>STORTINI GIORGIO</t>
  </si>
  <si>
    <t>ZAGHIS MASSIMO</t>
  </si>
  <si>
    <t>OTTAVIANO FELICE FLA</t>
  </si>
  <si>
    <t>MAGGI MAURO</t>
  </si>
  <si>
    <t>ROMERES DIEGO</t>
  </si>
  <si>
    <t>CEPPA MARINA</t>
  </si>
  <si>
    <t>DESARIO VITO</t>
  </si>
  <si>
    <t>CATALDO VINCENZO</t>
  </si>
  <si>
    <t>RODIA BRUNO</t>
  </si>
  <si>
    <t>PASSARO EMANUELE</t>
  </si>
  <si>
    <t>BATTORARO WALTER</t>
  </si>
  <si>
    <t>GUSMEROLI STEFANO</t>
  </si>
  <si>
    <t>CASEROTTI MARCO</t>
  </si>
  <si>
    <t>PALMIERO LUCA</t>
  </si>
  <si>
    <t>GROSSI GABRIELE</t>
  </si>
  <si>
    <t>PINCIOTTI ENZO</t>
  </si>
  <si>
    <t>BAVASTRO FRANCESCO</t>
  </si>
  <si>
    <t>ALVITI IGINO</t>
  </si>
  <si>
    <t>GLORIA CALINI</t>
  </si>
  <si>
    <t>VITALI DANIELE</t>
  </si>
  <si>
    <t>PASQUETTO ROBERTO</t>
  </si>
  <si>
    <t>PRATISSOLI GIULIANO</t>
  </si>
  <si>
    <t>VITALI SEVERO</t>
  </si>
  <si>
    <t>MICHELON CLAUDIO</t>
  </si>
  <si>
    <t>MARCHIORATO PAOLO DO</t>
  </si>
  <si>
    <t>SPERONI IVANO</t>
  </si>
  <si>
    <t>MACCHI MICHELE</t>
  </si>
  <si>
    <t>MORELLO MATTEO</t>
  </si>
  <si>
    <t>FOGNANI MAURO</t>
  </si>
  <si>
    <t>BENEDUCE PAOLO</t>
  </si>
  <si>
    <t>SOLARI FRANCO</t>
  </si>
  <si>
    <t>GUARNIERI MARCO</t>
  </si>
  <si>
    <t>TESSARI MAURIZIO</t>
  </si>
  <si>
    <t>BP</t>
  </si>
  <si>
    <t>TIRABASSI MIRCO</t>
  </si>
  <si>
    <t>VIALARDI PAOLO</t>
  </si>
  <si>
    <t>DE PELLEGRIN ROSANNA</t>
  </si>
  <si>
    <t>DI MEO SAMUELE</t>
  </si>
  <si>
    <t>FISHTA ERNAL</t>
  </si>
  <si>
    <t>COMPARINI PAOLO</t>
  </si>
  <si>
    <t>BRUNI FABRIZIO</t>
  </si>
  <si>
    <t>DI RIENZO MARCO</t>
  </si>
  <si>
    <t>LEONCEDIS CRISTINA</t>
  </si>
  <si>
    <t>FABIANO RICCARDO</t>
  </si>
  <si>
    <t>ARBINOLO LORENZA</t>
  </si>
  <si>
    <t>SCARPISI GIOVANNI</t>
  </si>
  <si>
    <t>DE ANGELIS ALESSANDR</t>
  </si>
  <si>
    <t>SERA FABIO</t>
  </si>
  <si>
    <t>SECOMANDI STEFANO</t>
  </si>
  <si>
    <t>CASONI CESARE</t>
  </si>
  <si>
    <t>MARCHIGNOLI ANTONIO</t>
  </si>
  <si>
    <t>OLIVIERI FEDERICA</t>
  </si>
  <si>
    <t>RUSTICO SABINO</t>
  </si>
  <si>
    <t>BERTOLO AGOSTINO</t>
  </si>
  <si>
    <t>DELLA SALA CARLO</t>
  </si>
  <si>
    <t>VAGINI FABRIZIO</t>
  </si>
  <si>
    <t>CONTRATTO RENATO</t>
  </si>
  <si>
    <t>VANOLI FRANCO</t>
  </si>
  <si>
    <t>ANGELA SCOLAMACCHIA</t>
  </si>
  <si>
    <t>NOCITO GREGORIO</t>
  </si>
  <si>
    <t>DELLO JOIO VINCENZO</t>
  </si>
  <si>
    <t>DE NONI CRISTIANO</t>
  </si>
  <si>
    <t>REGNAUD CARCAS MIRKO</t>
  </si>
  <si>
    <t>OPPICI ILARIA</t>
  </si>
  <si>
    <t>FERRERO ANDREA</t>
  </si>
  <si>
    <t>ALBERTINI ALBERTO</t>
  </si>
  <si>
    <t>LORIZIO COSIMO</t>
  </si>
  <si>
    <t>PADULA GIUSEPPE</t>
  </si>
  <si>
    <t>BASSANESE ROBERTO</t>
  </si>
  <si>
    <t>LAZZARI TIZIANO</t>
  </si>
  <si>
    <t>VARONE SIMONA</t>
  </si>
  <si>
    <t>GENERICO INFO</t>
  </si>
  <si>
    <t>MONTANELLI TOMMASO</t>
  </si>
  <si>
    <t>GIORDIANI DANIELE</t>
  </si>
  <si>
    <t>MORABITO PASQUALE</t>
  </si>
  <si>
    <t>ZAURI FABRIZIO PAOLO</t>
  </si>
  <si>
    <t>BIANCO VALERIA</t>
  </si>
  <si>
    <t>AMORUSO SEBASTIANO</t>
  </si>
  <si>
    <t>ARSENI GIANNI</t>
  </si>
  <si>
    <t>VINTI LUCA</t>
  </si>
  <si>
    <t>OFFIDO RAFFAELE</t>
  </si>
  <si>
    <t>FARINA DARIO</t>
  </si>
  <si>
    <t>BENZONI PAOLO</t>
  </si>
  <si>
    <t>GUGLIELMI CATERINA</t>
  </si>
  <si>
    <t>SELMI MARCO</t>
  </si>
  <si>
    <t>COSSU PIERO</t>
  </si>
  <si>
    <t>PUGLIESI GIAMBRUNO</t>
  </si>
  <si>
    <t>PANAROTTO ELISA</t>
  </si>
  <si>
    <t>DE SANTI GIOVANNI</t>
  </si>
  <si>
    <t>TADDEI CRISTIANO</t>
  </si>
  <si>
    <t>TOMASSINI TIZIANO</t>
  </si>
  <si>
    <t>CHIAPATTI GIANLIVIO</t>
  </si>
  <si>
    <t>ALBANESE ROSSANO</t>
  </si>
  <si>
    <t>DI GIAMMARCO FRANCES</t>
  </si>
  <si>
    <t>CEOBANU DANIELA</t>
  </si>
  <si>
    <t>CLAUDIO SPADA</t>
  </si>
  <si>
    <t>PUIATTI ANNA</t>
  </si>
  <si>
    <t>VANOTTI MARZIA</t>
  </si>
  <si>
    <t>CASELLATO LUCA</t>
  </si>
  <si>
    <t>AGOSTINI FEDERICO</t>
  </si>
  <si>
    <t>LOMURNO DOMENICO</t>
  </si>
  <si>
    <t>MARCORI MONICA</t>
  </si>
  <si>
    <t>OLIVERI DEL CASTILLO</t>
  </si>
  <si>
    <t>GARGIULO ANGELA</t>
  </si>
  <si>
    <t>CAPORALE RAFFAELE</t>
  </si>
  <si>
    <t>DI LISIO NICOLA</t>
  </si>
  <si>
    <t>CHIAVAZZA PIERCARLO</t>
  </si>
  <si>
    <t>IACOBUCCI UMBERTO</t>
  </si>
  <si>
    <t>SANNIA PIERLUIGI</t>
  </si>
  <si>
    <t>MASSOLI GIOVANNI</t>
  </si>
  <si>
    <t>RAFFA MARIO</t>
  </si>
  <si>
    <t>CIMINO ALBERTO</t>
  </si>
  <si>
    <t>VILLANI LUIGI</t>
  </si>
  <si>
    <t>RIVADOSSI GIORDANO</t>
  </si>
  <si>
    <t>CORETTA FRANCA</t>
  </si>
  <si>
    <t>BALDI GIOVANNI</t>
  </si>
  <si>
    <t>FICARROTTA GIOVANNI</t>
  </si>
  <si>
    <t>BERAZZI ANNALISA</t>
  </si>
  <si>
    <t>VITAGLIANO RAFFAELLA</t>
  </si>
  <si>
    <t>BEDONNI ARRIGO</t>
  </si>
  <si>
    <t>FRAINER DIEGO</t>
  </si>
  <si>
    <t>MIRANDA LUIGI</t>
  </si>
  <si>
    <t>BERTAZZI ELENA</t>
  </si>
  <si>
    <t>VIZZARDI PAOLO</t>
  </si>
  <si>
    <t>LAVANGA MARIA ROSARI</t>
  </si>
  <si>
    <t>VENTURINI MARIO</t>
  </si>
  <si>
    <t>TAORMINA DANIELA</t>
  </si>
  <si>
    <t>NISI COSIMO DAMIANO</t>
  </si>
  <si>
    <t>SESSA GIANCARLO</t>
  </si>
  <si>
    <t>MARCOLONGO IVO</t>
  </si>
  <si>
    <t>CAROLA VINCENZO</t>
  </si>
  <si>
    <t>ALTAMURA NICOLA</t>
  </si>
  <si>
    <t>TROTOLO SILVIO</t>
  </si>
  <si>
    <t>ROCCHINI MICHELE</t>
  </si>
  <si>
    <t>ROSSOLI SANTINO</t>
  </si>
  <si>
    <t>FRISONI MASSIMO</t>
  </si>
  <si>
    <t>D'AGOSTINI GIUSEPPE</t>
  </si>
  <si>
    <t>VALLARIO ROSANNA</t>
  </si>
  <si>
    <t>MIRANDOLA LUCIANO</t>
  </si>
  <si>
    <t>TALAMONTI MASSIMO</t>
  </si>
  <si>
    <t>ANTONIELLI MARCO</t>
  </si>
  <si>
    <t>FERRARO MARCO</t>
  </si>
  <si>
    <t>CASCELLA ANTONIO</t>
  </si>
  <si>
    <t>PASQUALETTI ADRIANO</t>
  </si>
  <si>
    <t>SEU ANTONIO</t>
  </si>
  <si>
    <t>CABRAS RAFFAELE</t>
  </si>
  <si>
    <t>RESTELLI ELENA</t>
  </si>
  <si>
    <t>PRINCIPI STEFANO</t>
  </si>
  <si>
    <t>D'ANGELO ERNESTO</t>
  </si>
  <si>
    <t>MORETTO ALESSIO</t>
  </si>
  <si>
    <t>DAGLIA GIORGIO</t>
  </si>
  <si>
    <t>GAMBERALE ANDREA</t>
  </si>
  <si>
    <t>CIUFFOLINI CARLO</t>
  </si>
  <si>
    <t>TRAFICANTE FRANCESCO</t>
  </si>
  <si>
    <t>CONFORTI MARCELLO</t>
  </si>
  <si>
    <t>CAMPESI GRAZIANO</t>
  </si>
  <si>
    <t>SCATTOLIN GIULIANA</t>
  </si>
  <si>
    <t>GATTUCCIO MAURO</t>
  </si>
  <si>
    <t>SCORTICHINI GIANLUCA</t>
  </si>
  <si>
    <t>MERAVIGLIA ALESSANDR</t>
  </si>
  <si>
    <t>CUBEDDU ANDREA</t>
  </si>
  <si>
    <t>COTTONI MARCO</t>
  </si>
  <si>
    <t>GENTILE MARCO</t>
  </si>
  <si>
    <t>LANCINI GIUSEPPE</t>
  </si>
  <si>
    <t>PAVAN SERGIO</t>
  </si>
  <si>
    <t>GIROLAMINI ROBERTO</t>
  </si>
  <si>
    <t>PINTO PASQUALINO</t>
  </si>
  <si>
    <t>MAMMUCARI ALFONSO</t>
  </si>
  <si>
    <t>FARO MASSIMILIANO</t>
  </si>
  <si>
    <t>VENDITTI ROBERTO ROB</t>
  </si>
  <si>
    <t>MENGONI MAURO</t>
  </si>
  <si>
    <t>BOLTRI MARIO</t>
  </si>
  <si>
    <t>PAONE MAURIZIO</t>
  </si>
  <si>
    <t>SCARDACE FRANCESCO</t>
  </si>
  <si>
    <t>PILONE DAVIDE</t>
  </si>
  <si>
    <t>CRISCUOLO GAETANO</t>
  </si>
  <si>
    <t>PRANZO CIRO</t>
  </si>
  <si>
    <t>TOIA DEBORAH</t>
  </si>
  <si>
    <t>PETRONCINI CLAUDIO</t>
  </si>
  <si>
    <t>LOMBARDI FABIO</t>
  </si>
  <si>
    <t>GAMBAROTTO ANTONELLA</t>
  </si>
  <si>
    <t>TRAINOTTI ANDREA</t>
  </si>
  <si>
    <t>FABIANO TOMMASO</t>
  </si>
  <si>
    <t>RONDINONE MARINELLA</t>
  </si>
  <si>
    <t>CHIODI ANDREA</t>
  </si>
  <si>
    <t>CIAMPINI MARCELLO</t>
  </si>
  <si>
    <t>FACCANI FABRIZIO</t>
  </si>
  <si>
    <t>PASSINI WALTER</t>
  </si>
  <si>
    <t>NUTI ANDREA</t>
  </si>
  <si>
    <t>LANZI ALESSANDRO</t>
  </si>
  <si>
    <t>FORTE ANTONELLA</t>
  </si>
  <si>
    <t>MAISTO MASSIMO</t>
  </si>
  <si>
    <t>LEONARDI FAUSTO</t>
  </si>
  <si>
    <t>LISCIO ALESSANDRO</t>
  </si>
  <si>
    <t>ZILIOLI SARA</t>
  </si>
  <si>
    <t>INCERTI TIZIANO</t>
  </si>
  <si>
    <t>BONFANTI GIO'</t>
  </si>
  <si>
    <t>CAFORIO GAETANO</t>
  </si>
  <si>
    <t>ALESSANDRA BONFANTI</t>
  </si>
  <si>
    <t>PAVANELLI ANDREA</t>
  </si>
  <si>
    <t>MANCINI LAURA</t>
  </si>
  <si>
    <t>FINAZZI FABIO</t>
  </si>
  <si>
    <t>MAZZILLI GIANLUCA</t>
  </si>
  <si>
    <t>PERANI GIOVANNI</t>
  </si>
  <si>
    <t>GIAMBRA MICHELE</t>
  </si>
  <si>
    <t>LAZZERETTI WALTER RO</t>
  </si>
  <si>
    <t>ROLLERO GIAN PAOLO</t>
  </si>
  <si>
    <t>BENEDETTINI DAVIDE</t>
  </si>
  <si>
    <t>BARONI MATTEO</t>
  </si>
  <si>
    <t>BERTON SILVIO</t>
  </si>
  <si>
    <t>DE MARIN PAOLO</t>
  </si>
  <si>
    <t>FONTONI STEFANO</t>
  </si>
  <si>
    <t>PACCHIAROTTI GIANCAR</t>
  </si>
  <si>
    <t>WALTER FERRARI</t>
  </si>
  <si>
    <t>ATTILI FRANCESCO</t>
  </si>
  <si>
    <t>BORSANI ROBERTO</t>
  </si>
  <si>
    <t>FARAGLIA LUCA</t>
  </si>
  <si>
    <t>MERCADANTE RAIMONDO</t>
  </si>
  <si>
    <t>ACCARRINO GIUSEPPE</t>
  </si>
  <si>
    <t>COMPAGNUCCI CLAUDIO</t>
  </si>
  <si>
    <t>DESTEFANIS MASSIMILI</t>
  </si>
  <si>
    <t>GRASSO FERRUCCIO</t>
  </si>
  <si>
    <t>DELLA BELLA ROSITA</t>
  </si>
  <si>
    <t>POZZI DANIELE</t>
  </si>
  <si>
    <t>GARZIANO GIUSEPPE</t>
  </si>
  <si>
    <t>CIFONI DINO</t>
  </si>
  <si>
    <t>RADICE VITTORIO</t>
  </si>
  <si>
    <t>FERRINI EMANUELA</t>
  </si>
  <si>
    <t>DEIANA MARIO</t>
  </si>
  <si>
    <t>LANZILOTTA NICOLA</t>
  </si>
  <si>
    <t>TUCCI LUCA</t>
  </si>
  <si>
    <t>BIANCONI ANDREA</t>
  </si>
  <si>
    <t>SPADARO PIERPAOLO</t>
  </si>
  <si>
    <t>DE MEO FRANCESCO</t>
  </si>
  <si>
    <t>PRESUTTI JERRY</t>
  </si>
  <si>
    <t>PANARELLO MICHELE</t>
  </si>
  <si>
    <t>PICA CONCETTA</t>
  </si>
  <si>
    <t>CAMPANELLA NUCCIO</t>
  </si>
  <si>
    <t>CHIESA GIANCLAUDIO</t>
  </si>
  <si>
    <t>SESTITO ANTONIO</t>
  </si>
  <si>
    <t>PIANACCIOLI GIUSEPPE</t>
  </si>
  <si>
    <t>MANCINI ARMANDO</t>
  </si>
  <si>
    <t>BINETTI MASSIMO</t>
  </si>
  <si>
    <t>BACHI ALESSANDRO</t>
  </si>
  <si>
    <t>PALAZZO MAURO</t>
  </si>
  <si>
    <t>GRANDIN MASSIMO</t>
  </si>
  <si>
    <t>RUDA RENATO</t>
  </si>
  <si>
    <t>UTILI GIORGIO</t>
  </si>
  <si>
    <t>MONTANI ALESSANDRA</t>
  </si>
  <si>
    <t>DRAGO MIRCO</t>
  </si>
  <si>
    <t>GAGGERO LAURA</t>
  </si>
  <si>
    <t>MARIALUISA OGNISSANT</t>
  </si>
  <si>
    <t>FREDIANI FABRIZIO</t>
  </si>
  <si>
    <t>SORICE VINCENZO</t>
  </si>
  <si>
    <t>LEPORE DEVIS</t>
  </si>
  <si>
    <t>LORENZATO VALTER</t>
  </si>
  <si>
    <t>POLETTI RENATO-LUCIA</t>
  </si>
  <si>
    <t>INSOGNA SILVANO</t>
  </si>
  <si>
    <t>SQUITIERI BARBARA</t>
  </si>
  <si>
    <t>FUGAZZOLA ANNA</t>
  </si>
  <si>
    <t>BONFIGLIO BIAGIO</t>
  </si>
  <si>
    <t>NEGRI MAURO</t>
  </si>
  <si>
    <t>CARLOMAGNO NICOLA</t>
  </si>
  <si>
    <t>CAVALLARO RITA</t>
  </si>
  <si>
    <t>FERRARA VITTORIO</t>
  </si>
  <si>
    <t>TERRACONE MAURIZIO</t>
  </si>
  <si>
    <t>MANTOVANI ADRIA</t>
  </si>
  <si>
    <t>BERTOLI ROBERTO</t>
  </si>
  <si>
    <t>ALBANESE PAOLA</t>
  </si>
  <si>
    <t>FERRAGINA MASSIMILIA</t>
  </si>
  <si>
    <t>ANGELO NISTRI</t>
  </si>
  <si>
    <t>FORMISANO LUIGI</t>
  </si>
  <si>
    <t>CARAZZONE ROMINA</t>
  </si>
  <si>
    <t>BRACCHI VITALIANO</t>
  </si>
  <si>
    <t>BERNABÉ ANDREA</t>
  </si>
  <si>
    <t>CRISTOFOLI LUIGI</t>
  </si>
  <si>
    <t>OLIVA VALTER</t>
  </si>
  <si>
    <t>INDRIOLO SALVATORE</t>
  </si>
  <si>
    <t>FORESTIERI ELIO</t>
  </si>
  <si>
    <t>METAFONTI CARLO</t>
  </si>
  <si>
    <t>GENTILI FRANCESCA</t>
  </si>
  <si>
    <t>MAGNANI MAURIZIO</t>
  </si>
  <si>
    <t>FIGINI SILVIA</t>
  </si>
  <si>
    <t>VOLPATO GIULIANA</t>
  </si>
  <si>
    <t>FONDACCI VALENTINA</t>
  </si>
  <si>
    <t>REGONESI PIERGIORGIO</t>
  </si>
  <si>
    <t>BUSANI CRISTIANO</t>
  </si>
  <si>
    <t>SANSONE MARIO</t>
  </si>
  <si>
    <t>CORNO MASSIMILIANO</t>
  </si>
  <si>
    <t>PIREDDA GIUSEPPE</t>
  </si>
  <si>
    <t>PAVAN DIEGO</t>
  </si>
  <si>
    <t>RAGAZZINI MASSIMO</t>
  </si>
  <si>
    <t>TURRINI MASSIMO</t>
  </si>
  <si>
    <t>BUSATTI LORENZO</t>
  </si>
  <si>
    <t>BERTO MASSIMO</t>
  </si>
  <si>
    <t>VANNACCI ALESSANDRO</t>
  </si>
  <si>
    <t>CAVALLI ALISSA</t>
  </si>
  <si>
    <t>THIELLA BERNARDO</t>
  </si>
  <si>
    <t>RIGGIO MAURIZIO</t>
  </si>
  <si>
    <t>OLIVANTI LAURA</t>
  </si>
  <si>
    <t>VIVIANO FRANCESCO</t>
  </si>
  <si>
    <t>MAGNANO SALVATORE</t>
  </si>
  <si>
    <t>PIACQUADDIO MICHELE</t>
  </si>
  <si>
    <t>CASTOLDI ANGELO</t>
  </si>
  <si>
    <t>BEVILACQUA ALESSANDR</t>
  </si>
  <si>
    <t>GENNA ELIO</t>
  </si>
  <si>
    <t>CERVELLONI PAOLO</t>
  </si>
  <si>
    <t>APOLLONIO SIMONE</t>
  </si>
  <si>
    <t>ROVINA GIORGIO</t>
  </si>
  <si>
    <t>MUZIO GIOVANNI</t>
  </si>
  <si>
    <t>MARMO NOELIA</t>
  </si>
  <si>
    <t>PAVIA MICHELE</t>
  </si>
  <si>
    <t>LOFFREDO MASSIMO</t>
  </si>
  <si>
    <t>PICCIARELLI FRANCESC</t>
  </si>
  <si>
    <t>RICCI LUCA</t>
  </si>
  <si>
    <t>PUGLISI ELIO</t>
  </si>
  <si>
    <t>GABBIANI GUIDO</t>
  </si>
  <si>
    <t>MARINI MICHELE</t>
  </si>
  <si>
    <t>GREGORICCHIO ERMANNO</t>
  </si>
  <si>
    <t>QUADRI FRANCESCO</t>
  </si>
  <si>
    <t>BERARDI LUCIANO</t>
  </si>
  <si>
    <t>SERGIO BORROMEO</t>
  </si>
  <si>
    <t>CHECCHINATO SANDRA</t>
  </si>
  <si>
    <t>AMBROSINO VINCENZO</t>
  </si>
  <si>
    <t>MASTROGIACOMO MARIO</t>
  </si>
  <si>
    <t>ZANCHETTA CRISTINA</t>
  </si>
  <si>
    <t>GOMARASCA ROBERTO</t>
  </si>
  <si>
    <t>MENINI GIANNI</t>
  </si>
  <si>
    <t>FRATTINI STEFANO</t>
  </si>
  <si>
    <t>FABIO TOMASSI</t>
  </si>
  <si>
    <t>STADEROLI STEFANO</t>
  </si>
  <si>
    <t>PRETE MASSIMILIANO</t>
  </si>
  <si>
    <t>CIGNA GIUSEPPE</t>
  </si>
  <si>
    <t>BRUNO MASSIMO</t>
  </si>
  <si>
    <t>MARCO SCIARRA</t>
  </si>
  <si>
    <t>BRAVO GIORGIO</t>
  </si>
  <si>
    <t>MAGNANI SARA</t>
  </si>
  <si>
    <t>DE MAIO FRANCESCO</t>
  </si>
  <si>
    <t>ROSSI MAURO</t>
  </si>
  <si>
    <t>BIANCHELLA FRANCESCO</t>
  </si>
  <si>
    <t>MIRACAPILLO MARIA</t>
  </si>
  <si>
    <t>AVONI SIMONE</t>
  </si>
  <si>
    <t>PARRINELLO MARIANO</t>
  </si>
  <si>
    <t>DALMINI ORIANA</t>
  </si>
  <si>
    <t>MURINO GIOVANBATTIST</t>
  </si>
  <si>
    <t>DEMARTINO GIORGIO</t>
  </si>
  <si>
    <t>BUGGIN ANTONIO</t>
  </si>
  <si>
    <t>MASIERO MIRKO</t>
  </si>
  <si>
    <t>DI FEDERICO GIANFRAN</t>
  </si>
  <si>
    <t>MAGRINI ROMINA</t>
  </si>
  <si>
    <t>BONASO MARCO</t>
  </si>
  <si>
    <t>TERRILE RICCARDO</t>
  </si>
  <si>
    <t>RIVI ANTONIO</t>
  </si>
  <si>
    <t>BIANCOFIORE MATTEO</t>
  </si>
  <si>
    <t>BOLLETTINI MAURIZIO</t>
  </si>
  <si>
    <t>PINCO GASPARE</t>
  </si>
  <si>
    <t>CARGILLI SIMONE</t>
  </si>
  <si>
    <t>BATTISTI FABIO</t>
  </si>
  <si>
    <t>CESINO TITO</t>
  </si>
  <si>
    <t>CIOTTI GIANFRANCO</t>
  </si>
  <si>
    <t>SPINI PAOLO</t>
  </si>
  <si>
    <t>BELLOTTO FRANCESCO</t>
  </si>
  <si>
    <t>PUTZU MARIANO</t>
  </si>
  <si>
    <t>VIRTUANI ALESSANDRO</t>
  </si>
  <si>
    <t>MONTEBELLO PAOLO</t>
  </si>
  <si>
    <t>ABBATI MASSIMILIANO</t>
  </si>
  <si>
    <t>BASSOTTI LUCIANO</t>
  </si>
  <si>
    <t>CIUFFONI STEFANO</t>
  </si>
  <si>
    <t>BERTUCELLI SIMONE</t>
  </si>
  <si>
    <t>SOBACCHI ALESSANDRO</t>
  </si>
  <si>
    <t>ARMINI ANGELO</t>
  </si>
  <si>
    <t>INGARGIOLA PIERO</t>
  </si>
  <si>
    <t>LUCIANI ROBERTA</t>
  </si>
  <si>
    <t>CUCCO NUNZIO</t>
  </si>
  <si>
    <t>SABIO LORENA</t>
  </si>
  <si>
    <t>PIANTA ANDREA</t>
  </si>
  <si>
    <t>BARRECA PASQUALE</t>
  </si>
  <si>
    <t>OPRENI GIANNI</t>
  </si>
  <si>
    <t>CATTANEO PAOLA</t>
  </si>
  <si>
    <t>BERNASCONI MARCO</t>
  </si>
  <si>
    <t>PREVIATO ANTONELLA</t>
  </si>
  <si>
    <t>MITA PAOLO</t>
  </si>
  <si>
    <t>TANI ANDREA</t>
  </si>
  <si>
    <t>BENELLI ALFREDO</t>
  </si>
  <si>
    <t>ARABIA DOMENICO</t>
  </si>
  <si>
    <t>CONSORTE LAURA</t>
  </si>
  <si>
    <t>BARTILOMO SERGIO</t>
  </si>
  <si>
    <t>MARIANI ANNA MARIA</t>
  </si>
  <si>
    <t>BARTOLOZZI FABIO</t>
  </si>
  <si>
    <t>GOTTI ROSSANA</t>
  </si>
  <si>
    <t>D'ALESSI FLAVIO</t>
  </si>
  <si>
    <t>FABBRICATORE MARCELL</t>
  </si>
  <si>
    <t>PICCARETA VITO</t>
  </si>
  <si>
    <t>VETRONE ANTONIO</t>
  </si>
  <si>
    <t>DE RIENZO ALESSANDRO</t>
  </si>
  <si>
    <t>DE STEFANO ROCCO</t>
  </si>
  <si>
    <t>DEMARCO ROBERTO</t>
  </si>
  <si>
    <t>FREGNAN PAOLO</t>
  </si>
  <si>
    <t>LAURINO VITO</t>
  </si>
  <si>
    <t>MERCURI SERGIO</t>
  </si>
  <si>
    <t>MANNINO LORENZO</t>
  </si>
  <si>
    <t>MAI ANDREA</t>
  </si>
  <si>
    <t>SARA PULIERO</t>
  </si>
  <si>
    <t>ANCORA COSIMO</t>
  </si>
  <si>
    <t>VECCHIO DANIELE</t>
  </si>
  <si>
    <t>BELLUSSI FABRIZIO</t>
  </si>
  <si>
    <t>CANTONI DIEGO</t>
  </si>
  <si>
    <t>DELIA STEFANIA</t>
  </si>
  <si>
    <t>ALESSI ANGELO</t>
  </si>
  <si>
    <t>FAGGI MAURO</t>
  </si>
  <si>
    <t>CECCONI ALESSANDRO</t>
  </si>
  <si>
    <t>BONFIGLI MAURIZIO</t>
  </si>
  <si>
    <t>NANNI STEFANO</t>
  </si>
  <si>
    <t>MOTOLO MARCO</t>
  </si>
  <si>
    <t>DISTESO MASSIMILIANO</t>
  </si>
  <si>
    <t>REANI ALBERTO</t>
  </si>
  <si>
    <t>GIANNOCCARO NICOLA</t>
  </si>
  <si>
    <t>BUTTIGNOL FULVIO</t>
  </si>
  <si>
    <t>LUCIANI LUIGI</t>
  </si>
  <si>
    <t>BALDINI RAFFAELLA</t>
  </si>
  <si>
    <t>MUZITANO PAULO</t>
  </si>
  <si>
    <t>ROSSI PASQUALE</t>
  </si>
  <si>
    <t>RIDOLFO EMILIO</t>
  </si>
  <si>
    <t>DEL TUFO ANIRLLO</t>
  </si>
  <si>
    <t>DI LELIO MARCO</t>
  </si>
  <si>
    <t>ZAMBONI ILARIA</t>
  </si>
  <si>
    <t>MICHELINI DARIO</t>
  </si>
  <si>
    <t>FURLATO MONICA</t>
  </si>
  <si>
    <t>BERNARDINI MARZIO</t>
  </si>
  <si>
    <t>TONDI ROBERTO</t>
  </si>
  <si>
    <t>GIORGI MAURIZIO</t>
  </si>
  <si>
    <t>MIGLIORE LEONARDO</t>
  </si>
  <si>
    <t>BUSCEMI SALVATORE</t>
  </si>
  <si>
    <t>DAMERI MASSIMO</t>
  </si>
  <si>
    <t>CORBELLA GIOVANNI</t>
  </si>
  <si>
    <t>PALOMBI FRANCESCO</t>
  </si>
  <si>
    <t>GILLER WALTER</t>
  </si>
  <si>
    <t>RAPISARDI JACOPO</t>
  </si>
  <si>
    <t>PEZZI MARCO</t>
  </si>
  <si>
    <t>BARILLARI SERGIO</t>
  </si>
  <si>
    <t>CAMPINI MAURIZIO</t>
  </si>
  <si>
    <t>CASAVECCHIA LEONARDO</t>
  </si>
  <si>
    <t>GENTILINI GILBERTO</t>
  </si>
  <si>
    <t>FALSITTA VALENTINO</t>
  </si>
  <si>
    <t>MAFFEIS MARCO</t>
  </si>
  <si>
    <t>PIOMBINO MARCO</t>
  </si>
  <si>
    <t>SARGENTI ENRICO</t>
  </si>
  <si>
    <t>ROSSINI MICHELE</t>
  </si>
  <si>
    <t>PECORILLA AGOSTINO</t>
  </si>
  <si>
    <t>SETTE ELISA</t>
  </si>
  <si>
    <t>DI IORIO MARIO</t>
  </si>
  <si>
    <t>FORLANINI EMANUELE</t>
  </si>
  <si>
    <t>CAMERA ALESSANDRO</t>
  </si>
  <si>
    <t>TEZZA DANIELE</t>
  </si>
  <si>
    <t>MARRONE MAURO</t>
  </si>
  <si>
    <t>FRATONI ROBERTO</t>
  </si>
  <si>
    <t>SANTINI ANNALISA</t>
  </si>
  <si>
    <t>ARENA DANILO</t>
  </si>
  <si>
    <t>COREZZOLA VITTORIO</t>
  </si>
  <si>
    <t>GUERCIO ANTONINO</t>
  </si>
  <si>
    <t>VIAREGGI SAURO</t>
  </si>
  <si>
    <t>STERZA STEFANO</t>
  </si>
  <si>
    <t>VIOLO MAURIZIO</t>
  </si>
  <si>
    <t>RIVOLI ENRICO</t>
  </si>
  <si>
    <t>ADRIANI MARCO</t>
  </si>
  <si>
    <t>DI TUORO ALESSANDRO</t>
  </si>
  <si>
    <t>VITARISI TOMMASO</t>
  </si>
  <si>
    <t>MEINI FIORELLA</t>
  </si>
  <si>
    <t>CARMINATI FRANCESCO</t>
  </si>
  <si>
    <t>DALLE FRATTE FRANCES</t>
  </si>
  <si>
    <t>DRIGO ANDREA</t>
  </si>
  <si>
    <t>PELLEGRINO DANIELE</t>
  </si>
  <si>
    <t>SCARPINO FRANCESCO</t>
  </si>
  <si>
    <t>CONTI BORBONE ALBERT</t>
  </si>
  <si>
    <t>MENNA ANGELO</t>
  </si>
  <si>
    <t>VERITA' GIULIO</t>
  </si>
  <si>
    <t>MODINI ALBERTO</t>
  </si>
  <si>
    <t>GIRARDI ANGELA</t>
  </si>
  <si>
    <t>PIPINO ANGELO</t>
  </si>
  <si>
    <t>DE SANTIS MAURO</t>
  </si>
  <si>
    <t>RICCI VALENTINA</t>
  </si>
  <si>
    <t>LENCIONI MASSIMO</t>
  </si>
  <si>
    <t>BIGNARDI GIUSEPPE</t>
  </si>
  <si>
    <t>CHERTI LORENZO</t>
  </si>
  <si>
    <t>LOSACCO GABRIELLA</t>
  </si>
  <si>
    <t>DORE FILIPPO</t>
  </si>
  <si>
    <t>BONAVOGLIA MARIANO</t>
  </si>
  <si>
    <t>SPENA MASSIMO</t>
  </si>
  <si>
    <t>LIGUORI ASSUNTA</t>
  </si>
  <si>
    <t>PICCO ANDREA</t>
  </si>
  <si>
    <t>PACINI ALESSANDRO</t>
  </si>
  <si>
    <t>STECCA LUIGI</t>
  </si>
  <si>
    <t>MARCONI MARCO</t>
  </si>
  <si>
    <t>ROBUSTI RINALDO</t>
  </si>
  <si>
    <t>MANFRONI MICHELE</t>
  </si>
  <si>
    <t>PITTA LAURA</t>
  </si>
  <si>
    <t>DI GREGORIO SABRINA</t>
  </si>
  <si>
    <t>MAZZUCCO FRANCO</t>
  </si>
  <si>
    <t>CANCELLI MAURIZIO</t>
  </si>
  <si>
    <t>DOLCIOTTI PIERO</t>
  </si>
  <si>
    <t>FUMAGALLI NADIA</t>
  </si>
  <si>
    <t>MOSTARDA IVAN</t>
  </si>
  <si>
    <t>TORRIANI FULVIA</t>
  </si>
  <si>
    <t>SACCO FRANCESCO</t>
  </si>
  <si>
    <t>DINI EMANUELE</t>
  </si>
  <si>
    <t>PEZZI FEDERICO</t>
  </si>
  <si>
    <t>ANASTASIA GIANLUCA</t>
  </si>
  <si>
    <t>PETTINATO FRANCESCO</t>
  </si>
  <si>
    <t>DE LUCIA GIOVANNA</t>
  </si>
  <si>
    <t>FORMILLI ELISABETTA</t>
  </si>
  <si>
    <t>AIELLO MARIO</t>
  </si>
  <si>
    <t>POZZI GIOVANNI</t>
  </si>
  <si>
    <t>TORTONE GIUSEPPE</t>
  </si>
  <si>
    <t>MARTIN DAVIDE</t>
  </si>
  <si>
    <t>SANCILIO DOMENICO</t>
  </si>
  <si>
    <t>MASSA IVANO STEFANO</t>
  </si>
  <si>
    <t>BASAGLIA GRAZIELLA</t>
  </si>
  <si>
    <t>PRESSI ALESSANDRA</t>
  </si>
  <si>
    <t>MASSIMINI MATTEO</t>
  </si>
  <si>
    <t>CORSO MICHELE</t>
  </si>
  <si>
    <t>DEL CASALE GIOVANNI</t>
  </si>
  <si>
    <t>BARBAGLI MARCO</t>
  </si>
  <si>
    <t>DI BISCEGLIE ALBERTO</t>
  </si>
  <si>
    <t>TRACCHI PIERLUIGI</t>
  </si>
  <si>
    <t>AMBROSONE ANGELO</t>
  </si>
  <si>
    <t>TODERO ALFIO</t>
  </si>
  <si>
    <t>CERESOLI MARIO</t>
  </si>
  <si>
    <t>GULINO ANGELO</t>
  </si>
  <si>
    <t>ANEDDA ALESSANDRA</t>
  </si>
  <si>
    <t>GERBONI GUIDO</t>
  </si>
  <si>
    <t>LEONE ANDREA</t>
  </si>
  <si>
    <t>MAINETTI SIMONE</t>
  </si>
  <si>
    <t>VANOLI SANDRA</t>
  </si>
  <si>
    <t>BRAMBILLA GIANLUCA</t>
  </si>
  <si>
    <t>VIGNARCA FEDERICA</t>
  </si>
  <si>
    <t>DAPPORTO GABRIELE</t>
  </si>
  <si>
    <t>FRATTA ANGELO</t>
  </si>
  <si>
    <t>REVIGLIONO FRANCO</t>
  </si>
  <si>
    <t>VECCE FEDERICO</t>
  </si>
  <si>
    <t>DE GREGORIO UGO</t>
  </si>
  <si>
    <t>MARCOSANO LORENZO</t>
  </si>
  <si>
    <t>SQUITIERI FRANCESCO</t>
  </si>
  <si>
    <t>CICCONE ALDO</t>
  </si>
  <si>
    <t>SIRACUSANO ROBERTO</t>
  </si>
  <si>
    <t>DE MATTEO CIRO</t>
  </si>
  <si>
    <t>GUERCIONI RINA</t>
  </si>
  <si>
    <t>MARRONE NATALINO</t>
  </si>
  <si>
    <t>D'AGOSTINO FABRIZIO</t>
  </si>
  <si>
    <t>TOGNATTI CARLO</t>
  </si>
  <si>
    <t>LECCI ALBERTO</t>
  </si>
  <si>
    <t>GAROFALO NICOLA</t>
  </si>
  <si>
    <t>ISABELLA TOMASELLO</t>
  </si>
  <si>
    <t>CIABATTONI LUCA</t>
  </si>
  <si>
    <t>TONELLATO GIANLUCA</t>
  </si>
  <si>
    <t>COCCHIONI PAOLO</t>
  </si>
  <si>
    <t>GAMBUTI BRUNO</t>
  </si>
  <si>
    <t>SONNOLI MAURIZIO</t>
  </si>
  <si>
    <t>MINÓ ENRICO</t>
  </si>
  <si>
    <t>TOFANI STEFANO</t>
  </si>
  <si>
    <t>MAESTRINI MARCO</t>
  </si>
  <si>
    <t>FINI NICOLA</t>
  </si>
  <si>
    <t>BALDI LUIGI</t>
  </si>
  <si>
    <t>GIRARDI STEFANO</t>
  </si>
  <si>
    <t>ZANOTELLI NICOLA</t>
  </si>
  <si>
    <t>TOSCANO CARLO</t>
  </si>
  <si>
    <t>GENNARI ALCESTE</t>
  </si>
  <si>
    <t>TESSARO GIACOMO</t>
  </si>
  <si>
    <t>BENEDUCE DOMENICO</t>
  </si>
  <si>
    <t>GIONGO FLAVIO</t>
  </si>
  <si>
    <t>COLIA DONATO</t>
  </si>
  <si>
    <t>POLO VANNI</t>
  </si>
  <si>
    <t>TALLARINO MASSIMO</t>
  </si>
  <si>
    <t>EVANGELISTA ALESSAND</t>
  </si>
  <si>
    <t>MOTTI ANDREA</t>
  </si>
  <si>
    <t>CORTESE LUCA</t>
  </si>
  <si>
    <t>FABOZZI GIUSEPPE CAR</t>
  </si>
  <si>
    <t>FAEDO ENRICO</t>
  </si>
  <si>
    <t>MELICA FRANCESCO</t>
  </si>
  <si>
    <t>PALMIERI ALESSANDRO</t>
  </si>
  <si>
    <t>CASTELLANI VALENTINA</t>
  </si>
  <si>
    <t>DI GIOIA ANNA</t>
  </si>
  <si>
    <t>AIELLO FEDERICO</t>
  </si>
  <si>
    <t>TOMA PAOLO MARCELLO</t>
  </si>
  <si>
    <t>BORDIGNON FABIO</t>
  </si>
  <si>
    <t>CATANZARO FABRIZIO</t>
  </si>
  <si>
    <t>FERA GIUSEPPE</t>
  </si>
  <si>
    <t>PIER SPADOTTO</t>
  </si>
  <si>
    <t>INTILIA DANIELA</t>
  </si>
  <si>
    <t>TERRAZZINO ALBERTO</t>
  </si>
  <si>
    <t>CALLEGARI MASSIMO</t>
  </si>
  <si>
    <t>SERRA MARCO</t>
  </si>
  <si>
    <t>DI SANTO LUCA</t>
  </si>
  <si>
    <t>SPINELLA ROBERTO</t>
  </si>
  <si>
    <t>ALERCIA PLACIDO</t>
  </si>
  <si>
    <t>RUFFINI ERRICO</t>
  </si>
  <si>
    <t>RAMUNNI ALESSIO</t>
  </si>
  <si>
    <t>SCAGNETTI MICHELE</t>
  </si>
  <si>
    <t>SCHIANO ROBERTO</t>
  </si>
  <si>
    <t>REALE ILARIA</t>
  </si>
  <si>
    <t>CAPPELLETTI FLAVIO M</t>
  </si>
  <si>
    <t>OPPO LUCIANO</t>
  </si>
  <si>
    <t>SCAPOLO CRISTINA</t>
  </si>
  <si>
    <t>FLOR BRUNO</t>
  </si>
  <si>
    <t>BIFULCO PASQUALE</t>
  </si>
  <si>
    <t>DAMIANI NATALINO</t>
  </si>
  <si>
    <t>TUZZATO GIOVANNI</t>
  </si>
  <si>
    <t>ARNO' GIAMBATTISTA</t>
  </si>
  <si>
    <t>PRIVITERA SIMONE</t>
  </si>
  <si>
    <t>MOSCHENI KATIA</t>
  </si>
  <si>
    <t>FALCHERO MAURO</t>
  </si>
  <si>
    <t>PANTALEO SERGIO</t>
  </si>
  <si>
    <t>SORTI SILVIA</t>
  </si>
  <si>
    <t>ZATTI DAVIDE</t>
  </si>
  <si>
    <t>POZZI MATTEO</t>
  </si>
  <si>
    <t>ZARPELLON FERDINANDO</t>
  </si>
  <si>
    <t>PELIZZARI DANILO</t>
  </si>
  <si>
    <t>VERONESE MARIO</t>
  </si>
  <si>
    <t>BASILE LUCA</t>
  </si>
  <si>
    <t>FILIPPI LAURA</t>
  </si>
  <si>
    <t>GALLETTI ANTONIO</t>
  </si>
  <si>
    <t>SCOTTO MICHELE</t>
  </si>
  <si>
    <t>TORTONESI CLAUDIA</t>
  </si>
  <si>
    <t>CASTO NICOLA</t>
  </si>
  <si>
    <t>BOTTIGELLI LUCA</t>
  </si>
  <si>
    <t>MARTINATO FABRIZIO</t>
  </si>
  <si>
    <t>GUGLIELMI GIANPAOLO</t>
  </si>
  <si>
    <t>CUVATO DAMIANO</t>
  </si>
  <si>
    <t>MIRAGOLI CARLO</t>
  </si>
  <si>
    <t>AVALLONE ANTONIO</t>
  </si>
  <si>
    <t>PIGATO GIOVANNI</t>
  </si>
  <si>
    <t>SOSSELLA ANTONIO</t>
  </si>
  <si>
    <t>LATTANZI MARCO</t>
  </si>
  <si>
    <t>TERMENTINI NICOLA</t>
  </si>
  <si>
    <t>VIDITZ TERESA</t>
  </si>
  <si>
    <t>ZANELLATI GIULIO</t>
  </si>
  <si>
    <t>SANTONI LEONARDO</t>
  </si>
  <si>
    <t>BERNARDELLI STEFANO</t>
  </si>
  <si>
    <t>MINELLO MAURIZIO</t>
  </si>
  <si>
    <t>TORCHIO EMANUELE</t>
  </si>
  <si>
    <t>GOZZOLI PIERPAOLO</t>
  </si>
  <si>
    <t>SIVIERI ALESSIO</t>
  </si>
  <si>
    <t>BITTONI GIANLUCA</t>
  </si>
  <si>
    <t>TROMBETTI ROBERTO</t>
  </si>
  <si>
    <t>OMATI STEFANO</t>
  </si>
  <si>
    <t>COLAIACOVO VINCENZO</t>
  </si>
  <si>
    <t>MARTINANGELI SERGIO</t>
  </si>
  <si>
    <t>COLOMBO ANTONIO</t>
  </si>
  <si>
    <t>DE BERNARDI MAURO</t>
  </si>
  <si>
    <t>MASCHIOCCHI SIMONA</t>
  </si>
  <si>
    <t>ANASTASI GIACOMO</t>
  </si>
  <si>
    <t>MAERO MAURIZIO</t>
  </si>
  <si>
    <t>PROIETTO GIUSEPPE</t>
  </si>
  <si>
    <t>MADOTTA MASSIMILIANO</t>
  </si>
  <si>
    <t>GARBESI MASSIMILIANO</t>
  </si>
  <si>
    <t>FABBRI MASSIMO</t>
  </si>
  <si>
    <t>IVAN BONACORSI</t>
  </si>
  <si>
    <t>GUERRA ELISABETTA</t>
  </si>
  <si>
    <t>SECCHI PAOLO</t>
  </si>
  <si>
    <t>SCICCHITANO FRANCESC</t>
  </si>
  <si>
    <t>OBERTI MICHELE</t>
  </si>
  <si>
    <t>CAMELI MARCO</t>
  </si>
  <si>
    <t>CARLO MARTINELLI</t>
  </si>
  <si>
    <t>BATTINI STEFANO</t>
  </si>
  <si>
    <t>RINALDI RAFFAELE</t>
  </si>
  <si>
    <t>ADAMO ELISEO</t>
  </si>
  <si>
    <t>CODAZZI CLAUDIO</t>
  </si>
  <si>
    <t>FATTORUSSO DOMENICO</t>
  </si>
  <si>
    <t>FAVONI MASSIMO</t>
  </si>
  <si>
    <t>ARAVENA JESSICA</t>
  </si>
  <si>
    <t>BENCI SERGIO</t>
  </si>
  <si>
    <t>OLLA PIERFRANCO</t>
  </si>
  <si>
    <t>BACIGALUPI DAVIDE</t>
  </si>
  <si>
    <t>CILIBERTI ORAZIO</t>
  </si>
  <si>
    <t>LONGI MARCO</t>
  </si>
  <si>
    <t>TROMBETTA ELVIRA</t>
  </si>
  <si>
    <t>APREA GOFFREDO</t>
  </si>
  <si>
    <t>PEZZUCCHI ALESSANDRO</t>
  </si>
  <si>
    <t>LARCHER CLAUDIO</t>
  </si>
  <si>
    <t>MARVEGGIO CRISTINA</t>
  </si>
  <si>
    <t>VERONESI UMBERTO</t>
  </si>
  <si>
    <t>FAJETTE MASSIMILIANO</t>
  </si>
  <si>
    <t>MEO PIETRO</t>
  </si>
  <si>
    <t>PACINI VALENTINA</t>
  </si>
  <si>
    <t>USAI SIMONE</t>
  </si>
  <si>
    <t>QUAGLIOTTI DAVIDE</t>
  </si>
  <si>
    <t>MEDICI ANDREA</t>
  </si>
  <si>
    <t>SAMOGGIA STEFANO</t>
  </si>
  <si>
    <t>SCANU MANUELA</t>
  </si>
  <si>
    <t>SIMONETTI CARMELO</t>
  </si>
  <si>
    <t>CONTE IVAN</t>
  </si>
  <si>
    <t>BIGHIGNOLI REMIGIO</t>
  </si>
  <si>
    <t>ALDO RICCIOLI</t>
  </si>
  <si>
    <t>FOGGETTI MARCO</t>
  </si>
  <si>
    <t>GAROFALO GIUSEPPE</t>
  </si>
  <si>
    <t>MAZZARO LUCA</t>
  </si>
  <si>
    <t>ANTONIO ESPOSITO</t>
  </si>
  <si>
    <t>PIETROPOLI SABRINA</t>
  </si>
  <si>
    <t>MARCHESI FABIO</t>
  </si>
  <si>
    <t>FABOZZI GIANCARLO</t>
  </si>
  <si>
    <t>LEREDE ALESSANDRO</t>
  </si>
  <si>
    <t>MANZI VINCENZO</t>
  </si>
  <si>
    <t>ROBERTO FISSOLO</t>
  </si>
  <si>
    <t>CAMPILI CLAUDIO</t>
  </si>
  <si>
    <t>SPOLTORI SILVANO</t>
  </si>
  <si>
    <t>ARENA MASSIMILIANO</t>
  </si>
  <si>
    <t>MANDELLI PAOLO</t>
  </si>
  <si>
    <t>KAHN MARKUS</t>
  </si>
  <si>
    <t>MACCARRONE SABRINA</t>
  </si>
  <si>
    <t>RAVOTTI NICOLAS</t>
  </si>
  <si>
    <t>MAURO MIRKO</t>
  </si>
  <si>
    <t>PAGLIACCIA FAUSTO</t>
  </si>
  <si>
    <t>PROFENNA MAURIZIO</t>
  </si>
  <si>
    <t>GANARINI STEFANO</t>
  </si>
  <si>
    <t>BITI GIADA</t>
  </si>
  <si>
    <t>LISSONI STEFANO</t>
  </si>
  <si>
    <t>COLUCCI ALBERTO</t>
  </si>
  <si>
    <t>BUDRI LUCA</t>
  </si>
  <si>
    <t>CAMPAGNANO ENRICO</t>
  </si>
  <si>
    <t>ALIMENA PIETRO</t>
  </si>
  <si>
    <t>MOLE SILVIA</t>
  </si>
  <si>
    <t>MARCHET GIUSEPPE</t>
  </si>
  <si>
    <t>GAIASCHI MARIO</t>
  </si>
  <si>
    <t>SIMONATO LUCIANO</t>
  </si>
  <si>
    <t>BALZARIN LUCA</t>
  </si>
  <si>
    <t>SUPERTINO LUCA</t>
  </si>
  <si>
    <t>CASAMENTI SERGIO</t>
  </si>
  <si>
    <t>LAGHEZZA FRANCESCO</t>
  </si>
  <si>
    <t>GIUSEPPE AUGELLO</t>
  </si>
  <si>
    <t>RIZZI ANGELO</t>
  </si>
  <si>
    <t>GIOVANNONE MANRICO</t>
  </si>
  <si>
    <t>RIZZI GIUSEPPE</t>
  </si>
  <si>
    <t>SALVUCCI SILVIO</t>
  </si>
  <si>
    <t>RIZZO ANTONELLA</t>
  </si>
  <si>
    <t>PEDROLI CLAUDIO</t>
  </si>
  <si>
    <t>RIOZZI FABIANO</t>
  </si>
  <si>
    <t>LEONARDI MARCO</t>
  </si>
  <si>
    <t>POZZALI ALESSANDRA</t>
  </si>
  <si>
    <t>MASI GUIDO</t>
  </si>
  <si>
    <t>FACILLA COSIMA</t>
  </si>
  <si>
    <t>SCHIFANO LUIGI</t>
  </si>
  <si>
    <t>GALLINA ANDREA</t>
  </si>
  <si>
    <t>DI COLA DARIKA</t>
  </si>
  <si>
    <t>UBOLDI RICCARDO</t>
  </si>
  <si>
    <t>BARCHETTA MICHELE</t>
  </si>
  <si>
    <t>GIUFFRIDA GIAMPIERO</t>
  </si>
  <si>
    <t>TATTI CAMILLO</t>
  </si>
  <si>
    <t>NOVELLINO GIUSEPPE</t>
  </si>
  <si>
    <t>FERRAMINI MARCO</t>
  </si>
  <si>
    <t>TROVARELLI TIZIANA</t>
  </si>
  <si>
    <t>DONADONI PIERA</t>
  </si>
  <si>
    <t>D'ESPOSITO GRAZIANO</t>
  </si>
  <si>
    <t>NAGLIERI FRANCESCO</t>
  </si>
  <si>
    <t>IACOPINI ROBERTO</t>
  </si>
  <si>
    <t>TOCCACELI SUSANNA</t>
  </si>
  <si>
    <t>BRISCESE STEFANO</t>
  </si>
  <si>
    <t>DI CRESCENTIO AURORA</t>
  </si>
  <si>
    <t>OLIVI ALESSANDRO</t>
  </si>
  <si>
    <t>PRONI DENIS</t>
  </si>
  <si>
    <t>MASSIRONI MAURO</t>
  </si>
  <si>
    <t>GUALDIERI GERMANO</t>
  </si>
  <si>
    <t>RABAZZI GIORGIO</t>
  </si>
  <si>
    <t>CASPON PIERO</t>
  </si>
  <si>
    <t>PASSARITTI TOMMASO</t>
  </si>
  <si>
    <t>NERI DAVIDE</t>
  </si>
  <si>
    <t>GRAF GIOVANNI</t>
  </si>
  <si>
    <t>MAZZIERI LUCA</t>
  </si>
  <si>
    <t>CELONI MONICA</t>
  </si>
  <si>
    <t>SPANU GIAMPIERO</t>
  </si>
  <si>
    <t>PECCHIA SAURO</t>
  </si>
  <si>
    <t>PONTOGLIO ANDREA</t>
  </si>
  <si>
    <t>PETROCCHI ROBERTO</t>
  </si>
  <si>
    <t>BURRESI FRANCO</t>
  </si>
  <si>
    <t>MILELLLA VINCENZO</t>
  </si>
  <si>
    <t>SESENNA PAOLA</t>
  </si>
  <si>
    <t>PRESTI ANNA</t>
  </si>
  <si>
    <t>PERGOLA ALBERTO</t>
  </si>
  <si>
    <t>ZAVALLONI MIRCO</t>
  </si>
  <si>
    <t>LAPENNA MARCO</t>
  </si>
  <si>
    <t>CORTI VIRGINIO</t>
  </si>
  <si>
    <t>ROMANZI FRANCESCO</t>
  </si>
  <si>
    <t>ROSAMILIO MASSIMO</t>
  </si>
  <si>
    <t>ALI' SIMONA</t>
  </si>
  <si>
    <t>AZZENA MARIO FRANCES</t>
  </si>
  <si>
    <t>LAVENEZIANA ANGELO</t>
  </si>
  <si>
    <t>CECCHINI CESARE</t>
  </si>
  <si>
    <t>DE PALMA GIUSEPPE</t>
  </si>
  <si>
    <t>VOLPE ANTONELLA</t>
  </si>
  <si>
    <t>ZINGARO FLORINDO</t>
  </si>
  <si>
    <t>LORUSSO ROBERTO</t>
  </si>
  <si>
    <t>MANCINI MARCELLO</t>
  </si>
  <si>
    <t>DAL MAS DARIO</t>
  </si>
  <si>
    <t>ZUCCHI PAOLO</t>
  </si>
  <si>
    <t>BERTINELLI BOIANI FA</t>
  </si>
  <si>
    <t>BALDI STEFANO</t>
  </si>
  <si>
    <t>D'ETTORE UMBERTO</t>
  </si>
  <si>
    <t>STELLA MATTEO</t>
  </si>
  <si>
    <t>DESANTIS FRANCESCO</t>
  </si>
  <si>
    <t>PASSERINI ELIO</t>
  </si>
  <si>
    <t>GADOTTI MATTEO</t>
  </si>
  <si>
    <t>MAZZARINO ANDREA</t>
  </si>
  <si>
    <t>GIOVINE ANTONIO</t>
  </si>
  <si>
    <t>A9023860</t>
  </si>
  <si>
    <t>A9023864</t>
  </si>
  <si>
    <t>MINO ANNALISA</t>
  </si>
  <si>
    <t>QUADRAROLI CLEMENTE</t>
  </si>
  <si>
    <t>PANICO ALDO ROBERTO</t>
  </si>
  <si>
    <t>PIGOZZI FABRIZIO</t>
  </si>
  <si>
    <t>MURANO SAVERIO</t>
  </si>
  <si>
    <t>FODERA' VITO</t>
  </si>
  <si>
    <t>ORLANDO GIORGIO</t>
  </si>
  <si>
    <t>A9023870</t>
  </si>
  <si>
    <t>ALLEGRA VINCENZO</t>
  </si>
  <si>
    <t>MANGIARACINA FABIO</t>
  </si>
  <si>
    <t>DI GIAMPALMA MARCO</t>
  </si>
  <si>
    <t>SANNA GIOVAN DOMENIC</t>
  </si>
  <si>
    <t>MORONI DANIELE</t>
  </si>
  <si>
    <t>CAMPANELLA GINO</t>
  </si>
  <si>
    <t>MUSSO MARCO</t>
  </si>
  <si>
    <t>CREMA CLAUDIO</t>
  </si>
  <si>
    <t>CERIOTTI SERGIO</t>
  </si>
  <si>
    <t>LODO NICOLINO</t>
  </si>
  <si>
    <t>PAGNOSCIN FRANCESCO</t>
  </si>
  <si>
    <t>MARCHESI ALESSANDRO</t>
  </si>
  <si>
    <t>PALENA GIOVANNI</t>
  </si>
  <si>
    <t>RIVELA MASSIMILIANO</t>
  </si>
  <si>
    <t>GIVANI ENRICO</t>
  </si>
  <si>
    <t>CARLO CITTERIO</t>
  </si>
  <si>
    <t>DI NARDO LUIGI</t>
  </si>
  <si>
    <t>MAIR GUNTER</t>
  </si>
  <si>
    <t>PANIZZOLO FILIPPPO</t>
  </si>
  <si>
    <t>LONGHI MATTEO</t>
  </si>
  <si>
    <t>SURACE ROCCO</t>
  </si>
  <si>
    <t>DICATALDO LUCA</t>
  </si>
  <si>
    <t>GAVIOLI PAOLO</t>
  </si>
  <si>
    <t>IANNIZZOTTO LUCIO</t>
  </si>
  <si>
    <t>FUSI ADRIANO</t>
  </si>
  <si>
    <t>GUERINI GIANPIETRO</t>
  </si>
  <si>
    <t>VITALI MANUELA</t>
  </si>
  <si>
    <t>SEU SERGIO</t>
  </si>
  <si>
    <t>PRINCIPE CINZIA</t>
  </si>
  <si>
    <t>SOLINAS DANIELA</t>
  </si>
  <si>
    <t>BERTOZZI MARCO</t>
  </si>
  <si>
    <t>BERNINI ANTONIO</t>
  </si>
  <si>
    <t>GIANNETTO SALVATORE</t>
  </si>
  <si>
    <t>SURIANO DANIELE</t>
  </si>
  <si>
    <t>LAZZERONI ANNIBALE</t>
  </si>
  <si>
    <t>CUCCHI FABRIZIO</t>
  </si>
  <si>
    <t>SALA ALFREDO</t>
  </si>
  <si>
    <t>FERRERO MAURO</t>
  </si>
  <si>
    <t>CONCAS RAFFAELE</t>
  </si>
  <si>
    <t>SCAFA GIANFRANCO</t>
  </si>
  <si>
    <t>MARZEDDU MARIO</t>
  </si>
  <si>
    <t>SANAVIA ROBERTO</t>
  </si>
  <si>
    <t>SANTACROCE MARCO</t>
  </si>
  <si>
    <t>BRUSCA LEONARDO</t>
  </si>
  <si>
    <t>NESPOLI LUISA</t>
  </si>
  <si>
    <t>TORSOLI VALENTINA</t>
  </si>
  <si>
    <t>FILOCAMO FABIO</t>
  </si>
  <si>
    <t>MORGANTI CARLO</t>
  </si>
  <si>
    <t>MONDIALI GIAMBATTIST</t>
  </si>
  <si>
    <t>FILECCIA GIUSEPPE</t>
  </si>
  <si>
    <t>CIPRANI FLAVIO</t>
  </si>
  <si>
    <t>ROSSI GOFFREDO</t>
  </si>
  <si>
    <t>PEROTTI MASSIMO</t>
  </si>
  <si>
    <t>STANO PAOLO</t>
  </si>
  <si>
    <t>MONFREDA ALESSANDRO</t>
  </si>
  <si>
    <t>CATTANEO SERGIO</t>
  </si>
  <si>
    <t>LACRIOLA LAURA</t>
  </si>
  <si>
    <t>BERTANI GERMANO</t>
  </si>
  <si>
    <t>RIGONI CARLO</t>
  </si>
  <si>
    <t>A9026336</t>
  </si>
  <si>
    <t>SARDELLA ANGELO</t>
  </si>
  <si>
    <t>LUCHINI ANDREA</t>
  </si>
  <si>
    <t>FREZZAROLI ALBERTO</t>
  </si>
  <si>
    <t>GALIMBERTI LUCA</t>
  </si>
  <si>
    <t>CICCHI LUCIANO</t>
  </si>
  <si>
    <t>BOCCA ALBERTO</t>
  </si>
  <si>
    <t>CONTI LETIZIA</t>
  </si>
  <si>
    <t>BARACCO SABRINA</t>
  </si>
  <si>
    <t>MICHELE FAZIO</t>
  </si>
  <si>
    <t>ARGENTA MARTINO</t>
  </si>
  <si>
    <t>SCOLARI GIORGIO</t>
  </si>
  <si>
    <t>RAPPOSELLI SERGIO</t>
  </si>
  <si>
    <t>A9026341</t>
  </si>
  <si>
    <t>A9026340</t>
  </si>
  <si>
    <t>A9026339</t>
  </si>
  <si>
    <t>A9026342</t>
  </si>
  <si>
    <t>A9026346</t>
  </si>
  <si>
    <t>RUSSO MAURIZIO</t>
  </si>
  <si>
    <t>FERRARI PAOLA</t>
  </si>
  <si>
    <t>PICCOLO NICOLA</t>
  </si>
  <si>
    <t>MAROTTA GIORGIO</t>
  </si>
  <si>
    <t>ROSSETTO NICOLA</t>
  </si>
  <si>
    <t>CADENELLI DIEGO</t>
  </si>
  <si>
    <t>DE ANGELI ASSIA BARB</t>
  </si>
  <si>
    <t>SEMPRINI MASSIMO</t>
  </si>
  <si>
    <t>BAZZANELLA EMILIANO</t>
  </si>
  <si>
    <t>SPANO LAURA</t>
  </si>
  <si>
    <t>PIZZORNO ENRICO PIO</t>
  </si>
  <si>
    <t>PAOLA RENDINA</t>
  </si>
  <si>
    <t>BARTOLO LUIGI</t>
  </si>
  <si>
    <t>BONACIA MAURIZIO</t>
  </si>
  <si>
    <t>ROMA ISABELLA</t>
  </si>
  <si>
    <t>TRABATTONI STEFANO</t>
  </si>
  <si>
    <t>ROBERTA LISSI- MAURI</t>
  </si>
  <si>
    <t>DELL ROSA CARLO</t>
  </si>
  <si>
    <t>BORDIGNON ALBERTO</t>
  </si>
  <si>
    <t>BERTOLONE ANGELO</t>
  </si>
  <si>
    <t>PETRICONI ALFREDO</t>
  </si>
  <si>
    <t>DE CO' STEFANO</t>
  </si>
  <si>
    <t>B0009971</t>
  </si>
  <si>
    <t>PIAGGESI MIRKO</t>
  </si>
  <si>
    <t>MUCCIGNAT ALESSANDRO</t>
  </si>
  <si>
    <t>ASPROMONTE ANTONIO</t>
  </si>
  <si>
    <t>MIGONI GIOVANNI BATT</t>
  </si>
  <si>
    <t>TAVAZZI DANIELE</t>
  </si>
  <si>
    <t>MOLINARI GIANVITO</t>
  </si>
  <si>
    <t>ANGELINI SIMONE</t>
  </si>
  <si>
    <t>MUNE CARMELO</t>
  </si>
  <si>
    <t>VIOLETTI ALESSANDRO</t>
  </si>
  <si>
    <t>FRATUS CORRADO</t>
  </si>
  <si>
    <t>PREZIOSI ANTONELLA</t>
  </si>
  <si>
    <t>PELLICCIONI DAVIDE</t>
  </si>
  <si>
    <t>BONDI MARCO</t>
  </si>
  <si>
    <t>PANARISI ALBERTO</t>
  </si>
  <si>
    <t>CHIAPPELLI DAVIDE</t>
  </si>
  <si>
    <t>BASSAN FABIO</t>
  </si>
  <si>
    <t>VILLA GIANLUCA</t>
  </si>
  <si>
    <t>URBANI SIMONE</t>
  </si>
  <si>
    <t>BRADASCHIA MATTEO</t>
  </si>
  <si>
    <t>SPADA LUCIA</t>
  </si>
  <si>
    <t>A9026365</t>
  </si>
  <si>
    <t>A9026367</t>
  </si>
  <si>
    <t>GIOVANNI SPADAVECCHI</t>
  </si>
  <si>
    <t>BARCHETTA LORENA</t>
  </si>
  <si>
    <t>LACONI ANTONIO</t>
  </si>
  <si>
    <t>COLASANTE VALERIO</t>
  </si>
  <si>
    <t>MONTINI DAVIDE</t>
  </si>
  <si>
    <t>LONGONI GIOVANNI</t>
  </si>
  <si>
    <t>GORI ALESSANDRO</t>
  </si>
  <si>
    <t>FEDELONI GIORGIO</t>
  </si>
  <si>
    <t>FERRANTI SABRINA</t>
  </si>
  <si>
    <t>VITAGLIANO SALVATORE</t>
  </si>
  <si>
    <t>FAVALLI SABRINA</t>
  </si>
  <si>
    <t>A9026368</t>
  </si>
  <si>
    <t>CAROLI MARCO</t>
  </si>
  <si>
    <t>GUALANO GIACOMO</t>
  </si>
  <si>
    <t>PORETTI ALEESSIA</t>
  </si>
  <si>
    <t>VINCIS RENATO</t>
  </si>
  <si>
    <t>NODARI ROSA</t>
  </si>
  <si>
    <t>SCIACOVELLI COSIMO</t>
  </si>
  <si>
    <t>GRIMALDI LUCA</t>
  </si>
  <si>
    <t>MISASI SALVATORE</t>
  </si>
  <si>
    <t>MACCHIONE FRANCESCO</t>
  </si>
  <si>
    <t>SCIPIONI LORENZO</t>
  </si>
  <si>
    <t>VACCAREZZA LINO</t>
  </si>
  <si>
    <t>BOTTONE RAFFAELE</t>
  </si>
  <si>
    <t>CALVETTI LEONARDO</t>
  </si>
  <si>
    <t>MONDARDINI CRISTIANO</t>
  </si>
  <si>
    <t>TODARO BIAGIO</t>
  </si>
  <si>
    <t>LOZZA DAVIDE</t>
  </si>
  <si>
    <t>ZANNI ALICE</t>
  </si>
  <si>
    <t>PUOPOLO VINCENZO</t>
  </si>
  <si>
    <t>SANCILIO GAETANO</t>
  </si>
  <si>
    <t>BALDANI ALFIO</t>
  </si>
  <si>
    <t>EDMONDO NATALI</t>
  </si>
  <si>
    <t>LABAL VIRGINIA L</t>
  </si>
  <si>
    <t>SANGIORGIO PATRIZIA</t>
  </si>
  <si>
    <t>SANTANIELLO GENNARO</t>
  </si>
  <si>
    <t>GIRELLA LUISA</t>
  </si>
  <si>
    <t>CORSINO CLARA</t>
  </si>
  <si>
    <t>PAPAGNA ROMANO</t>
  </si>
  <si>
    <t>RUMI MAURO</t>
  </si>
  <si>
    <t>CENTRONI PAOLO</t>
  </si>
  <si>
    <t>BRIANTI MAURIZIO</t>
  </si>
  <si>
    <t>MINOZZI ANNAMARIA</t>
  </si>
  <si>
    <t>PORCELLATI ALESSIO</t>
  </si>
  <si>
    <t>LEONE ANGELO</t>
  </si>
  <si>
    <t>MANIGHETTI OMAR</t>
  </si>
  <si>
    <t>A9026377</t>
  </si>
  <si>
    <t>STRAVATO MASSIMO</t>
  </si>
  <si>
    <t>B0005056</t>
  </si>
  <si>
    <t>B0005057</t>
  </si>
  <si>
    <t>DELLA CERRA ANTONELL</t>
  </si>
  <si>
    <t>PETRALIA GABRIELE</t>
  </si>
  <si>
    <t>COLOMBO CLAUDIO</t>
  </si>
  <si>
    <t>BIROLI GUIDO</t>
  </si>
  <si>
    <t>GAMBERINI FRANCO</t>
  </si>
  <si>
    <t>VERRASTRO SALVATORE</t>
  </si>
  <si>
    <t>BONFIGLIO ANDREA</t>
  </si>
  <si>
    <t>DE ROSA GIUSEPPE</t>
  </si>
  <si>
    <t>PAVONI ALESSIA</t>
  </si>
  <si>
    <t>ZANDA ROBERTO</t>
  </si>
  <si>
    <t>D'ANGELO FABIO</t>
  </si>
  <si>
    <t>PETRINI MASSIMO</t>
  </si>
  <si>
    <t>GUARRELLA GIORGIO</t>
  </si>
  <si>
    <t>BENEDETTI PAOLO</t>
  </si>
  <si>
    <t>CALVANI PAOLO</t>
  </si>
  <si>
    <t>CICCARELLI DANILO</t>
  </si>
  <si>
    <t>B0005061</t>
  </si>
  <si>
    <t>MAIONE ROSSELLA</t>
  </si>
  <si>
    <t>ZANETTI GIACOMO</t>
  </si>
  <si>
    <t>DI DIO FRANCESCO</t>
  </si>
  <si>
    <t>PORRI SERGIO</t>
  </si>
  <si>
    <t>BULEGATO STEFANO</t>
  </si>
  <si>
    <t>MINOLETTI ROBERTO</t>
  </si>
  <si>
    <t>BOCCATO STEFANIA</t>
  </si>
  <si>
    <t>CASOL KATIA</t>
  </si>
  <si>
    <t>TIRINZONI FABIO</t>
  </si>
  <si>
    <t>GROSSI ALESSANDRA</t>
  </si>
  <si>
    <t>MORETTI MASSIMO</t>
  </si>
  <si>
    <t>DE PONTI ROBERTO</t>
  </si>
  <si>
    <t>PACINI ELENA</t>
  </si>
  <si>
    <t>CARRARA LUCA</t>
  </si>
  <si>
    <t>FULCINI ALESSANDRO</t>
  </si>
  <si>
    <t>DI LUIGI PIERPAOLO</t>
  </si>
  <si>
    <t>ARUTA ROSARIA</t>
  </si>
  <si>
    <t>MAGGI PASQUALE</t>
  </si>
  <si>
    <t>IACOBUCCI ANNALISA</t>
  </si>
  <si>
    <t>SERRANI IVO</t>
  </si>
  <si>
    <t>B0005063</t>
  </si>
  <si>
    <t>B0005064</t>
  </si>
  <si>
    <t>ROBERTI CLAUDIO</t>
  </si>
  <si>
    <t>MANNO CLAUDIO</t>
  </si>
  <si>
    <t>CATTANEO CHIARA</t>
  </si>
  <si>
    <t>DEL VECCHIO GILBERTO</t>
  </si>
  <si>
    <t>CICCIONE GIUSEPPE</t>
  </si>
  <si>
    <t>PONTIGGIA ENEA</t>
  </si>
  <si>
    <t>DE CARLI MANUEL</t>
  </si>
  <si>
    <t>BARCONE DANIELE</t>
  </si>
  <si>
    <t>SCALA GIOVANNI</t>
  </si>
  <si>
    <t>VITALI LIVIANO</t>
  </si>
  <si>
    <t>SANSON DANIEL</t>
  </si>
  <si>
    <t>SALA SONIA</t>
  </si>
  <si>
    <t>BUSSADORI GIORGIO</t>
  </si>
  <si>
    <t>GREATTI STEFANO</t>
  </si>
  <si>
    <t>B0005067</t>
  </si>
  <si>
    <t>B0005068</t>
  </si>
  <si>
    <t>B0005069</t>
  </si>
  <si>
    <t>B0005070</t>
  </si>
  <si>
    <t>GIUSEPPE CANNATELLA</t>
  </si>
  <si>
    <t>VERDECCHIA FABIO</t>
  </si>
  <si>
    <t>MARRAS MARCO</t>
  </si>
  <si>
    <t>STRAZZO REMIGIO</t>
  </si>
  <si>
    <t>PASSERINI CHRISTIAN</t>
  </si>
  <si>
    <t>BERNUZZI ANDREA</t>
  </si>
  <si>
    <t>MAGAGNIN MAURIZIO</t>
  </si>
  <si>
    <t>SINCHETTO MASSIMO</t>
  </si>
  <si>
    <t>SAMMARINI LORETTA</t>
  </si>
  <si>
    <t>DELFOSSE SEBASTIANO</t>
  </si>
  <si>
    <t>TERRANOVA AGOSTINO</t>
  </si>
  <si>
    <t>D'ONOFRIO GIUSEPPE</t>
  </si>
  <si>
    <t>PARISSI ERALDO</t>
  </si>
  <si>
    <t>FIORI FLAVIO</t>
  </si>
  <si>
    <t>SPAGNOLO MANUELA</t>
  </si>
  <si>
    <t>ROSSI BEATRICE</t>
  </si>
  <si>
    <t>BOANO GIORGIO</t>
  </si>
  <si>
    <t>BIANCONE MARINA</t>
  </si>
  <si>
    <t>BRUNI ALESSIO</t>
  </si>
  <si>
    <t>DE LUCIA NICOLA</t>
  </si>
  <si>
    <t>MOLLO ROBERTO</t>
  </si>
  <si>
    <t>VIATORE DAVIDE</t>
  </si>
  <si>
    <t>GRECO MARIA LUISA</t>
  </si>
  <si>
    <t>A9026193</t>
  </si>
  <si>
    <t>VACCARI PAOLA</t>
  </si>
  <si>
    <t>LICCIARDI GABRIELE</t>
  </si>
  <si>
    <t>PASSERA CLAUDIO</t>
  </si>
  <si>
    <t>MISTRUZZI MASSIMO</t>
  </si>
  <si>
    <t>TIMPANO FRANCESCO</t>
  </si>
  <si>
    <t>MODESTO BARTOLOMEO</t>
  </si>
  <si>
    <t>PIAGGIO GIACOMO</t>
  </si>
  <si>
    <t>FACCINCANI PAOLO</t>
  </si>
  <si>
    <t>PALMENTA GIOVANNI</t>
  </si>
  <si>
    <t>CUPPERI MATTEO</t>
  </si>
  <si>
    <t>FABBRI ALBERTO</t>
  </si>
  <si>
    <t>CASCIO GIANDOMENICO</t>
  </si>
  <si>
    <t>ALISON ALFONSO</t>
  </si>
  <si>
    <t>B0005073</t>
  </si>
  <si>
    <t>B0005074</t>
  </si>
  <si>
    <t>B0005075</t>
  </si>
  <si>
    <t>DE GUIDI ANDREA</t>
  </si>
  <si>
    <t>IAFRATE MASSIMO</t>
  </si>
  <si>
    <t>B0005087</t>
  </si>
  <si>
    <t>PALMINI MAURIZIO</t>
  </si>
  <si>
    <t>ARGESE TEODORO</t>
  </si>
  <si>
    <t>PARDI ANDREA</t>
  </si>
  <si>
    <t>MASALA SANDRO</t>
  </si>
  <si>
    <t>BERNABEI MAURIZIO</t>
  </si>
  <si>
    <t>POMARE MANUEL</t>
  </si>
  <si>
    <t>LOMBARDO SALVATORE</t>
  </si>
  <si>
    <t>DEL GALLO PABLO JAVI</t>
  </si>
  <si>
    <t>PAGANINI MAURO</t>
  </si>
  <si>
    <t>MARCHI GIAN BATTISTA</t>
  </si>
  <si>
    <t>SORDI ALESSIO CRISTI</t>
  </si>
  <si>
    <t>ING PAOLO SANTONI</t>
  </si>
  <si>
    <t>DEGANO LUIGINO</t>
  </si>
  <si>
    <t>CARABELLI NADIA</t>
  </si>
  <si>
    <t>PATRUNO GIANDOMENICO</t>
  </si>
  <si>
    <t>ULIVETO ALESSANDRA</t>
  </si>
  <si>
    <t>PARISI LORENZO</t>
  </si>
  <si>
    <t>ZUCCHINALI MARCO</t>
  </si>
  <si>
    <t>B0005089</t>
  </si>
  <si>
    <t>B0005090</t>
  </si>
  <si>
    <t>B0005092</t>
  </si>
  <si>
    <t>GALBUSERA DANIELE</t>
  </si>
  <si>
    <t>D. MASSINELLI</t>
  </si>
  <si>
    <t>B0005098</t>
  </si>
  <si>
    <t>B0005100</t>
  </si>
  <si>
    <t>TURATTI AMANDA</t>
  </si>
  <si>
    <t>CAMMAROTA DONATO</t>
  </si>
  <si>
    <t>DANNI MARIO</t>
  </si>
  <si>
    <t>NAPOLITANO CINZIA</t>
  </si>
  <si>
    <t>SANTARCANGELO ROMANO</t>
  </si>
  <si>
    <t>BERTOLDI MAURO</t>
  </si>
  <si>
    <t>PRONESTI SIMONA</t>
  </si>
  <si>
    <t>A9023413</t>
  </si>
  <si>
    <t>A9023463</t>
  </si>
  <si>
    <t>A9023587</t>
  </si>
  <si>
    <t>A9023414</t>
  </si>
  <si>
    <t>A9023451</t>
  </si>
  <si>
    <t>A9023435</t>
  </si>
  <si>
    <t>A9023422</t>
  </si>
  <si>
    <t>A9023428</t>
  </si>
  <si>
    <t>A9023467</t>
  </si>
  <si>
    <t>A9023593</t>
  </si>
  <si>
    <t>FILIPPELLI CLAUDIA</t>
  </si>
  <si>
    <t>A9023458</t>
  </si>
  <si>
    <t>A9023475</t>
  </si>
  <si>
    <t>A9023528</t>
  </si>
  <si>
    <t>A9023524</t>
  </si>
  <si>
    <t>A9023418</t>
  </si>
  <si>
    <t>A9023417</t>
  </si>
  <si>
    <t>A9023550</t>
  </si>
  <si>
    <t>A9023585</t>
  </si>
  <si>
    <t>A9023602</t>
  </si>
  <si>
    <t>A9023493</t>
  </si>
  <si>
    <t>PAPAIS ERIC</t>
  </si>
  <si>
    <t>A9023479</t>
  </si>
  <si>
    <t>A9023525</t>
  </si>
  <si>
    <t>MAZZANTI GIUSEPPE</t>
  </si>
  <si>
    <t>A9023410</t>
  </si>
  <si>
    <t>A9023631</t>
  </si>
  <si>
    <t>SALMI TAMARA</t>
  </si>
  <si>
    <t>A9023460</t>
  </si>
  <si>
    <t>A9023657</t>
  </si>
  <si>
    <t>FAVETTI ORLANDO</t>
  </si>
  <si>
    <t>DAMO ROBERTA</t>
  </si>
  <si>
    <t>BONANSINGO GIULIO</t>
  </si>
  <si>
    <t>A9023691</t>
  </si>
  <si>
    <t>A9023699</t>
  </si>
  <si>
    <t>A9023695</t>
  </si>
  <si>
    <t>A9023662</t>
  </si>
  <si>
    <t>A9023599</t>
  </si>
  <si>
    <t>SALAMI MICHELE</t>
  </si>
  <si>
    <t>A9023713</t>
  </si>
  <si>
    <t>A9023807</t>
  </si>
  <si>
    <t>A9023814</t>
  </si>
  <si>
    <t>A9023767</t>
  </si>
  <si>
    <t>A9023708</t>
  </si>
  <si>
    <t>A9023765</t>
  </si>
  <si>
    <t>STEFANELLI ERIKA</t>
  </si>
  <si>
    <t>PIANA MARCO</t>
  </si>
  <si>
    <t>B0005106</t>
  </si>
  <si>
    <t>B0005108</t>
  </si>
  <si>
    <t>A9023536</t>
  </si>
  <si>
    <t>REINA FILIPPO</t>
  </si>
  <si>
    <t>A9023600</t>
  </si>
  <si>
    <t>SEBASTIANI MICHELE</t>
  </si>
  <si>
    <t>A9023464</t>
  </si>
  <si>
    <t>B0013181</t>
  </si>
  <si>
    <t>SORBINO ALBERTO</t>
  </si>
  <si>
    <t>BAGNOLINI ANTONELLA</t>
  </si>
  <si>
    <t>A9023526</t>
  </si>
  <si>
    <t>ZENTILINI MATTEO</t>
  </si>
  <si>
    <t>B0006540</t>
  </si>
  <si>
    <t>B0006542</t>
  </si>
  <si>
    <t>ARMILLOTTA MICHELE</t>
  </si>
  <si>
    <t>TAVANTI PIER LUIGI</t>
  </si>
  <si>
    <t>FIORI CORRADO</t>
  </si>
  <si>
    <t>VACCA PAOLO</t>
  </si>
  <si>
    <t>PEROCCHI ANDREA</t>
  </si>
  <si>
    <t>FELTRIN MICHELA</t>
  </si>
  <si>
    <t>TORZILLI MARCO</t>
  </si>
  <si>
    <t>CANCIANI CHRISTIAN</t>
  </si>
  <si>
    <t>PELLEGRINO ALDO</t>
  </si>
  <si>
    <t>VALENTINO CARMINE</t>
  </si>
  <si>
    <t>GANIO FELICE</t>
  </si>
  <si>
    <t>LORENZO FUNARO</t>
  </si>
  <si>
    <t>B0006546</t>
  </si>
  <si>
    <t>LIOTINO LUCIA</t>
  </si>
  <si>
    <t>BERNARDI FEDERICO</t>
  </si>
  <si>
    <t>B0006550</t>
  </si>
  <si>
    <t>MERCURIO GIUSEPPE</t>
  </si>
  <si>
    <t>REALE LUCA</t>
  </si>
  <si>
    <t>NUVOLONI CLAUDIO</t>
  </si>
  <si>
    <t>A9026088</t>
  </si>
  <si>
    <t>A9026073</t>
  </si>
  <si>
    <t>A9026057</t>
  </si>
  <si>
    <t>A9026055</t>
  </si>
  <si>
    <t>A9026077</t>
  </si>
  <si>
    <t>A9026095</t>
  </si>
  <si>
    <t>A9026106</t>
  </si>
  <si>
    <t>A9026135</t>
  </si>
  <si>
    <t>A9026092</t>
  </si>
  <si>
    <t>A9026134</t>
  </si>
  <si>
    <t>A9026149</t>
  </si>
  <si>
    <t>VALLORANI ANTONIO</t>
  </si>
  <si>
    <t>A9026089</t>
  </si>
  <si>
    <t>A9026048</t>
  </si>
  <si>
    <t>A9026117</t>
  </si>
  <si>
    <t>A9026111</t>
  </si>
  <si>
    <t>A9026079</t>
  </si>
  <si>
    <t>A9026143</t>
  </si>
  <si>
    <t>A9026116</t>
  </si>
  <si>
    <t>A9026104</t>
  </si>
  <si>
    <t>A9026154</t>
  </si>
  <si>
    <t>A9026129</t>
  </si>
  <si>
    <t>A9026112</t>
  </si>
  <si>
    <t>A9026183</t>
  </si>
  <si>
    <t>A9026186</t>
  </si>
  <si>
    <t>A9026185</t>
  </si>
  <si>
    <t>A9026114</t>
  </si>
  <si>
    <t>A9026097</t>
  </si>
  <si>
    <t>A9026091</t>
  </si>
  <si>
    <t>A9026161</t>
  </si>
  <si>
    <t>A9026166</t>
  </si>
  <si>
    <t>A9026159</t>
  </si>
  <si>
    <t>A9026162</t>
  </si>
  <si>
    <t>A9026163</t>
  </si>
  <si>
    <t>A9026128</t>
  </si>
  <si>
    <t>A9026181</t>
  </si>
  <si>
    <t>A9026157</t>
  </si>
  <si>
    <t>A9026139</t>
  </si>
  <si>
    <t>A9026101</t>
  </si>
  <si>
    <t>A9026188</t>
  </si>
  <si>
    <t>A9026195</t>
  </si>
  <si>
    <t>A9026191</t>
  </si>
  <si>
    <t>A9026194</t>
  </si>
  <si>
    <t>A9026207</t>
  </si>
  <si>
    <t>A9026189</t>
  </si>
  <si>
    <t>A9026196</t>
  </si>
  <si>
    <t>A9026199</t>
  </si>
  <si>
    <t>A9026201</t>
  </si>
  <si>
    <t>A9026047</t>
  </si>
  <si>
    <t>A9026200</t>
  </si>
  <si>
    <t>A9026164</t>
  </si>
  <si>
    <t>A9026254</t>
  </si>
  <si>
    <t>A9026248</t>
  </si>
  <si>
    <t>A9026255</t>
  </si>
  <si>
    <t>A9026276</t>
  </si>
  <si>
    <t>A9026289</t>
  </si>
  <si>
    <t>A9026265</t>
  </si>
  <si>
    <t>A9026209</t>
  </si>
  <si>
    <t>A9026214</t>
  </si>
  <si>
    <t>A9026211</t>
  </si>
  <si>
    <t>A9026210</t>
  </si>
  <si>
    <t>A9026125</t>
  </si>
  <si>
    <t>A9026223</t>
  </si>
  <si>
    <t>A9026130</t>
  </si>
  <si>
    <t>A9026249</t>
  </si>
  <si>
    <t>A9026090</t>
  </si>
  <si>
    <t>A9026247</t>
  </si>
  <si>
    <t>A9026232</t>
  </si>
  <si>
    <t>A9026246</t>
  </si>
  <si>
    <t>ZUS LORENZO ANDREA</t>
  </si>
  <si>
    <t>A9026202</t>
  </si>
  <si>
    <t>A9026138</t>
  </si>
  <si>
    <t>A9026253</t>
  </si>
  <si>
    <t>A9026268</t>
  </si>
  <si>
    <t>A9026270</t>
  </si>
  <si>
    <t>A9026277</t>
  </si>
  <si>
    <t>A9026290</t>
  </si>
  <si>
    <t>A9026278</t>
  </si>
  <si>
    <t>A9026267</t>
  </si>
  <si>
    <t>A9026300</t>
  </si>
  <si>
    <t>A9026327</t>
  </si>
  <si>
    <t>A9026317</t>
  </si>
  <si>
    <t>A9026383</t>
  </si>
  <si>
    <t>A9026384</t>
  </si>
  <si>
    <t>A9026331</t>
  </si>
  <si>
    <t>A9026389</t>
  </si>
  <si>
    <t>A9026119</t>
  </si>
  <si>
    <t>A9026382</t>
  </si>
  <si>
    <t>A9026121</t>
  </si>
  <si>
    <t>A9026222</t>
  </si>
  <si>
    <t>A9026356</t>
  </si>
  <si>
    <t>A9026386</t>
  </si>
  <si>
    <t>A9026357</t>
  </si>
  <si>
    <t>A9026272</t>
  </si>
  <si>
    <t>A9026387</t>
  </si>
  <si>
    <t>A9026388</t>
  </si>
  <si>
    <t>A9026390</t>
  </si>
  <si>
    <t>A9026086</t>
  </si>
  <si>
    <t>A9026394</t>
  </si>
  <si>
    <t>A9026081</t>
  </si>
  <si>
    <t>A9026509</t>
  </si>
  <si>
    <t>A9026192</t>
  </si>
  <si>
    <t>A9026486</t>
  </si>
  <si>
    <t>A9026449</t>
  </si>
  <si>
    <t>A9026531</t>
  </si>
  <si>
    <t>A9026546</t>
  </si>
  <si>
    <t>A9026551</t>
  </si>
  <si>
    <t>A9026082</t>
  </si>
  <si>
    <t>A9026131</t>
  </si>
  <si>
    <t>A9026257</t>
  </si>
  <si>
    <t>A9026198</t>
  </si>
  <si>
    <t>A9026606</t>
  </si>
  <si>
    <t>A9026571</t>
  </si>
  <si>
    <t>A9026215</t>
  </si>
  <si>
    <t>CAPRA ANDREA</t>
  </si>
  <si>
    <t>A9026637</t>
  </si>
  <si>
    <t>A9026602</t>
  </si>
  <si>
    <t>A9026644</t>
  </si>
  <si>
    <t>A9026645</t>
  </si>
  <si>
    <t>A9026584</t>
  </si>
  <si>
    <t>A9026651</t>
  </si>
  <si>
    <t>A9026627</t>
  </si>
  <si>
    <t>A9026662</t>
  </si>
  <si>
    <t>A9026670</t>
  </si>
  <si>
    <t>A9026263</t>
  </si>
  <si>
    <t>A9026696</t>
  </si>
  <si>
    <t>A9026707</t>
  </si>
  <si>
    <t>A9026492</t>
  </si>
  <si>
    <t>SORMANI ROBERTA</t>
  </si>
  <si>
    <t>A9026751</t>
  </si>
  <si>
    <t>A9026118</t>
  </si>
  <si>
    <t>CALICCHIO LORENZO</t>
  </si>
  <si>
    <t>TERAGNOLI ALESSANDRO</t>
  </si>
  <si>
    <t>ROSSELLI MARCO</t>
  </si>
  <si>
    <t>LONARDI MADDALENA</t>
  </si>
  <si>
    <t>BRUNI FEDERICO</t>
  </si>
  <si>
    <t>CAPELLETTI DONATO</t>
  </si>
  <si>
    <t>A9026271</t>
  </si>
  <si>
    <t>ANTONIETTI ROSANNA</t>
  </si>
  <si>
    <t>TAMBURINI PAOLA</t>
  </si>
  <si>
    <t>A9026274</t>
  </si>
  <si>
    <t>CARLE ALESSANDRO</t>
  </si>
  <si>
    <t>GRECO IVANO</t>
  </si>
  <si>
    <t>SANT PIERO</t>
  </si>
  <si>
    <t>BOVIO MAURO</t>
  </si>
  <si>
    <t>TURCI ENRICO</t>
  </si>
  <si>
    <t>CAMARDA LORENZO</t>
  </si>
  <si>
    <t>B0006555</t>
  </si>
  <si>
    <t>TORAZZA FABIO</t>
  </si>
  <si>
    <t>A9026430</t>
  </si>
  <si>
    <t>A9026208</t>
  </si>
  <si>
    <t>A9026206</t>
  </si>
  <si>
    <t>BERTA MARTA</t>
  </si>
  <si>
    <t>GALARDI MASSIMILIANO</t>
  </si>
  <si>
    <t>A9026076</t>
  </si>
  <si>
    <t>GABBIOLI ROBERTO</t>
  </si>
  <si>
    <t>GRISONI FABIO</t>
  </si>
  <si>
    <t>ROSATI EMANUELE</t>
  </si>
  <si>
    <t>RONZIO GIANLUIGI</t>
  </si>
  <si>
    <t>TUCHTAN DARIO</t>
  </si>
  <si>
    <t>A9026197</t>
  </si>
  <si>
    <t>A9026301</t>
  </si>
  <si>
    <t>DELLA SALA CESARE</t>
  </si>
  <si>
    <t>ZANINI RAFFAELE</t>
  </si>
  <si>
    <t>SCALAS GIAMPAOLO</t>
  </si>
  <si>
    <t>DI FRANCO GINO</t>
  </si>
  <si>
    <t>SERRA FABIO</t>
  </si>
  <si>
    <t>GOINI FABIO</t>
  </si>
  <si>
    <t>CAIAZZO UMBERTO</t>
  </si>
  <si>
    <t>PADIGLIA VITTORIO</t>
  </si>
  <si>
    <t>RICCHEZZA GABRIELE</t>
  </si>
  <si>
    <t>B0003001</t>
  </si>
  <si>
    <t>SAIBENE WILMA</t>
  </si>
  <si>
    <t>MARRONE MARA</t>
  </si>
  <si>
    <t>CACCIAPUOTI DOMENICO</t>
  </si>
  <si>
    <t>FALTONI DENNY</t>
  </si>
  <si>
    <t>SECHI PIETRO</t>
  </si>
  <si>
    <t>GOSZ DOMINIKA</t>
  </si>
  <si>
    <t>B0006561</t>
  </si>
  <si>
    <t>SILVI LUIGI</t>
  </si>
  <si>
    <t>DE MARCO GIUSEPPE</t>
  </si>
  <si>
    <t>B0000310</t>
  </si>
  <si>
    <t>B0006566</t>
  </si>
  <si>
    <t>BOI SIMONA</t>
  </si>
  <si>
    <t>PERTECARINI MARCO</t>
  </si>
  <si>
    <t>MONTI DAVIDE</t>
  </si>
  <si>
    <t>CALDARELLA GRAZIANO</t>
  </si>
  <si>
    <t>LANTERI FLAVIO</t>
  </si>
  <si>
    <t>FLEGO MASSIMILIANO</t>
  </si>
  <si>
    <t>CINO GIOVANNI</t>
  </si>
  <si>
    <t>RASELLI MASSIMO</t>
  </si>
  <si>
    <t>STINGONE NICOLA</t>
  </si>
  <si>
    <t>NUZZO ROSA</t>
  </si>
  <si>
    <t>PILONE STEFANO</t>
  </si>
  <si>
    <t>GABRIELE MOTTA</t>
  </si>
  <si>
    <t>CAPPONI GIANMARCO</t>
  </si>
  <si>
    <t>BRAGHINI FABIO</t>
  </si>
  <si>
    <t>PARMIGIANI ANTONELLA</t>
  </si>
  <si>
    <t>GALLO CASSARINO ENZO</t>
  </si>
  <si>
    <t>FANTINELLO GIANDOMEN</t>
  </si>
  <si>
    <t>STASI DOMENICO</t>
  </si>
  <si>
    <t>LA MOTTA EMANUELE</t>
  </si>
  <si>
    <t>SALVATERRA DANIELE</t>
  </si>
  <si>
    <t>MERLI MASSIMO</t>
  </si>
  <si>
    <t>GIANNOTTA EROS</t>
  </si>
  <si>
    <t>CENCI ALESSIO</t>
  </si>
  <si>
    <t>CARBONARA DOMENICO</t>
  </si>
  <si>
    <t>B0007132</t>
  </si>
  <si>
    <t>FANTI SIMONE</t>
  </si>
  <si>
    <t>STURNIOLO SARA</t>
  </si>
  <si>
    <t>FRANCO GIOVANNA</t>
  </si>
  <si>
    <t>CAROSSO MARIO</t>
  </si>
  <si>
    <t>FARCI DANIELE</t>
  </si>
  <si>
    <t>B0003611</t>
  </si>
  <si>
    <t>URBANI CLAUDIO</t>
  </si>
  <si>
    <t>TRIVISONNI MASSIMO</t>
  </si>
  <si>
    <t>COLOMBI ANTONIO</t>
  </si>
  <si>
    <t>CAGNO MARIO FRANCO</t>
  </si>
  <si>
    <t>B0003612</t>
  </si>
  <si>
    <t>RAGONE GAETANO</t>
  </si>
  <si>
    <t>TACCHI ALESSANDRO</t>
  </si>
  <si>
    <t>GUERRA NICOLA</t>
  </si>
  <si>
    <t>B0000296</t>
  </si>
  <si>
    <t>LEVITA MICHELE</t>
  </si>
  <si>
    <t>B0003613</t>
  </si>
  <si>
    <t>GARFAGNINI SIMONE</t>
  </si>
  <si>
    <t>FERRONI MICHELE</t>
  </si>
  <si>
    <t>ROSSETTI PIERPAOLO</t>
  </si>
  <si>
    <t>DEVECCHI MATTIA</t>
  </si>
  <si>
    <t>MAZZOLI MANUELE</t>
  </si>
  <si>
    <t>MAGALETTI ANTONIO</t>
  </si>
  <si>
    <t>BELLATTI EZIO</t>
  </si>
  <si>
    <t>SIGALINI FRANCESCO</t>
  </si>
  <si>
    <t>DI CUGNO EMANUELE</t>
  </si>
  <si>
    <t>LAVORGNA FABIO</t>
  </si>
  <si>
    <t>PAGANELLI PAOLO</t>
  </si>
  <si>
    <t>SECHI SANDRO</t>
  </si>
  <si>
    <t>DI GIOVANNI STEFANO</t>
  </si>
  <si>
    <t>CAPECCHI DAVIDE</t>
  </si>
  <si>
    <t>B0000297</t>
  </si>
  <si>
    <t>BURBELLO MICHELE</t>
  </si>
  <si>
    <t>CILLONI ALESSANDRO</t>
  </si>
  <si>
    <t>B0000302</t>
  </si>
  <si>
    <t>DE NAPOLI ELVIRA</t>
  </si>
  <si>
    <t>PARINI FRANCESCO</t>
  </si>
  <si>
    <t>DI BARTOLO DANIELA</t>
  </si>
  <si>
    <t>COBELLI MIRKO</t>
  </si>
  <si>
    <t>B0000303</t>
  </si>
  <si>
    <t>B0000305</t>
  </si>
  <si>
    <t>REGOLIN FRANCESCO</t>
  </si>
  <si>
    <t>B0003619</t>
  </si>
  <si>
    <t>BRUNO LORENZO</t>
  </si>
  <si>
    <t>B0000306</t>
  </si>
  <si>
    <t>B0000307</t>
  </si>
  <si>
    <t>LUNA SALVATORE</t>
  </si>
  <si>
    <t>A9023480</t>
  </si>
  <si>
    <t>RUSSO EMANUELE</t>
  </si>
  <si>
    <t>GIALDI LUCA</t>
  </si>
  <si>
    <t>CESTER CARLO</t>
  </si>
  <si>
    <t>PASINI ENRICO</t>
  </si>
  <si>
    <t>GIARETTON SIMONA</t>
  </si>
  <si>
    <t>MARTORANA GIOACCHINO</t>
  </si>
  <si>
    <t>CATALLO ROBERTO</t>
  </si>
  <si>
    <t>B0002225</t>
  </si>
  <si>
    <t>B0002226</t>
  </si>
  <si>
    <t>MAFFEO ANDREA</t>
  </si>
  <si>
    <t>LANA PATRIZIA</t>
  </si>
  <si>
    <t>MAURIZIO LORENZO</t>
  </si>
  <si>
    <t>CESARANO CLAUDIO</t>
  </si>
  <si>
    <t>SULPASSO VITO</t>
  </si>
  <si>
    <t>PARMA MICHELE</t>
  </si>
  <si>
    <t>B0002227</t>
  </si>
  <si>
    <t>GENNARO FRANCESCO</t>
  </si>
  <si>
    <t>CAPALTI BRUNO</t>
  </si>
  <si>
    <t>CECCHIN FRANCESCO</t>
  </si>
  <si>
    <t>CANTINI FEDERICA</t>
  </si>
  <si>
    <t>TURTURRO NICOLA</t>
  </si>
  <si>
    <t>DEBBIA CRISTIAN</t>
  </si>
  <si>
    <t>B0000184</t>
  </si>
  <si>
    <t>B0001721</t>
  </si>
  <si>
    <t>B0000186</t>
  </si>
  <si>
    <t>B0000015</t>
  </si>
  <si>
    <t>DISPOTO ALFREDO</t>
  </si>
  <si>
    <t>BALLISTA MARCO</t>
  </si>
  <si>
    <t>GAVAUDAN ROBERTO</t>
  </si>
  <si>
    <t>LABBATE GIANLUCA</t>
  </si>
  <si>
    <t>B0002231</t>
  </si>
  <si>
    <t>IOVINE MICHELANGELO</t>
  </si>
  <si>
    <t>MENICHETTI DAVID</t>
  </si>
  <si>
    <t>SALVATERRA GUIDO</t>
  </si>
  <si>
    <t>B0000320</t>
  </si>
  <si>
    <t>PUGLIA PAOLA</t>
  </si>
  <si>
    <t>BRANDI MASSIMILIANO</t>
  </si>
  <si>
    <t>FULIGNI CLAUDIO</t>
  </si>
  <si>
    <t>D'INGIANNA ROSARIO</t>
  </si>
  <si>
    <t>CASATTA DAVID</t>
  </si>
  <si>
    <t>MENCIOTTI LUCIANO</t>
  </si>
  <si>
    <t>MAIFREDI GIOVANNI</t>
  </si>
  <si>
    <t>COSTANTINO CRISTINA</t>
  </si>
  <si>
    <t>D'AURIA MARIA LIBERA</t>
  </si>
  <si>
    <t>TROMBETTA PASQUALE</t>
  </si>
  <si>
    <t>LOMBARDO CARLO</t>
  </si>
  <si>
    <t>SENSINI NICOLA</t>
  </si>
  <si>
    <t>B0002233</t>
  </si>
  <si>
    <t>B0002234</t>
  </si>
  <si>
    <t>RASCHI DENIS</t>
  </si>
  <si>
    <t>PERRONE LUISA</t>
  </si>
  <si>
    <t>GASBARRI IRENE</t>
  </si>
  <si>
    <t>DELFINO MANUEL</t>
  </si>
  <si>
    <t>LIGUORI MASSIMINO</t>
  </si>
  <si>
    <t>CARAMAGNO FEDERICO</t>
  </si>
  <si>
    <t>BELLON LUCIANO</t>
  </si>
  <si>
    <t>LIGUORO GIUSEPPE</t>
  </si>
  <si>
    <t>B0002238</t>
  </si>
  <si>
    <t>B0002239</t>
  </si>
  <si>
    <t>CANNONE PASQUALE</t>
  </si>
  <si>
    <t>DICANIO ALESSANDRO</t>
  </si>
  <si>
    <t>B0005472</t>
  </si>
  <si>
    <t>B0001096</t>
  </si>
  <si>
    <t>B0000031</t>
  </si>
  <si>
    <t>B0002240</t>
  </si>
  <si>
    <t>CALI' MARIA CHIARA</t>
  </si>
  <si>
    <t>B0008266</t>
  </si>
  <si>
    <t>B0006679</t>
  </si>
  <si>
    <t>B0001768</t>
  </si>
  <si>
    <t>LO CONTE LORIS</t>
  </si>
  <si>
    <t>COIANA ALESSANDRO</t>
  </si>
  <si>
    <t>A9026156</t>
  </si>
  <si>
    <t>DE POL PATRIZIA</t>
  </si>
  <si>
    <t>BOMBA FABIO</t>
  </si>
  <si>
    <t>COLANGELO GIUSEPPE</t>
  </si>
  <si>
    <t>ANDREANI STEFANO</t>
  </si>
  <si>
    <t>B0005159</t>
  </si>
  <si>
    <t>CARRARO DARIO</t>
  </si>
  <si>
    <t>D'IPPOLITO CRISTINA</t>
  </si>
  <si>
    <t>FRANCO NICOLA</t>
  </si>
  <si>
    <t>DI BENEDETTO SIMONA</t>
  </si>
  <si>
    <t>PAPI GABRIELE</t>
  </si>
  <si>
    <t>B0000945</t>
  </si>
  <si>
    <t>GILLIO-TOS FRANCO</t>
  </si>
  <si>
    <t>B0008409</t>
  </si>
  <si>
    <t>B0005166</t>
  </si>
  <si>
    <t>B0002657</t>
  </si>
  <si>
    <t>B0000240</t>
  </si>
  <si>
    <t>PRATELLINI SEBASTIAN</t>
  </si>
  <si>
    <t>CAMPAGNUOLO BENITO</t>
  </si>
  <si>
    <t>FIASCHI DAVID</t>
  </si>
  <si>
    <t>B0000035</t>
  </si>
  <si>
    <t>B0001041</t>
  </si>
  <si>
    <t>CANTARO CARLO</t>
  </si>
  <si>
    <t>CHIAPPETTA ANTONIO</t>
  </si>
  <si>
    <t>DANIELE LUVINETTI</t>
  </si>
  <si>
    <t>SCAFA PASQUALE</t>
  </si>
  <si>
    <t>PELOSI ROBERTO</t>
  </si>
  <si>
    <t>DIAMANTE PAOLO</t>
  </si>
  <si>
    <t>B0000058</t>
  </si>
  <si>
    <t>B0000039</t>
  </si>
  <si>
    <t>B0000106</t>
  </si>
  <si>
    <t>BOTTURA MONICA</t>
  </si>
  <si>
    <t>B0000181</t>
  </si>
  <si>
    <t>B0000169</t>
  </si>
  <si>
    <t>SALVI FRANCO</t>
  </si>
  <si>
    <t>D'ATTANASIO MASSIMIL</t>
  </si>
  <si>
    <t>GIUSEPPETTI MAURIZIO</t>
  </si>
  <si>
    <t>D'AMBROSIO FRANCESCO</t>
  </si>
  <si>
    <t>B0000951</t>
  </si>
  <si>
    <t>B0000275</t>
  </si>
  <si>
    <t>B0000245</t>
  </si>
  <si>
    <t>B0000342</t>
  </si>
  <si>
    <t>B0000274</t>
  </si>
  <si>
    <t>B0000273</t>
  </si>
  <si>
    <t>PAZI DAVIDE</t>
  </si>
  <si>
    <t>B0000178</t>
  </si>
  <si>
    <t>B0000218</t>
  </si>
  <si>
    <t>B0000242</t>
  </si>
  <si>
    <t>B0000216</t>
  </si>
  <si>
    <t>B0000059</t>
  </si>
  <si>
    <t>B0000176</t>
  </si>
  <si>
    <t>CARBONI DOMENICO</t>
  </si>
  <si>
    <t>B0000280</t>
  </si>
  <si>
    <t>B0000279</t>
  </si>
  <si>
    <t>B0000247</t>
  </si>
  <si>
    <t>B0000220</t>
  </si>
  <si>
    <t>KAISER STEFANO</t>
  </si>
  <si>
    <t>B0000374</t>
  </si>
  <si>
    <t>B0000375</t>
  </si>
  <si>
    <t>B0000283</t>
  </si>
  <si>
    <t>TESSITORE ANGELA</t>
  </si>
  <si>
    <t>B0000284</t>
  </si>
  <si>
    <t>B0000285</t>
  </si>
  <si>
    <t>B0000376</t>
  </si>
  <si>
    <t>B0000286</t>
  </si>
  <si>
    <t>B0000287</t>
  </si>
  <si>
    <t>VEZZOLI MARCO GIACOM</t>
  </si>
  <si>
    <t>B0000288</t>
  </si>
  <si>
    <t>B0005175</t>
  </si>
  <si>
    <t>B0000953</t>
  </si>
  <si>
    <t>B0000952</t>
  </si>
  <si>
    <t>B0000377</t>
  </si>
  <si>
    <t>CALIA FRANCESCO</t>
  </si>
  <si>
    <t>SAPONARO SABRINA</t>
  </si>
  <si>
    <t>B0000225</t>
  </si>
  <si>
    <t>B0000378</t>
  </si>
  <si>
    <t>B0000231</t>
  </si>
  <si>
    <t>B0000230</t>
  </si>
  <si>
    <t>B0000457</t>
  </si>
  <si>
    <t>B0000229</t>
  </si>
  <si>
    <t>B0000343</t>
  </si>
  <si>
    <t>B0000456</t>
  </si>
  <si>
    <t>B0004073</t>
  </si>
  <si>
    <t>B0000023</t>
  </si>
  <si>
    <t>B0000001</t>
  </si>
  <si>
    <t>B0000003</t>
  </si>
  <si>
    <t>B0000030</t>
  </si>
  <si>
    <t>B0000034</t>
  </si>
  <si>
    <t>B0000043</t>
  </si>
  <si>
    <t>B0000018</t>
  </si>
  <si>
    <t>B0000010</t>
  </si>
  <si>
    <t>B0000016</t>
  </si>
  <si>
    <t>B0000071</t>
  </si>
  <si>
    <t>B0000017</t>
  </si>
  <si>
    <t>B0000051</t>
  </si>
  <si>
    <t>B0000021</t>
  </si>
  <si>
    <t>LA ROCCA CARLA</t>
  </si>
  <si>
    <t>B0000027</t>
  </si>
  <si>
    <t>B0000054</t>
  </si>
  <si>
    <t>B0000346</t>
  </si>
  <si>
    <t>SALERNO MAURIZIO</t>
  </si>
  <si>
    <t>B0000074</t>
  </si>
  <si>
    <t>B0000055</t>
  </si>
  <si>
    <t>B0000093</t>
  </si>
  <si>
    <t>B0000052</t>
  </si>
  <si>
    <t>B0000033</t>
  </si>
  <si>
    <t>B0000098</t>
  </si>
  <si>
    <t>B0000080</t>
  </si>
  <si>
    <t>B0000064</t>
  </si>
  <si>
    <t>LASORSA MICHELE</t>
  </si>
  <si>
    <t>B0000076</t>
  </si>
  <si>
    <t>B0000087</t>
  </si>
  <si>
    <t>B0000077</t>
  </si>
  <si>
    <t>B0000111</t>
  </si>
  <si>
    <t>B0000048</t>
  </si>
  <si>
    <t>B0000079</t>
  </si>
  <si>
    <t>B0000085</t>
  </si>
  <si>
    <t>B0000105</t>
  </si>
  <si>
    <t>B0000103</t>
  </si>
  <si>
    <t>B0000075</t>
  </si>
  <si>
    <t>MARITAN LORENZO</t>
  </si>
  <si>
    <t>B0000142</t>
  </si>
  <si>
    <t>B0000124</t>
  </si>
  <si>
    <t>B0000063</t>
  </si>
  <si>
    <t>B0000120</t>
  </si>
  <si>
    <t>B0000128</t>
  </si>
  <si>
    <t>B0000937</t>
  </si>
  <si>
    <t>B0000138</t>
  </si>
  <si>
    <t>B0000137</t>
  </si>
  <si>
    <t>B0000127</t>
  </si>
  <si>
    <t>B0000122</t>
  </si>
  <si>
    <t>B0000121</t>
  </si>
  <si>
    <t>B0000089</t>
  </si>
  <si>
    <t>B0000139</t>
  </si>
  <si>
    <t>B0000147</t>
  </si>
  <si>
    <t>B0000148</t>
  </si>
  <si>
    <t>B0000081</t>
  </si>
  <si>
    <t>B0000132</t>
  </si>
  <si>
    <t>B0000088</t>
  </si>
  <si>
    <t>B0000112</t>
  </si>
  <si>
    <t>PERONCINI SIMONE</t>
  </si>
  <si>
    <t>B0000091</t>
  </si>
  <si>
    <t>B0000194</t>
  </si>
  <si>
    <t>B0000099</t>
  </si>
  <si>
    <t>B0000187</t>
  </si>
  <si>
    <t>B0000101</t>
  </si>
  <si>
    <t>B0000188</t>
  </si>
  <si>
    <t>B0000195</t>
  </si>
  <si>
    <t>B0000104</t>
  </si>
  <si>
    <t>B0000183</t>
  </si>
  <si>
    <t>B0000185</t>
  </si>
  <si>
    <t>B0000162</t>
  </si>
  <si>
    <t>B0001005</t>
  </si>
  <si>
    <t>B0000941</t>
  </si>
  <si>
    <t>B0000189</t>
  </si>
  <si>
    <t>MARTINA DANIEL</t>
  </si>
  <si>
    <t>B0000116</t>
  </si>
  <si>
    <t>B0000117</t>
  </si>
  <si>
    <t>B0000200</t>
  </si>
  <si>
    <t>B0000193</t>
  </si>
  <si>
    <t>B0000504</t>
  </si>
  <si>
    <t>B0000119</t>
  </si>
  <si>
    <t>B0000210</t>
  </si>
  <si>
    <t>B0000197</t>
  </si>
  <si>
    <t>B0001086</t>
  </si>
  <si>
    <t>B0000123</t>
  </si>
  <si>
    <t>B0001006</t>
  </si>
  <si>
    <t>B0000214</t>
  </si>
  <si>
    <t>LUBELLO GIOVANNI</t>
  </si>
  <si>
    <t>B0000144</t>
  </si>
  <si>
    <t>B0000205</t>
  </si>
  <si>
    <t>B0000153</t>
  </si>
  <si>
    <t>B0000134</t>
  </si>
  <si>
    <t>B0000190</t>
  </si>
  <si>
    <t>B0000259</t>
  </si>
  <si>
    <t>B0000258</t>
  </si>
  <si>
    <t>B0000161</t>
  </si>
  <si>
    <t>B0000557</t>
  </si>
  <si>
    <t>B0000940</t>
  </si>
  <si>
    <t>GHISAURA STEFANO</t>
  </si>
  <si>
    <t>FUCETOLA MARCO</t>
  </si>
  <si>
    <t>B0000150</t>
  </si>
  <si>
    <t>B0000261</t>
  </si>
  <si>
    <t>B0000508</t>
  </si>
  <si>
    <t>B0000151</t>
  </si>
  <si>
    <t>B0000269</t>
  </si>
  <si>
    <t>B0000270</t>
  </si>
  <si>
    <t>B0000191</t>
  </si>
  <si>
    <t>B0000203</t>
  </si>
  <si>
    <t>B0000166</t>
  </si>
  <si>
    <t>B0000357</t>
  </si>
  <si>
    <t>B0000372</t>
  </si>
  <si>
    <t>B0000369</t>
  </si>
  <si>
    <t>B0000319</t>
  </si>
  <si>
    <t>B0000315</t>
  </si>
  <si>
    <t>B0001008</t>
  </si>
  <si>
    <t>B0000427</t>
  </si>
  <si>
    <t>IACOVELLI STEFANO</t>
  </si>
  <si>
    <t>B0000384</t>
  </si>
  <si>
    <t>B0000510</t>
  </si>
  <si>
    <t>B0000329</t>
  </si>
  <si>
    <t>B0000353</t>
  </si>
  <si>
    <t>B0000313</t>
  </si>
  <si>
    <t>B0000192</t>
  </si>
  <si>
    <t>B0000359</t>
  </si>
  <si>
    <t>B0000325</t>
  </si>
  <si>
    <t>RONCONI ILARIA</t>
  </si>
  <si>
    <t>B0000331</t>
  </si>
  <si>
    <t>B0000558</t>
  </si>
  <si>
    <t>B0000366</t>
  </si>
  <si>
    <t>B0000371</t>
  </si>
  <si>
    <t>B0000204</t>
  </si>
  <si>
    <t>CICINELLI ANGELO</t>
  </si>
  <si>
    <t>OLIVIERI ALESSANDRO</t>
  </si>
  <si>
    <t>B0000207</t>
  </si>
  <si>
    <t>B0000358</t>
  </si>
  <si>
    <t>B0000208</t>
  </si>
  <si>
    <t>CERRONI GIANCARLO</t>
  </si>
  <si>
    <t>B0000400</t>
  </si>
  <si>
    <t>B0000416</t>
  </si>
  <si>
    <t>B0000413</t>
  </si>
  <si>
    <t>B0000401</t>
  </si>
  <si>
    <t>B0000409</t>
  </si>
  <si>
    <t>B0000417</t>
  </si>
  <si>
    <t>B0000402</t>
  </si>
  <si>
    <t>B0000396</t>
  </si>
  <si>
    <t>B0000394</t>
  </si>
  <si>
    <t>B0000407</t>
  </si>
  <si>
    <t>B0000235</t>
  </si>
  <si>
    <t>B0000414</t>
  </si>
  <si>
    <t>B0000597</t>
  </si>
  <si>
    <t>B0000435</t>
  </si>
  <si>
    <t>B0014471</t>
  </si>
  <si>
    <t>B0000239</t>
  </si>
  <si>
    <t>B0000405</t>
  </si>
  <si>
    <t>B0000389</t>
  </si>
  <si>
    <t>B0000429</t>
  </si>
  <si>
    <t>B0000387</t>
  </si>
  <si>
    <t>B0000454</t>
  </si>
  <si>
    <t>B0000453</t>
  </si>
  <si>
    <t>B0000268</t>
  </si>
  <si>
    <t>B0001094</t>
  </si>
  <si>
    <t>B0000463</t>
  </si>
  <si>
    <t>B0000501</t>
  </si>
  <si>
    <t>GHERARDI ANDREA</t>
  </si>
  <si>
    <t>B0000482</t>
  </si>
  <si>
    <t>DI FURIA EMIDIO</t>
  </si>
  <si>
    <t>B0001169</t>
  </si>
  <si>
    <t>PINSINO VINCENZO</t>
  </si>
  <si>
    <t>B0000452</t>
  </si>
  <si>
    <t>B0000465</t>
  </si>
  <si>
    <t>B0000474</t>
  </si>
  <si>
    <t>B0001093</t>
  </si>
  <si>
    <t>B0000500</t>
  </si>
  <si>
    <t>B0000560</t>
  </si>
  <si>
    <t>B0001092</t>
  </si>
  <si>
    <t>B0001091</t>
  </si>
  <si>
    <t>B0000481</t>
  </si>
  <si>
    <t>B0000455</t>
  </si>
  <si>
    <t>B0000289</t>
  </si>
  <si>
    <t>B0000478</t>
  </si>
  <si>
    <t>B0001090</t>
  </si>
  <si>
    <t>B0000368</t>
  </si>
  <si>
    <t>B0000471</t>
  </si>
  <si>
    <t>B0000566</t>
  </si>
  <si>
    <t>B0000517</t>
  </si>
  <si>
    <t>B0001089</t>
  </si>
  <si>
    <t>B0000532</t>
  </si>
  <si>
    <t>B0000488</t>
  </si>
  <si>
    <t>B0000516</t>
  </si>
  <si>
    <t>B0000559</t>
  </si>
  <si>
    <t>B0000520</t>
  </si>
  <si>
    <t>B0000450</t>
  </si>
  <si>
    <t>B0000484</t>
  </si>
  <si>
    <t>SARDA MARIOFILIPPO</t>
  </si>
  <si>
    <t>MARTINI NICOLA</t>
  </si>
  <si>
    <t>B0000312</t>
  </si>
  <si>
    <t>B0000536</t>
  </si>
  <si>
    <t>B0000316</t>
  </si>
  <si>
    <t>B0000534</t>
  </si>
  <si>
    <t>B0000561</t>
  </si>
  <si>
    <t>B0000515</t>
  </si>
  <si>
    <t>B0000549</t>
  </si>
  <si>
    <t>B0000539</t>
  </si>
  <si>
    <t>B0000460</t>
  </si>
  <si>
    <t>B0000479</t>
  </si>
  <si>
    <t>B0000324</t>
  </si>
  <si>
    <t>B0000577</t>
  </si>
  <si>
    <t>B0000467</t>
  </si>
  <si>
    <t>B0000586</t>
  </si>
  <si>
    <t>B0000572</t>
  </si>
  <si>
    <t>B0000570</t>
  </si>
  <si>
    <t>B0000535</t>
  </si>
  <si>
    <t>INDELICATO MARCO</t>
  </si>
  <si>
    <t>VECCHIETTI LUIGI</t>
  </si>
  <si>
    <t>B0000334</t>
  </si>
  <si>
    <t>B0000537</t>
  </si>
  <si>
    <t>B0000576</t>
  </si>
  <si>
    <t>B0000589</t>
  </si>
  <si>
    <t>B0000340</t>
  </si>
  <si>
    <t>MASSA STEFANO</t>
  </si>
  <si>
    <t>B0000569</t>
  </si>
  <si>
    <t>B0000528</t>
  </si>
  <si>
    <t>B0000603</t>
  </si>
  <si>
    <t>PALAZZO LUIGI</t>
  </si>
  <si>
    <t>B0000575</t>
  </si>
  <si>
    <t>B0001087</t>
  </si>
  <si>
    <t>B0001224</t>
  </si>
  <si>
    <t>B0000447</t>
  </si>
  <si>
    <t>B0000554</t>
  </si>
  <si>
    <t>B0000354</t>
  </si>
  <si>
    <t>B0000360</t>
  </si>
  <si>
    <t>B0000364</t>
  </si>
  <si>
    <t>B0000411</t>
  </si>
  <si>
    <t>B0000367</t>
  </si>
  <si>
    <t>B0000617</t>
  </si>
  <si>
    <t>B0000618</t>
  </si>
  <si>
    <t>B0000527</t>
  </si>
  <si>
    <t>B0001273</t>
  </si>
  <si>
    <t>B0001274</t>
  </si>
  <si>
    <t>CELONA MAURIZIO</t>
  </si>
  <si>
    <t>B0000674</t>
  </si>
  <si>
    <t>B0000678</t>
  </si>
  <si>
    <t>B0000989</t>
  </si>
  <si>
    <t>B0001226</t>
  </si>
  <si>
    <t>B0000703</t>
  </si>
  <si>
    <t>B0001170</t>
  </si>
  <si>
    <t>B0000398</t>
  </si>
  <si>
    <t>B0000609</t>
  </si>
  <si>
    <t>QUENDA FEDERICO</t>
  </si>
  <si>
    <t>B0000442</t>
  </si>
  <si>
    <t>B0000406</t>
  </si>
  <si>
    <t>B0000708</t>
  </si>
  <si>
    <t>B0000690</t>
  </si>
  <si>
    <t>B0000742</t>
  </si>
  <si>
    <t>B0000717</t>
  </si>
  <si>
    <t>CAPODANNO DAVID</t>
  </si>
  <si>
    <t>B0001046</t>
  </si>
  <si>
    <t>B0000721</t>
  </si>
  <si>
    <t>B0000436</t>
  </si>
  <si>
    <t>B0000441</t>
  </si>
  <si>
    <t>B0001172</t>
  </si>
  <si>
    <t>B0000610</t>
  </si>
  <si>
    <t>B0000468</t>
  </si>
  <si>
    <t>B0000817</t>
  </si>
  <si>
    <t>B0000812</t>
  </si>
  <si>
    <t>B0000489</t>
  </si>
  <si>
    <t>B0000853</t>
  </si>
  <si>
    <t>B0000487</t>
  </si>
  <si>
    <t>B0001276</t>
  </si>
  <si>
    <t>B0000789</t>
  </si>
  <si>
    <t>B0000793</t>
  </si>
  <si>
    <t>MAIORANI GIANNI</t>
  </si>
  <si>
    <t>MAZZA LUIGI</t>
  </si>
  <si>
    <t>B0000807</t>
  </si>
  <si>
    <t>VARGIU OSCAR ALCIDE</t>
  </si>
  <si>
    <t>B0001278</t>
  </si>
  <si>
    <t>B0001049</t>
  </si>
  <si>
    <t>B0000831</t>
  </si>
  <si>
    <t>B0000896</t>
  </si>
  <si>
    <t>B0000897</t>
  </si>
  <si>
    <t>B0000925</t>
  </si>
  <si>
    <t>B0000927</t>
  </si>
  <si>
    <t>B0000921</t>
  </si>
  <si>
    <t>B0000935</t>
  </si>
  <si>
    <t>B0000673</t>
  </si>
  <si>
    <t>B0000904</t>
  </si>
  <si>
    <t>B0000943</t>
  </si>
  <si>
    <t>B0000909</t>
  </si>
  <si>
    <t>B0000922</t>
  </si>
  <si>
    <t>B0000906</t>
  </si>
  <si>
    <t>B0000907</t>
  </si>
  <si>
    <t>B0000944</t>
  </si>
  <si>
    <t>B0000964</t>
  </si>
  <si>
    <t>B0000966</t>
  </si>
  <si>
    <t>B0000573</t>
  </si>
  <si>
    <t>B0000893</t>
  </si>
  <si>
    <t>B0000929</t>
  </si>
  <si>
    <t>B0000821</t>
  </si>
  <si>
    <t>B0000891</t>
  </si>
  <si>
    <t>B0001000</t>
  </si>
  <si>
    <t>B0001236</t>
  </si>
  <si>
    <t>MEDICI GIORGIO</t>
  </si>
  <si>
    <t>B0001231</t>
  </si>
  <si>
    <t>B0000978</t>
  </si>
  <si>
    <t>B0000594</t>
  </si>
  <si>
    <t>B0000969</t>
  </si>
  <si>
    <t>B0000808</t>
  </si>
  <si>
    <t>B0001004</t>
  </si>
  <si>
    <t>B0001066</t>
  </si>
  <si>
    <t>B0001237</t>
  </si>
  <si>
    <t>B0001081</t>
  </si>
  <si>
    <t>B0001229</t>
  </si>
  <si>
    <t>B0001230</t>
  </si>
  <si>
    <t>B0001075</t>
  </si>
  <si>
    <t>B0001082</t>
  </si>
  <si>
    <t>B0000981</t>
  </si>
  <si>
    <t>B0001035</t>
  </si>
  <si>
    <t>B0001017</t>
  </si>
  <si>
    <t>B0001014</t>
  </si>
  <si>
    <t>B0001013</t>
  </si>
  <si>
    <t>B0001036</t>
  </si>
  <si>
    <t>B0000614</t>
  </si>
  <si>
    <t>B0001065</t>
  </si>
  <si>
    <t>B0001233</t>
  </si>
  <si>
    <t>B0001227</t>
  </si>
  <si>
    <t>B0001072</t>
  </si>
  <si>
    <t>B0001015</t>
  </si>
  <si>
    <t>B0001147</t>
  </si>
  <si>
    <t>B0001022</t>
  </si>
  <si>
    <t>B0001018</t>
  </si>
  <si>
    <t>B0001084</t>
  </si>
  <si>
    <t>B0001139</t>
  </si>
  <si>
    <t>B0000625</t>
  </si>
  <si>
    <t>B0001109</t>
  </si>
  <si>
    <t>B0001125</t>
  </si>
  <si>
    <t>B0001152</t>
  </si>
  <si>
    <t>B0001121</t>
  </si>
  <si>
    <t>B0001155</t>
  </si>
  <si>
    <t>B0001080</t>
  </si>
  <si>
    <t>B0001118</t>
  </si>
  <si>
    <t>B0001102</t>
  </si>
  <si>
    <t>B0001067</t>
  </si>
  <si>
    <t>B0001083</t>
  </si>
  <si>
    <t>B0001130</t>
  </si>
  <si>
    <t>B0001135</t>
  </si>
  <si>
    <t>B0001124</t>
  </si>
  <si>
    <t>B0001133</t>
  </si>
  <si>
    <t>B0001142</t>
  </si>
  <si>
    <t>B0000983</t>
  </si>
  <si>
    <t>B0001023</t>
  </si>
  <si>
    <t>B0001100</t>
  </si>
  <si>
    <t>B0001214</t>
  </si>
  <si>
    <t>B0001136</t>
  </si>
  <si>
    <t>B0000962</t>
  </si>
  <si>
    <t>B0001148</t>
  </si>
  <si>
    <t>B0001138</t>
  </si>
  <si>
    <t>B0001029</t>
  </si>
  <si>
    <t>B0001143</t>
  </si>
  <si>
    <t>B0001163</t>
  </si>
  <si>
    <t>B0000957</t>
  </si>
  <si>
    <t>B0001110</t>
  </si>
  <si>
    <t>B0001037</t>
  </si>
  <si>
    <t>B0001034</t>
  </si>
  <si>
    <t>B0000879</t>
  </si>
  <si>
    <t>B0000971</t>
  </si>
  <si>
    <t>B0001191</t>
  </si>
  <si>
    <t>B0001179</t>
  </si>
  <si>
    <t>B0001514</t>
  </si>
  <si>
    <t>B0001216</t>
  </si>
  <si>
    <t>B0001159</t>
  </si>
  <si>
    <t>B0001078</t>
  </si>
  <si>
    <t>B0001173</t>
  </si>
  <si>
    <t>B0001182</t>
  </si>
  <si>
    <t>B0001209</t>
  </si>
  <si>
    <t>B0001175</t>
  </si>
  <si>
    <t>B0001174</t>
  </si>
  <si>
    <t>B0001515</t>
  </si>
  <si>
    <t>B0001183</t>
  </si>
  <si>
    <t>B0001176</t>
  </si>
  <si>
    <t>B0001187</t>
  </si>
  <si>
    <t>B0001281</t>
  </si>
  <si>
    <t>B0001259</t>
  </si>
  <si>
    <t>B0000994</t>
  </si>
  <si>
    <t>B0001264</t>
  </si>
  <si>
    <t>B0001263</t>
  </si>
  <si>
    <t>B0001265</t>
  </si>
  <si>
    <t>B0001201</t>
  </si>
  <si>
    <t>B0001166</t>
  </si>
  <si>
    <t>ZANIN GIANLUCA</t>
  </si>
  <si>
    <t>B0001516</t>
  </si>
  <si>
    <t>B0001164</t>
  </si>
  <si>
    <t>B0001294</t>
  </si>
  <si>
    <t>B0001213</t>
  </si>
  <si>
    <t>B0001243</t>
  </si>
  <si>
    <t>B0000752</t>
  </si>
  <si>
    <t>B0001287</t>
  </si>
  <si>
    <t>B0001254</t>
  </si>
  <si>
    <t>B0001270</t>
  </si>
  <si>
    <t>B0001285</t>
  </si>
  <si>
    <t>B0001245</t>
  </si>
  <si>
    <t>B0001305</t>
  </si>
  <si>
    <t>B0001228</t>
  </si>
  <si>
    <t>B0001220</t>
  </si>
  <si>
    <t>GALINTA ROBERTA</t>
  </si>
  <si>
    <t>B0001297</t>
  </si>
  <si>
    <t>B0001303</t>
  </si>
  <si>
    <t>B0001304</t>
  </si>
  <si>
    <t>B0001314</t>
  </si>
  <si>
    <t>B0001269</t>
  </si>
  <si>
    <t>FERRETTI MATTEO</t>
  </si>
  <si>
    <t>B0001309</t>
  </si>
  <si>
    <t>B0001310</t>
  </si>
  <si>
    <t>B0000772</t>
  </si>
  <si>
    <t>B0001320</t>
  </si>
  <si>
    <t>B0001318</t>
  </si>
  <si>
    <t>B0001322</t>
  </si>
  <si>
    <t>B0001317</t>
  </si>
  <si>
    <t>ZARCONE DANIELE</t>
  </si>
  <si>
    <t>B0000814</t>
  </si>
  <si>
    <t>B0000820</t>
  </si>
  <si>
    <t>B0008319</t>
  </si>
  <si>
    <t>B0005032</t>
  </si>
  <si>
    <t>B0000852</t>
  </si>
  <si>
    <t>B0000856</t>
  </si>
  <si>
    <t>B0008320</t>
  </si>
  <si>
    <t>B0000916</t>
  </si>
  <si>
    <t>B0000979</t>
  </si>
  <si>
    <t>B0001253</t>
  </si>
  <si>
    <t>B0001131</t>
  </si>
  <si>
    <t>B0000967</t>
  </si>
  <si>
    <t>B0001617</t>
  </si>
  <si>
    <t>B0001372</t>
  </si>
  <si>
    <t>B0001331</t>
  </si>
  <si>
    <t>B0001079</t>
  </si>
  <si>
    <t>B0001517</t>
  </si>
  <si>
    <t>B0001368</t>
  </si>
  <si>
    <t>B0001518</t>
  </si>
  <si>
    <t>B0001353</t>
  </si>
  <si>
    <t>B0001520</t>
  </si>
  <si>
    <t>B0001396</t>
  </si>
  <si>
    <t>B0001380</t>
  </si>
  <si>
    <t>VOLPI CARLO</t>
  </si>
  <si>
    <t>CHITE' ALESSANDRO</t>
  </si>
  <si>
    <t>B0001354</t>
  </si>
  <si>
    <t>B0001426</t>
  </si>
  <si>
    <t>B0001393</t>
  </si>
  <si>
    <t>B0001379</t>
  </si>
  <si>
    <t>B0001382</t>
  </si>
  <si>
    <t>MORTELLARO DARIO</t>
  </si>
  <si>
    <t>B0001399</t>
  </si>
  <si>
    <t>B0001435</t>
  </si>
  <si>
    <t>B0001394</t>
  </si>
  <si>
    <t>B0001389</t>
  </si>
  <si>
    <t>B0001619</t>
  </si>
  <si>
    <t>B0001406</t>
  </si>
  <si>
    <t>B0001438</t>
  </si>
  <si>
    <t>B0001427</t>
  </si>
  <si>
    <t>B0001409</t>
  </si>
  <si>
    <t>FATTORI SILVIA</t>
  </si>
  <si>
    <t>B0001422</t>
  </si>
  <si>
    <t>B0001028</t>
  </si>
  <si>
    <t>B0001457</t>
  </si>
  <si>
    <t>B0001464</t>
  </si>
  <si>
    <t>B0001448</t>
  </si>
  <si>
    <t>B0001342</t>
  </si>
  <si>
    <t>B0001455</t>
  </si>
  <si>
    <t>B0001459</t>
  </si>
  <si>
    <t>B0001414</t>
  </si>
  <si>
    <t>B0001203</t>
  </si>
  <si>
    <t>B0001510</t>
  </si>
  <si>
    <t>B0001423</t>
  </si>
  <si>
    <t>B0001122</t>
  </si>
  <si>
    <t>B0001548</t>
  </si>
  <si>
    <t>B0001595</t>
  </si>
  <si>
    <t>B0001620</t>
  </si>
  <si>
    <t>B0001026</t>
  </si>
  <si>
    <t>B0001525</t>
  </si>
  <si>
    <t>B0001527</t>
  </si>
  <si>
    <t>B0001487</t>
  </si>
  <si>
    <t>B0001695</t>
  </si>
  <si>
    <t>B0001567</t>
  </si>
  <si>
    <t>B0001504</t>
  </si>
  <si>
    <t>B0001624</t>
  </si>
  <si>
    <t>B0001505</t>
  </si>
  <si>
    <t>B0001625</t>
  </si>
  <si>
    <t>B0001555</t>
  </si>
  <si>
    <t>B0001626</t>
  </si>
  <si>
    <t>MANFE' GIUSEPPE</t>
  </si>
  <si>
    <t>B0001627</t>
  </si>
  <si>
    <t>B0001628</t>
  </si>
  <si>
    <t>B0001542</t>
  </si>
  <si>
    <t>B0001503</t>
  </si>
  <si>
    <t>B0001308</t>
  </si>
  <si>
    <t>B0001501</t>
  </si>
  <si>
    <t>B0001611</t>
  </si>
  <si>
    <t>B0001615</t>
  </si>
  <si>
    <t>B0001614</t>
  </si>
  <si>
    <t>B0001640</t>
  </si>
  <si>
    <t>B0001572</t>
  </si>
  <si>
    <t>B0001552</t>
  </si>
  <si>
    <t>B0001633</t>
  </si>
  <si>
    <t>B0001565</t>
  </si>
  <si>
    <t>B0001631</t>
  </si>
  <si>
    <t>B0001634</t>
  </si>
  <si>
    <t>B0001582</t>
  </si>
  <si>
    <t>B0001531</t>
  </si>
  <si>
    <t>B0001645</t>
  </si>
  <si>
    <t>B0001597</t>
  </si>
  <si>
    <t>B0001581</t>
  </si>
  <si>
    <t>B0001580</t>
  </si>
  <si>
    <t>B0001579</t>
  </si>
  <si>
    <t>B0001639</t>
  </si>
  <si>
    <t>B0001283</t>
  </si>
  <si>
    <t>B0001538</t>
  </si>
  <si>
    <t>B0001466</t>
  </si>
  <si>
    <t>B0001561</t>
  </si>
  <si>
    <t>B0001681</t>
  </si>
  <si>
    <t>B0001715</t>
  </si>
  <si>
    <t>B0001686</t>
  </si>
  <si>
    <t>B0001693</t>
  </si>
  <si>
    <t>B0001710</t>
  </si>
  <si>
    <t>B0001671</t>
  </si>
  <si>
    <t>B0001664</t>
  </si>
  <si>
    <t>B0001073</t>
  </si>
  <si>
    <t>B0001665</t>
  </si>
  <si>
    <t>B0001566</t>
  </si>
  <si>
    <t>FELTER GIACOMO</t>
  </si>
  <si>
    <t>B0001678</t>
  </si>
  <si>
    <t>B0001298</t>
  </si>
  <si>
    <t>B0001689</t>
  </si>
  <si>
    <t>B0001181</t>
  </si>
  <si>
    <t>B0001676</t>
  </si>
  <si>
    <t>B0001496</t>
  </si>
  <si>
    <t>B0001720</t>
  </si>
  <si>
    <t>B0001211</t>
  </si>
  <si>
    <t>B0001569</t>
  </si>
  <si>
    <t>B0001744</t>
  </si>
  <si>
    <t>BERTOLONI DAVIDE</t>
  </si>
  <si>
    <t>MELIDONA MILLY</t>
  </si>
  <si>
    <t>B0001733</t>
  </si>
  <si>
    <t>B0001530</t>
  </si>
  <si>
    <t>CUOMO MICHELA</t>
  </si>
  <si>
    <t>B0001682</t>
  </si>
  <si>
    <t>B0001272</t>
  </si>
  <si>
    <t>B0001117</t>
  </si>
  <si>
    <t>B0001755</t>
  </si>
  <si>
    <t>B0001717</t>
  </si>
  <si>
    <t>TURCATO CLAUDIO</t>
  </si>
  <si>
    <t>B0001779</t>
  </si>
  <si>
    <t>B0001706</t>
  </si>
  <si>
    <t>B0001712</t>
  </si>
  <si>
    <t>B0001738</t>
  </si>
  <si>
    <t>B0001748</t>
  </si>
  <si>
    <t>B0002304</t>
  </si>
  <si>
    <t>B0001657</t>
  </si>
  <si>
    <t>B0002298</t>
  </si>
  <si>
    <t>B0001784</t>
  </si>
  <si>
    <t>B0001742</t>
  </si>
  <si>
    <t>B0001206</t>
  </si>
  <si>
    <t>B0001734</t>
  </si>
  <si>
    <t>B0001782</t>
  </si>
  <si>
    <t>B0001732</t>
  </si>
  <si>
    <t>B0001473</t>
  </si>
  <si>
    <t>B0001783</t>
  </si>
  <si>
    <t>B0001785</t>
  </si>
  <si>
    <t>B0001839</t>
  </si>
  <si>
    <t>BALDELLI MACARIO</t>
  </si>
  <si>
    <t>B0001674</t>
  </si>
  <si>
    <t>B0001564</t>
  </si>
  <si>
    <t>B0001798</t>
  </si>
  <si>
    <t>B0001491</t>
  </si>
  <si>
    <t>B0001447</t>
  </si>
  <si>
    <t>B0001757</t>
  </si>
  <si>
    <t>B0002243</t>
  </si>
  <si>
    <t>B0001576</t>
  </si>
  <si>
    <t>B0002244</t>
  </si>
  <si>
    <t>DAVID BORRELLI</t>
  </si>
  <si>
    <t>BRANDOLI ROBERTA</t>
  </si>
  <si>
    <t>B0001188</t>
  </si>
  <si>
    <t>B0001771</t>
  </si>
  <si>
    <t>B0001833</t>
  </si>
  <si>
    <t>B0001837</t>
  </si>
  <si>
    <t>B0001570</t>
  </si>
  <si>
    <t>B0001859</t>
  </si>
  <si>
    <t>B0001212</t>
  </si>
  <si>
    <t>B0001861</t>
  </si>
  <si>
    <t>B0002250</t>
  </si>
  <si>
    <t>ZAMPONI GIANNI</t>
  </si>
  <si>
    <t>B0001974</t>
  </si>
  <si>
    <t>B0002251</t>
  </si>
  <si>
    <t>B0001956</t>
  </si>
  <si>
    <t>B0002072</t>
  </si>
  <si>
    <t>B0002038</t>
  </si>
  <si>
    <t>B0001988</t>
  </si>
  <si>
    <t>SANTUCCI SIMONA</t>
  </si>
  <si>
    <t>B0001953</t>
  </si>
  <si>
    <t>B0001907</t>
  </si>
  <si>
    <t>PACE ILARIA</t>
  </si>
  <si>
    <t>B0001395</t>
  </si>
  <si>
    <t>B0001603</t>
  </si>
  <si>
    <t>B0001781</t>
  </si>
  <si>
    <t>B0002091</t>
  </si>
  <si>
    <t>B0002217</t>
  </si>
  <si>
    <t>B0001976</t>
  </si>
  <si>
    <t>B0002079</t>
  </si>
  <si>
    <t>B0002101</t>
  </si>
  <si>
    <t>B0001257</t>
  </si>
  <si>
    <t>CAMPISI ALESSANDRO</t>
  </si>
  <si>
    <t>MASSINA RICCARDO</t>
  </si>
  <si>
    <t>B0001667</t>
  </si>
  <si>
    <t>SPAGGIARI ANTONIO</t>
  </si>
  <si>
    <t>B0002370</t>
  </si>
  <si>
    <t>B0001849</t>
  </si>
  <si>
    <t>B0001749</t>
  </si>
  <si>
    <t>B0002259</t>
  </si>
  <si>
    <t>B0002220</t>
  </si>
  <si>
    <t>B0002375</t>
  </si>
  <si>
    <t>B0002096</t>
  </si>
  <si>
    <t>B0001296</t>
  </si>
  <si>
    <t>B0002211</t>
  </si>
  <si>
    <t>B0002256</t>
  </si>
  <si>
    <t>B0001951</t>
  </si>
  <si>
    <t>B0002210</t>
  </si>
  <si>
    <t>B0002272</t>
  </si>
  <si>
    <t>STORTI FABRIZIO</t>
  </si>
  <si>
    <t>B0002267</t>
  </si>
  <si>
    <t>B0002222</t>
  </si>
  <si>
    <t>B0002261</t>
  </si>
  <si>
    <t>B0002266</t>
  </si>
  <si>
    <t>B0002285</t>
  </si>
  <si>
    <t>B0002258</t>
  </si>
  <si>
    <t>B0002263</t>
  </si>
  <si>
    <t>B0002275</t>
  </si>
  <si>
    <t>B0002287</t>
  </si>
  <si>
    <t>DALL' AGNESE GIANLUC</t>
  </si>
  <si>
    <t>B0002021</t>
  </si>
  <si>
    <t>B0002265</t>
  </si>
  <si>
    <t>B0001866</t>
  </si>
  <si>
    <t>B0002312</t>
  </si>
  <si>
    <t>GUGLIOTTA DAVIDE</t>
  </si>
  <si>
    <t>B0002294</t>
  </si>
  <si>
    <t>B0001348</t>
  </si>
  <si>
    <t>B0008256</t>
  </si>
  <si>
    <t>B0008255</t>
  </si>
  <si>
    <t>B0002611</t>
  </si>
  <si>
    <t>B0002150</t>
  </si>
  <si>
    <t>DI PRIMA ANTONIO GIU</t>
  </si>
  <si>
    <t>B0002384</t>
  </si>
  <si>
    <t>B0002431</t>
  </si>
  <si>
    <t>B0002428</t>
  </si>
  <si>
    <t>B0002422</t>
  </si>
  <si>
    <t>B0002388</t>
  </si>
  <si>
    <t>B0002345</t>
  </si>
  <si>
    <t>B0002453</t>
  </si>
  <si>
    <t>DI COLA ALESSANDRO</t>
  </si>
  <si>
    <t>B0002406</t>
  </si>
  <si>
    <t>B0002392</t>
  </si>
  <si>
    <t>ZANGRANDO MARIO</t>
  </si>
  <si>
    <t>B0002380</t>
  </si>
  <si>
    <t>B0002417</t>
  </si>
  <si>
    <t>B0002402</t>
  </si>
  <si>
    <t>B0002331</t>
  </si>
  <si>
    <t>B0002398</t>
  </si>
  <si>
    <t>B0002377</t>
  </si>
  <si>
    <t>B0002429</t>
  </si>
  <si>
    <t>B0002390</t>
  </si>
  <si>
    <t>B0002458</t>
  </si>
  <si>
    <t>B0002315</t>
  </si>
  <si>
    <t>B0002391</t>
  </si>
  <si>
    <t>B0002317</t>
  </si>
  <si>
    <t>B0002313</t>
  </si>
  <si>
    <t>B0002352</t>
  </si>
  <si>
    <t>B0001384</t>
  </si>
  <si>
    <t>B0002350</t>
  </si>
  <si>
    <t>LABATE SALVATORE</t>
  </si>
  <si>
    <t>B0002414</t>
  </si>
  <si>
    <t>B0002216</t>
  </si>
  <si>
    <t>B0002418</t>
  </si>
  <si>
    <t>B0002421</t>
  </si>
  <si>
    <t>B0002408</t>
  </si>
  <si>
    <t>B0002329</t>
  </si>
  <si>
    <t>B0002342</t>
  </si>
  <si>
    <t>B0002296</t>
  </si>
  <si>
    <t>B0002403</t>
  </si>
  <si>
    <t>B0002327</t>
  </si>
  <si>
    <t>B0001948</t>
  </si>
  <si>
    <t>SANTINELLI GIANLUCA</t>
  </si>
  <si>
    <t>B0002291</t>
  </si>
  <si>
    <t>B0002419</t>
  </si>
  <si>
    <t>B0002333</t>
  </si>
  <si>
    <t>RUSSO GABRIELE</t>
  </si>
  <si>
    <t>B0001694</t>
  </si>
  <si>
    <t>B0002451</t>
  </si>
  <si>
    <t>B0002450</t>
  </si>
  <si>
    <t>B0002385</t>
  </si>
  <si>
    <t>B0002432</t>
  </si>
  <si>
    <t>B0002351</t>
  </si>
  <si>
    <t>B0002400</t>
  </si>
  <si>
    <t>B0002401</t>
  </si>
  <si>
    <t>B0002426</t>
  </si>
  <si>
    <t>B0001728</t>
  </si>
  <si>
    <t>B0002491</t>
  </si>
  <si>
    <t>B0002514</t>
  </si>
  <si>
    <t>B0002488</t>
  </si>
  <si>
    <t>B0002257</t>
  </si>
  <si>
    <t>BENCI DIEGO</t>
  </si>
  <si>
    <t>B0002168</t>
  </si>
  <si>
    <t>B0002523</t>
  </si>
  <si>
    <t>B0002397</t>
  </si>
  <si>
    <t>B0002545</t>
  </si>
  <si>
    <t>B0002543</t>
  </si>
  <si>
    <t>B0002529</t>
  </si>
  <si>
    <t>B0002619</t>
  </si>
  <si>
    <t>B0002394</t>
  </si>
  <si>
    <t>B0002541</t>
  </si>
  <si>
    <t>B0002592</t>
  </si>
  <si>
    <t>B0002574</t>
  </si>
  <si>
    <t>B0002358</t>
  </si>
  <si>
    <t>B0002526</t>
  </si>
  <si>
    <t>B0002565</t>
  </si>
  <si>
    <t>B0002644</t>
  </si>
  <si>
    <t>B0002556</t>
  </si>
  <si>
    <t>B0002581</t>
  </si>
  <si>
    <t>B0002605</t>
  </si>
  <si>
    <t>B0002570</t>
  </si>
  <si>
    <t>B0002606</t>
  </si>
  <si>
    <t>B0002399</t>
  </si>
  <si>
    <t>B0002661</t>
  </si>
  <si>
    <t>B0002630</t>
  </si>
  <si>
    <t>B0002552</t>
  </si>
  <si>
    <t>B0002663</t>
  </si>
  <si>
    <t>B0002542</t>
  </si>
  <si>
    <t>B0002669</t>
  </si>
  <si>
    <t>B0002622</t>
  </si>
  <si>
    <t>B0002654</t>
  </si>
  <si>
    <t>B0002549</t>
  </si>
  <si>
    <t>B0002642</t>
  </si>
  <si>
    <t>B0002659</t>
  </si>
  <si>
    <t>B0002667</t>
  </si>
  <si>
    <t>B0002573</t>
  </si>
  <si>
    <t>LEVIN ANDREI</t>
  </si>
  <si>
    <t>B0002558</t>
  </si>
  <si>
    <t>B0002561</t>
  </si>
  <si>
    <t>B0002671</t>
  </si>
  <si>
    <t>B0002551</t>
  </si>
  <si>
    <t>B0002548</t>
  </si>
  <si>
    <t>B0002636</t>
  </si>
  <si>
    <t>B0002547</t>
  </si>
  <si>
    <t>B0002560</t>
  </si>
  <si>
    <t>B0002708</t>
  </si>
  <si>
    <t>B0002709</t>
  </si>
  <si>
    <t>B0002664</t>
  </si>
  <si>
    <t>B0002660</t>
  </si>
  <si>
    <t>B0001540</t>
  </si>
  <si>
    <t>B0002516</t>
  </si>
  <si>
    <t>B0001553</t>
  </si>
  <si>
    <t>B0002335</t>
  </si>
  <si>
    <t>B0002618</t>
  </si>
  <si>
    <t>B0002474</t>
  </si>
  <si>
    <t>B0002649</t>
  </si>
  <si>
    <t>B0002665</t>
  </si>
  <si>
    <t>B0001985</t>
  </si>
  <si>
    <t>B0002544</t>
  </si>
  <si>
    <t>B0002048</t>
  </si>
  <si>
    <t>B0002260</t>
  </si>
  <si>
    <t>B0002714</t>
  </si>
  <si>
    <t>B0002733</t>
  </si>
  <si>
    <t>B0001585</t>
  </si>
  <si>
    <t>B0002666</t>
  </si>
  <si>
    <t>B0002518</t>
  </si>
  <si>
    <t>B0002724</t>
  </si>
  <si>
    <t>B0002498</t>
  </si>
  <si>
    <t>RAGNO MASSIMILIANO</t>
  </si>
  <si>
    <t>B0002704</t>
  </si>
  <si>
    <t>B0001807</t>
  </si>
  <si>
    <t>B0002750</t>
  </si>
  <si>
    <t>B0002530</t>
  </si>
  <si>
    <t>B0002668</t>
  </si>
  <si>
    <t>B0002758</t>
  </si>
  <si>
    <t>B0002721</t>
  </si>
  <si>
    <t>B0002722</t>
  </si>
  <si>
    <t>B0002469</t>
  </si>
  <si>
    <t>B0002756</t>
  </si>
  <si>
    <t>B0002763</t>
  </si>
  <si>
    <t>B0002761</t>
  </si>
  <si>
    <t>B0002499</t>
  </si>
  <si>
    <t>B0002734</t>
  </si>
  <si>
    <t>B0002723</t>
  </si>
  <si>
    <t>FRONTOSO FRANCESCA</t>
  </si>
  <si>
    <t>B0002739</t>
  </si>
  <si>
    <t>B0002778</t>
  </si>
  <si>
    <t>B0002840</t>
  </si>
  <si>
    <t>B0002862</t>
  </si>
  <si>
    <t>B0002717</t>
  </si>
  <si>
    <t>B0002774</t>
  </si>
  <si>
    <t>B0002822</t>
  </si>
  <si>
    <t>B0002869</t>
  </si>
  <si>
    <t>B0002854</t>
  </si>
  <si>
    <t>B0002852</t>
  </si>
  <si>
    <t>B0002858</t>
  </si>
  <si>
    <t>B0002792</t>
  </si>
  <si>
    <t>B0002812</t>
  </si>
  <si>
    <t>B0002876</t>
  </si>
  <si>
    <t>B0002835</t>
  </si>
  <si>
    <t>B0002825</t>
  </si>
  <si>
    <t>B0002872</t>
  </si>
  <si>
    <t>B0002856</t>
  </si>
  <si>
    <t>B0002870</t>
  </si>
  <si>
    <t>B0001979</t>
  </si>
  <si>
    <t>B0002886</t>
  </si>
  <si>
    <t>B0002815</t>
  </si>
  <si>
    <t>REDIGONDA GIANFRANCO</t>
  </si>
  <si>
    <t>B0002770</t>
  </si>
  <si>
    <t>B0002849</t>
  </si>
  <si>
    <t>B0002798</t>
  </si>
  <si>
    <t>B0002720</t>
  </si>
  <si>
    <t>B0002791</t>
  </si>
  <si>
    <t>SERVIDIO SANTO EMANU</t>
  </si>
  <si>
    <t>B0002779</t>
  </si>
  <si>
    <t>B0002796</t>
  </si>
  <si>
    <t>B0002892</t>
  </si>
  <si>
    <t>B0002817</t>
  </si>
  <si>
    <t>B0002841</t>
  </si>
  <si>
    <t>B0002878</t>
  </si>
  <si>
    <t>B0002834</t>
  </si>
  <si>
    <t>B0002888</t>
  </si>
  <si>
    <t>B0002508</t>
  </si>
  <si>
    <t>B0002893</t>
  </si>
  <si>
    <t>DONATI MASSIMILIANO</t>
  </si>
  <si>
    <t>B0001688</t>
  </si>
  <si>
    <t>B0002382</t>
  </si>
  <si>
    <t>B0002897</t>
  </si>
  <si>
    <t>B0002766</t>
  </si>
  <si>
    <t>B0002896</t>
  </si>
  <si>
    <t>B0002903</t>
  </si>
  <si>
    <t>B0002703</t>
  </si>
  <si>
    <t>B0002786</t>
  </si>
  <si>
    <t>B0002884</t>
  </si>
  <si>
    <t>B0002658</t>
  </si>
  <si>
    <t>B0002462</t>
  </si>
  <si>
    <t>B0002900</t>
  </si>
  <si>
    <t>B0001937</t>
  </si>
  <si>
    <t>B0002496</t>
  </si>
  <si>
    <t>B0002932</t>
  </si>
  <si>
    <t>B0002818</t>
  </si>
  <si>
    <t>B0008252</t>
  </si>
  <si>
    <t>B0002905</t>
  </si>
  <si>
    <t>B0014479</t>
  </si>
  <si>
    <t>B0002887</t>
  </si>
  <si>
    <t>FABRIZIO ANTONIO</t>
  </si>
  <si>
    <t>B0002492</t>
  </si>
  <si>
    <t>B0002318</t>
  </si>
  <si>
    <t>B0002889</t>
  </si>
  <si>
    <t>B0002576</t>
  </si>
  <si>
    <t>B0002467</t>
  </si>
  <si>
    <t>LONGINOTTI ENRICO</t>
  </si>
  <si>
    <t>B0002940</t>
  </si>
  <si>
    <t>B0001726</t>
  </si>
  <si>
    <t>B0001727</t>
  </si>
  <si>
    <t>B0002819</t>
  </si>
  <si>
    <t>B0001731</t>
  </si>
  <si>
    <t>B0002956</t>
  </si>
  <si>
    <t>B0002423</t>
  </si>
  <si>
    <t>B0002972</t>
  </si>
  <si>
    <t>B0002415</t>
  </si>
  <si>
    <t>B0002951</t>
  </si>
  <si>
    <t>B0003064</t>
  </si>
  <si>
    <t>CALLEGARINI SERGIO</t>
  </si>
  <si>
    <t>B0002964</t>
  </si>
  <si>
    <t>B0002934</t>
  </si>
  <si>
    <t>B0003020</t>
  </si>
  <si>
    <t>B0003011</t>
  </si>
  <si>
    <t>B0003055</t>
  </si>
  <si>
    <t>B0003062</t>
  </si>
  <si>
    <t>B0003036</t>
  </si>
  <si>
    <t>B0003058</t>
  </si>
  <si>
    <t>B0003070</t>
  </si>
  <si>
    <t>B0003026</t>
  </si>
  <si>
    <t>B0003023</t>
  </si>
  <si>
    <t>BRUNI STEFANO</t>
  </si>
  <si>
    <t>DICENSI MICHELANGELO</t>
  </si>
  <si>
    <t>B0002920</t>
  </si>
  <si>
    <t>B0002918</t>
  </si>
  <si>
    <t>B0002992</t>
  </si>
  <si>
    <t>B0003056</t>
  </si>
  <si>
    <t>B0003072</t>
  </si>
  <si>
    <t>B0003084</t>
  </si>
  <si>
    <t>B0002848</t>
  </si>
  <si>
    <t>B0003006</t>
  </si>
  <si>
    <t>GAMBACCINI MARIA</t>
  </si>
  <si>
    <t>B0003027</t>
  </si>
  <si>
    <t>MORELLO ANDREA</t>
  </si>
  <si>
    <t>B0001804</t>
  </si>
  <si>
    <t>B0003088</t>
  </si>
  <si>
    <t>B0003081</t>
  </si>
  <si>
    <t>B0003095</t>
  </si>
  <si>
    <t>B0003082</t>
  </si>
  <si>
    <t>B0003092</t>
  </si>
  <si>
    <t>B0003017</t>
  </si>
  <si>
    <t>B0003101</t>
  </si>
  <si>
    <t>B0003085</t>
  </si>
  <si>
    <t>B0003117</t>
  </si>
  <si>
    <t>B0003138</t>
  </si>
  <si>
    <t>MAGONI MARCO</t>
  </si>
  <si>
    <t>B0002995</t>
  </si>
  <si>
    <t>B0003107</t>
  </si>
  <si>
    <t>B0002729</t>
  </si>
  <si>
    <t>B0003024</t>
  </si>
  <si>
    <t>GELATO PAOLO</t>
  </si>
  <si>
    <t>B0002926</t>
  </si>
  <si>
    <t>B0003106</t>
  </si>
  <si>
    <t>B0002719</t>
  </si>
  <si>
    <t>B0003193</t>
  </si>
  <si>
    <t>B0002970</t>
  </si>
  <si>
    <t>B0003118</t>
  </si>
  <si>
    <t>B0003140</t>
  </si>
  <si>
    <t>B0003634</t>
  </si>
  <si>
    <t>B0003227</t>
  </si>
  <si>
    <t>B0003093</t>
  </si>
  <si>
    <t>B0003278</t>
  </si>
  <si>
    <t>B0003302</t>
  </si>
  <si>
    <t>B0008250</t>
  </si>
  <si>
    <t>NONATO GIULIA</t>
  </si>
  <si>
    <t>B0003235</t>
  </si>
  <si>
    <t>B0002800</t>
  </si>
  <si>
    <t>B0001983</t>
  </si>
  <si>
    <t>B0005255</t>
  </si>
  <si>
    <t>B0005704</t>
  </si>
  <si>
    <t>B0002170</t>
  </si>
  <si>
    <t>B0002191</t>
  </si>
  <si>
    <t>B0002987</t>
  </si>
  <si>
    <t>B0002836</t>
  </si>
  <si>
    <t>B0002254</t>
  </si>
  <si>
    <t>B0003414</t>
  </si>
  <si>
    <t>B0003068</t>
  </si>
  <si>
    <t>GHEORGHE CORNEL</t>
  </si>
  <si>
    <t>B0002223</t>
  </si>
  <si>
    <t>MERLO FRANCESCO</t>
  </si>
  <si>
    <t>LAINA ELMAR</t>
  </si>
  <si>
    <t>B0003009</t>
  </si>
  <si>
    <t>B0003422</t>
  </si>
  <si>
    <t>CASORIA CARLO</t>
  </si>
  <si>
    <t>B0003469</t>
  </si>
  <si>
    <t>B0002928</t>
  </si>
  <si>
    <t>B0003162</t>
  </si>
  <si>
    <t>B0002262</t>
  </si>
  <si>
    <t>ALAGIAH STEFANO</t>
  </si>
  <si>
    <t>FUSILI FABIO</t>
  </si>
  <si>
    <t>B0003146</t>
  </si>
  <si>
    <t>B0003503</t>
  </si>
  <si>
    <t>B0002416</t>
  </si>
  <si>
    <t>B0003506</t>
  </si>
  <si>
    <t>B0003145</t>
  </si>
  <si>
    <t>B0003605</t>
  </si>
  <si>
    <t>B0002866</t>
  </si>
  <si>
    <t>B0003512</t>
  </si>
  <si>
    <t>CARLUCCI MICHELE</t>
  </si>
  <si>
    <t>B0002349</t>
  </si>
  <si>
    <t>FINAZZI LINO</t>
  </si>
  <si>
    <t>B0003109</t>
  </si>
  <si>
    <t>B0002356</t>
  </si>
  <si>
    <t>B0003549</t>
  </si>
  <si>
    <t>B0002354</t>
  </si>
  <si>
    <t>B0002738</t>
  </si>
  <si>
    <t>B0003530</t>
  </si>
  <si>
    <t>B0003018</t>
  </si>
  <si>
    <t>B0003600</t>
  </si>
  <si>
    <t>B0003223</t>
  </si>
  <si>
    <t>B0002813</t>
  </si>
  <si>
    <t>B0003585</t>
  </si>
  <si>
    <t>B0003601</t>
  </si>
  <si>
    <t>B0003579</t>
  </si>
  <si>
    <t>B0003526</t>
  </si>
  <si>
    <t>ALBERTINI LUCA</t>
  </si>
  <si>
    <t>B0003520</t>
  </si>
  <si>
    <t>MAGON ERIO</t>
  </si>
  <si>
    <t>B0002640</t>
  </si>
  <si>
    <t>B0003556</t>
  </si>
  <si>
    <t>B0003633</t>
  </si>
  <si>
    <t>B0003620</t>
  </si>
  <si>
    <t>B0003557</t>
  </si>
  <si>
    <t>B0003538</t>
  </si>
  <si>
    <t>B0003630</t>
  </si>
  <si>
    <t>B0003615</t>
  </si>
  <si>
    <t>B0003616</t>
  </si>
  <si>
    <t>B0003617</t>
  </si>
  <si>
    <t>B0003637</t>
  </si>
  <si>
    <t>B0003647</t>
  </si>
  <si>
    <t>B0003662</t>
  </si>
  <si>
    <t>B0003531</t>
  </si>
  <si>
    <t>B0003592</t>
  </si>
  <si>
    <t>B0003651</t>
  </si>
  <si>
    <t>B0003602</t>
  </si>
  <si>
    <t>PRUONTO EUGENIO &amp; AL</t>
  </si>
  <si>
    <t>B0003654</t>
  </si>
  <si>
    <t>B0003553</t>
  </si>
  <si>
    <t>B0003560</t>
  </si>
  <si>
    <t>B0003644</t>
  </si>
  <si>
    <t>B0003665</t>
  </si>
  <si>
    <t>B0003649</t>
  </si>
  <si>
    <t>B0003610</t>
  </si>
  <si>
    <t>B0003502</t>
  </si>
  <si>
    <t>B0003574</t>
  </si>
  <si>
    <t>B0002931</t>
  </si>
  <si>
    <t>B0003013</t>
  </si>
  <si>
    <t>B0003699</t>
  </si>
  <si>
    <t>B0003693</t>
  </si>
  <si>
    <t>B0003745</t>
  </si>
  <si>
    <t>B0003682</t>
  </si>
  <si>
    <t>B0003774</t>
  </si>
  <si>
    <t>B0003791</t>
  </si>
  <si>
    <t>B0003778</t>
  </si>
  <si>
    <t>B0003669</t>
  </si>
  <si>
    <t>B0003677</t>
  </si>
  <si>
    <t>MOSCARDINI ROBERTO</t>
  </si>
  <si>
    <t>B0003578</t>
  </si>
  <si>
    <t>DECATALDO GIACINTO</t>
  </si>
  <si>
    <t>B0003775</t>
  </si>
  <si>
    <t>B0003671</t>
  </si>
  <si>
    <t>B0003688</t>
  </si>
  <si>
    <t>B0003673</t>
  </si>
  <si>
    <t>B0003683</t>
  </si>
  <si>
    <t>B0003694</t>
  </si>
  <si>
    <t>B0003741</t>
  </si>
  <si>
    <t>B0003687</t>
  </si>
  <si>
    <t>B0004027</t>
  </si>
  <si>
    <t>DONNARUMMA ANTONIO</t>
  </si>
  <si>
    <t>B0003689</t>
  </si>
  <si>
    <t>B0003735</t>
  </si>
  <si>
    <t>B0003783</t>
  </si>
  <si>
    <t>B0003720</t>
  </si>
  <si>
    <t>B0003008</t>
  </si>
  <si>
    <t>CORSO ANTONINO</t>
  </si>
  <si>
    <t>B0003734</t>
  </si>
  <si>
    <t>B0003697</t>
  </si>
  <si>
    <t>B0003691</t>
  </si>
  <si>
    <t>B0003702</t>
  </si>
  <si>
    <t>B0003703</t>
  </si>
  <si>
    <t>B0003221</t>
  </si>
  <si>
    <t>B0003796</t>
  </si>
  <si>
    <t>B0003678</t>
  </si>
  <si>
    <t>B0003817</t>
  </si>
  <si>
    <t>B0003823</t>
  </si>
  <si>
    <t>B0003782</t>
  </si>
  <si>
    <t>B0003870</t>
  </si>
  <si>
    <t>B0003875</t>
  </si>
  <si>
    <t>B0003861</t>
  </si>
  <si>
    <t>B0003816</t>
  </si>
  <si>
    <t>B0003837</t>
  </si>
  <si>
    <t>B0003846</t>
  </si>
  <si>
    <t>B0003832</t>
  </si>
  <si>
    <t>B0003819</t>
  </si>
  <si>
    <t>B0003826</t>
  </si>
  <si>
    <t>B0003695</t>
  </si>
  <si>
    <t>B0003810</t>
  </si>
  <si>
    <t>B0003723</t>
  </si>
  <si>
    <t>B0003812</t>
  </si>
  <si>
    <t>LUCAS BAHIA LUCIA</t>
  </si>
  <si>
    <t>B0003808</t>
  </si>
  <si>
    <t>B0003746</t>
  </si>
  <si>
    <t>B0003811</t>
  </si>
  <si>
    <t>B0003726</t>
  </si>
  <si>
    <t>B0003606</t>
  </si>
  <si>
    <t>B0003830</t>
  </si>
  <si>
    <t>B0003822</t>
  </si>
  <si>
    <t>B0005356</t>
  </si>
  <si>
    <t>B0014485</t>
  </si>
  <si>
    <t>B0003528</t>
  </si>
  <si>
    <t>B0003913</t>
  </si>
  <si>
    <t>B0003599</t>
  </si>
  <si>
    <t>B0003733</t>
  </si>
  <si>
    <t>B0003905</t>
  </si>
  <si>
    <t>B0003976</t>
  </si>
  <si>
    <t>B0003962</t>
  </si>
  <si>
    <t>B0003970</t>
  </si>
  <si>
    <t>B0003911</t>
  </si>
  <si>
    <t>B0003971</t>
  </si>
  <si>
    <t>B0003951</t>
  </si>
  <si>
    <t>B0003868</t>
  </si>
  <si>
    <t>B0003872</t>
  </si>
  <si>
    <t>B0003965</t>
  </si>
  <si>
    <t>B0003890</t>
  </si>
  <si>
    <t>B0003887</t>
  </si>
  <si>
    <t>B0002520</t>
  </si>
  <si>
    <t>B0003930</t>
  </si>
  <si>
    <t>B0003912</t>
  </si>
  <si>
    <t>B0003919</t>
  </si>
  <si>
    <t>B0003989</t>
  </si>
  <si>
    <t>B0004022</t>
  </si>
  <si>
    <t>B0004013</t>
  </si>
  <si>
    <t>B0003917</t>
  </si>
  <si>
    <t>B0003918</t>
  </si>
  <si>
    <t>B0003882</t>
  </si>
  <si>
    <t>B0004002</t>
  </si>
  <si>
    <t>B0004043</t>
  </si>
  <si>
    <t>B0004000</t>
  </si>
  <si>
    <t>B0004056</t>
  </si>
  <si>
    <t>B0004058</t>
  </si>
  <si>
    <t>B0003997</t>
  </si>
  <si>
    <t>B0003994</t>
  </si>
  <si>
    <t>B0004045</t>
  </si>
  <si>
    <t>B0004057</t>
  </si>
  <si>
    <t>B0004060</t>
  </si>
  <si>
    <t>B0003991</t>
  </si>
  <si>
    <t>B0003993</t>
  </si>
  <si>
    <t>B0004019</t>
  </si>
  <si>
    <t>B0004068</t>
  </si>
  <si>
    <t>BARLUZZI STEFANO</t>
  </si>
  <si>
    <t>B0004083</t>
  </si>
  <si>
    <t>B0004079</t>
  </si>
  <si>
    <t>B0004052</t>
  </si>
  <si>
    <t>B0003977</t>
  </si>
  <si>
    <t>B0004088</t>
  </si>
  <si>
    <t>B0003985</t>
  </si>
  <si>
    <t>B0003798</t>
  </si>
  <si>
    <t>B0003803</t>
  </si>
  <si>
    <t>B0003022</t>
  </si>
  <si>
    <t>B0004131</t>
  </si>
  <si>
    <t>B0003966</t>
  </si>
  <si>
    <t>B0002616</t>
  </si>
  <si>
    <t>MAGNI EUGENIO</t>
  </si>
  <si>
    <t>B0004136</t>
  </si>
  <si>
    <t>B0004007</t>
  </si>
  <si>
    <t>B0004082</t>
  </si>
  <si>
    <t>B0004104</t>
  </si>
  <si>
    <t>B0003880</t>
  </si>
  <si>
    <t>B0004094</t>
  </si>
  <si>
    <t>B0004132</t>
  </si>
  <si>
    <t>B0004146</t>
  </si>
  <si>
    <t>B0004137</t>
  </si>
  <si>
    <t>B0003737</t>
  </si>
  <si>
    <t>CAGIANO LUCA</t>
  </si>
  <si>
    <t>CASALES STEFANO</t>
  </si>
  <si>
    <t>B0003897</t>
  </si>
  <si>
    <t>B0003708</t>
  </si>
  <si>
    <t>GELATI MARINO</t>
  </si>
  <si>
    <t>B0003892</t>
  </si>
  <si>
    <t>B0002559</t>
  </si>
  <si>
    <t>B0004085</t>
  </si>
  <si>
    <t>B0003704</t>
  </si>
  <si>
    <t>B0004134</t>
  </si>
  <si>
    <t>CANNONE DAVIDE</t>
  </si>
  <si>
    <t>B0003902</t>
  </si>
  <si>
    <t>B0003878</t>
  </si>
  <si>
    <t>B0003903</t>
  </si>
  <si>
    <t>B0002621</t>
  </si>
  <si>
    <t>BIGLIARDI CARLO</t>
  </si>
  <si>
    <t>B0003899</t>
  </si>
  <si>
    <t>BOZZOLA PAOLO</t>
  </si>
  <si>
    <t>B0004184</t>
  </si>
  <si>
    <t>B0004119</t>
  </si>
  <si>
    <t>TODISCO ANNA</t>
  </si>
  <si>
    <t>B0004145</t>
  </si>
  <si>
    <t>B0004103</t>
  </si>
  <si>
    <t>B0003668</t>
  </si>
  <si>
    <t>B0004166</t>
  </si>
  <si>
    <t>B0004142</t>
  </si>
  <si>
    <t>VITTUR SILVIA</t>
  </si>
  <si>
    <t>B0004241</t>
  </si>
  <si>
    <t>B0004214</t>
  </si>
  <si>
    <t>B0004161</t>
  </si>
  <si>
    <t>B0004188</t>
  </si>
  <si>
    <t>B0004167</t>
  </si>
  <si>
    <t>B0004169</t>
  </si>
  <si>
    <t>B0004100</t>
  </si>
  <si>
    <t>B0004170</t>
  </si>
  <si>
    <t>B0003777</t>
  </si>
  <si>
    <t>B0003959</t>
  </si>
  <si>
    <t>B0004238</t>
  </si>
  <si>
    <t>FIESCHI CLAUDIO</t>
  </si>
  <si>
    <t>B0004040</t>
  </si>
  <si>
    <t>B0004125</t>
  </si>
  <si>
    <t>B0004189</t>
  </si>
  <si>
    <t>B0004221</t>
  </si>
  <si>
    <t>B0004213</t>
  </si>
  <si>
    <t>B0004296</t>
  </si>
  <si>
    <t>B0004187</t>
  </si>
  <si>
    <t>B0004185</t>
  </si>
  <si>
    <t>B0004261</t>
  </si>
  <si>
    <t>B0004129</t>
  </si>
  <si>
    <t>B0004264</t>
  </si>
  <si>
    <t>B0004041</t>
  </si>
  <si>
    <t>B0002641</t>
  </si>
  <si>
    <t>B0004222</t>
  </si>
  <si>
    <t>B0004081</t>
  </si>
  <si>
    <t>B0004128</t>
  </si>
  <si>
    <t>B0004062</t>
  </si>
  <si>
    <t>B0004319</t>
  </si>
  <si>
    <t>B0004263</t>
  </si>
  <si>
    <t>B0004076</t>
  </si>
  <si>
    <t>B0004269</t>
  </si>
  <si>
    <t>B0004329</t>
  </si>
  <si>
    <t>B0004292</t>
  </si>
  <si>
    <t>B0003722</t>
  </si>
  <si>
    <t>B0004299</t>
  </si>
  <si>
    <t>BIGNAMINI ELENA</t>
  </si>
  <si>
    <t>B0004069</t>
  </si>
  <si>
    <t>B0004177</t>
  </si>
  <si>
    <t>B0004265</t>
  </si>
  <si>
    <t>B0004315</t>
  </si>
  <si>
    <t>B0004130</t>
  </si>
  <si>
    <t>B0004212</t>
  </si>
  <si>
    <t>B0004291</t>
  </si>
  <si>
    <t>B0004388</t>
  </si>
  <si>
    <t>B0004194</t>
  </si>
  <si>
    <t>B0004295</t>
  </si>
  <si>
    <t>B0004309</t>
  </si>
  <si>
    <t>B0004402</t>
  </si>
  <si>
    <t>B0004406</t>
  </si>
  <si>
    <t>B0004380</t>
  </si>
  <si>
    <t>B0005358</t>
  </si>
  <si>
    <t>B0004392</t>
  </si>
  <si>
    <t>B0004209</t>
  </si>
  <si>
    <t>B0004279</t>
  </si>
  <si>
    <t>B0002780</t>
  </si>
  <si>
    <t>B0004303</t>
  </si>
  <si>
    <t>B0004472</t>
  </si>
  <si>
    <t>LASCHI STEFANO</t>
  </si>
  <si>
    <t>CONTI FRANCESCO</t>
  </si>
  <si>
    <t>B0004151</t>
  </si>
  <si>
    <t>B0004318</t>
  </si>
  <si>
    <t>B0004566</t>
  </si>
  <si>
    <t>B0004287</t>
  </si>
  <si>
    <t>CARRIERI CLAUDIO</t>
  </si>
  <si>
    <t>B0004109</t>
  </si>
  <si>
    <t>B0004300</t>
  </si>
  <si>
    <t>B0003866</t>
  </si>
  <si>
    <t>B0004191</t>
  </si>
  <si>
    <t>B0004217</t>
  </si>
  <si>
    <t>B0002850</t>
  </si>
  <si>
    <t>DE CRIGNIS RICCARDO</t>
  </si>
  <si>
    <t>B0004379</t>
  </si>
  <si>
    <t>B0003990</t>
  </si>
  <si>
    <t>B0003885</t>
  </si>
  <si>
    <t>B0003718</t>
  </si>
  <si>
    <t>B0004179</t>
  </si>
  <si>
    <t>B0004030</t>
  </si>
  <si>
    <t>B0004148</t>
  </si>
  <si>
    <t>B0004165</t>
  </si>
  <si>
    <t>B0004565</t>
  </si>
  <si>
    <t>B0004765</t>
  </si>
  <si>
    <t>B0004674</t>
  </si>
  <si>
    <t>B0004729</t>
  </si>
  <si>
    <t>B0004672</t>
  </si>
  <si>
    <t>B0004779</t>
  </si>
  <si>
    <t>GRASSO ALBERTO</t>
  </si>
  <si>
    <t>B0004686</t>
  </si>
  <si>
    <t>B0004798</t>
  </si>
  <si>
    <t>B0004314</t>
  </si>
  <si>
    <t>B0004826</t>
  </si>
  <si>
    <t>B0004816</t>
  </si>
  <si>
    <t>B0004786</t>
  </si>
  <si>
    <t>B0004806</t>
  </si>
  <si>
    <t>B0004820</t>
  </si>
  <si>
    <t>B0004795</t>
  </si>
  <si>
    <t>B0004813</t>
  </si>
  <si>
    <t>B0004832</t>
  </si>
  <si>
    <t>B0004821</t>
  </si>
  <si>
    <t>B0004818</t>
  </si>
  <si>
    <t>B0004841</t>
  </si>
  <si>
    <t>B0004829</t>
  </si>
  <si>
    <t>B0004775</t>
  </si>
  <si>
    <t>B0004845</t>
  </si>
  <si>
    <t>B0002857</t>
  </si>
  <si>
    <t>B0004831</t>
  </si>
  <si>
    <t>B0004332</t>
  </si>
  <si>
    <t>B0004431</t>
  </si>
  <si>
    <t>B0004342</t>
  </si>
  <si>
    <t>B0004458</t>
  </si>
  <si>
    <t>B0004864</t>
  </si>
  <si>
    <t>B0004785</t>
  </si>
  <si>
    <t>B0004880</t>
  </si>
  <si>
    <t>B0004884</t>
  </si>
  <si>
    <t>B0004176</t>
  </si>
  <si>
    <t>B0004815</t>
  </si>
  <si>
    <t>B0004913</t>
  </si>
  <si>
    <t>B0004778</t>
  </si>
  <si>
    <t>VADACCA FRANCESCA</t>
  </si>
  <si>
    <t>QUARANTA NICOLA</t>
  </si>
  <si>
    <t>B0004858</t>
  </si>
  <si>
    <t>FIORITI SAVERIO</t>
  </si>
  <si>
    <t>B0004334</t>
  </si>
  <si>
    <t>CRISTIAN BONALI</t>
  </si>
  <si>
    <t>B0004115</t>
  </si>
  <si>
    <t>B0004899</t>
  </si>
  <si>
    <t>PASINI FABIO</t>
  </si>
  <si>
    <t>B0004900</t>
  </si>
  <si>
    <t>B0002908</t>
  </si>
  <si>
    <t>DI VITA GIANCARLO</t>
  </si>
  <si>
    <t>PASCA DANIELE</t>
  </si>
  <si>
    <t>ROTELLA MICHELE</t>
  </si>
  <si>
    <t>B0004870</t>
  </si>
  <si>
    <t>B0004892</t>
  </si>
  <si>
    <t>B0004915</t>
  </si>
  <si>
    <t>B0004952</t>
  </si>
  <si>
    <t>B0004942</t>
  </si>
  <si>
    <t>FIORENTINO FELICE</t>
  </si>
  <si>
    <t>B0004934</t>
  </si>
  <si>
    <t>B0004966</t>
  </si>
  <si>
    <t>B0004933</t>
  </si>
  <si>
    <t>B0004904</t>
  </si>
  <si>
    <t>B0004973</t>
  </si>
  <si>
    <t>B0004906</t>
  </si>
  <si>
    <t>TORELLA SALVATORE</t>
  </si>
  <si>
    <t>B0004985</t>
  </si>
  <si>
    <t>B0004986</t>
  </si>
  <si>
    <t>B0004991</t>
  </si>
  <si>
    <t>B0004988</t>
  </si>
  <si>
    <t>B0004939</t>
  </si>
  <si>
    <t>B0004774</t>
  </si>
  <si>
    <t>B0004994</t>
  </si>
  <si>
    <t>B0004990</t>
  </si>
  <si>
    <t>B0004855</t>
  </si>
  <si>
    <t>B0004935</t>
  </si>
  <si>
    <t>B0004046</t>
  </si>
  <si>
    <t>B0004822</t>
  </si>
  <si>
    <t>B0004783</t>
  </si>
  <si>
    <t>B0003969</t>
  </si>
  <si>
    <t>B0005036</t>
  </si>
  <si>
    <t>B0005115</t>
  </si>
  <si>
    <t>PISCITELLO GIUSEPPE</t>
  </si>
  <si>
    <t>B0004752</t>
  </si>
  <si>
    <t>B0005021</t>
  </si>
  <si>
    <t>B0003881</t>
  </si>
  <si>
    <t>B0005120</t>
  </si>
  <si>
    <t>B0004992</t>
  </si>
  <si>
    <t>B0005124</t>
  </si>
  <si>
    <t>B0005151</t>
  </si>
  <si>
    <t>B0005017</t>
  </si>
  <si>
    <t>B0004980</t>
  </si>
  <si>
    <t>MASSARELLI GABRIELE</t>
  </si>
  <si>
    <t>B0004902</t>
  </si>
  <si>
    <t>B0004689</t>
  </si>
  <si>
    <t>B0004909</t>
  </si>
  <si>
    <t>FONTANA GIUSY</t>
  </si>
  <si>
    <t>B0005156</t>
  </si>
  <si>
    <t>B0004911</t>
  </si>
  <si>
    <t>PERACINO SONYA</t>
  </si>
  <si>
    <t>B0003112</t>
  </si>
  <si>
    <t>B0004917</t>
  </si>
  <si>
    <t>B0005180</t>
  </si>
  <si>
    <t>B0005187</t>
  </si>
  <si>
    <t>B0005182</t>
  </si>
  <si>
    <t>B0005000</t>
  </si>
  <si>
    <t>B0004511</t>
  </si>
  <si>
    <t>B0004782</t>
  </si>
  <si>
    <t>B0005188</t>
  </si>
  <si>
    <t>B0005362</t>
  </si>
  <si>
    <t>B0005206</t>
  </si>
  <si>
    <t>B0005303</t>
  </si>
  <si>
    <t>FURLAN ALESSIO</t>
  </si>
  <si>
    <t>B0005197</t>
  </si>
  <si>
    <t>B0005178</t>
  </si>
  <si>
    <t>B0004174</t>
  </si>
  <si>
    <t>B0005299</t>
  </si>
  <si>
    <t>B0005316</t>
  </si>
  <si>
    <t>B0005317</t>
  </si>
  <si>
    <t>B0005315</t>
  </si>
  <si>
    <t>B0004320</t>
  </si>
  <si>
    <t>B0003980</t>
  </si>
  <si>
    <t>B0005304</t>
  </si>
  <si>
    <t>B0005189</t>
  </si>
  <si>
    <t>B0005258</t>
  </si>
  <si>
    <t>B0005285</t>
  </si>
  <si>
    <t>B0005262</t>
  </si>
  <si>
    <t>B0005268</t>
  </si>
  <si>
    <t>B0005291</t>
  </si>
  <si>
    <t>B0005231</t>
  </si>
  <si>
    <t>B0005246</t>
  </si>
  <si>
    <t>B0005363</t>
  </si>
  <si>
    <t>B0005382</t>
  </si>
  <si>
    <t>B0005364</t>
  </si>
  <si>
    <t>B0005346</t>
  </si>
  <si>
    <t>B0005376</t>
  </si>
  <si>
    <t>B0005345</t>
  </si>
  <si>
    <t>B0005251</t>
  </si>
  <si>
    <t>B0005379</t>
  </si>
  <si>
    <t>GALLI MORENA</t>
  </si>
  <si>
    <t>B0005388</t>
  </si>
  <si>
    <t>B0005249</t>
  </si>
  <si>
    <t>B0005378</t>
  </si>
  <si>
    <t>B0005392</t>
  </si>
  <si>
    <t>B0005430</t>
  </si>
  <si>
    <t>B0005338</t>
  </si>
  <si>
    <t>B0005348</t>
  </si>
  <si>
    <t>B0005399</t>
  </si>
  <si>
    <t>B0005325</t>
  </si>
  <si>
    <t>B0005419</t>
  </si>
  <si>
    <t>B0005281</t>
  </si>
  <si>
    <t>B0005270</t>
  </si>
  <si>
    <t>B0005337</t>
  </si>
  <si>
    <t>B0005314</t>
  </si>
  <si>
    <t>B0005324</t>
  </si>
  <si>
    <t>B0005396</t>
  </si>
  <si>
    <t>B0005326</t>
  </si>
  <si>
    <t>B0005415</t>
  </si>
  <si>
    <t>B0005321</t>
  </si>
  <si>
    <t>B0005409</t>
  </si>
  <si>
    <t>B0008264</t>
  </si>
  <si>
    <t>B0003430</t>
  </si>
  <si>
    <t>B0008317</t>
  </si>
  <si>
    <t>B0003568</t>
  </si>
  <si>
    <t>B0004277</t>
  </si>
  <si>
    <t>DE BONIS MARCELLO</t>
  </si>
  <si>
    <t>B0005134</t>
  </si>
  <si>
    <t>B0005457</t>
  </si>
  <si>
    <t>B0005330</t>
  </si>
  <si>
    <t>B0005335</t>
  </si>
  <si>
    <t>B0005250</t>
  </si>
  <si>
    <t>B0005501</t>
  </si>
  <si>
    <t>B0005406</t>
  </si>
  <si>
    <t>B0005196</t>
  </si>
  <si>
    <t>B0005439</t>
  </si>
  <si>
    <t>B0005191</t>
  </si>
  <si>
    <t>B0005488</t>
  </si>
  <si>
    <t>B0005436</t>
  </si>
  <si>
    <t>B0005400</t>
  </si>
  <si>
    <t>B0005429</t>
  </si>
  <si>
    <t>B0005516</t>
  </si>
  <si>
    <t>BRIGNONE ANDREA</t>
  </si>
  <si>
    <t>B0005524</t>
  </si>
  <si>
    <t>B0005369</t>
  </si>
  <si>
    <t>B0005504</t>
  </si>
  <si>
    <t>B0005493</t>
  </si>
  <si>
    <t>B0005470</t>
  </si>
  <si>
    <t>B0005422</t>
  </si>
  <si>
    <t>B0004253</t>
  </si>
  <si>
    <t>B0004313</t>
  </si>
  <si>
    <t>B0004914</t>
  </si>
  <si>
    <t>SURDO VITO</t>
  </si>
  <si>
    <t>B0005195</t>
  </si>
  <si>
    <t>B0005343</t>
  </si>
  <si>
    <t>B0005475</t>
  </si>
  <si>
    <t>B0005515</t>
  </si>
  <si>
    <t>B0005532</t>
  </si>
  <si>
    <t>B0005481</t>
  </si>
  <si>
    <t>B0005236</t>
  </si>
  <si>
    <t>STAGNO PAOLO</t>
  </si>
  <si>
    <t>B0005456</t>
  </si>
  <si>
    <t>B0005483</t>
  </si>
  <si>
    <t>B0005489</t>
  </si>
  <si>
    <t>B0005482</t>
  </si>
  <si>
    <t>B0005502</t>
  </si>
  <si>
    <t>B0005275</t>
  </si>
  <si>
    <t>B0005553</t>
  </si>
  <si>
    <t>B0005506</t>
  </si>
  <si>
    <t>B0005500</t>
  </si>
  <si>
    <t>B0005492</t>
  </si>
  <si>
    <t>B0005552</t>
  </si>
  <si>
    <t>B0005006</t>
  </si>
  <si>
    <t>B0005498</t>
  </si>
  <si>
    <t>B0005313</t>
  </si>
  <si>
    <t>B0005383</t>
  </si>
  <si>
    <t>B0005582</t>
  </si>
  <si>
    <t>CERADA EMANUELA</t>
  </si>
  <si>
    <t>B0005466</t>
  </si>
  <si>
    <t>B0005186</t>
  </si>
  <si>
    <t>B0005350</t>
  </si>
  <si>
    <t>B0005512</t>
  </si>
  <si>
    <t>B0004977</t>
  </si>
  <si>
    <t>B0005225</t>
  </si>
  <si>
    <t>B0005645</t>
  </si>
  <si>
    <t>B0003728</t>
  </si>
  <si>
    <t>B0004882</t>
  </si>
  <si>
    <t>B0005574</t>
  </si>
  <si>
    <t>GIOVANNELLI ROLANDO</t>
  </si>
  <si>
    <t>B0005560</t>
  </si>
  <si>
    <t>B0005563</t>
  </si>
  <si>
    <t>SPAGNOLO ANGELO</t>
  </si>
  <si>
    <t>B0005424</t>
  </si>
  <si>
    <t>CALIFANO MASSIMO</t>
  </si>
  <si>
    <t>B0005648</t>
  </si>
  <si>
    <t>B0005653</t>
  </si>
  <si>
    <t>LUONGO BARBARA</t>
  </si>
  <si>
    <t>B0005567</t>
  </si>
  <si>
    <t>B0005579</t>
  </si>
  <si>
    <t>B0005638</t>
  </si>
  <si>
    <t>B0005586</t>
  </si>
  <si>
    <t>B0005496</t>
  </si>
  <si>
    <t>B0005453</t>
  </si>
  <si>
    <t>B0005297</t>
  </si>
  <si>
    <t>B0005119</t>
  </si>
  <si>
    <t>B0005730</t>
  </si>
  <si>
    <t>B0005717</t>
  </si>
  <si>
    <t>B0005711</t>
  </si>
  <si>
    <t>B0005663</t>
  </si>
  <si>
    <t>B0005658</t>
  </si>
  <si>
    <t>B0005732</t>
  </si>
  <si>
    <t>B0005727</t>
  </si>
  <si>
    <t>B0005700</t>
  </si>
  <si>
    <t>B0005758</t>
  </si>
  <si>
    <t>ELVIRA CAROLA</t>
  </si>
  <si>
    <t>B0005757</t>
  </si>
  <si>
    <t>B0005584</t>
  </si>
  <si>
    <t>PERNA RITA</t>
  </si>
  <si>
    <t>B0005697</t>
  </si>
  <si>
    <t>B0005664</t>
  </si>
  <si>
    <t>B0005775</t>
  </si>
  <si>
    <t>B0005778</t>
  </si>
  <si>
    <t>B0005665</t>
  </si>
  <si>
    <t>B0005661</t>
  </si>
  <si>
    <t>B0005736</t>
  </si>
  <si>
    <t>B0005279</t>
  </si>
  <si>
    <t>B0005499</t>
  </si>
  <si>
    <t>B0005228</t>
  </si>
  <si>
    <t>B0005831</t>
  </si>
  <si>
    <t>B0005747</t>
  </si>
  <si>
    <t>B0005682</t>
  </si>
  <si>
    <t>B0004788</t>
  </si>
  <si>
    <t>B0005694</t>
  </si>
  <si>
    <t>B0005675</t>
  </si>
  <si>
    <t>B0005027</t>
  </si>
  <si>
    <t>B0005683</t>
  </si>
  <si>
    <t>B0005609</t>
  </si>
  <si>
    <t>B0005688</t>
  </si>
  <si>
    <t>MAGRINI AMLETO</t>
  </si>
  <si>
    <t>B0005689</t>
  </si>
  <si>
    <t>B0005652</t>
  </si>
  <si>
    <t>B0003710</t>
  </si>
  <si>
    <t>B0005271</t>
  </si>
  <si>
    <t>B0005011</t>
  </si>
  <si>
    <t>B0005887</t>
  </si>
  <si>
    <t>B0005605</t>
  </si>
  <si>
    <t>B0003769</t>
  </si>
  <si>
    <t>B0005659</t>
  </si>
  <si>
    <t>B0005672</t>
  </si>
  <si>
    <t>CASASSA ANGELO</t>
  </si>
  <si>
    <t>B0005707</t>
  </si>
  <si>
    <t>B0005023</t>
  </si>
  <si>
    <t>B0005735</t>
  </si>
  <si>
    <t>B0005019</t>
  </si>
  <si>
    <t>B0005698</t>
  </si>
  <si>
    <t>B0005580</t>
  </si>
  <si>
    <t>B0005859</t>
  </si>
  <si>
    <t>B0005678</t>
  </si>
  <si>
    <t>B0005514</t>
  </si>
  <si>
    <t>B0005513</t>
  </si>
  <si>
    <t>B0005333</t>
  </si>
  <si>
    <t>B0005626</t>
  </si>
  <si>
    <t>B0005849</t>
  </si>
  <si>
    <t>ATZORI FRANCO</t>
  </si>
  <si>
    <t>B0005975</t>
  </si>
  <si>
    <t>CAPPELLUTI DIEGO</t>
  </si>
  <si>
    <t>TORRETTA MARCO</t>
  </si>
  <si>
    <t>CHOUITER DJAMAL</t>
  </si>
  <si>
    <t>B0005721</t>
  </si>
  <si>
    <t>ROMANI RINO</t>
  </si>
  <si>
    <t>B0004338</t>
  </si>
  <si>
    <t>B0006005</t>
  </si>
  <si>
    <t>CERQUOZZI EMANUELE</t>
  </si>
  <si>
    <t>B0005274</t>
  </si>
  <si>
    <t>B0006186</t>
  </si>
  <si>
    <t>B0006156</t>
  </si>
  <si>
    <t>B0006182</t>
  </si>
  <si>
    <t>B0006130</t>
  </si>
  <si>
    <t>B0006138</t>
  </si>
  <si>
    <t>B0006166</t>
  </si>
  <si>
    <t>B0006142</t>
  </si>
  <si>
    <t>B0006199</t>
  </si>
  <si>
    <t>B0006133</t>
  </si>
  <si>
    <t>B0006163</t>
  </si>
  <si>
    <t>B0014500</t>
  </si>
  <si>
    <t>B0014502</t>
  </si>
  <si>
    <t>ALLORO TOMMASO</t>
  </si>
  <si>
    <t>PROCOPIO SALVATORE P</t>
  </si>
  <si>
    <t>B0006231</t>
  </si>
  <si>
    <t>B0010678</t>
  </si>
  <si>
    <t>B0010677</t>
  </si>
  <si>
    <t>B0006003</t>
  </si>
  <si>
    <t>SALVITTI FRANCESCA</t>
  </si>
  <si>
    <t>B0006318</t>
  </si>
  <si>
    <t>B0006282</t>
  </si>
  <si>
    <t>B0006165</t>
  </si>
  <si>
    <t>B0006177</t>
  </si>
  <si>
    <t>B0006161</t>
  </si>
  <si>
    <t>B0006206</t>
  </si>
  <si>
    <t>B0006254</t>
  </si>
  <si>
    <t>B0006154</t>
  </si>
  <si>
    <t>REGGIANI PIERDANTE</t>
  </si>
  <si>
    <t>SIEGA VIGNUT PAOLO</t>
  </si>
  <si>
    <t>B0006002</t>
  </si>
  <si>
    <t>B0006307</t>
  </si>
  <si>
    <t>B0006321</t>
  </si>
  <si>
    <t>B0006244</t>
  </si>
  <si>
    <t>B0006340</t>
  </si>
  <si>
    <t>B0006349</t>
  </si>
  <si>
    <t>B0006339</t>
  </si>
  <si>
    <t>B0006224</t>
  </si>
  <si>
    <t>B0005989</t>
  </si>
  <si>
    <t>B0006190</t>
  </si>
  <si>
    <t>B0006294</t>
  </si>
  <si>
    <t>B0006293</t>
  </si>
  <si>
    <t>B0006192</t>
  </si>
  <si>
    <t>B0006297</t>
  </si>
  <si>
    <t>BRAGIE GIOVANNI</t>
  </si>
  <si>
    <t>B0006324</t>
  </si>
  <si>
    <t>B0006338</t>
  </si>
  <si>
    <t>B0006356</t>
  </si>
  <si>
    <t>B0006335</t>
  </si>
  <si>
    <t>B0006209</t>
  </si>
  <si>
    <t>B0006158</t>
  </si>
  <si>
    <t>B0005289</t>
  </si>
  <si>
    <t>B0006334</t>
  </si>
  <si>
    <t>B0006194</t>
  </si>
  <si>
    <t>B0006226</t>
  </si>
  <si>
    <t>B0006175</t>
  </si>
  <si>
    <t>B0006471</t>
  </si>
  <si>
    <t>B0005283</t>
  </si>
  <si>
    <t>PAISIELLO ANDREA</t>
  </si>
  <si>
    <t>B0006451</t>
  </si>
  <si>
    <t>B0006466</t>
  </si>
  <si>
    <t>B0006464</t>
  </si>
  <si>
    <t>B0005290</t>
  </si>
  <si>
    <t>B0006413</t>
  </si>
  <si>
    <t>FRASCHETTI FABRIZIO</t>
  </si>
  <si>
    <t>AIELLO LUIGI</t>
  </si>
  <si>
    <t>B0006442</t>
  </si>
  <si>
    <t>B0006129</t>
  </si>
  <si>
    <t>TRANCHESE CARMELA</t>
  </si>
  <si>
    <t>B0006363</t>
  </si>
  <si>
    <t>B0004919</t>
  </si>
  <si>
    <t>B0006275</t>
  </si>
  <si>
    <t>B0006430</t>
  </si>
  <si>
    <t>B0006361</t>
  </si>
  <si>
    <t>B0006370</t>
  </si>
  <si>
    <t>B0006533</t>
  </si>
  <si>
    <t>B0006537</t>
  </si>
  <si>
    <t>B0006536</t>
  </si>
  <si>
    <t>B0006535</t>
  </si>
  <si>
    <t>B0006494</t>
  </si>
  <si>
    <t>B0006376</t>
  </si>
  <si>
    <t>B0006501</t>
  </si>
  <si>
    <t>B0006534</t>
  </si>
  <si>
    <t>B0006384</t>
  </si>
  <si>
    <t>B0006397</t>
  </si>
  <si>
    <t>B0006284</t>
  </si>
  <si>
    <t>B0006425</t>
  </si>
  <si>
    <t>B0006351</t>
  </si>
  <si>
    <t>B0006460</t>
  </si>
  <si>
    <t>B0006438</t>
  </si>
  <si>
    <t>B0006289</t>
  </si>
  <si>
    <t>B0006592</t>
  </si>
  <si>
    <t>B0006359</t>
  </si>
  <si>
    <t>B0006436</t>
  </si>
  <si>
    <t>B0006313</t>
  </si>
  <si>
    <t>B0006360</t>
  </si>
  <si>
    <t>B0006219</t>
  </si>
  <si>
    <t>B0006531</t>
  </si>
  <si>
    <t>B0006364</t>
  </si>
  <si>
    <t>B0006151</t>
  </si>
  <si>
    <t>B0006369</t>
  </si>
  <si>
    <t>B0006365</t>
  </si>
  <si>
    <t>B0006508</t>
  </si>
  <si>
    <t>B0006605</t>
  </si>
  <si>
    <t>B0006127</t>
  </si>
  <si>
    <t>B0006604</t>
  </si>
  <si>
    <t>B0006481</t>
  </si>
  <si>
    <t>B0006515</t>
  </si>
  <si>
    <t>PETRANELLA FRANCESCO</t>
  </si>
  <si>
    <t>B0006617</t>
  </si>
  <si>
    <t>VERZILLI DAVIDE</t>
  </si>
  <si>
    <t>B0006589</t>
  </si>
  <si>
    <t>BOVO GIANLUCA</t>
  </si>
  <si>
    <t>B0006433</t>
  </si>
  <si>
    <t>B0006522</t>
  </si>
  <si>
    <t>B0006611</t>
  </si>
  <si>
    <t>MONTANARI DANIELE</t>
  </si>
  <si>
    <t>B0006484</t>
  </si>
  <si>
    <t>B0006614</t>
  </si>
  <si>
    <t>B0006497</t>
  </si>
  <si>
    <t>B0006528</t>
  </si>
  <si>
    <t>B0006631</t>
  </si>
  <si>
    <t>B0006622</t>
  </si>
  <si>
    <t>B0006459</t>
  </si>
  <si>
    <t>B0006489</t>
  </si>
  <si>
    <t>COLETTA AMERIGO</t>
  </si>
  <si>
    <t>B0006641</t>
  </si>
  <si>
    <t>B0006730</t>
  </si>
  <si>
    <t>B0006670</t>
  </si>
  <si>
    <t>B0006725</t>
  </si>
  <si>
    <t>B0006770</t>
  </si>
  <si>
    <t>B0006573</t>
  </si>
  <si>
    <t>B0006752</t>
  </si>
  <si>
    <t>B0006644</t>
  </si>
  <si>
    <t>B0006637</t>
  </si>
  <si>
    <t>PITTAU VALENTINO</t>
  </si>
  <si>
    <t>B0005607</t>
  </si>
  <si>
    <t>B0006473</t>
  </si>
  <si>
    <t>B0006598</t>
  </si>
  <si>
    <t>B0006500</t>
  </si>
  <si>
    <t>B0006701</t>
  </si>
  <si>
    <t>B0006673</t>
  </si>
  <si>
    <t>B0006747</t>
  </si>
  <si>
    <t>B0006733</t>
  </si>
  <si>
    <t>B0006429</t>
  </si>
  <si>
    <t>B0006668</t>
  </si>
  <si>
    <t>B0006696</t>
  </si>
  <si>
    <t>B0006643</t>
  </si>
  <si>
    <t>B0006707</t>
  </si>
  <si>
    <t>B0006726</t>
  </si>
  <si>
    <t>B0006692</t>
  </si>
  <si>
    <t>B0006607</t>
  </si>
  <si>
    <t>B0006711</t>
  </si>
  <si>
    <t>B0006798</t>
  </si>
  <si>
    <t>B0006780</t>
  </si>
  <si>
    <t>B0006781</t>
  </si>
  <si>
    <t>B0006841</t>
  </si>
  <si>
    <t>B0006843</t>
  </si>
  <si>
    <t>B0006681</t>
  </si>
  <si>
    <t>B0006751</t>
  </si>
  <si>
    <t>B0006511</t>
  </si>
  <si>
    <t>B0006750</t>
  </si>
  <si>
    <t>B0006242</t>
  </si>
  <si>
    <t>B0006603</t>
  </si>
  <si>
    <t>B0006878</t>
  </si>
  <si>
    <t>B0006601</t>
  </si>
  <si>
    <t>B0006715</t>
  </si>
  <si>
    <t>B0006683</t>
  </si>
  <si>
    <t>B0006864</t>
  </si>
  <si>
    <t>B0006859</t>
  </si>
  <si>
    <t>B0006765</t>
  </si>
  <si>
    <t>B0005699</t>
  </si>
  <si>
    <t>B0006879</t>
  </si>
  <si>
    <t>LIVERANI PIER</t>
  </si>
  <si>
    <t>B0006790</t>
  </si>
  <si>
    <t>PALLADINI PIETRO</t>
  </si>
  <si>
    <t>B0006789</t>
  </si>
  <si>
    <t>B0006493</t>
  </si>
  <si>
    <t>B0006892</t>
  </si>
  <si>
    <t>B0006424</t>
  </si>
  <si>
    <t>B0006504</t>
  </si>
  <si>
    <t>B0006785</t>
  </si>
  <si>
    <t>B0006948</t>
  </si>
  <si>
    <t>VINCI LORENZO</t>
  </si>
  <si>
    <t>B0006874</t>
  </si>
  <si>
    <t>B0007011</t>
  </si>
  <si>
    <t>B0006942</t>
  </si>
  <si>
    <t>B0005461</t>
  </si>
  <si>
    <t>B0006660</t>
  </si>
  <si>
    <t>B0006866</t>
  </si>
  <si>
    <t>B0006710</t>
  </si>
  <si>
    <t>B0006947</t>
  </si>
  <si>
    <t>B0006985</t>
  </si>
  <si>
    <t>B0006936</t>
  </si>
  <si>
    <t>B0006894</t>
  </si>
  <si>
    <t>B0006958</t>
  </si>
  <si>
    <t>B0006970</t>
  </si>
  <si>
    <t>B0006653</t>
  </si>
  <si>
    <t>B0006642</t>
  </si>
  <si>
    <t>B0006449</t>
  </si>
  <si>
    <t>FIORE SEBASTIANO</t>
  </si>
  <si>
    <t>B0006708</t>
  </si>
  <si>
    <t>B0004210</t>
  </si>
  <si>
    <t>B0006838</t>
  </si>
  <si>
    <t>B0006509</t>
  </si>
  <si>
    <t>ANCORA DANILO</t>
  </si>
  <si>
    <t>B0006976</t>
  </si>
  <si>
    <t>B0006966</t>
  </si>
  <si>
    <t>B0006988</t>
  </si>
  <si>
    <t>B0006977</t>
  </si>
  <si>
    <t>B0006979</t>
  </si>
  <si>
    <t>B0006426</t>
  </si>
  <si>
    <t>B0007025</t>
  </si>
  <si>
    <t>B0006748</t>
  </si>
  <si>
    <t>B0006978</t>
  </si>
  <si>
    <t>B0007043</t>
  </si>
  <si>
    <t>B0006773</t>
  </si>
  <si>
    <t>B0007066</t>
  </si>
  <si>
    <t>B0007049</t>
  </si>
  <si>
    <t>B0006994</t>
  </si>
  <si>
    <t>B0010673</t>
  </si>
  <si>
    <t>B0008201</t>
  </si>
  <si>
    <t>B0014504</t>
  </si>
  <si>
    <t>B0006495</t>
  </si>
  <si>
    <t>B0006744</t>
  </si>
  <si>
    <t>B0006512</t>
  </si>
  <si>
    <t>B0008200</t>
  </si>
  <si>
    <t>B0006839</t>
  </si>
  <si>
    <t>B0007109</t>
  </si>
  <si>
    <t>DOMININ VALENTINO</t>
  </si>
  <si>
    <t>B0007089</t>
  </si>
  <si>
    <t>B0007082</t>
  </si>
  <si>
    <t>ORNAGHI FRANCO</t>
  </si>
  <si>
    <t>B0007075</t>
  </si>
  <si>
    <t>B0007115</t>
  </si>
  <si>
    <t>B0007110</t>
  </si>
  <si>
    <t>B0006959</t>
  </si>
  <si>
    <t>B0007123</t>
  </si>
  <si>
    <t>B0007156</t>
  </si>
  <si>
    <t>B0007124</t>
  </si>
  <si>
    <t>B0007097</t>
  </si>
  <si>
    <t>B0007103</t>
  </si>
  <si>
    <t>COSSAVELLA ANDREA</t>
  </si>
  <si>
    <t>B0007105</t>
  </si>
  <si>
    <t>B0007116</t>
  </si>
  <si>
    <t>B0007168</t>
  </si>
  <si>
    <t>B0007111</t>
  </si>
  <si>
    <t>B0007165</t>
  </si>
  <si>
    <t>B0007248</t>
  </si>
  <si>
    <t>LONGO CAPECE ANNA</t>
  </si>
  <si>
    <t>B0007136</t>
  </si>
  <si>
    <t>B0007166</t>
  </si>
  <si>
    <t>B0007155</t>
  </si>
  <si>
    <t>B0007183</t>
  </si>
  <si>
    <t>B0007221</t>
  </si>
  <si>
    <t>B0007135</t>
  </si>
  <si>
    <t>B0007198</t>
  </si>
  <si>
    <t>PARISE VINCENZO</t>
  </si>
  <si>
    <t>B0007240</t>
  </si>
  <si>
    <t>B0007153</t>
  </si>
  <si>
    <t>B0007205</t>
  </si>
  <si>
    <t>B0005716</t>
  </si>
  <si>
    <t>B0005237</t>
  </si>
  <si>
    <t>B0007243</t>
  </si>
  <si>
    <t>B0007241</t>
  </si>
  <si>
    <t>B0007096</t>
  </si>
  <si>
    <t>B0006422</t>
  </si>
  <si>
    <t>MANFREDI TOMMASO</t>
  </si>
  <si>
    <t>B0007269</t>
  </si>
  <si>
    <t>B0007251</t>
  </si>
  <si>
    <t>B0007245</t>
  </si>
  <si>
    <t>B0007229</t>
  </si>
  <si>
    <t>B0006834</t>
  </si>
  <si>
    <t>B0006872</t>
  </si>
  <si>
    <t>GALLERINI MARCO</t>
  </si>
  <si>
    <t>B0006474</t>
  </si>
  <si>
    <t>B0006928</t>
  </si>
  <si>
    <t>B0006939</t>
  </si>
  <si>
    <t>GENTILINI GIANANTONI</t>
  </si>
  <si>
    <t>B0007191</t>
  </si>
  <si>
    <t>RAFANIELLO ANTONIO</t>
  </si>
  <si>
    <t>B0007233</t>
  </si>
  <si>
    <t>B0007206</t>
  </si>
  <si>
    <t>B0007437</t>
  </si>
  <si>
    <t>B0007078</t>
  </si>
  <si>
    <t>B0006650</t>
  </si>
  <si>
    <t>CAPECE ALESSANDRO</t>
  </si>
  <si>
    <t>B0007456</t>
  </si>
  <si>
    <t>B0007353</t>
  </si>
  <si>
    <t>B0004804</t>
  </si>
  <si>
    <t>B0007430</t>
  </si>
  <si>
    <t>FRANCU SUSANNA</t>
  </si>
  <si>
    <t>BONINI STEFANO</t>
  </si>
  <si>
    <t>B0007328</t>
  </si>
  <si>
    <t>B0007100</t>
  </si>
  <si>
    <t>B0007361</t>
  </si>
  <si>
    <t>B0007052</t>
  </si>
  <si>
    <t>PERCONTI CHRISTIAN</t>
  </si>
  <si>
    <t>B0007492</t>
  </si>
  <si>
    <t>B0006447</t>
  </si>
  <si>
    <t>B0007477</t>
  </si>
  <si>
    <t>B0007300</t>
  </si>
  <si>
    <t>B0006188</t>
  </si>
  <si>
    <t>B0006141</t>
  </si>
  <si>
    <t>B0007139</t>
  </si>
  <si>
    <t>B0007113</t>
  </si>
  <si>
    <t>B0006967</t>
  </si>
  <si>
    <t>B0007141</t>
  </si>
  <si>
    <t>B0006506</t>
  </si>
  <si>
    <t>TALARICO SABRINA</t>
  </si>
  <si>
    <t>B0006712</t>
  </si>
  <si>
    <t>B0007617</t>
  </si>
  <si>
    <t>B0007334</t>
  </si>
  <si>
    <t>B0007662</t>
  </si>
  <si>
    <t>B0007690</t>
  </si>
  <si>
    <t>B0007688</t>
  </si>
  <si>
    <t>B0007695</t>
  </si>
  <si>
    <t>B0007698</t>
  </si>
  <si>
    <t>B0007694</t>
  </si>
  <si>
    <t>B0005598</t>
  </si>
  <si>
    <t>B0007700</t>
  </si>
  <si>
    <t>B0007731</t>
  </si>
  <si>
    <t>B0006946</t>
  </si>
  <si>
    <t>B0007730</t>
  </si>
  <si>
    <t>B0008219</t>
  </si>
  <si>
    <t>B0007733</t>
  </si>
  <si>
    <t>B0006421</t>
  </si>
  <si>
    <t>B0007696</t>
  </si>
  <si>
    <t>B0007705</t>
  </si>
  <si>
    <t>B0007769</t>
  </si>
  <si>
    <t>B0007785</t>
  </si>
  <si>
    <t>B0007759</t>
  </si>
  <si>
    <t>B0007693</t>
  </si>
  <si>
    <t>SCALISE ANTONIO</t>
  </si>
  <si>
    <t>B0007524</t>
  </si>
  <si>
    <t>B0005148</t>
  </si>
  <si>
    <t>B0007692</t>
  </si>
  <si>
    <t>B0007836</t>
  </si>
  <si>
    <t>B0007788</t>
  </si>
  <si>
    <t>B0007794</t>
  </si>
  <si>
    <t>B0007841</t>
  </si>
  <si>
    <t>B0007773</t>
  </si>
  <si>
    <t>B0007796</t>
  </si>
  <si>
    <t>B0007713</t>
  </si>
  <si>
    <t>B0009160</t>
  </si>
  <si>
    <t>B0007840</t>
  </si>
  <si>
    <t>B0007830</t>
  </si>
  <si>
    <t>B0006835</t>
  </si>
  <si>
    <t>B0007283</t>
  </si>
  <si>
    <t>B0007858</t>
  </si>
  <si>
    <t>B0007874</t>
  </si>
  <si>
    <t>B0007743</t>
  </si>
  <si>
    <t>B0007857</t>
  </si>
  <si>
    <t>B0007859</t>
  </si>
  <si>
    <t>B0007872</t>
  </si>
  <si>
    <t>B0007871</t>
  </si>
  <si>
    <t>B0007807</t>
  </si>
  <si>
    <t>B0007818</t>
  </si>
  <si>
    <t>B0007880</t>
  </si>
  <si>
    <t>B0007768</t>
  </si>
  <si>
    <t>B0006753</t>
  </si>
  <si>
    <t>ALBANI MAURIZIO</t>
  </si>
  <si>
    <t>B0007715</t>
  </si>
  <si>
    <t>B0007869</t>
  </si>
  <si>
    <t>B0007795</t>
  </si>
  <si>
    <t>B0007925</t>
  </si>
  <si>
    <t>SCOCCIMARRO ALESSAND</t>
  </si>
  <si>
    <t>B0007742</t>
  </si>
  <si>
    <t>B0007985</t>
  </si>
  <si>
    <t>B0007978</t>
  </si>
  <si>
    <t>B0007987</t>
  </si>
  <si>
    <t>B0007990</t>
  </si>
  <si>
    <t>B0007962</t>
  </si>
  <si>
    <t>B0007916</t>
  </si>
  <si>
    <t>B0007912</t>
  </si>
  <si>
    <t>B0007974</t>
  </si>
  <si>
    <t>B0007992</t>
  </si>
  <si>
    <t>RIGOLLI GIOVANNA</t>
  </si>
  <si>
    <t>B0008001</t>
  </si>
  <si>
    <t>CICCARELLA GIANDOMEN</t>
  </si>
  <si>
    <t>B0007722</t>
  </si>
  <si>
    <t>B0006469</t>
  </si>
  <si>
    <t>B0007926</t>
  </si>
  <si>
    <t>B0007964</t>
  </si>
  <si>
    <t>B0007922</t>
  </si>
  <si>
    <t>B0008054</t>
  </si>
  <si>
    <t>B0008043</t>
  </si>
  <si>
    <t>B0007986</t>
  </si>
  <si>
    <t>B0008041</t>
  </si>
  <si>
    <t>B0008055</t>
  </si>
  <si>
    <t>B0008017</t>
  </si>
  <si>
    <t>B0007883</t>
  </si>
  <si>
    <t>B0007973</t>
  </si>
  <si>
    <t>MILANO FRANCESCO</t>
  </si>
  <si>
    <t>B0008058</t>
  </si>
  <si>
    <t>B0007939</t>
  </si>
  <si>
    <t>B0006986</t>
  </si>
  <si>
    <t>B0007918</t>
  </si>
  <si>
    <t>B0007961</t>
  </si>
  <si>
    <t>B0007991</t>
  </si>
  <si>
    <t>B0007902</t>
  </si>
  <si>
    <t>B0008031</t>
  </si>
  <si>
    <t>B0008036</t>
  </si>
  <si>
    <t>B0008077</t>
  </si>
  <si>
    <t>B0007741</t>
  </si>
  <si>
    <t>B0008004</t>
  </si>
  <si>
    <t>BRANCHI MATTEO</t>
  </si>
  <si>
    <t>B0014512</t>
  </si>
  <si>
    <t>B0007968</t>
  </si>
  <si>
    <t>B0007792</t>
  </si>
  <si>
    <t>B0008100</t>
  </si>
  <si>
    <t>B0008113</t>
  </si>
  <si>
    <t>B0005733</t>
  </si>
  <si>
    <t>B0008169</t>
  </si>
  <si>
    <t>B0008171</t>
  </si>
  <si>
    <t>B0008177</t>
  </si>
  <si>
    <t>B0008172</t>
  </si>
  <si>
    <t>B0008244</t>
  </si>
  <si>
    <t>B0008118</t>
  </si>
  <si>
    <t>B0008156</t>
  </si>
  <si>
    <t>B0008141</t>
  </si>
  <si>
    <t>B0007732</t>
  </si>
  <si>
    <t>B0006366</t>
  </si>
  <si>
    <t>B0008072</t>
  </si>
  <si>
    <t>B0008012</t>
  </si>
  <si>
    <t>B0008195</t>
  </si>
  <si>
    <t>B0008190</t>
  </si>
  <si>
    <t>B0008193</t>
  </si>
  <si>
    <t>B0008226</t>
  </si>
  <si>
    <t>B0007911</t>
  </si>
  <si>
    <t>B0008084</t>
  </si>
  <si>
    <t>B0008086</t>
  </si>
  <si>
    <t>B0008214</t>
  </si>
  <si>
    <t>B0008127</t>
  </si>
  <si>
    <t>B0008208</t>
  </si>
  <si>
    <t>B0008218</t>
  </si>
  <si>
    <t>B0008213</t>
  </si>
  <si>
    <t>B0008191</t>
  </si>
  <si>
    <t>B0008205</t>
  </si>
  <si>
    <t>B0008123</t>
  </si>
  <si>
    <t>B0008159</t>
  </si>
  <si>
    <t>B0008207</t>
  </si>
  <si>
    <t>B0008234</t>
  </si>
  <si>
    <t>B0008188</t>
  </si>
  <si>
    <t>B0008189</t>
  </si>
  <si>
    <t>B0008204</t>
  </si>
  <si>
    <t>B0008229</t>
  </si>
  <si>
    <t>B0008242</t>
  </si>
  <si>
    <t>B0008187</t>
  </si>
  <si>
    <t>B0007851</t>
  </si>
  <si>
    <t>B0008102</t>
  </si>
  <si>
    <t>B0008165</t>
  </si>
  <si>
    <t>B0008286</t>
  </si>
  <si>
    <t>B0008269</t>
  </si>
  <si>
    <t>PISACANE MICHELE</t>
  </si>
  <si>
    <t>B0008271</t>
  </si>
  <si>
    <t>B0008168</t>
  </si>
  <si>
    <t>RAPONI GIUSEPPE</t>
  </si>
  <si>
    <t>ASPERTI SIMONE</t>
  </si>
  <si>
    <t>B0008307</t>
  </si>
  <si>
    <t>B0008295</t>
  </si>
  <si>
    <t>B0008285</t>
  </si>
  <si>
    <t>B0008326</t>
  </si>
  <si>
    <t>B0008273</t>
  </si>
  <si>
    <t>B0008337</t>
  </si>
  <si>
    <t>B0008334</t>
  </si>
  <si>
    <t>NANCI WALTER WALTER</t>
  </si>
  <si>
    <t>B0008351</t>
  </si>
  <si>
    <t>B0008381</t>
  </si>
  <si>
    <t>B0008246</t>
  </si>
  <si>
    <t>B0008283</t>
  </si>
  <si>
    <t>B0008209</t>
  </si>
  <si>
    <t>B0008324</t>
  </si>
  <si>
    <t>B0008309</t>
  </si>
  <si>
    <t>B0008361</t>
  </si>
  <si>
    <t>B0008376</t>
  </si>
  <si>
    <t>B0008392</t>
  </si>
  <si>
    <t>B0008405</t>
  </si>
  <si>
    <t>B0008397</t>
  </si>
  <si>
    <t>B0008396</t>
  </si>
  <si>
    <t>B0008388</t>
  </si>
  <si>
    <t>B0008374</t>
  </si>
  <si>
    <t>B0008385</t>
  </si>
  <si>
    <t>B0008394</t>
  </si>
  <si>
    <t>B0008378</t>
  </si>
  <si>
    <t>B0008318</t>
  </si>
  <si>
    <t>B0008414</t>
  </si>
  <si>
    <t>B0008147</t>
  </si>
  <si>
    <t>B0008369</t>
  </si>
  <si>
    <t>B0008413</t>
  </si>
  <si>
    <t>B0007776</t>
  </si>
  <si>
    <t>B0008415</t>
  </si>
  <si>
    <t>B0008108</t>
  </si>
  <si>
    <t>B0007917</t>
  </si>
  <si>
    <t>B0007904</t>
  </si>
  <si>
    <t>B0008487</t>
  </si>
  <si>
    <t>B0008520</t>
  </si>
  <si>
    <t>B0008417</t>
  </si>
  <si>
    <t>B0007763</t>
  </si>
  <si>
    <t>B0008538</t>
  </si>
  <si>
    <t>RUGGERO IVANO</t>
  </si>
  <si>
    <t>B0008237</t>
  </si>
  <si>
    <t>B0008228</t>
  </si>
  <si>
    <t>B0008297</t>
  </si>
  <si>
    <t>SIMONA POSTIGLIONE</t>
  </si>
  <si>
    <t>B0007718</t>
  </si>
  <si>
    <t>B0008294</t>
  </si>
  <si>
    <t>PEDRONI MARCO</t>
  </si>
  <si>
    <t>BIRILLI CLAUDIO</t>
  </si>
  <si>
    <t>B0008746</t>
  </si>
  <si>
    <t>B0008116</t>
  </si>
  <si>
    <t>B0008812</t>
  </si>
  <si>
    <t>B0008814</t>
  </si>
  <si>
    <t>B0008797</t>
  </si>
  <si>
    <t>B0008821</t>
  </si>
  <si>
    <t>B0007729</t>
  </si>
  <si>
    <t>B0008278</t>
  </si>
  <si>
    <t>B0008325</t>
  </si>
  <si>
    <t>B0008656</t>
  </si>
  <si>
    <t>B0008876</t>
  </si>
  <si>
    <t>ROBERTO SABA</t>
  </si>
  <si>
    <t>SPEDICATO FRANCESCO</t>
  </si>
  <si>
    <t>PEDRETTI LUIGI</t>
  </si>
  <si>
    <t>B0008861</t>
  </si>
  <si>
    <t>B0008858</t>
  </si>
  <si>
    <t>LORENZETTI FERDINAND</t>
  </si>
  <si>
    <t>B0005490</t>
  </si>
  <si>
    <t>B0008839</t>
  </si>
  <si>
    <t>B0008828</t>
  </si>
  <si>
    <t>EUFEMI MARIO</t>
  </si>
  <si>
    <t>B0008893</t>
  </si>
  <si>
    <t>B0008841</t>
  </si>
  <si>
    <t>B0008877</t>
  </si>
  <si>
    <t>B0008268</t>
  </si>
  <si>
    <t>ALBAI MARCO</t>
  </si>
  <si>
    <t>B0008766</t>
  </si>
  <si>
    <t>B0008912</t>
  </si>
  <si>
    <t>B0008902</t>
  </si>
  <si>
    <t>CRETý GIOVANNI</t>
  </si>
  <si>
    <t>FERRARI GIORGIO</t>
  </si>
  <si>
    <t>B0008956</t>
  </si>
  <si>
    <t>B0008911</t>
  </si>
  <si>
    <t>B0008958</t>
  </si>
  <si>
    <t>B0008959</t>
  </si>
  <si>
    <t>B0008943</t>
  </si>
  <si>
    <t>B0008937</t>
  </si>
  <si>
    <t>B0008927</t>
  </si>
  <si>
    <t>B0008370</t>
  </si>
  <si>
    <t>B0008935</t>
  </si>
  <si>
    <t>B0008961</t>
  </si>
  <si>
    <t>B0008947</t>
  </si>
  <si>
    <t>B0014519</t>
  </si>
  <si>
    <t>B0008963</t>
  </si>
  <si>
    <t>B0008984</t>
  </si>
  <si>
    <t>B0008955</t>
  </si>
  <si>
    <t>B0008991</t>
  </si>
  <si>
    <t>B0008985</t>
  </si>
  <si>
    <t>B0008993</t>
  </si>
  <si>
    <t>B0008980</t>
  </si>
  <si>
    <t>B0008982</t>
  </si>
  <si>
    <t>B0008960</t>
  </si>
  <si>
    <t>B0008306</t>
  </si>
  <si>
    <t>B0008989</t>
  </si>
  <si>
    <t>B0008931</t>
  </si>
  <si>
    <t>B0009018</t>
  </si>
  <si>
    <t>B0008051</t>
  </si>
  <si>
    <t>B0008389</t>
  </si>
  <si>
    <t>GRAVANTE ROSARIO</t>
  </si>
  <si>
    <t>B0009078</t>
  </si>
  <si>
    <t>B0009047</t>
  </si>
  <si>
    <t>B0009066</t>
  </si>
  <si>
    <t>B0007341</t>
  </si>
  <si>
    <t>B0008867</t>
  </si>
  <si>
    <t>B0006900</t>
  </si>
  <si>
    <t>B0008978</t>
  </si>
  <si>
    <t>B0009063</t>
  </si>
  <si>
    <t>SERLENGA VITO</t>
  </si>
  <si>
    <t>B0008898</t>
  </si>
  <si>
    <t>B0009101</t>
  </si>
  <si>
    <t>B0009004</t>
  </si>
  <si>
    <t>B0008869</t>
  </si>
  <si>
    <t>B0009156</t>
  </si>
  <si>
    <t>B0009017</t>
  </si>
  <si>
    <t>B0009114</t>
  </si>
  <si>
    <t>B0008998</t>
  </si>
  <si>
    <t>B0008871</t>
  </si>
  <si>
    <t>B0009110</t>
  </si>
  <si>
    <t>B0009163</t>
  </si>
  <si>
    <t>B0009102</t>
  </si>
  <si>
    <t>B0009183</t>
  </si>
  <si>
    <t>B0009136</t>
  </si>
  <si>
    <t>B0009094</t>
  </si>
  <si>
    <t>B0008775</t>
  </si>
  <si>
    <t>B0008909</t>
  </si>
  <si>
    <t>B0008892</t>
  </si>
  <si>
    <t>B0009081</t>
  </si>
  <si>
    <t>B0009073</t>
  </si>
  <si>
    <t>B0009204</t>
  </si>
  <si>
    <t>B0009161</t>
  </si>
  <si>
    <t>B0009264</t>
  </si>
  <si>
    <t>B0006187</t>
  </si>
  <si>
    <t>B0009244</t>
  </si>
  <si>
    <t>B0009166</t>
  </si>
  <si>
    <t>B0009210</t>
  </si>
  <si>
    <t>B0009088</t>
  </si>
  <si>
    <t>ARVIGO SIMONE</t>
  </si>
  <si>
    <t>MELCHIORI RAFFAELE</t>
  </si>
  <si>
    <t>B0009055</t>
  </si>
  <si>
    <t>B0009171</t>
  </si>
  <si>
    <t>MANFRIN MONICA</t>
  </si>
  <si>
    <t>B0009185</t>
  </si>
  <si>
    <t>PADOAN GIANLUCA</t>
  </si>
  <si>
    <t>B0008997</t>
  </si>
  <si>
    <t>SPEDALIERE PASQUALE</t>
  </si>
  <si>
    <t>B0008849</t>
  </si>
  <si>
    <t>B0009162</t>
  </si>
  <si>
    <t>B0009266</t>
  </si>
  <si>
    <t>B0009335</t>
  </si>
  <si>
    <t>B0009303</t>
  </si>
  <si>
    <t>B0008282</t>
  </si>
  <si>
    <t>BEGGIATO MARCO</t>
  </si>
  <si>
    <t>B0009054</t>
  </si>
  <si>
    <t>B0009075</t>
  </si>
  <si>
    <t>B0009316</t>
  </si>
  <si>
    <t>B0009253</t>
  </si>
  <si>
    <t>B0009181</t>
  </si>
  <si>
    <t>B0009234</t>
  </si>
  <si>
    <t>B0009313</t>
  </si>
  <si>
    <t>B0009186</t>
  </si>
  <si>
    <t>B0009282</t>
  </si>
  <si>
    <t>B0009295</t>
  </si>
  <si>
    <t>B0009302</t>
  </si>
  <si>
    <t>B0009340</t>
  </si>
  <si>
    <t>B0009350</t>
  </si>
  <si>
    <t>B0009259</t>
  </si>
  <si>
    <t>B0009219</t>
  </si>
  <si>
    <t>ZANICHELLI DAVIDE</t>
  </si>
  <si>
    <t>B0009342</t>
  </si>
  <si>
    <t>B0009069</t>
  </si>
  <si>
    <t>B0009080</t>
  </si>
  <si>
    <t>B0009061</t>
  </si>
  <si>
    <t>B0009322</t>
  </si>
  <si>
    <t>B0010494</t>
  </si>
  <si>
    <t>B0006212</t>
  </si>
  <si>
    <t>B0006239</t>
  </si>
  <si>
    <t>B0009526</t>
  </si>
  <si>
    <t>B0006113</t>
  </si>
  <si>
    <t>B0008925</t>
  </si>
  <si>
    <t>B0009009</t>
  </si>
  <si>
    <t>B0009116</t>
  </si>
  <si>
    <t>B0009251</t>
  </si>
  <si>
    <t>B0009360</t>
  </si>
  <si>
    <t>B0009343</t>
  </si>
  <si>
    <t>B0009442</t>
  </si>
  <si>
    <t>B0009363</t>
  </si>
  <si>
    <t>B0009355</t>
  </si>
  <si>
    <t>B0009201</t>
  </si>
  <si>
    <t>B0009332</t>
  </si>
  <si>
    <t>B0006383</t>
  </si>
  <si>
    <t>B0009418</t>
  </si>
  <si>
    <t>B0008362</t>
  </si>
  <si>
    <t>B0009209</t>
  </si>
  <si>
    <t>B0009246</t>
  </si>
  <si>
    <t>B0009276</t>
  </si>
  <si>
    <t>B0008873</t>
  </si>
  <si>
    <t>B0009361</t>
  </si>
  <si>
    <t>B0009475</t>
  </si>
  <si>
    <t>B0009456</t>
  </si>
  <si>
    <t>B0009451</t>
  </si>
  <si>
    <t>B0009448</t>
  </si>
  <si>
    <t>B0009485</t>
  </si>
  <si>
    <t>B0009453</t>
  </si>
  <si>
    <t>B0009462</t>
  </si>
  <si>
    <t>B0009508</t>
  </si>
  <si>
    <t>B0009501</t>
  </si>
  <si>
    <t>B0009504</t>
  </si>
  <si>
    <t>B0009513</t>
  </si>
  <si>
    <t>B0009516</t>
  </si>
  <si>
    <t>B0009502</t>
  </si>
  <si>
    <t>B0009536</t>
  </si>
  <si>
    <t>B0009541</t>
  </si>
  <si>
    <t>B0009568</t>
  </si>
  <si>
    <t>B0007702</t>
  </si>
  <si>
    <t>CENTURIONE DR.</t>
  </si>
  <si>
    <t>B0009563</t>
  </si>
  <si>
    <t>B0009556</t>
  </si>
  <si>
    <t>B0009491</t>
  </si>
  <si>
    <t>RIZZA EMANUELE</t>
  </si>
  <si>
    <t>B0009560</t>
  </si>
  <si>
    <t>B0009635</t>
  </si>
  <si>
    <t>B0009552</t>
  </si>
  <si>
    <t>TURTURICI DAVID</t>
  </si>
  <si>
    <t>B0009376</t>
  </si>
  <si>
    <t>B0009170</t>
  </si>
  <si>
    <t>CIURRIA GIUSEPPE</t>
  </si>
  <si>
    <t>B0009657</t>
  </si>
  <si>
    <t>B0009546</t>
  </si>
  <si>
    <t>B0014530</t>
  </si>
  <si>
    <t>B0014531</t>
  </si>
  <si>
    <t>B0009650</t>
  </si>
  <si>
    <t>B0009588</t>
  </si>
  <si>
    <t>B0009573</t>
  </si>
  <si>
    <t>B0009673</t>
  </si>
  <si>
    <t>B0009625</t>
  </si>
  <si>
    <t>B0009665</t>
  </si>
  <si>
    <t>B0009682</t>
  </si>
  <si>
    <t>B0009648</t>
  </si>
  <si>
    <t>B0009638</t>
  </si>
  <si>
    <t>B0009688</t>
  </si>
  <si>
    <t>B0009713</t>
  </si>
  <si>
    <t>B0009599</t>
  </si>
  <si>
    <t>B0009692</t>
  </si>
  <si>
    <t>B0009705</t>
  </si>
  <si>
    <t>MALAVOLTA SILVANO</t>
  </si>
  <si>
    <t>GALIANO ANGELO</t>
  </si>
  <si>
    <t>B0009565</t>
  </si>
  <si>
    <t>B0009083</t>
  </si>
  <si>
    <t>B0009591</t>
  </si>
  <si>
    <t>B0008835</t>
  </si>
  <si>
    <t>B0009544</t>
  </si>
  <si>
    <t>B0009721</t>
  </si>
  <si>
    <t>B0009808</t>
  </si>
  <si>
    <t>AGNELLI BALDASSARRE</t>
  </si>
  <si>
    <t>B0009806</t>
  </si>
  <si>
    <t>B0009804</t>
  </si>
  <si>
    <t>B0009405</t>
  </si>
  <si>
    <t>B0009882</t>
  </si>
  <si>
    <t>PIO LOCO BOSCARIOL R</t>
  </si>
  <si>
    <t>B0009888</t>
  </si>
  <si>
    <t>B0009572</t>
  </si>
  <si>
    <t>B0009652</t>
  </si>
  <si>
    <t>AVVEDUTO ORIETTA</t>
  </si>
  <si>
    <t>B0009728</t>
  </si>
  <si>
    <t>B0009446</t>
  </si>
  <si>
    <t>B0010021</t>
  </si>
  <si>
    <t>B0009970</t>
  </si>
  <si>
    <t>LECCE ANTONIO</t>
  </si>
  <si>
    <t>CATTANI GIANNI</t>
  </si>
  <si>
    <t>BASTIANELLO ENZO</t>
  </si>
  <si>
    <t>B0009935</t>
  </si>
  <si>
    <t>B0010073</t>
  </si>
  <si>
    <t>FAMULARI DIEGO</t>
  </si>
  <si>
    <t>B0010079</t>
  </si>
  <si>
    <t>B0010075</t>
  </si>
  <si>
    <t>B0010078</t>
  </si>
  <si>
    <t>B0010090</t>
  </si>
  <si>
    <t>B0009285</t>
  </si>
  <si>
    <t>DRAGONE MARISA</t>
  </si>
  <si>
    <t>B0009994</t>
  </si>
  <si>
    <t>B0008139</t>
  </si>
  <si>
    <t>PACETTI GIAMPAOLO</t>
  </si>
  <si>
    <t>FATIGHENTI ANDREA</t>
  </si>
  <si>
    <t>B0010163</t>
  </si>
  <si>
    <t>B0010173</t>
  </si>
  <si>
    <t>B0010225</t>
  </si>
  <si>
    <t>B0010148</t>
  </si>
  <si>
    <t>B0010221</t>
  </si>
  <si>
    <t>B0010195</t>
  </si>
  <si>
    <t>BIANCHI NICOLA</t>
  </si>
  <si>
    <t>B0010192</t>
  </si>
  <si>
    <t>B0010142</t>
  </si>
  <si>
    <t>ANGELO GIUDICE</t>
  </si>
  <si>
    <t>B0010131</t>
  </si>
  <si>
    <t>FRNCESCO MESTO</t>
  </si>
  <si>
    <t>B0010233</t>
  </si>
  <si>
    <t>B0010262</t>
  </si>
  <si>
    <t>B0010153</t>
  </si>
  <si>
    <t>TURSI OSVALDO</t>
  </si>
  <si>
    <t>B0010249</t>
  </si>
  <si>
    <t>B0010252</t>
  </si>
  <si>
    <t>B0010139</t>
  </si>
  <si>
    <t>B0010129</t>
  </si>
  <si>
    <t>B0010294</t>
  </si>
  <si>
    <t>B0010214</t>
  </si>
  <si>
    <t>B0010232</t>
  </si>
  <si>
    <t>B0010315</t>
  </si>
  <si>
    <t>B0010267</t>
  </si>
  <si>
    <t>B0010279</t>
  </si>
  <si>
    <t>B0010227</t>
  </si>
  <si>
    <t>B0010275</t>
  </si>
  <si>
    <t>B0010272</t>
  </si>
  <si>
    <t>B0010177</t>
  </si>
  <si>
    <t>B0010244</t>
  </si>
  <si>
    <t>B0010321</t>
  </si>
  <si>
    <t>B0010317</t>
  </si>
  <si>
    <t>B0010259</t>
  </si>
  <si>
    <t>BRAMBILLA FABIOLA</t>
  </si>
  <si>
    <t>PICCOLO MARCO</t>
  </si>
  <si>
    <t>B0010278</t>
  </si>
  <si>
    <t>B0010318</t>
  </si>
  <si>
    <t>B0010340</t>
  </si>
  <si>
    <t>B0009553</t>
  </si>
  <si>
    <t>SAVALLI GIUSEPPE</t>
  </si>
  <si>
    <t>B0009587</t>
  </si>
  <si>
    <t>IALEGGIO MARCO</t>
  </si>
  <si>
    <t>B0009618</t>
  </si>
  <si>
    <t>B0009543</t>
  </si>
  <si>
    <t>B0010334</t>
  </si>
  <si>
    <t>B0010245</t>
  </si>
  <si>
    <t>B0010365</t>
  </si>
  <si>
    <t>B0014538</t>
  </si>
  <si>
    <t>B0014539</t>
  </si>
  <si>
    <t>QUAGLIO ALBERTO</t>
  </si>
  <si>
    <t>B0010155</t>
  </si>
  <si>
    <t>B0010507</t>
  </si>
  <si>
    <t>B0010487</t>
  </si>
  <si>
    <t>B0010435</t>
  </si>
  <si>
    <t>B0010453</t>
  </si>
  <si>
    <t>B0010477</t>
  </si>
  <si>
    <t>CHIRIVI' NUNZIO</t>
  </si>
  <si>
    <t>B0010421</t>
  </si>
  <si>
    <t>B0009271</t>
  </si>
  <si>
    <t>B0010116</t>
  </si>
  <si>
    <t>B0010345</t>
  </si>
  <si>
    <t>B0010428</t>
  </si>
  <si>
    <t>B0010426</t>
  </si>
  <si>
    <t>B0010341</t>
  </si>
  <si>
    <t>B0006819</t>
  </si>
  <si>
    <t>B0010152</t>
  </si>
  <si>
    <t>B0010389</t>
  </si>
  <si>
    <t>B0010094</t>
  </si>
  <si>
    <t>BARBIERI FAUSTO MASS</t>
  </si>
  <si>
    <t>B0010499</t>
  </si>
  <si>
    <t>B0010502</t>
  </si>
  <si>
    <t>B0010348</t>
  </si>
  <si>
    <t>B0010514</t>
  </si>
  <si>
    <t>B0010518</t>
  </si>
  <si>
    <t>B0010384</t>
  </si>
  <si>
    <t>B0010517</t>
  </si>
  <si>
    <t>B0010431</t>
  </si>
  <si>
    <t>B0010465</t>
  </si>
  <si>
    <t>B0010529</t>
  </si>
  <si>
    <t>B0010437</t>
  </si>
  <si>
    <t>B0010324</t>
  </si>
  <si>
    <t>B0010413</t>
  </si>
  <si>
    <t>B0006836</t>
  </si>
  <si>
    <t>CERVELLIN PAOLA</t>
  </si>
  <si>
    <t>B0010533</t>
  </si>
  <si>
    <t>B0010492</t>
  </si>
  <si>
    <t>B0010501</t>
  </si>
  <si>
    <t>B0010538</t>
  </si>
  <si>
    <t>B0010462</t>
  </si>
  <si>
    <t>B0010455</t>
  </si>
  <si>
    <t>B0010536</t>
  </si>
  <si>
    <t>FUSCIELLO GIOVANNI</t>
  </si>
  <si>
    <t>B0010220</t>
  </si>
  <si>
    <t>BORSI IGOR</t>
  </si>
  <si>
    <t>B0010555</t>
  </si>
  <si>
    <t>B0010591</t>
  </si>
  <si>
    <t>B0010605</t>
  </si>
  <si>
    <t>B0010597</t>
  </si>
  <si>
    <t>B0010614</t>
  </si>
  <si>
    <t>B0010482</t>
  </si>
  <si>
    <t>B0010615</t>
  </si>
  <si>
    <t>B0010563</t>
  </si>
  <si>
    <t>B0010447</t>
  </si>
  <si>
    <t>B0010608</t>
  </si>
  <si>
    <t>B0010592</t>
  </si>
  <si>
    <t>B0010204</t>
  </si>
  <si>
    <t>B0010151</t>
  </si>
  <si>
    <t>B0010573</t>
  </si>
  <si>
    <t>B0010581</t>
  </si>
  <si>
    <t>B0010622</t>
  </si>
  <si>
    <t>B0010585</t>
  </si>
  <si>
    <t>B0010707</t>
  </si>
  <si>
    <t>FORMENTI ANDREA</t>
  </si>
  <si>
    <t>B0010718</t>
  </si>
  <si>
    <t>B0010625</t>
  </si>
  <si>
    <t>B0010639</t>
  </si>
  <si>
    <t>B0010516</t>
  </si>
  <si>
    <t>B0010601</t>
  </si>
  <si>
    <t>B0010621</t>
  </si>
  <si>
    <t>B0010409</t>
  </si>
  <si>
    <t>B0010339</t>
  </si>
  <si>
    <t>STRAVINO ANDREA</t>
  </si>
  <si>
    <t>B0010759</t>
  </si>
  <si>
    <t>B0010766</t>
  </si>
  <si>
    <t>B0010805</t>
  </si>
  <si>
    <t>MURTAS MARINO</t>
  </si>
  <si>
    <t>B0006812</t>
  </si>
  <si>
    <t>ZACCHETTI FEDERICO</t>
  </si>
  <si>
    <t>B0010722</t>
  </si>
  <si>
    <t>B0010282</t>
  </si>
  <si>
    <t>B0010433</t>
  </si>
  <si>
    <t>B0007081</t>
  </si>
  <si>
    <t>B0010938</t>
  </si>
  <si>
    <t>B0010789</t>
  </si>
  <si>
    <t>B0007079</t>
  </si>
  <si>
    <t>B0010544</t>
  </si>
  <si>
    <t>CUCCOVILLO CLAUDIO</t>
  </si>
  <si>
    <t>GENOVESE GIOVANNI</t>
  </si>
  <si>
    <t>MAESTRO PASQUALE</t>
  </si>
  <si>
    <t>BAROLI RUGGERO</t>
  </si>
  <si>
    <t>B0010599</t>
  </si>
  <si>
    <t>B0010786</t>
  </si>
  <si>
    <t>BERTONE MARIO</t>
  </si>
  <si>
    <t>B0010791</t>
  </si>
  <si>
    <t>B0010797</t>
  </si>
  <si>
    <t>MORRONE ALFONSO</t>
  </si>
  <si>
    <t>B0008276</t>
  </si>
  <si>
    <t>B0010175</t>
  </si>
  <si>
    <t>B0010809</t>
  </si>
  <si>
    <t>VALBUSA LUCA</t>
  </si>
  <si>
    <t>B0011104</t>
  </si>
  <si>
    <t>B0010998</t>
  </si>
  <si>
    <t>B0010562</t>
  </si>
  <si>
    <t>PESAVENTO TIZIANO</t>
  </si>
  <si>
    <t>B0010564</t>
  </si>
  <si>
    <t>B0010801</t>
  </si>
  <si>
    <t>CHIOZZI FILIPPO</t>
  </si>
  <si>
    <t>CENTOLA GIUSEPPE</t>
  </si>
  <si>
    <t>PATTI GIUSEPPE</t>
  </si>
  <si>
    <t>PEGOIANI CRISTIAN</t>
  </si>
  <si>
    <t>B0011170</t>
  </si>
  <si>
    <t>B0011199</t>
  </si>
  <si>
    <t>GALLINI STEFANO</t>
  </si>
  <si>
    <t>B0011179</t>
  </si>
  <si>
    <t>SCHIAVINATO LUCA</t>
  </si>
  <si>
    <t>BERTOLOTTI PAOLA</t>
  </si>
  <si>
    <t>B0009254</t>
  </si>
  <si>
    <t>B0011273</t>
  </si>
  <si>
    <t>B0011168</t>
  </si>
  <si>
    <t>B0011233</t>
  </si>
  <si>
    <t>B0011238</t>
  </si>
  <si>
    <t>B0011016</t>
  </si>
  <si>
    <t>B0011234</t>
  </si>
  <si>
    <t>B0011305</t>
  </si>
  <si>
    <t>VACCHETTA DARIO</t>
  </si>
  <si>
    <t>B0011270</t>
  </si>
  <si>
    <t>B0011283</t>
  </si>
  <si>
    <t>B0011296</t>
  </si>
  <si>
    <t>B0014549</t>
  </si>
  <si>
    <t>B0010997</t>
  </si>
  <si>
    <t>B0011429</t>
  </si>
  <si>
    <t>B0010635</t>
  </si>
  <si>
    <t>B0011394</t>
  </si>
  <si>
    <t>B0011313</t>
  </si>
  <si>
    <t>B0011307</t>
  </si>
  <si>
    <t>B0011306</t>
  </si>
  <si>
    <t>B0011209</t>
  </si>
  <si>
    <t>B0011407</t>
  </si>
  <si>
    <t>B0011401</t>
  </si>
  <si>
    <t>B0011381</t>
  </si>
  <si>
    <t>BASSAN MARCO</t>
  </si>
  <si>
    <t>PAVIA ALESSANDRO</t>
  </si>
  <si>
    <t>TONELLI ALESSANDRO</t>
  </si>
  <si>
    <t>B0011352</t>
  </si>
  <si>
    <t>B0011386</t>
  </si>
  <si>
    <t>B0011412</t>
  </si>
  <si>
    <t>TORTORA LUIGI</t>
  </si>
  <si>
    <t>B0011451</t>
  </si>
  <si>
    <t>B0011518</t>
  </si>
  <si>
    <t>B0011520</t>
  </si>
  <si>
    <t>B0011486</t>
  </si>
  <si>
    <t>B0011497</t>
  </si>
  <si>
    <t>B0011435</t>
  </si>
  <si>
    <t>B0011449</t>
  </si>
  <si>
    <t>B0011448</t>
  </si>
  <si>
    <t>B0011513</t>
  </si>
  <si>
    <t>DE MARE LUIGI</t>
  </si>
  <si>
    <t>B0011330</t>
  </si>
  <si>
    <t>ALESSANDRO MASINI</t>
  </si>
  <si>
    <t>GOVONI MAURO</t>
  </si>
  <si>
    <t>B0011368</t>
  </si>
  <si>
    <t>B0011500</t>
  </si>
  <si>
    <t>B0011456</t>
  </si>
  <si>
    <t>B0011436</t>
  </si>
  <si>
    <t>B0011468</t>
  </si>
  <si>
    <t>B0011454</t>
  </si>
  <si>
    <t>B0011447</t>
  </si>
  <si>
    <t>B0011438</t>
  </si>
  <si>
    <t>B0011277</t>
  </si>
  <si>
    <t>B0009566</t>
  </si>
  <si>
    <t>B0011428</t>
  </si>
  <si>
    <t>B0011383</t>
  </si>
  <si>
    <t>B0011607</t>
  </si>
  <si>
    <t>LACCHINI MARCO</t>
  </si>
  <si>
    <t>B0008107</t>
  </si>
  <si>
    <t>B0011635</t>
  </si>
  <si>
    <t>B0011613</t>
  </si>
  <si>
    <t>B0011609</t>
  </si>
  <si>
    <t>B0011510</t>
  </si>
  <si>
    <t>B0011526</t>
  </si>
  <si>
    <t>B0011524</t>
  </si>
  <si>
    <t>B0011588</t>
  </si>
  <si>
    <t>B0007382</t>
  </si>
  <si>
    <t>B0011627</t>
  </si>
  <si>
    <t>B0011231</t>
  </si>
  <si>
    <t>B0011661</t>
  </si>
  <si>
    <t>B0011649</t>
  </si>
  <si>
    <t>B0011653</t>
  </si>
  <si>
    <t>B0011654</t>
  </si>
  <si>
    <t>B0011525</t>
  </si>
  <si>
    <t>B0011603</t>
  </si>
  <si>
    <t>B0011642</t>
  </si>
  <si>
    <t>CUMAN PAOLO</t>
  </si>
  <si>
    <t>B0011706</t>
  </si>
  <si>
    <t>B0011710</t>
  </si>
  <si>
    <t>B0011698</t>
  </si>
  <si>
    <t>B0011692</t>
  </si>
  <si>
    <t>B0011689</t>
  </si>
  <si>
    <t>B0011548</t>
  </si>
  <si>
    <t>B0011717</t>
  </si>
  <si>
    <t>B0011550</t>
  </si>
  <si>
    <t>B0015855</t>
  </si>
  <si>
    <t>B0010921</t>
  </si>
  <si>
    <t>STELLIN EUGENIO</t>
  </si>
  <si>
    <t>B0011630</t>
  </si>
  <si>
    <t>B0011466</t>
  </si>
  <si>
    <t>B0011402</t>
  </si>
  <si>
    <t>B0011745</t>
  </si>
  <si>
    <t>B0011380</t>
  </si>
  <si>
    <t>B0011736</t>
  </si>
  <si>
    <t>B0011767</t>
  </si>
  <si>
    <t>B0011762</t>
  </si>
  <si>
    <t>B0011840</t>
  </si>
  <si>
    <t>TRAVAGLIANTE ANGELO</t>
  </si>
  <si>
    <t>B0011782</t>
  </si>
  <si>
    <t>B0011801</t>
  </si>
  <si>
    <t>B0011795</t>
  </si>
  <si>
    <t>B0011833</t>
  </si>
  <si>
    <t>B0011796</t>
  </si>
  <si>
    <t>B0011839</t>
  </si>
  <si>
    <t>B0011873</t>
  </si>
  <si>
    <t>B0011877</t>
  </si>
  <si>
    <t>CICERI ATTILIO</t>
  </si>
  <si>
    <t>B0011875</t>
  </si>
  <si>
    <t>B0011863</t>
  </si>
  <si>
    <t>B0009983</t>
  </si>
  <si>
    <t>B0011866</t>
  </si>
  <si>
    <t>FERRETTO ALBERTO</t>
  </si>
  <si>
    <t>B0011531</t>
  </si>
  <si>
    <t>B0011810</t>
  </si>
  <si>
    <t>B0010787</t>
  </si>
  <si>
    <t>B0010135</t>
  </si>
  <si>
    <t>B0011975</t>
  </si>
  <si>
    <t>B0011957</t>
  </si>
  <si>
    <t>B0011935</t>
  </si>
  <si>
    <t>B0011981</t>
  </si>
  <si>
    <t>DALESSANDRO TIZIANA</t>
  </si>
  <si>
    <t>B0011913</t>
  </si>
  <si>
    <t>B0007995</t>
  </si>
  <si>
    <t>B0011785</t>
  </si>
  <si>
    <t>B0012019</t>
  </si>
  <si>
    <t>B0011173</t>
  </si>
  <si>
    <t>B0012033</t>
  </si>
  <si>
    <t>B0011956</t>
  </si>
  <si>
    <t>B0011955</t>
  </si>
  <si>
    <t>B0011947</t>
  </si>
  <si>
    <t>B0012034</t>
  </si>
  <si>
    <t>B0012035</t>
  </si>
  <si>
    <t>B0011761</t>
  </si>
  <si>
    <t>B0012039</t>
  </si>
  <si>
    <t>B0012042</t>
  </si>
  <si>
    <t>B0011749</t>
  </si>
  <si>
    <t>B0011693</t>
  </si>
  <si>
    <t>B0011977</t>
  </si>
  <si>
    <t>B0011808</t>
  </si>
  <si>
    <t>B0012079</t>
  </si>
  <si>
    <t>B0012057</t>
  </si>
  <si>
    <t>B0008098</t>
  </si>
  <si>
    <t>B0011858</t>
  </si>
  <si>
    <t>B0012074</t>
  </si>
  <si>
    <t>B0012067</t>
  </si>
  <si>
    <t>B0012070</t>
  </si>
  <si>
    <t>B0011379</t>
  </si>
  <si>
    <t>MERLINO ANTONINO</t>
  </si>
  <si>
    <t>DELLA VEDOVA DANIELA</t>
  </si>
  <si>
    <t>B0011809</t>
  </si>
  <si>
    <t>B0011776</t>
  </si>
  <si>
    <t>B0012104</t>
  </si>
  <si>
    <t>B0012038</t>
  </si>
  <si>
    <t>B0012072</t>
  </si>
  <si>
    <t>B0012150</t>
  </si>
  <si>
    <t>B0011528</t>
  </si>
  <si>
    <t>B0011484</t>
  </si>
  <si>
    <t>B0012182</t>
  </si>
  <si>
    <t>B0012183</t>
  </si>
  <si>
    <t>B0012051</t>
  </si>
  <si>
    <t>B0011439</t>
  </si>
  <si>
    <t>B0011347</t>
  </si>
  <si>
    <t>B0011941</t>
  </si>
  <si>
    <t>PIGNOLONI FABRIZIO</t>
  </si>
  <si>
    <t>PISSINIS VALTER</t>
  </si>
  <si>
    <t>DELFANTI FAUSTO</t>
  </si>
  <si>
    <t>D'ELIA ANTONIO</t>
  </si>
  <si>
    <t>B0011987</t>
  </si>
  <si>
    <t>B0015790</t>
  </si>
  <si>
    <t>B0023172</t>
  </si>
  <si>
    <t>B0010486</t>
  </si>
  <si>
    <t>B0011835</t>
  </si>
  <si>
    <t>B0012250</t>
  </si>
  <si>
    <t>B0011805</t>
  </si>
  <si>
    <t>PUMILIA FILIPPO</t>
  </si>
  <si>
    <t>B0012371</t>
  </si>
  <si>
    <t>OLIVA GIUSEPPE</t>
  </si>
  <si>
    <t>B0012343</t>
  </si>
  <si>
    <t>GUBINELLI LUCIANO</t>
  </si>
  <si>
    <t>B0012454</t>
  </si>
  <si>
    <t>PETTINEO CRISTINA</t>
  </si>
  <si>
    <t>B0012203</t>
  </si>
  <si>
    <t>B0012222</t>
  </si>
  <si>
    <t>SABBATINI LOREDANA</t>
  </si>
  <si>
    <t>B0012505</t>
  </si>
  <si>
    <t>B0012506</t>
  </si>
  <si>
    <t>B0012495</t>
  </si>
  <si>
    <t>B0011751</t>
  </si>
  <si>
    <t>B0011638</t>
  </si>
  <si>
    <t>BRUNELLO GIUSEPPINA</t>
  </si>
  <si>
    <t>B0016948</t>
  </si>
  <si>
    <t>B0012524</t>
  </si>
  <si>
    <t>B0012545</t>
  </si>
  <si>
    <t>B0012541</t>
  </si>
  <si>
    <t>B0009341</t>
  </si>
  <si>
    <t>B0012594</t>
  </si>
  <si>
    <t>B0012592</t>
  </si>
  <si>
    <t>B0012539</t>
  </si>
  <si>
    <t>B0012560</t>
  </si>
  <si>
    <t>CANTALE SALVATORE</t>
  </si>
  <si>
    <t>B0012566</t>
  </si>
  <si>
    <t>B0012529</t>
  </si>
  <si>
    <t>B0012526</t>
  </si>
  <si>
    <t>B0012610</t>
  </si>
  <si>
    <t>B0012606</t>
  </si>
  <si>
    <t>B0012528</t>
  </si>
  <si>
    <t>B0012547</t>
  </si>
  <si>
    <t>SCALZITTI ARIANNA</t>
  </si>
  <si>
    <t>TRAGNI ANGELANTONIO</t>
  </si>
  <si>
    <t>B0012559</t>
  </si>
  <si>
    <t>B0012599</t>
  </si>
  <si>
    <t>GIARAMIDA GIOVANNI</t>
  </si>
  <si>
    <t>B0012522</t>
  </si>
  <si>
    <t>MANELLI GIULIANO</t>
  </si>
  <si>
    <t>B0012568</t>
  </si>
  <si>
    <t>B0012570</t>
  </si>
  <si>
    <t>B0012651</t>
  </si>
  <si>
    <t>B0012640</t>
  </si>
  <si>
    <t>B0012654</t>
  </si>
  <si>
    <t>B0012660</t>
  </si>
  <si>
    <t>B0012668</t>
  </si>
  <si>
    <t>B0012644</t>
  </si>
  <si>
    <t>B0012632</t>
  </si>
  <si>
    <t>B0012673</t>
  </si>
  <si>
    <t>B0012667</t>
  </si>
  <si>
    <t>B0012662</t>
  </si>
  <si>
    <t>B0012661</t>
  </si>
  <si>
    <t>B0012676</t>
  </si>
  <si>
    <t>B0011942</t>
  </si>
  <si>
    <t>B0012678</t>
  </si>
  <si>
    <t>B0012681</t>
  </si>
  <si>
    <t>B0012659</t>
  </si>
  <si>
    <t>GARAU LUCA</t>
  </si>
  <si>
    <t>B0011962</t>
  </si>
  <si>
    <t>B0012596</t>
  </si>
  <si>
    <t>B0012688</t>
  </si>
  <si>
    <t>B0012702</t>
  </si>
  <si>
    <t>B0012759</t>
  </si>
  <si>
    <t>B0012700</t>
  </si>
  <si>
    <t>B0012763</t>
  </si>
  <si>
    <t>B0012718</t>
  </si>
  <si>
    <t>B0012706</t>
  </si>
  <si>
    <t>B0012778</t>
  </si>
  <si>
    <t>B0012553</t>
  </si>
  <si>
    <t>DE SANTIS MARIO</t>
  </si>
  <si>
    <t>NAVARINI LUCA</t>
  </si>
  <si>
    <t>B0012769</t>
  </si>
  <si>
    <t>B0012721</t>
  </si>
  <si>
    <t>B0012866</t>
  </si>
  <si>
    <t>B0012701</t>
  </si>
  <si>
    <t>B0012773</t>
  </si>
  <si>
    <t>B0012855</t>
  </si>
  <si>
    <t>B0012825</t>
  </si>
  <si>
    <t>B0012834</t>
  </si>
  <si>
    <t>B0012776</t>
  </si>
  <si>
    <t>B0012736</t>
  </si>
  <si>
    <t>B0012707</t>
  </si>
  <si>
    <t>B0012833</t>
  </si>
  <si>
    <t>MARIONI GIOVANNI</t>
  </si>
  <si>
    <t>B0012821</t>
  </si>
  <si>
    <t>B0012830</t>
  </si>
  <si>
    <t>B0012822</t>
  </si>
  <si>
    <t>B0012824</t>
  </si>
  <si>
    <t>B0012819</t>
  </si>
  <si>
    <t>B0012842</t>
  </si>
  <si>
    <t>B0012820</t>
  </si>
  <si>
    <t>B0012705</t>
  </si>
  <si>
    <t>B0012897</t>
  </si>
  <si>
    <t>B0012853</t>
  </si>
  <si>
    <t>B0012887</t>
  </si>
  <si>
    <t>B0012818</t>
  </si>
  <si>
    <t>B0012851</t>
  </si>
  <si>
    <t>B0012936</t>
  </si>
  <si>
    <t>VITAGGIO IGNAZIO</t>
  </si>
  <si>
    <t>SCAMPORRINO ALESSAND</t>
  </si>
  <si>
    <t>B0012886</t>
  </si>
  <si>
    <t>B0012733</t>
  </si>
  <si>
    <t>LICARI GIACOMO</t>
  </si>
  <si>
    <t>B0012990</t>
  </si>
  <si>
    <t>B0012562</t>
  </si>
  <si>
    <t>PALLUZZI EMILIANO</t>
  </si>
  <si>
    <t>B0016012</t>
  </si>
  <si>
    <t>B0012903</t>
  </si>
  <si>
    <t>B0012956</t>
  </si>
  <si>
    <t>B0012932</t>
  </si>
  <si>
    <t>B0012934</t>
  </si>
  <si>
    <t>B0012980</t>
  </si>
  <si>
    <t>B0012885</t>
  </si>
  <si>
    <t>B0012982</t>
  </si>
  <si>
    <t>B0009223</t>
  </si>
  <si>
    <t>B0013012</t>
  </si>
  <si>
    <t>B0013065</t>
  </si>
  <si>
    <t>B0012933</t>
  </si>
  <si>
    <t>B0012909</t>
  </si>
  <si>
    <t>B0013014</t>
  </si>
  <si>
    <t>B0013007</t>
  </si>
  <si>
    <t>B0013036</t>
  </si>
  <si>
    <t>B0013024</t>
  </si>
  <si>
    <t>B0013018</t>
  </si>
  <si>
    <t>B0013071</t>
  </si>
  <si>
    <t>B0013070</t>
  </si>
  <si>
    <t>B0013050</t>
  </si>
  <si>
    <t>B0012945</t>
  </si>
  <si>
    <t>B0012354</t>
  </si>
  <si>
    <t>B0011936</t>
  </si>
  <si>
    <t>BORRELLI GIUSEPPE</t>
  </si>
  <si>
    <t>B0013092</t>
  </si>
  <si>
    <t>B0013114</t>
  </si>
  <si>
    <t>B0013109</t>
  </si>
  <si>
    <t>B0013120</t>
  </si>
  <si>
    <t>B0013140</t>
  </si>
  <si>
    <t>B0013108</t>
  </si>
  <si>
    <t>B0013141</t>
  </si>
  <si>
    <t>B0013083</t>
  </si>
  <si>
    <t>B0013134</t>
  </si>
  <si>
    <t>B0013085</t>
  </si>
  <si>
    <t>B0013177</t>
  </si>
  <si>
    <t>B0013160</t>
  </si>
  <si>
    <t>B0013122</t>
  </si>
  <si>
    <t>B0013217</t>
  </si>
  <si>
    <t>B0013214</t>
  </si>
  <si>
    <t>B0012950</t>
  </si>
  <si>
    <t>B0013175</t>
  </si>
  <si>
    <t>B0013154</t>
  </si>
  <si>
    <t>B0013094</t>
  </si>
  <si>
    <t>B0013052</t>
  </si>
  <si>
    <t>B0013192</t>
  </si>
  <si>
    <t>B0013188</t>
  </si>
  <si>
    <t>B0013193</t>
  </si>
  <si>
    <t>B0013235</t>
  </si>
  <si>
    <t>B0013091</t>
  </si>
  <si>
    <t>B0012069</t>
  </si>
  <si>
    <t>B0013233</t>
  </si>
  <si>
    <t>B0013199</t>
  </si>
  <si>
    <t>B0013130</t>
  </si>
  <si>
    <t>B0013191</t>
  </si>
  <si>
    <t>B0012920</t>
  </si>
  <si>
    <t>B0013093</t>
  </si>
  <si>
    <t>B0013009</t>
  </si>
  <si>
    <t>B0013228</t>
  </si>
  <si>
    <t>B0012977</t>
  </si>
  <si>
    <t>B0013232</t>
  </si>
  <si>
    <t>B0013213</t>
  </si>
  <si>
    <t>B0013248</t>
  </si>
  <si>
    <t>B0013247</t>
  </si>
  <si>
    <t>B0013242</t>
  </si>
  <si>
    <t>B0013210</t>
  </si>
  <si>
    <t>B0013243</t>
  </si>
  <si>
    <t>B0013215</t>
  </si>
  <si>
    <t>B0013206</t>
  </si>
  <si>
    <t>B0011269</t>
  </si>
  <si>
    <t>B0013021</t>
  </si>
  <si>
    <t>STEFANO MOTTADELLI</t>
  </si>
  <si>
    <t>B0015795</t>
  </si>
  <si>
    <t>B0023183</t>
  </si>
  <si>
    <t>B0023184</t>
  </si>
  <si>
    <t>B0023185</t>
  </si>
  <si>
    <t>B0013155</t>
  </si>
  <si>
    <t>B0013279</t>
  </si>
  <si>
    <t>B0013124</t>
  </si>
  <si>
    <t>B0013158</t>
  </si>
  <si>
    <t>B0013069</t>
  </si>
  <si>
    <t>B0012978</t>
  </si>
  <si>
    <t>B0013339</t>
  </si>
  <si>
    <t>RUOCCO GENNARO</t>
  </si>
  <si>
    <t>B0013275</t>
  </si>
  <si>
    <t>B0012904</t>
  </si>
  <si>
    <t>DI GIACOMO MARIO</t>
  </si>
  <si>
    <t>B0013259</t>
  </si>
  <si>
    <t>B0013282</t>
  </si>
  <si>
    <t>REI MARCELLA</t>
  </si>
  <si>
    <t>OFFREDO PAOLO</t>
  </si>
  <si>
    <t>AMARI CINZIA</t>
  </si>
  <si>
    <t>CESIANO BRUNO</t>
  </si>
  <si>
    <t>B0013288</t>
  </si>
  <si>
    <t>B0014451</t>
  </si>
  <si>
    <t>B0013131</t>
  </si>
  <si>
    <t>GAROFANO LIA</t>
  </si>
  <si>
    <t>B0013293</t>
  </si>
  <si>
    <t>LELLI TOMMASO</t>
  </si>
  <si>
    <t>GRIMALDI GIACOMINO</t>
  </si>
  <si>
    <t>B0013450</t>
  </si>
  <si>
    <t>VELE DOMENICO</t>
  </si>
  <si>
    <t>B0013543</t>
  </si>
  <si>
    <t>B0013132</t>
  </si>
  <si>
    <t>SALVATELLI MAURIZIO</t>
  </si>
  <si>
    <t>VARETTO FRANCESCO</t>
  </si>
  <si>
    <t>B0013241</t>
  </si>
  <si>
    <t>B0013309</t>
  </si>
  <si>
    <t>LANFRANCHI ANDREA</t>
  </si>
  <si>
    <t>B0013152</t>
  </si>
  <si>
    <t>B0013681</t>
  </si>
  <si>
    <t>B0013661</t>
  </si>
  <si>
    <t>B0013677</t>
  </si>
  <si>
    <t>B0013675</t>
  </si>
  <si>
    <t>B0013672</t>
  </si>
  <si>
    <t>B0013688</t>
  </si>
  <si>
    <t>B0013686</t>
  </si>
  <si>
    <t>FAIELLA ANTONELLA</t>
  </si>
  <si>
    <t>TIBERIO FRANCESCO</t>
  </si>
  <si>
    <t>B0012772</t>
  </si>
  <si>
    <t>B0013715</t>
  </si>
  <si>
    <t>B0013709</t>
  </si>
  <si>
    <t>B0013744</t>
  </si>
  <si>
    <t>B0013752</t>
  </si>
  <si>
    <t>FERRARIO MIRKO</t>
  </si>
  <si>
    <t>B0013763</t>
  </si>
  <si>
    <t>B0013697</t>
  </si>
  <si>
    <t>MAINO ALICE</t>
  </si>
  <si>
    <t>B0013762</t>
  </si>
  <si>
    <t>B0013784</t>
  </si>
  <si>
    <t>B0013461</t>
  </si>
  <si>
    <t>B0013704</t>
  </si>
  <si>
    <t>B0013803</t>
  </si>
  <si>
    <t>DI MAURO ROBRTO</t>
  </si>
  <si>
    <t>B0013879</t>
  </si>
  <si>
    <t>B0013812</t>
  </si>
  <si>
    <t>GHE' CORRADO</t>
  </si>
  <si>
    <t>B0013148</t>
  </si>
  <si>
    <t>B0013859</t>
  </si>
  <si>
    <t>B0013777</t>
  </si>
  <si>
    <t>B0013877</t>
  </si>
  <si>
    <t>B0013797</t>
  </si>
  <si>
    <t>B0013864</t>
  </si>
  <si>
    <t>B0013796</t>
  </si>
  <si>
    <t>B0013853</t>
  </si>
  <si>
    <t>TRAVAINI MASSIMO</t>
  </si>
  <si>
    <t>FERRI MICHELA</t>
  </si>
  <si>
    <t>B0013810</t>
  </si>
  <si>
    <t>B0013865</t>
  </si>
  <si>
    <t>B0013875</t>
  </si>
  <si>
    <t>PAVLIKOVA ADRIANA</t>
  </si>
  <si>
    <t>B0013828</t>
  </si>
  <si>
    <t>B0013928</t>
  </si>
  <si>
    <t>MUCCI MASSIMO</t>
  </si>
  <si>
    <t>B0013834</t>
  </si>
  <si>
    <t>B0013930</t>
  </si>
  <si>
    <t>B0013952</t>
  </si>
  <si>
    <t>B0013935</t>
  </si>
  <si>
    <t>B0013950</t>
  </si>
  <si>
    <t>B0013910</t>
  </si>
  <si>
    <t>B0013791</t>
  </si>
  <si>
    <t>B0013933</t>
  </si>
  <si>
    <t>B0013927</t>
  </si>
  <si>
    <t>PETILLO GIUSEPPE</t>
  </si>
  <si>
    <t>B0013890</t>
  </si>
  <si>
    <t>B0013965</t>
  </si>
  <si>
    <t>B0013990</t>
  </si>
  <si>
    <t>B0023190</t>
  </si>
  <si>
    <t>B0023191</t>
  </si>
  <si>
    <t>B0023192</t>
  </si>
  <si>
    <t>B0013800</t>
  </si>
  <si>
    <t>B0013894</t>
  </si>
  <si>
    <t>B0013987</t>
  </si>
  <si>
    <t>B0013838</t>
  </si>
  <si>
    <t>PACE PIETRO</t>
  </si>
  <si>
    <t>B0013991</t>
  </si>
  <si>
    <t>B0014039</t>
  </si>
  <si>
    <t>B0013813</t>
  </si>
  <si>
    <t>B0014002</t>
  </si>
  <si>
    <t>B0014058</t>
  </si>
  <si>
    <t>B0014075</t>
  </si>
  <si>
    <t>B0014059</t>
  </si>
  <si>
    <t>B0014073</t>
  </si>
  <si>
    <t>B0014046</t>
  </si>
  <si>
    <t>MENGOLI ANTONIO MAUR</t>
  </si>
  <si>
    <t>B0013982</t>
  </si>
  <si>
    <t>B0013985</t>
  </si>
  <si>
    <t>B0013866</t>
  </si>
  <si>
    <t>B0013999</t>
  </si>
  <si>
    <t>B0013852</t>
  </si>
  <si>
    <t>B0013989</t>
  </si>
  <si>
    <t>B0014100</t>
  </si>
  <si>
    <t>B0014096</t>
  </si>
  <si>
    <t>B0014109</t>
  </si>
  <si>
    <t>B0014132</t>
  </si>
  <si>
    <t>B0014054</t>
  </si>
  <si>
    <t>B0014097</t>
  </si>
  <si>
    <t>B0014092</t>
  </si>
  <si>
    <t>B0014150</t>
  </si>
  <si>
    <t>B0014065</t>
  </si>
  <si>
    <t>B0014140</t>
  </si>
  <si>
    <t>B0014143</t>
  </si>
  <si>
    <t>B0014120</t>
  </si>
  <si>
    <t>B0014131</t>
  </si>
  <si>
    <t>B0014148</t>
  </si>
  <si>
    <t>B0014134</t>
  </si>
  <si>
    <t>B0014038</t>
  </si>
  <si>
    <t>B0013914</t>
  </si>
  <si>
    <t>B0013929</t>
  </si>
  <si>
    <t>B0013229</t>
  </si>
  <si>
    <t>B0013893</t>
  </si>
  <si>
    <t>B0014125</t>
  </si>
  <si>
    <t>B0013976</t>
  </si>
  <si>
    <t>NAPPA CIRO GERARDO</t>
  </si>
  <si>
    <t>RAGAZZONI FRANCESCO</t>
  </si>
  <si>
    <t>B0014194</t>
  </si>
  <si>
    <t>B0014177</t>
  </si>
  <si>
    <t>D'ABRAMO GENESIO</t>
  </si>
  <si>
    <t>B0014158</t>
  </si>
  <si>
    <t>RIZZO MATTEO</t>
  </si>
  <si>
    <t>B0014244</t>
  </si>
  <si>
    <t>B0014241</t>
  </si>
  <si>
    <t>B0014261</t>
  </si>
  <si>
    <t>B0014262</t>
  </si>
  <si>
    <t>B0014284</t>
  </si>
  <si>
    <t>B0014230</t>
  </si>
  <si>
    <t>B0014271</t>
  </si>
  <si>
    <t>B0014277</t>
  </si>
  <si>
    <t>B0014288</t>
  </si>
  <si>
    <t>B0014266</t>
  </si>
  <si>
    <t>B0014281</t>
  </si>
  <si>
    <t>B0014306</t>
  </si>
  <si>
    <t>B0014005</t>
  </si>
  <si>
    <t>B0014273</t>
  </si>
  <si>
    <t>B0014311</t>
  </si>
  <si>
    <t>B0014081</t>
  </si>
  <si>
    <t>CAMPI TIZIANO</t>
  </si>
  <si>
    <t>B0014095</t>
  </si>
  <si>
    <t>B0014290</t>
  </si>
  <si>
    <t>B0014336</t>
  </si>
  <si>
    <t>B0013678</t>
  </si>
  <si>
    <t>B0014310</t>
  </si>
  <si>
    <t>B0014313</t>
  </si>
  <si>
    <t>B0014330</t>
  </si>
  <si>
    <t>B0014316</t>
  </si>
  <si>
    <t>B0014368</t>
  </si>
  <si>
    <t>B0014342</t>
  </si>
  <si>
    <t>B0014360</t>
  </si>
  <si>
    <t>B0014157</t>
  </si>
  <si>
    <t>B0013979</t>
  </si>
  <si>
    <t>PEJRETTI MILENA</t>
  </si>
  <si>
    <t>B0014350</t>
  </si>
  <si>
    <t>B0014395</t>
  </si>
  <si>
    <t>SALIH SAROAT RAMSIS</t>
  </si>
  <si>
    <t>B0014403</t>
  </si>
  <si>
    <t>B0014400</t>
  </si>
  <si>
    <t>B0014413</t>
  </si>
  <si>
    <t>B0014339</t>
  </si>
  <si>
    <t>FIORDIPONTI MARCO</t>
  </si>
  <si>
    <t>B0014507</t>
  </si>
  <si>
    <t>B0014444</t>
  </si>
  <si>
    <t>B0014439</t>
  </si>
  <si>
    <t>B0014093</t>
  </si>
  <si>
    <t>B0014436</t>
  </si>
  <si>
    <t>B0012847</t>
  </si>
  <si>
    <t>B0014222</t>
  </si>
  <si>
    <t>TREVISINI GIULIANO</t>
  </si>
  <si>
    <t>B0014203</t>
  </si>
  <si>
    <t>B0014554</t>
  </si>
  <si>
    <t>B0014559</t>
  </si>
  <si>
    <t>B0014596</t>
  </si>
  <si>
    <t>B0014464</t>
  </si>
  <si>
    <t>B0014622</t>
  </si>
  <si>
    <t>B0013016</t>
  </si>
  <si>
    <t>B0023193</t>
  </si>
  <si>
    <t>B0014151</t>
  </si>
  <si>
    <t>B0014661</t>
  </si>
  <si>
    <t>B0014668</t>
  </si>
  <si>
    <t>B0014657</t>
  </si>
  <si>
    <t>B0014676</t>
  </si>
  <si>
    <t>B0013847</t>
  </si>
  <si>
    <t>B0014741</t>
  </si>
  <si>
    <t>B0014756</t>
  </si>
  <si>
    <t>B0014265</t>
  </si>
  <si>
    <t>B0014673</t>
  </si>
  <si>
    <t>B0014614</t>
  </si>
  <si>
    <t>B0014314</t>
  </si>
  <si>
    <t>B0014613</t>
  </si>
  <si>
    <t>B0014072</t>
  </si>
  <si>
    <t>B0014835</t>
  </si>
  <si>
    <t>B0014620</t>
  </si>
  <si>
    <t>B0014611</t>
  </si>
  <si>
    <t>B0013980</t>
  </si>
  <si>
    <t>B0014666</t>
  </si>
  <si>
    <t>B0014598</t>
  </si>
  <si>
    <t>B0014649</t>
  </si>
  <si>
    <t>B0014465</t>
  </si>
  <si>
    <t>B0014373</t>
  </si>
  <si>
    <t>B0014307</t>
  </si>
  <si>
    <t>DISTEFANO EDUARDO</t>
  </si>
  <si>
    <t>B0009506</t>
  </si>
  <si>
    <t>B0014659</t>
  </si>
  <si>
    <t>B0014901</t>
  </si>
  <si>
    <t>B0014221</t>
  </si>
  <si>
    <t>B0014740</t>
  </si>
  <si>
    <t>B0014684</t>
  </si>
  <si>
    <t>AUTERI ALESSANDRO</t>
  </si>
  <si>
    <t>B0015018</t>
  </si>
  <si>
    <t>B0015063</t>
  </si>
  <si>
    <t>B0014963</t>
  </si>
  <si>
    <t>PEDRUZZI G.BATTISTA</t>
  </si>
  <si>
    <t>B0015102</t>
  </si>
  <si>
    <t>B0015053</t>
  </si>
  <si>
    <t>B0015087</t>
  </si>
  <si>
    <t>B0014961</t>
  </si>
  <si>
    <t>NUZZO LUCIANO</t>
  </si>
  <si>
    <t>B0015061</t>
  </si>
  <si>
    <t>B0015122</t>
  </si>
  <si>
    <t>B0015016</t>
  </si>
  <si>
    <t>PUGLIATTI ANGELO</t>
  </si>
  <si>
    <t>SIMIONI FILIPPO</t>
  </si>
  <si>
    <t>B0014325</t>
  </si>
  <si>
    <t>B0015081</t>
  </si>
  <si>
    <t>B0015075</t>
  </si>
  <si>
    <t>B0015135</t>
  </si>
  <si>
    <t>B0015136</t>
  </si>
  <si>
    <t>B0015066</t>
  </si>
  <si>
    <t>PENNINO SALVATORE</t>
  </si>
  <si>
    <t>B0015119</t>
  </si>
  <si>
    <t>B0015100</t>
  </si>
  <si>
    <t>B0015138</t>
  </si>
  <si>
    <t>B0015097</t>
  </si>
  <si>
    <t>BRETTI ALESSANDRO</t>
  </si>
  <si>
    <t>B0015071</t>
  </si>
  <si>
    <t>B0015187</t>
  </si>
  <si>
    <t>B0014631</t>
  </si>
  <si>
    <t>B0015005</t>
  </si>
  <si>
    <t>FRANCA GAETA</t>
  </si>
  <si>
    <t>B0015188</t>
  </si>
  <si>
    <t>B0015173</t>
  </si>
  <si>
    <t>B0015278</t>
  </si>
  <si>
    <t>B0015284</t>
  </si>
  <si>
    <t>B0015166</t>
  </si>
  <si>
    <t>B0015235</t>
  </si>
  <si>
    <t>B0015241</t>
  </si>
  <si>
    <t>MASSARUT GIORGIO</t>
  </si>
  <si>
    <t>TADDEI MARCO</t>
  </si>
  <si>
    <t>B0015246</t>
  </si>
  <si>
    <t>B0015189</t>
  </si>
  <si>
    <t>B0015205</t>
  </si>
  <si>
    <t>B0015242</t>
  </si>
  <si>
    <t>B0015234</t>
  </si>
  <si>
    <t>B0015248</t>
  </si>
  <si>
    <t>PEZZOLI ANDREA</t>
  </si>
  <si>
    <t>B0015179</t>
  </si>
  <si>
    <t>B0015294</t>
  </si>
  <si>
    <t>PICERNO GIUSEPPE</t>
  </si>
  <si>
    <t>B0015296</t>
  </si>
  <si>
    <t>B0015164</t>
  </si>
  <si>
    <t>B0015329</t>
  </si>
  <si>
    <t>B0015219</t>
  </si>
  <si>
    <t>B0015274</t>
  </si>
  <si>
    <t>B0015229</t>
  </si>
  <si>
    <t>B0015325</t>
  </si>
  <si>
    <t>B0015316</t>
  </si>
  <si>
    <t>B0015328</t>
  </si>
  <si>
    <t>B0015336</t>
  </si>
  <si>
    <t>B0015335</t>
  </si>
  <si>
    <t>B0010217</t>
  </si>
  <si>
    <t>B0010257</t>
  </si>
  <si>
    <t>BRIZIO ROBERTA</t>
  </si>
  <si>
    <t>B0015203</t>
  </si>
  <si>
    <t>B0015206</t>
  </si>
  <si>
    <t>B0014340</t>
  </si>
  <si>
    <t>B0015183</t>
  </si>
  <si>
    <t>SABINI JURI</t>
  </si>
  <si>
    <t>B0015369</t>
  </si>
  <si>
    <t>B0014635</t>
  </si>
  <si>
    <t>CASTAGNARO NICOLA</t>
  </si>
  <si>
    <t>B0015420</t>
  </si>
  <si>
    <t>B0015438</t>
  </si>
  <si>
    <t>BARLETTA GIOVANNI</t>
  </si>
  <si>
    <t>B0015408</t>
  </si>
  <si>
    <t>B0015382</t>
  </si>
  <si>
    <t>B0015355</t>
  </si>
  <si>
    <t>B0015361</t>
  </si>
  <si>
    <t>B0015400</t>
  </si>
  <si>
    <t>B0014003</t>
  </si>
  <si>
    <t>B0015356</t>
  </si>
  <si>
    <t>B0015370</t>
  </si>
  <si>
    <t>B0014637</t>
  </si>
  <si>
    <t>B0015368</t>
  </si>
  <si>
    <t>B0015388</t>
  </si>
  <si>
    <t>B0015462</t>
  </si>
  <si>
    <t>B0015477</t>
  </si>
  <si>
    <t>B0015496</t>
  </si>
  <si>
    <t>B0015464</t>
  </si>
  <si>
    <t>B0015470</t>
  </si>
  <si>
    <t>B0015498</t>
  </si>
  <si>
    <t>B0015472</t>
  </si>
  <si>
    <t>B0015460</t>
  </si>
  <si>
    <t>B0015473</t>
  </si>
  <si>
    <t>B0015402</t>
  </si>
  <si>
    <t>SAIELLA TATYANA</t>
  </si>
  <si>
    <t>PIZZUTI DANIELA</t>
  </si>
  <si>
    <t>B0015481</t>
  </si>
  <si>
    <t>B0015483</t>
  </si>
  <si>
    <t>B0015478</t>
  </si>
  <si>
    <t>B0015475</t>
  </si>
  <si>
    <t>B0015492</t>
  </si>
  <si>
    <t>B0015510</t>
  </si>
  <si>
    <t>B0015330</t>
  </si>
  <si>
    <t>B0015452</t>
  </si>
  <si>
    <t>B0015525</t>
  </si>
  <si>
    <t>BARBIERI GIOVANNA</t>
  </si>
  <si>
    <t>B0015551</t>
  </si>
  <si>
    <t>B0015604</t>
  </si>
  <si>
    <t>B0015590</t>
  </si>
  <si>
    <t>B0015608</t>
  </si>
  <si>
    <t>B0015617</t>
  </si>
  <si>
    <t>B0015474</t>
  </si>
  <si>
    <t>B0015568</t>
  </si>
  <si>
    <t>B0015540</t>
  </si>
  <si>
    <t>ZAMBELLI DENNIS</t>
  </si>
  <si>
    <t>B0015633</t>
  </si>
  <si>
    <t>GALIOTTO SIMONE</t>
  </si>
  <si>
    <t>B0015569</t>
  </si>
  <si>
    <t>B0015237</t>
  </si>
  <si>
    <t>B0015614</t>
  </si>
  <si>
    <t>B0015627</t>
  </si>
  <si>
    <t>GIARDI MASSIMO</t>
  </si>
  <si>
    <t>B0015546</t>
  </si>
  <si>
    <t>B0015524</t>
  </si>
  <si>
    <t>POZZOBON ENRICO</t>
  </si>
  <si>
    <t>B0015326</t>
  </si>
  <si>
    <t>B0015611</t>
  </si>
  <si>
    <t>B0015672</t>
  </si>
  <si>
    <t>B0015676</t>
  </si>
  <si>
    <t>B0015660</t>
  </si>
  <si>
    <t>B0015639</t>
  </si>
  <si>
    <t>B0015680</t>
  </si>
  <si>
    <t>B0015638</t>
  </si>
  <si>
    <t>B0015657</t>
  </si>
  <si>
    <t>B0015668</t>
  </si>
  <si>
    <t>B0015669</t>
  </si>
  <si>
    <t>B0015570</t>
  </si>
  <si>
    <t>B0015701</t>
  </si>
  <si>
    <t>RICCA CARLO</t>
  </si>
  <si>
    <t>B0015707</t>
  </si>
  <si>
    <t>B0015656</t>
  </si>
  <si>
    <t>B0015240</t>
  </si>
  <si>
    <t>B0015191</t>
  </si>
  <si>
    <t>B0015258</t>
  </si>
  <si>
    <t>B0015731</t>
  </si>
  <si>
    <t>B0015699</t>
  </si>
  <si>
    <t>B0015777</t>
  </si>
  <si>
    <t>B0015827</t>
  </si>
  <si>
    <t>CIOTTARIELLO LUISA</t>
  </si>
  <si>
    <t>B0015555</t>
  </si>
  <si>
    <t>B0015843</t>
  </si>
  <si>
    <t>B0015742</t>
  </si>
  <si>
    <t>B0015832</t>
  </si>
  <si>
    <t>BOTTURI DAVIDE</t>
  </si>
  <si>
    <t>ANDREANI FABRIZIO</t>
  </si>
  <si>
    <t>B0015860</t>
  </si>
  <si>
    <t>B0015359</t>
  </si>
  <si>
    <t>B0015830</t>
  </si>
  <si>
    <t>PACO SILI0</t>
  </si>
  <si>
    <t>B0015834</t>
  </si>
  <si>
    <t>B0015062</t>
  </si>
  <si>
    <t>REDOLFI DANIELA</t>
  </si>
  <si>
    <t>DEMINGO DANIELE</t>
  </si>
  <si>
    <t>MATTEO MARCHINI</t>
  </si>
  <si>
    <t>CRIVELLARI MARCO</t>
  </si>
  <si>
    <t>B0015106</t>
  </si>
  <si>
    <t>PIACQUADDIO DOMENICO</t>
  </si>
  <si>
    <t>B0015386</t>
  </si>
  <si>
    <t>B0015740</t>
  </si>
  <si>
    <t>PIERISMONI CRISTINA</t>
  </si>
  <si>
    <t>B0015986</t>
  </si>
  <si>
    <t>B0015560</t>
  </si>
  <si>
    <t>B0023207</t>
  </si>
  <si>
    <t>B0015752</t>
  </si>
  <si>
    <t>B0015787</t>
  </si>
  <si>
    <t>BADIALI MIRKO</t>
  </si>
  <si>
    <t>B0016067</t>
  </si>
  <si>
    <t>B0016107</t>
  </si>
  <si>
    <t>B0010773</t>
  </si>
  <si>
    <t>B0015236</t>
  </si>
  <si>
    <t>MANCARELLA MAURIZIO</t>
  </si>
  <si>
    <t>GIARI MARCO</t>
  </si>
  <si>
    <t>GIANCALONE PIERO</t>
  </si>
  <si>
    <t>B0015840</t>
  </si>
  <si>
    <t>B0015502</t>
  </si>
  <si>
    <t>LAROSA FRANCESCO</t>
  </si>
  <si>
    <t>B0016292</t>
  </si>
  <si>
    <t>B0016312</t>
  </si>
  <si>
    <t>B0016258</t>
  </si>
  <si>
    <t>B0015391</t>
  </si>
  <si>
    <t>B0016320</t>
  </si>
  <si>
    <t>B0016254</t>
  </si>
  <si>
    <t>B0016348</t>
  </si>
  <si>
    <t>B0016346</t>
  </si>
  <si>
    <t>B0016361</t>
  </si>
  <si>
    <t>B0013856</t>
  </si>
  <si>
    <t>B0014094</t>
  </si>
  <si>
    <t>B0016266</t>
  </si>
  <si>
    <t>B0016358</t>
  </si>
  <si>
    <t>B0016357</t>
  </si>
  <si>
    <t>B0016247</t>
  </si>
  <si>
    <t>B0016328</t>
  </si>
  <si>
    <t>B0016331</t>
  </si>
  <si>
    <t>B0016369</t>
  </si>
  <si>
    <t>B0016281</t>
  </si>
  <si>
    <t>B0016354</t>
  </si>
  <si>
    <t>B0016365</t>
  </si>
  <si>
    <t>B0016363</t>
  </si>
  <si>
    <t>B0016349</t>
  </si>
  <si>
    <t>B0016351</t>
  </si>
  <si>
    <t>B0016367</t>
  </si>
  <si>
    <t>B0016370</t>
  </si>
  <si>
    <t>B0016384</t>
  </si>
  <si>
    <t>B0016404</t>
  </si>
  <si>
    <t>B0016319</t>
  </si>
  <si>
    <t>B0016392</t>
  </si>
  <si>
    <t>B0016390</t>
  </si>
  <si>
    <t>B0016411</t>
  </si>
  <si>
    <t>REINA DANIELA GIUSI</t>
  </si>
  <si>
    <t>MAZZATENTA ANTONIO</t>
  </si>
  <si>
    <t>B0016413</t>
  </si>
  <si>
    <t>PORFINO FRANCO</t>
  </si>
  <si>
    <t>B0016408</t>
  </si>
  <si>
    <t>B0016407</t>
  </si>
  <si>
    <t>LOCATI SERGIO</t>
  </si>
  <si>
    <t>B0015763</t>
  </si>
  <si>
    <t>MAMMARELLA CARLO</t>
  </si>
  <si>
    <t>B0016462</t>
  </si>
  <si>
    <t>B0016478</t>
  </si>
  <si>
    <t>B0011230</t>
  </si>
  <si>
    <t>B0016415</t>
  </si>
  <si>
    <t>B0016445</t>
  </si>
  <si>
    <t>B0016282</t>
  </si>
  <si>
    <t>B0016432</t>
  </si>
  <si>
    <t>PILATO GIOVAN GIUSEP</t>
  </si>
  <si>
    <t>B0016420</t>
  </si>
  <si>
    <t>B0016446</t>
  </si>
  <si>
    <t>B0016503</t>
  </si>
  <si>
    <t>B0016528</t>
  </si>
  <si>
    <t>B0016508</t>
  </si>
  <si>
    <t>B0016531</t>
  </si>
  <si>
    <t>B0016496</t>
  </si>
  <si>
    <t>B0016542</t>
  </si>
  <si>
    <t>B0016520</t>
  </si>
  <si>
    <t>B0016543</t>
  </si>
  <si>
    <t>B0016546</t>
  </si>
  <si>
    <t>B0016541</t>
  </si>
  <si>
    <t>B0015864</t>
  </si>
  <si>
    <t>B0015518</t>
  </si>
  <si>
    <t>B0015836</t>
  </si>
  <si>
    <t>B0016499</t>
  </si>
  <si>
    <t>B0016291</t>
  </si>
  <si>
    <t>B0016524</t>
  </si>
  <si>
    <t>B0016405</t>
  </si>
  <si>
    <t>TORBOLI ALESSANDRA</t>
  </si>
  <si>
    <t>FASOLINO FABIO</t>
  </si>
  <si>
    <t>B0016613</t>
  </si>
  <si>
    <t>B0016578</t>
  </si>
  <si>
    <t>B0016650</t>
  </si>
  <si>
    <t>B0015947</t>
  </si>
  <si>
    <t>B0016559</t>
  </si>
  <si>
    <t>B0016576</t>
  </si>
  <si>
    <t>B0016577</t>
  </si>
  <si>
    <t>B0016662</t>
  </si>
  <si>
    <t>B0016663</t>
  </si>
  <si>
    <t>B0016665</t>
  </si>
  <si>
    <t>B0016666</t>
  </si>
  <si>
    <t>B0016677</t>
  </si>
  <si>
    <t>B0016671</t>
  </si>
  <si>
    <t>B0016672</t>
  </si>
  <si>
    <t>B0015558</t>
  </si>
  <si>
    <t>B0016696</t>
  </si>
  <si>
    <t>B0016685</t>
  </si>
  <si>
    <t>B0016511</t>
  </si>
  <si>
    <t>B0016624</t>
  </si>
  <si>
    <t>B0016707</t>
  </si>
  <si>
    <t>B0016727</t>
  </si>
  <si>
    <t>B0016734</t>
  </si>
  <si>
    <t>B0016425</t>
  </si>
  <si>
    <t>SENNECA ANTONIO</t>
  </si>
  <si>
    <t>B0016781</t>
  </si>
  <si>
    <t>B0016750</t>
  </si>
  <si>
    <t>B0016783</t>
  </si>
  <si>
    <t>B0016814</t>
  </si>
  <si>
    <t>B0016834</t>
  </si>
  <si>
    <t>B0016826</t>
  </si>
  <si>
    <t>B0016708</t>
  </si>
  <si>
    <t>SILVIA BIANCHI</t>
  </si>
  <si>
    <t>B0016796</t>
  </si>
  <si>
    <t>B0016850</t>
  </si>
  <si>
    <t>B0011973</t>
  </si>
  <si>
    <t>B0016858</t>
  </si>
  <si>
    <t>B0016737</t>
  </si>
  <si>
    <t>B0016856</t>
  </si>
  <si>
    <t>B0016843</t>
  </si>
  <si>
    <t>B0016891</t>
  </si>
  <si>
    <t>B0016864</t>
  </si>
  <si>
    <t>B0016935</t>
  </si>
  <si>
    <t>B0016854</t>
  </si>
  <si>
    <t>B0016852</t>
  </si>
  <si>
    <t>B0016920</t>
  </si>
  <si>
    <t>B0016824</t>
  </si>
  <si>
    <t>B0016735</t>
  </si>
  <si>
    <t>B0016805</t>
  </si>
  <si>
    <t>B0016969</t>
  </si>
  <si>
    <t>B0016821</t>
  </si>
  <si>
    <t>B0016961</t>
  </si>
  <si>
    <t>BUZZONE MARIO</t>
  </si>
  <si>
    <t>B0016959</t>
  </si>
  <si>
    <t>B0016799</t>
  </si>
  <si>
    <t>B0016280</t>
  </si>
  <si>
    <t>B0016443</t>
  </si>
  <si>
    <t>B0017001</t>
  </si>
  <si>
    <t>B0016994</t>
  </si>
  <si>
    <t>REZZA GUIDO</t>
  </si>
  <si>
    <t>DORAI CRISTIANO</t>
  </si>
  <si>
    <t>B0017007</t>
  </si>
  <si>
    <t>B0017071</t>
  </si>
  <si>
    <t>B0017057</t>
  </si>
  <si>
    <t>B0017053</t>
  </si>
  <si>
    <t>B0017060</t>
  </si>
  <si>
    <t>B0017022</t>
  </si>
  <si>
    <t>B0017033</t>
  </si>
  <si>
    <t>B0017046</t>
  </si>
  <si>
    <t>B0017050</t>
  </si>
  <si>
    <t>B0017028</t>
  </si>
  <si>
    <t>B0017058</t>
  </si>
  <si>
    <t>B0015012</t>
  </si>
  <si>
    <t>B0011419</t>
  </si>
  <si>
    <t>B0011461</t>
  </si>
  <si>
    <t>B0011514</t>
  </si>
  <si>
    <t>B0019071</t>
  </si>
  <si>
    <t>B0015238</t>
  </si>
  <si>
    <t>LIMERUTTI ANTONIO</t>
  </si>
  <si>
    <t>B0017119</t>
  </si>
  <si>
    <t>B0017167</t>
  </si>
  <si>
    <t>B0017156</t>
  </si>
  <si>
    <t>B0017127</t>
  </si>
  <si>
    <t>B0017125</t>
  </si>
  <si>
    <t>SERVADEI SILVIO</t>
  </si>
  <si>
    <t>B0017113</t>
  </si>
  <si>
    <t>B0017192</t>
  </si>
  <si>
    <t>BARBARO ANTONIO</t>
  </si>
  <si>
    <t>B0017029</t>
  </si>
  <si>
    <t>B0017124</t>
  </si>
  <si>
    <t>DEL MEDICO IVAN</t>
  </si>
  <si>
    <t>PITZOLU ALESSIO</t>
  </si>
  <si>
    <t>B0017182</t>
  </si>
  <si>
    <t>B0017077</t>
  </si>
  <si>
    <t>B0016921</t>
  </si>
  <si>
    <t>B0016722</t>
  </si>
  <si>
    <t>RADAELLI ALESSANDRO</t>
  </si>
  <si>
    <t>B0016905</t>
  </si>
  <si>
    <t>FINI LUISA</t>
  </si>
  <si>
    <t>PARINI VIRGINIO</t>
  </si>
  <si>
    <t>B0017358</t>
  </si>
  <si>
    <t>B0016993</t>
  </si>
  <si>
    <t>B0017389</t>
  </si>
  <si>
    <t>B0012994</t>
  </si>
  <si>
    <t>VIGANO' EMILIA</t>
  </si>
  <si>
    <t>LA BARBERA GIUSEPPE</t>
  </si>
  <si>
    <t>B0015407</t>
  </si>
  <si>
    <t>B0017144</t>
  </si>
  <si>
    <t>B0017566</t>
  </si>
  <si>
    <t>B0017576</t>
  </si>
  <si>
    <t>B0017579</t>
  </si>
  <si>
    <t>B0017586</t>
  </si>
  <si>
    <t>B0017575</t>
  </si>
  <si>
    <t>B0017570</t>
  </si>
  <si>
    <t>B0017572</t>
  </si>
  <si>
    <t>B0017589</t>
  </si>
  <si>
    <t>B0017600</t>
  </si>
  <si>
    <t>B0017568</t>
  </si>
  <si>
    <t>B0017573</t>
  </si>
  <si>
    <t>MAURO DOSSENA</t>
  </si>
  <si>
    <t>B0016718</t>
  </si>
  <si>
    <t>B0017659</t>
  </si>
  <si>
    <t>B0016907</t>
  </si>
  <si>
    <t>B0017678</t>
  </si>
  <si>
    <t>B0017635</t>
  </si>
  <si>
    <t>B0017661</t>
  </si>
  <si>
    <t>DE MARCO MICHELE</t>
  </si>
  <si>
    <t>B0017636</t>
  </si>
  <si>
    <t>B0017687</t>
  </si>
  <si>
    <t>B0017664</t>
  </si>
  <si>
    <t>B0017660</t>
  </si>
  <si>
    <t>B0017616</t>
  </si>
  <si>
    <t>B0017625</t>
  </si>
  <si>
    <t>B0017647</t>
  </si>
  <si>
    <t>B0017571</t>
  </si>
  <si>
    <t>BARBIERI ENRICO</t>
  </si>
  <si>
    <t>MARCHETTINI MARCO</t>
  </si>
  <si>
    <t>B0017739</t>
  </si>
  <si>
    <t>B0017723</t>
  </si>
  <si>
    <t>B0017672</t>
  </si>
  <si>
    <t>DIMATTEO ANGELA MARI</t>
  </si>
  <si>
    <t>B0017764</t>
  </si>
  <si>
    <t>B0017442</t>
  </si>
  <si>
    <t>RIZZI NICOLA</t>
  </si>
  <si>
    <t>B0017666</t>
  </si>
  <si>
    <t>B0017640</t>
  </si>
  <si>
    <t>PENATI MARCO</t>
  </si>
  <si>
    <t>B0017789</t>
  </si>
  <si>
    <t>B0017643</t>
  </si>
  <si>
    <t>B0017814</t>
  </si>
  <si>
    <t>B0017803</t>
  </si>
  <si>
    <t>B0017809</t>
  </si>
  <si>
    <t>B0017799</t>
  </si>
  <si>
    <t>B0017792</t>
  </si>
  <si>
    <t>B0017689</t>
  </si>
  <si>
    <t>B0017582</t>
  </si>
  <si>
    <t>B0017603</t>
  </si>
  <si>
    <t>B0017073</t>
  </si>
  <si>
    <t>B0017994</t>
  </si>
  <si>
    <t>B0017865</t>
  </si>
  <si>
    <t>FREDDO RENATO</t>
  </si>
  <si>
    <t>B0017656</t>
  </si>
  <si>
    <t>B0017907</t>
  </si>
  <si>
    <t>B0017884</t>
  </si>
  <si>
    <t>B0017856</t>
  </si>
  <si>
    <t>MENDIOLA ANGELO</t>
  </si>
  <si>
    <t>B0017847</t>
  </si>
  <si>
    <t>SANZULLO PASQUALE</t>
  </si>
  <si>
    <t>B0017736</t>
  </si>
  <si>
    <t>B0017967</t>
  </si>
  <si>
    <t>B0017993</t>
  </si>
  <si>
    <t>B0017985</t>
  </si>
  <si>
    <t>B0017906</t>
  </si>
  <si>
    <t>B0017972</t>
  </si>
  <si>
    <t>B0017898</t>
  </si>
  <si>
    <t>B0017923</t>
  </si>
  <si>
    <t>B0018029</t>
  </si>
  <si>
    <t>B0017697</t>
  </si>
  <si>
    <t>B0017920</t>
  </si>
  <si>
    <t>B0017928</t>
  </si>
  <si>
    <t>B0018004</t>
  </si>
  <si>
    <t>B0017593</t>
  </si>
  <si>
    <t>B0017715</t>
  </si>
  <si>
    <t>B0017641</t>
  </si>
  <si>
    <t>B0017669</t>
  </si>
  <si>
    <t>B0017819</t>
  </si>
  <si>
    <t>B0023213</t>
  </si>
  <si>
    <t>B0023216</t>
  </si>
  <si>
    <t>B0017716</t>
  </si>
  <si>
    <t>BERTOLI STEFANO</t>
  </si>
  <si>
    <t>B0018127</t>
  </si>
  <si>
    <t>B0013072</t>
  </si>
  <si>
    <t>B0018038</t>
  </si>
  <si>
    <t>B0017914</t>
  </si>
  <si>
    <t>B0017830</t>
  </si>
  <si>
    <t>MARIANI MANUELA</t>
  </si>
  <si>
    <t>B0017644</t>
  </si>
  <si>
    <t>B0017713</t>
  </si>
  <si>
    <t>RICCI LEONARDO</t>
  </si>
  <si>
    <t>B0017688</t>
  </si>
  <si>
    <t>B0018167</t>
  </si>
  <si>
    <t>B0018186</t>
  </si>
  <si>
    <t>B0017933</t>
  </si>
  <si>
    <t>B0018153</t>
  </si>
  <si>
    <t>B0017727</t>
  </si>
  <si>
    <t>B0017783</t>
  </si>
  <si>
    <t>B0017832</t>
  </si>
  <si>
    <t>B0017875</t>
  </si>
  <si>
    <t>B0017741</t>
  </si>
  <si>
    <t>B0017583</t>
  </si>
  <si>
    <t>B0016982</t>
  </si>
  <si>
    <t>ARNOUS HESHAM</t>
  </si>
  <si>
    <t>B0017704</t>
  </si>
  <si>
    <t>B0017171</t>
  </si>
  <si>
    <t>B0018306</t>
  </si>
  <si>
    <t>B0018285</t>
  </si>
  <si>
    <t>FIORILLO IVAN</t>
  </si>
  <si>
    <t>B0018296</t>
  </si>
  <si>
    <t>B0018299</t>
  </si>
  <si>
    <t>B0017675</t>
  </si>
  <si>
    <t>B0018276</t>
  </si>
  <si>
    <t>B0018323</t>
  </si>
  <si>
    <t>B0018374</t>
  </si>
  <si>
    <t>B0018372</t>
  </si>
  <si>
    <t>B0018325</t>
  </si>
  <si>
    <t>B0018343</t>
  </si>
  <si>
    <t>B0018368</t>
  </si>
  <si>
    <t>B0018286</t>
  </si>
  <si>
    <t>B0018290</t>
  </si>
  <si>
    <t>B0018242</t>
  </si>
  <si>
    <t>TRANI LUCIANO</t>
  </si>
  <si>
    <t>B0018281</t>
  </si>
  <si>
    <t>B0018423</t>
  </si>
  <si>
    <t>B0018431</t>
  </si>
  <si>
    <t>B0018442</t>
  </si>
  <si>
    <t>SERRA NANDO</t>
  </si>
  <si>
    <t>B0018408</t>
  </si>
  <si>
    <t>TODARO MARIA FIORA</t>
  </si>
  <si>
    <t>B0018421</t>
  </si>
  <si>
    <t>B0018422</t>
  </si>
  <si>
    <t>B0018420</t>
  </si>
  <si>
    <t>ROTA VINCENZO</t>
  </si>
  <si>
    <t>B0018440</t>
  </si>
  <si>
    <t>GIULIETTI ROBERTO</t>
  </si>
  <si>
    <t>B0018470</t>
  </si>
  <si>
    <t>B0018510</t>
  </si>
  <si>
    <t>B0018543</t>
  </si>
  <si>
    <t>B0018522</t>
  </si>
  <si>
    <t>RESTITUENDO SABINA</t>
  </si>
  <si>
    <t>B0018526</t>
  </si>
  <si>
    <t>B0018525</t>
  </si>
  <si>
    <t>B0018519</t>
  </si>
  <si>
    <t>B0018508</t>
  </si>
  <si>
    <t>GREGORIO D'ABACO</t>
  </si>
  <si>
    <t>B0018411</t>
  </si>
  <si>
    <t>B0018419</t>
  </si>
  <si>
    <t>CHIUCHIOLO PAOLO</t>
  </si>
  <si>
    <t>DONNINI GIANFRANCO</t>
  </si>
  <si>
    <t>B0018533</t>
  </si>
  <si>
    <t>B0018542</t>
  </si>
  <si>
    <t>B0018538</t>
  </si>
  <si>
    <t>B0018546</t>
  </si>
  <si>
    <t>B0018433</t>
  </si>
  <si>
    <t>SANNINO ALESSANDRO</t>
  </si>
  <si>
    <t>B0018452</t>
  </si>
  <si>
    <t>B0018430</t>
  </si>
  <si>
    <t>B0018559</t>
  </si>
  <si>
    <t>B0017784</t>
  </si>
  <si>
    <t>B0018434</t>
  </si>
  <si>
    <t>B0018450</t>
  </si>
  <si>
    <t>NICOLINO LIA</t>
  </si>
  <si>
    <t>B0018581</t>
  </si>
  <si>
    <t>B0018668</t>
  </si>
  <si>
    <t>B0018589</t>
  </si>
  <si>
    <t>B0018631</t>
  </si>
  <si>
    <t>B0018680</t>
  </si>
  <si>
    <t>B0018582</t>
  </si>
  <si>
    <t>B0018690</t>
  </si>
  <si>
    <t>B0018575</t>
  </si>
  <si>
    <t>B0018697</t>
  </si>
  <si>
    <t>SILIBERTI SILVIAS</t>
  </si>
  <si>
    <t>B0018482</t>
  </si>
  <si>
    <t>B0018628</t>
  </si>
  <si>
    <t>B0015046</t>
  </si>
  <si>
    <t>B0018394</t>
  </si>
  <si>
    <t>B0011874</t>
  </si>
  <si>
    <t>FONTANA MANUEL</t>
  </si>
  <si>
    <t>SALAMONE MARCO</t>
  </si>
  <si>
    <t>B0018465</t>
  </si>
  <si>
    <t>B0011890</t>
  </si>
  <si>
    <t>B0018730</t>
  </si>
  <si>
    <t>B0018751</t>
  </si>
  <si>
    <t>B0018719</t>
  </si>
  <si>
    <t>B0018703</t>
  </si>
  <si>
    <t>B0018723</t>
  </si>
  <si>
    <t>B0018733</t>
  </si>
  <si>
    <t>B0018711</t>
  </si>
  <si>
    <t>B0018725</t>
  </si>
  <si>
    <t>BONIARDI MASSIMO</t>
  </si>
  <si>
    <t>B0018672</t>
  </si>
  <si>
    <t>B0018414</t>
  </si>
  <si>
    <t>B0023220</t>
  </si>
  <si>
    <t>LOPES CINZIA</t>
  </si>
  <si>
    <t>B0018802</t>
  </si>
  <si>
    <t>B0018898</t>
  </si>
  <si>
    <t>B0018353</t>
  </si>
  <si>
    <t>B0018721</t>
  </si>
  <si>
    <t>PARRELLA RAFFAELE</t>
  </si>
  <si>
    <t>OBERTI CLAUDIO</t>
  </si>
  <si>
    <t>EUGENI ROBERTO</t>
  </si>
  <si>
    <t>B0018650</t>
  </si>
  <si>
    <t>B0017793</t>
  </si>
  <si>
    <t>B0017996</t>
  </si>
  <si>
    <t>B0018483</t>
  </si>
  <si>
    <t>B0018307</t>
  </si>
  <si>
    <t>B0018565</t>
  </si>
  <si>
    <t>TRINCI BAVA</t>
  </si>
  <si>
    <t>B0018662</t>
  </si>
  <si>
    <t>B0018913</t>
  </si>
  <si>
    <t>B0019032</t>
  </si>
  <si>
    <t>B0019064</t>
  </si>
  <si>
    <t>B0019093</t>
  </si>
  <si>
    <t>B0019058</t>
  </si>
  <si>
    <t>DI SARLI NUNZIO</t>
  </si>
  <si>
    <t>B0018623</t>
  </si>
  <si>
    <t>B0023225</t>
  </si>
  <si>
    <t>B0019127</t>
  </si>
  <si>
    <t>B0019143</t>
  </si>
  <si>
    <t>B0019130</t>
  </si>
  <si>
    <t>B0019160</t>
  </si>
  <si>
    <t>B0019102</t>
  </si>
  <si>
    <t>B0018741</t>
  </si>
  <si>
    <t>RESTELLI MASSIMILIAN</t>
  </si>
  <si>
    <t>B0019114</t>
  </si>
  <si>
    <t>B0019003</t>
  </si>
  <si>
    <t>B0019029</t>
  </si>
  <si>
    <t>B0019116</t>
  </si>
  <si>
    <t>PEDRAZZOLI ROBERTO</t>
  </si>
  <si>
    <t>B0019144</t>
  </si>
  <si>
    <t>BOCCOLINI ALVARO</t>
  </si>
  <si>
    <t>DAMIANI MICHELE</t>
  </si>
  <si>
    <t>B0019122</t>
  </si>
  <si>
    <t>B0019046</t>
  </si>
  <si>
    <t>B0019043</t>
  </si>
  <si>
    <t>B0012712</t>
  </si>
  <si>
    <t>B0012601</t>
  </si>
  <si>
    <t>B0012880</t>
  </si>
  <si>
    <t>B0018291</t>
  </si>
  <si>
    <t>GUARATO MASSIMO</t>
  </si>
  <si>
    <t>B0019292</t>
  </si>
  <si>
    <t>ORESTE GIANNI</t>
  </si>
  <si>
    <t>B0017676</t>
  </si>
  <si>
    <t>B0019195</t>
  </si>
  <si>
    <t>B0019223</t>
  </si>
  <si>
    <t>B0019264</t>
  </si>
  <si>
    <t>B0019241</t>
  </si>
  <si>
    <t>VASTA CLAUDIO</t>
  </si>
  <si>
    <t>B0019106</t>
  </si>
  <si>
    <t>B0019123</t>
  </si>
  <si>
    <t>B0018298</t>
  </si>
  <si>
    <t>B0019295</t>
  </si>
  <si>
    <t>B0019293</t>
  </si>
  <si>
    <t>B0019287</t>
  </si>
  <si>
    <t>B0019252</t>
  </si>
  <si>
    <t>NARDELLI ANDREA</t>
  </si>
  <si>
    <t>B0019129</t>
  </si>
  <si>
    <t>B0019232</t>
  </si>
  <si>
    <t>B0019309</t>
  </si>
  <si>
    <t>MONTANI IOLANDA</t>
  </si>
  <si>
    <t>B0019247</t>
  </si>
  <si>
    <t>B0019285</t>
  </si>
  <si>
    <t>B0019300</t>
  </si>
  <si>
    <t>B0019315</t>
  </si>
  <si>
    <t>B0019206</t>
  </si>
  <si>
    <t>B0019307</t>
  </si>
  <si>
    <t>B0019298</t>
  </si>
  <si>
    <t>B0019270</t>
  </si>
  <si>
    <t>TIMOTEO GUIDO</t>
  </si>
  <si>
    <t>B0019316</t>
  </si>
  <si>
    <t>B0019296</t>
  </si>
  <si>
    <t>B0019213</t>
  </si>
  <si>
    <t>B0019312</t>
  </si>
  <si>
    <t>B0019212</t>
  </si>
  <si>
    <t>B0017802</t>
  </si>
  <si>
    <t>SERRI GIANNI</t>
  </si>
  <si>
    <t>B0018463</t>
  </si>
  <si>
    <t>B0019333</t>
  </si>
  <si>
    <t>OCCHIUTO PAOLO</t>
  </si>
  <si>
    <t>B0019375</t>
  </si>
  <si>
    <t>VASCHETTO ALESSANDRO</t>
  </si>
  <si>
    <t>B0019459</t>
  </si>
  <si>
    <t>B0019462</t>
  </si>
  <si>
    <t>B0019486</t>
  </si>
  <si>
    <t>B0019473</t>
  </si>
  <si>
    <t>B0019370</t>
  </si>
  <si>
    <t>B0019478</t>
  </si>
  <si>
    <t>B0019467</t>
  </si>
  <si>
    <t>B0019429</t>
  </si>
  <si>
    <t>B0019499</t>
  </si>
  <si>
    <t>B0018612</t>
  </si>
  <si>
    <t>B0019454</t>
  </si>
  <si>
    <t>B0019510</t>
  </si>
  <si>
    <t>B0019303</t>
  </si>
  <si>
    <t>B0019534</t>
  </si>
  <si>
    <t>B0019549</t>
  </si>
  <si>
    <t>B0019556</t>
  </si>
  <si>
    <t>B0019539</t>
  </si>
  <si>
    <t>B0019512</t>
  </si>
  <si>
    <t>B0019572</t>
  </si>
  <si>
    <t>B0019545</t>
  </si>
  <si>
    <t>PULICI VINCENZO</t>
  </si>
  <si>
    <t>MELI ILLUMINATO</t>
  </si>
  <si>
    <t>B0019261</t>
  </si>
  <si>
    <t>BRACCO FABRIZIO</t>
  </si>
  <si>
    <t>B0019511</t>
  </si>
  <si>
    <t>B0019562</t>
  </si>
  <si>
    <t>B0019594</t>
  </si>
  <si>
    <t>B0019593</t>
  </si>
  <si>
    <t>B0019577</t>
  </si>
  <si>
    <t>B0018658</t>
  </si>
  <si>
    <t>B0019582</t>
  </si>
  <si>
    <t>B0019597</t>
  </si>
  <si>
    <t>B0018846</t>
  </si>
  <si>
    <t>B0019555</t>
  </si>
  <si>
    <t>COSI ANDREA</t>
  </si>
  <si>
    <t>B0019353</t>
  </si>
  <si>
    <t>B0019535</t>
  </si>
  <si>
    <t>B0019725</t>
  </si>
  <si>
    <t>B0019361</t>
  </si>
  <si>
    <t>B0019692</t>
  </si>
  <si>
    <t>B0019642</t>
  </si>
  <si>
    <t>MINGIACCHI ANDREA</t>
  </si>
  <si>
    <t>B0019233</t>
  </si>
  <si>
    <t>PEZZATO MAURO</t>
  </si>
  <si>
    <t>SCHIAVON LUCA</t>
  </si>
  <si>
    <t>B0019547</t>
  </si>
  <si>
    <t>B0019668</t>
  </si>
  <si>
    <t>B0019632</t>
  </si>
  <si>
    <t>B0019655</t>
  </si>
  <si>
    <t>TAGNOCHETTI ANGELO</t>
  </si>
  <si>
    <t>GELSI CHRISTIAN</t>
  </si>
  <si>
    <t>B0019756</t>
  </si>
  <si>
    <t>B0019689</t>
  </si>
  <si>
    <t>BERNINI MAURO</t>
  </si>
  <si>
    <t>B0018620</t>
  </si>
  <si>
    <t>APRILE LUCA</t>
  </si>
  <si>
    <t>B0019711</t>
  </si>
  <si>
    <t>B0019754</t>
  </si>
  <si>
    <t>B0019758</t>
  </si>
  <si>
    <t>B0019757</t>
  </si>
  <si>
    <t>B0019677</t>
  </si>
  <si>
    <t>B0019770</t>
  </si>
  <si>
    <t>B0019763</t>
  </si>
  <si>
    <t>B0019803</t>
  </si>
  <si>
    <t>GEBBIA ANDREA</t>
  </si>
  <si>
    <t>B0019021</t>
  </si>
  <si>
    <t>B0019631</t>
  </si>
  <si>
    <t>B0019710</t>
  </si>
  <si>
    <t>B0019515</t>
  </si>
  <si>
    <t>B0019923</t>
  </si>
  <si>
    <t>B0019815</t>
  </si>
  <si>
    <t>B0017153</t>
  </si>
  <si>
    <t>B0019854</t>
  </si>
  <si>
    <t>B0019850</t>
  </si>
  <si>
    <t>B0019842</t>
  </si>
  <si>
    <t>B0019858</t>
  </si>
  <si>
    <t>B0019834</t>
  </si>
  <si>
    <t>B0019743</t>
  </si>
  <si>
    <t>B0019819</t>
  </si>
  <si>
    <t>B0019879</t>
  </si>
  <si>
    <t>DI SOCIO SILVIO</t>
  </si>
  <si>
    <t>B0019826</t>
  </si>
  <si>
    <t>B0019836</t>
  </si>
  <si>
    <t>B0019863</t>
  </si>
  <si>
    <t>B0019825</t>
  </si>
  <si>
    <t>B0019526</t>
  </si>
  <si>
    <t>B0018646</t>
  </si>
  <si>
    <t>B0019812</t>
  </si>
  <si>
    <t>B0019433</t>
  </si>
  <si>
    <t>B0019881</t>
  </si>
  <si>
    <t>B0019901</t>
  </si>
  <si>
    <t>SALOI FRANCESCO</t>
  </si>
  <si>
    <t>B0019864</t>
  </si>
  <si>
    <t>B0019859</t>
  </si>
  <si>
    <t>B0019891</t>
  </si>
  <si>
    <t>B0019364</t>
  </si>
  <si>
    <t>B0019890</t>
  </si>
  <si>
    <t>MORETTI GIANNI</t>
  </si>
  <si>
    <t>PASCALE ANTONIO</t>
  </si>
  <si>
    <t>B0019813</t>
  </si>
  <si>
    <t>B0019753</t>
  </si>
  <si>
    <t>B0019938</t>
  </si>
  <si>
    <t>B0019774</t>
  </si>
  <si>
    <t>BUZZI ENRICO</t>
  </si>
  <si>
    <t>B0019831</t>
  </si>
  <si>
    <t>SIRONI ANDREA</t>
  </si>
  <si>
    <t>CIAVATTA ORNELLA</t>
  </si>
  <si>
    <t>B0020067</t>
  </si>
  <si>
    <t>RICCIO FRANCESCO</t>
  </si>
  <si>
    <t>B0020012</t>
  </si>
  <si>
    <t>B0019804</t>
  </si>
  <si>
    <t>B0019621</t>
  </si>
  <si>
    <t>TINO RENATO</t>
  </si>
  <si>
    <t>B0019728</t>
  </si>
  <si>
    <t>B0019528</t>
  </si>
  <si>
    <t>B0020114</t>
  </si>
  <si>
    <t>VENTURINI GIUSEPPE</t>
  </si>
  <si>
    <t>B0019861</t>
  </si>
  <si>
    <t>B0019439</t>
  </si>
  <si>
    <t>B0020275</t>
  </si>
  <si>
    <t>IANNONE FABRIZIO</t>
  </si>
  <si>
    <t>B0020086</t>
  </si>
  <si>
    <t>PISANO DAVIDE</t>
  </si>
  <si>
    <t>B0020062</t>
  </si>
  <si>
    <t>CANE RENATO</t>
  </si>
  <si>
    <t>B0020325</t>
  </si>
  <si>
    <t>B0019529</t>
  </si>
  <si>
    <t>B0020267</t>
  </si>
  <si>
    <t>SAI STEFANO</t>
  </si>
  <si>
    <t>B0020066</t>
  </si>
  <si>
    <t>B0020361</t>
  </si>
  <si>
    <t>B0020372</t>
  </si>
  <si>
    <t>B0020390</t>
  </si>
  <si>
    <t>B0020391</t>
  </si>
  <si>
    <t>NAVE GIANNI</t>
  </si>
  <si>
    <t>B0020303</t>
  </si>
  <si>
    <t>FESTA ANTONIO</t>
  </si>
  <si>
    <t>RUSCIANO ALESSIO</t>
  </si>
  <si>
    <t>B0020482</t>
  </si>
  <si>
    <t>B0020527</t>
  </si>
  <si>
    <t>B0020514</t>
  </si>
  <si>
    <t>CAPRA SERGIO</t>
  </si>
  <si>
    <t>B0020633</t>
  </si>
  <si>
    <t>FIORIELLO GIUSEPPE</t>
  </si>
  <si>
    <t>B0020628</t>
  </si>
  <si>
    <t>AMADORI ANTONIO</t>
  </si>
  <si>
    <t>B0020569</t>
  </si>
  <si>
    <t>B0020582</t>
  </si>
  <si>
    <t>GEROLIMON SILVIA</t>
  </si>
  <si>
    <t>B0020592</t>
  </si>
  <si>
    <t>MAZZA FRANCESCO</t>
  </si>
  <si>
    <t>B0020345</t>
  </si>
  <si>
    <t>B0020548</t>
  </si>
  <si>
    <t>B0020535</t>
  </si>
  <si>
    <t>B0020586</t>
  </si>
  <si>
    <t>B0020626</t>
  </si>
  <si>
    <t>B0020611</t>
  </si>
  <si>
    <t>B0020618</t>
  </si>
  <si>
    <t>B0020650</t>
  </si>
  <si>
    <t>B0020649</t>
  </si>
  <si>
    <t>B0020701</t>
  </si>
  <si>
    <t>B0020717</t>
  </si>
  <si>
    <t>SPOLAORE STEFANO</t>
  </si>
  <si>
    <t>B0020591</t>
  </si>
  <si>
    <t>B0020730</t>
  </si>
  <si>
    <t>B0020709</t>
  </si>
  <si>
    <t>B0020750</t>
  </si>
  <si>
    <t>B0020691</t>
  </si>
  <si>
    <t>B0020539</t>
  </si>
  <si>
    <t>MAFFIOLETTI MANUEL</t>
  </si>
  <si>
    <t>B0020749</t>
  </si>
  <si>
    <t>PIERPAOLO DOMENICO C</t>
  </si>
  <si>
    <t>VERDELLI ROBERTA</t>
  </si>
  <si>
    <t>B0020494</t>
  </si>
  <si>
    <t>B0020368</t>
  </si>
  <si>
    <t>B0020346</t>
  </si>
  <si>
    <t>B0020681</t>
  </si>
  <si>
    <t>B0023241</t>
  </si>
  <si>
    <t>CERQUAGLIA MASSIMO</t>
  </si>
  <si>
    <t>B0020761</t>
  </si>
  <si>
    <t>B0020915</t>
  </si>
  <si>
    <t>B0020846</t>
  </si>
  <si>
    <t>B0020795</t>
  </si>
  <si>
    <t>PRIMERANO FELICE</t>
  </si>
  <si>
    <t>B0020766</t>
  </si>
  <si>
    <t>FERRARIS FABRIZIO</t>
  </si>
  <si>
    <t>B0019811</t>
  </si>
  <si>
    <t>B0020768</t>
  </si>
  <si>
    <t>B0020900</t>
  </si>
  <si>
    <t>TRAPANI SALVATORE</t>
  </si>
  <si>
    <t>B0020623</t>
  </si>
  <si>
    <t>B0020647</t>
  </si>
  <si>
    <t>B0020775</t>
  </si>
  <si>
    <t>BIANCHIN MAURIZIO</t>
  </si>
  <si>
    <t>B0020922</t>
  </si>
  <si>
    <t>B0020923</t>
  </si>
  <si>
    <t>B0020664</t>
  </si>
  <si>
    <t>B0020806</t>
  </si>
  <si>
    <t>B0020907</t>
  </si>
  <si>
    <t>B0020906</t>
  </si>
  <si>
    <t>B0020909</t>
  </si>
  <si>
    <t>B0020917</t>
  </si>
  <si>
    <t>B0020911</t>
  </si>
  <si>
    <t>B0020939</t>
  </si>
  <si>
    <t>B0020564</t>
  </si>
  <si>
    <t>B0020834</t>
  </si>
  <si>
    <t>B0020955</t>
  </si>
  <si>
    <t>B0020930</t>
  </si>
  <si>
    <t>B0020965</t>
  </si>
  <si>
    <t>B0020886</t>
  </si>
  <si>
    <t>B0020970</t>
  </si>
  <si>
    <t>B0020837</t>
  </si>
  <si>
    <t>B0020835</t>
  </si>
  <si>
    <t>B0020902</t>
  </si>
  <si>
    <t>BOVERI PAOLO</t>
  </si>
  <si>
    <t>B0020913</t>
  </si>
  <si>
    <t>B0020393</t>
  </si>
  <si>
    <t>B0014152</t>
  </si>
  <si>
    <t>GIGLIO GABRIELE</t>
  </si>
  <si>
    <t>B0020950</t>
  </si>
  <si>
    <t>B0021060</t>
  </si>
  <si>
    <t>SALVETTI PIETRO</t>
  </si>
  <si>
    <t>LAMPERTI DAVIDE</t>
  </si>
  <si>
    <t>B0021064</t>
  </si>
  <si>
    <t>B0021104</t>
  </si>
  <si>
    <t>SICILIA GIANFRANCO</t>
  </si>
  <si>
    <t>B0021042</t>
  </si>
  <si>
    <t>B0014173</t>
  </si>
  <si>
    <t>B0020654</t>
  </si>
  <si>
    <t>B0021021</t>
  </si>
  <si>
    <t>B0020940</t>
  </si>
  <si>
    <t>B0021159</t>
  </si>
  <si>
    <t>B0013734</t>
  </si>
  <si>
    <t>B0021126</t>
  </si>
  <si>
    <t>B0021128</t>
  </si>
  <si>
    <t>B0021035</t>
  </si>
  <si>
    <t>B0021147</t>
  </si>
  <si>
    <t>B0021086</t>
  </si>
  <si>
    <t>B0020983</t>
  </si>
  <si>
    <t>B0021116</t>
  </si>
  <si>
    <t>B0021079</t>
  </si>
  <si>
    <t>B0021044</t>
  </si>
  <si>
    <t>B0021141</t>
  </si>
  <si>
    <t>B0021124</t>
  </si>
  <si>
    <t>B0021089</t>
  </si>
  <si>
    <t>B0021074</t>
  </si>
  <si>
    <t>B0021168</t>
  </si>
  <si>
    <t>MITTICA ANGELO</t>
  </si>
  <si>
    <t>B0021152</t>
  </si>
  <si>
    <t>B0020823</t>
  </si>
  <si>
    <t>B0021160</t>
  </si>
  <si>
    <t>SAGLIMBENI MARCO</t>
  </si>
  <si>
    <t>B0021098</t>
  </si>
  <si>
    <t>B0021072</t>
  </si>
  <si>
    <t>B0020985</t>
  </si>
  <si>
    <t>MARIONI STEFANO</t>
  </si>
  <si>
    <t>B0021186</t>
  </si>
  <si>
    <t>B0021181</t>
  </si>
  <si>
    <t>B0021248</t>
  </si>
  <si>
    <t>B0021280</t>
  </si>
  <si>
    <t>B0021173</t>
  </si>
  <si>
    <t>B0021255</t>
  </si>
  <si>
    <t>B0021258</t>
  </si>
  <si>
    <t>B0021195</t>
  </si>
  <si>
    <t>B0021032</t>
  </si>
  <si>
    <t>B0021198</t>
  </si>
  <si>
    <t>B0021045</t>
  </si>
  <si>
    <t>B0021249</t>
  </si>
  <si>
    <t>B0021297</t>
  </si>
  <si>
    <t>B0021257</t>
  </si>
  <si>
    <t>PIGNATARO MARCO</t>
  </si>
  <si>
    <t>CASALI GIOVANNI</t>
  </si>
  <si>
    <t>B0021304</t>
  </si>
  <si>
    <t>B0021343</t>
  </si>
  <si>
    <t>CAPOVILLA JURI</t>
  </si>
  <si>
    <t>B0021330</t>
  </si>
  <si>
    <t>B0021279</t>
  </si>
  <si>
    <t>B0021236</t>
  </si>
  <si>
    <t>SILVESTRI SALVATORE</t>
  </si>
  <si>
    <t>B0021282</t>
  </si>
  <si>
    <t>B0021486</t>
  </si>
  <si>
    <t>B0020825</t>
  </si>
  <si>
    <t>B0021030</t>
  </si>
  <si>
    <t>B0021046</t>
  </si>
  <si>
    <t>SIBEN ANDREA</t>
  </si>
  <si>
    <t>B0021492</t>
  </si>
  <si>
    <t>B0021463</t>
  </si>
  <si>
    <t>B0021426</t>
  </si>
  <si>
    <t>B0020832</t>
  </si>
  <si>
    <t>B0021087</t>
  </si>
  <si>
    <t>B0019824</t>
  </si>
  <si>
    <t>B0021406</t>
  </si>
  <si>
    <t>ALGHISI LUIGI</t>
  </si>
  <si>
    <t>RICCI YURI</t>
  </si>
  <si>
    <t>B0021604</t>
  </si>
  <si>
    <t>B0021287</t>
  </si>
  <si>
    <t>B0021253</t>
  </si>
  <si>
    <t>PENZI GIORGIO</t>
  </si>
  <si>
    <t>CASSIANO CARMEN</t>
  </si>
  <si>
    <t>B0021678</t>
  </si>
  <si>
    <t>B0021702</t>
  </si>
  <si>
    <t>B0021697</t>
  </si>
  <si>
    <t>B0021696</t>
  </si>
  <si>
    <t>B0021717</t>
  </si>
  <si>
    <t>B0021723</t>
  </si>
  <si>
    <t>B0021633</t>
  </si>
  <si>
    <t>B0021246</t>
  </si>
  <si>
    <t>B0021527</t>
  </si>
  <si>
    <t>B0021521</t>
  </si>
  <si>
    <t>COPELLITI ANTONIO</t>
  </si>
  <si>
    <t>FARACI RENATO</t>
  </si>
  <si>
    <t>LUCHENA MATTEO</t>
  </si>
  <si>
    <t>B0021699</t>
  </si>
  <si>
    <t>B0020952</t>
  </si>
  <si>
    <t>B0020876</t>
  </si>
  <si>
    <t>B0020738</t>
  </si>
  <si>
    <t>B0021720</t>
  </si>
  <si>
    <t>B0021132</t>
  </si>
  <si>
    <t>B0021904</t>
  </si>
  <si>
    <t>B0021906</t>
  </si>
  <si>
    <t>B0021919</t>
  </si>
  <si>
    <t>B0021870</t>
  </si>
  <si>
    <t>B0020387</t>
  </si>
  <si>
    <t>B0021901</t>
  </si>
  <si>
    <t>B0021758</t>
  </si>
  <si>
    <t>B0021768</t>
  </si>
  <si>
    <t>PALAZZO ANDREA</t>
  </si>
  <si>
    <t>B0021930</t>
  </si>
  <si>
    <t>B0021624</t>
  </si>
  <si>
    <t>B0021928</t>
  </si>
  <si>
    <t>B0021820</t>
  </si>
  <si>
    <t>B0021835</t>
  </si>
  <si>
    <t>B0021813</t>
  </si>
  <si>
    <t>B0021814</t>
  </si>
  <si>
    <t>B0021936</t>
  </si>
  <si>
    <t>B0021858</t>
  </si>
  <si>
    <t>B0021825</t>
  </si>
  <si>
    <t>B0021804</t>
  </si>
  <si>
    <t>B0021941</t>
  </si>
  <si>
    <t>B0021954</t>
  </si>
  <si>
    <t>B0021873</t>
  </si>
  <si>
    <t>B0021945</t>
  </si>
  <si>
    <t>B0021958</t>
  </si>
  <si>
    <t>B0021950</t>
  </si>
  <si>
    <t>B0021785</t>
  </si>
  <si>
    <t>B0021773</t>
  </si>
  <si>
    <t>B0021680</t>
  </si>
  <si>
    <t>B0021709</t>
  </si>
  <si>
    <t>B0021739</t>
  </si>
  <si>
    <t>B0021192</t>
  </si>
  <si>
    <t>B0021852</t>
  </si>
  <si>
    <t>B0021964</t>
  </si>
  <si>
    <t>B0022007</t>
  </si>
  <si>
    <t>B0022055</t>
  </si>
  <si>
    <t>GRILLONE MICHELE</t>
  </si>
  <si>
    <t>B0021899</t>
  </si>
  <si>
    <t>PREZZOLINI RITA</t>
  </si>
  <si>
    <t>B0022066</t>
  </si>
  <si>
    <t>RIZZI DANIELE</t>
  </si>
  <si>
    <t>B0015113</t>
  </si>
  <si>
    <t>B0022014</t>
  </si>
  <si>
    <t>B0022039</t>
  </si>
  <si>
    <t>B0022022</t>
  </si>
  <si>
    <t>MELE DARIO</t>
  </si>
  <si>
    <t>B0022081</t>
  </si>
  <si>
    <t>B0022078</t>
  </si>
  <si>
    <t>B0022075</t>
  </si>
  <si>
    <t>B0022095</t>
  </si>
  <si>
    <t>B0021850</t>
  </si>
  <si>
    <t>B0022099</t>
  </si>
  <si>
    <t>B0022100</t>
  </si>
  <si>
    <t>B0022106</t>
  </si>
  <si>
    <t>PUDDU NICOLA</t>
  </si>
  <si>
    <t>B0021888</t>
  </si>
  <si>
    <t>B0022114</t>
  </si>
  <si>
    <t>B0022128</t>
  </si>
  <si>
    <t>B0022113</t>
  </si>
  <si>
    <t>B0022126</t>
  </si>
  <si>
    <t>B0022036</t>
  </si>
  <si>
    <t>B0022115</t>
  </si>
  <si>
    <t>B0021068</t>
  </si>
  <si>
    <t>B0021983</t>
  </si>
  <si>
    <t>B0021791</t>
  </si>
  <si>
    <t>B0021892</t>
  </si>
  <si>
    <t>B0022158</t>
  </si>
  <si>
    <t>B0020409</t>
  </si>
  <si>
    <t>B0022168</t>
  </si>
  <si>
    <t>B0022016</t>
  </si>
  <si>
    <t>B0022131</t>
  </si>
  <si>
    <t>B0021836</t>
  </si>
  <si>
    <t>B0021031</t>
  </si>
  <si>
    <t>B0022227</t>
  </si>
  <si>
    <t>B0022228</t>
  </si>
  <si>
    <t>B0022179</t>
  </si>
  <si>
    <t>B0022125</t>
  </si>
  <si>
    <t>B0022243</t>
  </si>
  <si>
    <t>TORRESAN ALESSIO</t>
  </si>
  <si>
    <t>B0022188</t>
  </si>
  <si>
    <t>B0022174</t>
  </si>
  <si>
    <t>B0022173</t>
  </si>
  <si>
    <t>B0022230</t>
  </si>
  <si>
    <t>B0022170</t>
  </si>
  <si>
    <t>B0022194</t>
  </si>
  <si>
    <t>B0022214</t>
  </si>
  <si>
    <t>B0022264</t>
  </si>
  <si>
    <t>B0022262</t>
  </si>
  <si>
    <t>B0022266</t>
  </si>
  <si>
    <t>B0022263</t>
  </si>
  <si>
    <t>B0022276</t>
  </si>
  <si>
    <t>B0021685</t>
  </si>
  <si>
    <t>B0022213</t>
  </si>
  <si>
    <t>B0022275</t>
  </si>
  <si>
    <t>B0022238</t>
  </si>
  <si>
    <t>B0022279</t>
  </si>
  <si>
    <t>RUNFOLA DAVIDE</t>
  </si>
  <si>
    <t>B0021809</t>
  </si>
  <si>
    <t>B0022258</t>
  </si>
  <si>
    <t>B0022102</t>
  </si>
  <si>
    <t>B0021894</t>
  </si>
  <si>
    <t>B0020945</t>
  </si>
  <si>
    <t>B0021196</t>
  </si>
  <si>
    <t>VORONI FEDERICO</t>
  </si>
  <si>
    <t>B0021869</t>
  </si>
  <si>
    <t>B0022365</t>
  </si>
  <si>
    <t>BELLINI GIORGIO</t>
  </si>
  <si>
    <t>B0022193</t>
  </si>
  <si>
    <t>B0022352</t>
  </si>
  <si>
    <t>MANEA MAURO</t>
  </si>
  <si>
    <t>B0022200</t>
  </si>
  <si>
    <t>LAMBERTINI TONINO</t>
  </si>
  <si>
    <t>B0022311</t>
  </si>
  <si>
    <t>B0022364</t>
  </si>
  <si>
    <t>B0022380</t>
  </si>
  <si>
    <t>B0022297</t>
  </si>
  <si>
    <t>B0022382</t>
  </si>
  <si>
    <t>B0022347</t>
  </si>
  <si>
    <t>MASOTTI LORENZO</t>
  </si>
  <si>
    <t>B0022413</t>
  </si>
  <si>
    <t>B0022414</t>
  </si>
  <si>
    <t>B0022420</t>
  </si>
  <si>
    <t>B0022429</t>
  </si>
  <si>
    <t>B0022422</t>
  </si>
  <si>
    <t>B0022237</t>
  </si>
  <si>
    <t>B0022272</t>
  </si>
  <si>
    <t>B0022023</t>
  </si>
  <si>
    <t>MOSCONI MARIO GIOVAN</t>
  </si>
  <si>
    <t>B0022520</t>
  </si>
  <si>
    <t>B0021880</t>
  </si>
  <si>
    <t>B0022458</t>
  </si>
  <si>
    <t>B0022466</t>
  </si>
  <si>
    <t>REDIVO MARIA GRAZIA</t>
  </si>
  <si>
    <t>OPPO DANIELE GIOVANN</t>
  </si>
  <si>
    <t>DEL ROCCA GUIDO</t>
  </si>
  <si>
    <t>MARCHETTI IVANO</t>
  </si>
  <si>
    <t>B0022453</t>
  </si>
  <si>
    <t>B0022447</t>
  </si>
  <si>
    <t>GITTO FRANCESCO</t>
  </si>
  <si>
    <t>B0022465</t>
  </si>
  <si>
    <t>B0022452</t>
  </si>
  <si>
    <t>B0022475</t>
  </si>
  <si>
    <t>PAVONIO PIERPAOLO</t>
  </si>
  <si>
    <t>B0014448</t>
  </si>
  <si>
    <t>B0022533</t>
  </si>
  <si>
    <t>B0022449</t>
  </si>
  <si>
    <t>B0022549</t>
  </si>
  <si>
    <t>B0022476</t>
  </si>
  <si>
    <t>B0022564</t>
  </si>
  <si>
    <t>B0022493</t>
  </si>
  <si>
    <t>B0020603</t>
  </si>
  <si>
    <t>B0022586</t>
  </si>
  <si>
    <t>B0022584</t>
  </si>
  <si>
    <t>GRAZIOLI MASSIMO</t>
  </si>
  <si>
    <t>B0022601</t>
  </si>
  <si>
    <t>B0022585</t>
  </si>
  <si>
    <t>B0022581</t>
  </si>
  <si>
    <t>B0022608</t>
  </si>
  <si>
    <t>B0022592</t>
  </si>
  <si>
    <t>B0022620</t>
  </si>
  <si>
    <t>B0022500</t>
  </si>
  <si>
    <t>B0022464</t>
  </si>
  <si>
    <t>B0020929</t>
  </si>
  <si>
    <t>B0022462</t>
  </si>
  <si>
    <t>B0022522</t>
  </si>
  <si>
    <t>B0022628</t>
  </si>
  <si>
    <t>B0022507</t>
  </si>
  <si>
    <t>DAMBRA SONIA</t>
  </si>
  <si>
    <t>B0022631</t>
  </si>
  <si>
    <t>B0022326</t>
  </si>
  <si>
    <t>DE CRESCENZO ELIO</t>
  </si>
  <si>
    <t>B0022635</t>
  </si>
  <si>
    <t>TOMASELLI FRANCESCO</t>
  </si>
  <si>
    <t>B0022762</t>
  </si>
  <si>
    <t>B0022751</t>
  </si>
  <si>
    <t>B0023235</t>
  </si>
  <si>
    <t>B0022742</t>
  </si>
  <si>
    <t>PEDOTO ILARIA</t>
  </si>
  <si>
    <t>B0022616</t>
  </si>
  <si>
    <t>B0022497</t>
  </si>
  <si>
    <t>B0022629</t>
  </si>
  <si>
    <t>B0022409</t>
  </si>
  <si>
    <t>B0022630</t>
  </si>
  <si>
    <t>OROFINO LUCA</t>
  </si>
  <si>
    <t>TRASINO ATTILIO</t>
  </si>
  <si>
    <t>COSTA DANIELA</t>
  </si>
  <si>
    <t>B0022627</t>
  </si>
  <si>
    <t>DE SIMONE SALVATORE</t>
  </si>
  <si>
    <t>B0015176</t>
  </si>
  <si>
    <t>VIVONA GIROLAMO</t>
  </si>
  <si>
    <t>BEZZAN ALBERTO DARIO</t>
  </si>
  <si>
    <t>B0022990</t>
  </si>
  <si>
    <t>B0015515</t>
  </si>
  <si>
    <t>B0022963</t>
  </si>
  <si>
    <t>B0015651</t>
  </si>
  <si>
    <t>B0023036</t>
  </si>
  <si>
    <t>FERRARO DOMENICO</t>
  </si>
  <si>
    <t>CONSIGLIO ALFIO</t>
  </si>
  <si>
    <t>B0023027</t>
  </si>
  <si>
    <t>MORI GIUSEPPE</t>
  </si>
  <si>
    <t>B0023057</t>
  </si>
  <si>
    <t>B0023071</t>
  </si>
  <si>
    <t>BALLETTA CLAUDIO</t>
  </si>
  <si>
    <t>B0023102</t>
  </si>
  <si>
    <t>B0023098</t>
  </si>
  <si>
    <t>B0023069</t>
  </si>
  <si>
    <t>B0023084</t>
  </si>
  <si>
    <t>B0023087</t>
  </si>
  <si>
    <t>B0023128</t>
  </si>
  <si>
    <t>B0023138</t>
  </si>
  <si>
    <t>MONTI TIZIANO</t>
  </si>
  <si>
    <t>B0023147</t>
  </si>
  <si>
    <t>B0022239</t>
  </si>
  <si>
    <t>CALABRESE SPIRIDIONE</t>
  </si>
  <si>
    <t>VISNOVIZ PAOLO</t>
  </si>
  <si>
    <t>B0023154</t>
  </si>
  <si>
    <t>BELLI CRISTIANO</t>
  </si>
  <si>
    <t>B0023164</t>
  </si>
  <si>
    <t>B0023169</t>
  </si>
  <si>
    <t>ADAMI CARLO</t>
  </si>
  <si>
    <t>B0022423</t>
  </si>
  <si>
    <t>B0023263</t>
  </si>
  <si>
    <t>B0023160</t>
  </si>
  <si>
    <t>B0023265</t>
  </si>
  <si>
    <t>B0023271</t>
  </si>
  <si>
    <t>B0023283</t>
  </si>
  <si>
    <t>B0023310</t>
  </si>
  <si>
    <t>B0023309</t>
  </si>
  <si>
    <t>B0023305</t>
  </si>
  <si>
    <t>B0023294</t>
  </si>
  <si>
    <t>B0023279</t>
  </si>
  <si>
    <t>B0023118</t>
  </si>
  <si>
    <t>B0023390</t>
  </si>
  <si>
    <t>B0023307</t>
  </si>
  <si>
    <t>B0016329</t>
  </si>
  <si>
    <t>MAZZA CARMELO</t>
  </si>
  <si>
    <t>B0023329</t>
  </si>
  <si>
    <t>B0023323</t>
  </si>
  <si>
    <t>B0023331</t>
  </si>
  <si>
    <t>B0023358</t>
  </si>
  <si>
    <t>B0023257</t>
  </si>
  <si>
    <t>B0023315</t>
  </si>
  <si>
    <t>B0023432</t>
  </si>
  <si>
    <t>B0023395</t>
  </si>
  <si>
    <t>VONA RAFFAELE</t>
  </si>
  <si>
    <t>B0023434</t>
  </si>
  <si>
    <t>B0023433</t>
  </si>
  <si>
    <t>CAPPUCCELLI ACHILLE</t>
  </si>
  <si>
    <t>B0023431</t>
  </si>
  <si>
    <t>B0021811</t>
  </si>
  <si>
    <t>MICHELI RICCARDO</t>
  </si>
  <si>
    <t>B0023421</t>
  </si>
  <si>
    <t>CASAGRANDE EDOARDO</t>
  </si>
  <si>
    <t>B0023394</t>
  </si>
  <si>
    <t>B0023482</t>
  </si>
  <si>
    <t>B0023463</t>
  </si>
  <si>
    <t>B0023486</t>
  </si>
  <si>
    <t>B0023384</t>
  </si>
  <si>
    <t>B0023388</t>
  </si>
  <si>
    <t>B0023415</t>
  </si>
  <si>
    <t>B0022325</t>
  </si>
  <si>
    <t>LAZZINI CARLO ALBERT</t>
  </si>
  <si>
    <t>B0023282</t>
  </si>
  <si>
    <t>B0023536</t>
  </si>
  <si>
    <t>B0023549</t>
  </si>
  <si>
    <t>B0023058</t>
  </si>
  <si>
    <t>B0023355</t>
  </si>
  <si>
    <t>B0023573</t>
  </si>
  <si>
    <t>B0023533</t>
  </si>
  <si>
    <t>B0023588</t>
  </si>
  <si>
    <t>STIVAL ALESSANDRO</t>
  </si>
  <si>
    <t>B0023566</t>
  </si>
  <si>
    <t>B0023518</t>
  </si>
  <si>
    <t>B0023650</t>
  </si>
  <si>
    <t>B0023651</t>
  </si>
  <si>
    <t>MAIO CORRADO</t>
  </si>
  <si>
    <t>B0023649</t>
  </si>
  <si>
    <t>B0023652</t>
  </si>
  <si>
    <t>B0023558</t>
  </si>
  <si>
    <t>CAPUTO VINCENZO</t>
  </si>
  <si>
    <t>B0023639</t>
  </si>
  <si>
    <t>B0023644</t>
  </si>
  <si>
    <t>B0023668</t>
  </si>
  <si>
    <t>DE SANTIS PAOLO</t>
  </si>
  <si>
    <t>B0023670</t>
  </si>
  <si>
    <t>B0023555</t>
  </si>
  <si>
    <t>B0026373</t>
  </si>
  <si>
    <t>MAZZUCHIN PAOLO</t>
  </si>
  <si>
    <t>ANDREELLI ROSSANO</t>
  </si>
  <si>
    <t>B0023446</t>
  </si>
  <si>
    <t>B0023700</t>
  </si>
  <si>
    <t>B0023689</t>
  </si>
  <si>
    <t>B0023672</t>
  </si>
  <si>
    <t>B0023684</t>
  </si>
  <si>
    <t>B0023743</t>
  </si>
  <si>
    <t>B0023314</t>
  </si>
  <si>
    <t>BRIOLA ARNALDO</t>
  </si>
  <si>
    <t>B0023772</t>
  </si>
  <si>
    <t>B0023782</t>
  </si>
  <si>
    <t>B0023799</t>
  </si>
  <si>
    <t>B0023785</t>
  </si>
  <si>
    <t>B0023788</t>
  </si>
  <si>
    <t>B0023707</t>
  </si>
  <si>
    <t>B0023819</t>
  </si>
  <si>
    <t>B0023820</t>
  </si>
  <si>
    <t>B0023822</t>
  </si>
  <si>
    <t>B0023825</t>
  </si>
  <si>
    <t>B0023687</t>
  </si>
  <si>
    <t>B0023922</t>
  </si>
  <si>
    <t>B0023886</t>
  </si>
  <si>
    <t>B0023881</t>
  </si>
  <si>
    <t>GHIGNONE RICCARDO</t>
  </si>
  <si>
    <t>B0023711</t>
  </si>
  <si>
    <t>B0023834</t>
  </si>
  <si>
    <t>B0023678</t>
  </si>
  <si>
    <t>B0023553</t>
  </si>
  <si>
    <t>B0023568</t>
  </si>
  <si>
    <t>B0023829</t>
  </si>
  <si>
    <t>B0023833</t>
  </si>
  <si>
    <t>B0023838</t>
  </si>
  <si>
    <t>B0023697</t>
  </si>
  <si>
    <t>B0023835</t>
  </si>
  <si>
    <t>B0023688</t>
  </si>
  <si>
    <t>B0023643</t>
  </si>
  <si>
    <t>B0023885</t>
  </si>
  <si>
    <t>B0023903</t>
  </si>
  <si>
    <t>B0023101</t>
  </si>
  <si>
    <t>CASARTELLI STEFANO</t>
  </si>
  <si>
    <t>B0023865</t>
  </si>
  <si>
    <t>B0023695</t>
  </si>
  <si>
    <t>B0016927</t>
  </si>
  <si>
    <t>B0023980</t>
  </si>
  <si>
    <t>IZZO LUIGI</t>
  </si>
  <si>
    <t>B0024095</t>
  </si>
  <si>
    <t>B0024137</t>
  </si>
  <si>
    <t>B0024125</t>
  </si>
  <si>
    <t>B0023709</t>
  </si>
  <si>
    <t>B0021700</t>
  </si>
  <si>
    <t>B0022373</t>
  </si>
  <si>
    <t>B0016240</t>
  </si>
  <si>
    <t>B0024284</t>
  </si>
  <si>
    <t>B0024316</t>
  </si>
  <si>
    <t>DI PAOLO SABRINA</t>
  </si>
  <si>
    <t>B0024315</t>
  </si>
  <si>
    <t>B0024334</t>
  </si>
  <si>
    <t>B0024339</t>
  </si>
  <si>
    <t>B0015632</t>
  </si>
  <si>
    <t>B0024331</t>
  </si>
  <si>
    <t>FRACASSINA CESARE</t>
  </si>
  <si>
    <t>FIORINO ANTONIO</t>
  </si>
  <si>
    <t>LIVERINI ANDREA ALBE</t>
  </si>
  <si>
    <t>B0024390</t>
  </si>
  <si>
    <t>B0024414</t>
  </si>
  <si>
    <t>B0024416</t>
  </si>
  <si>
    <t>B0024410</t>
  </si>
  <si>
    <t>B0024448</t>
  </si>
  <si>
    <t>B0024345</t>
  </si>
  <si>
    <t>B0024368</t>
  </si>
  <si>
    <t>STEFANINI CHIARA</t>
  </si>
  <si>
    <t>TORQUATO FRANCESCO</t>
  </si>
  <si>
    <t>B0024427</t>
  </si>
  <si>
    <t>B0024382</t>
  </si>
  <si>
    <t>B0024424</t>
  </si>
  <si>
    <t>DI CARLO CLAUDIO</t>
  </si>
  <si>
    <t>MARCHINI MARCO</t>
  </si>
  <si>
    <t>B0024395</t>
  </si>
  <si>
    <t>B0024456</t>
  </si>
  <si>
    <t>B0024453</t>
  </si>
  <si>
    <t>B0024460</t>
  </si>
  <si>
    <t>B0024464</t>
  </si>
  <si>
    <t>B0024457</t>
  </si>
  <si>
    <t>B0024493</t>
  </si>
  <si>
    <t>B0024480</t>
  </si>
  <si>
    <t>B0024485</t>
  </si>
  <si>
    <t>B0024482</t>
  </si>
  <si>
    <t>B0024330</t>
  </si>
  <si>
    <t>B0024501</t>
  </si>
  <si>
    <t>B0024500</t>
  </si>
  <si>
    <t>B0024513</t>
  </si>
  <si>
    <t>B0024516</t>
  </si>
  <si>
    <t>B0024508</t>
  </si>
  <si>
    <t>B0024505</t>
  </si>
  <si>
    <t>B0023493</t>
  </si>
  <si>
    <t>PERONI FABRIZIO</t>
  </si>
  <si>
    <t>B0024384</t>
  </si>
  <si>
    <t>B0024446</t>
  </si>
  <si>
    <t>B0024533</t>
  </si>
  <si>
    <t>B0024431</t>
  </si>
  <si>
    <t>B0024420</t>
  </si>
  <si>
    <t>ZACCAGNINI PAOLO</t>
  </si>
  <si>
    <t>B0024562</t>
  </si>
  <si>
    <t>B0024570</t>
  </si>
  <si>
    <t>B0024509</t>
  </si>
  <si>
    <t>MUSICCO FABIO</t>
  </si>
  <si>
    <t>B0024574</t>
  </si>
  <si>
    <t>B0024587</t>
  </si>
  <si>
    <t>B0024588</t>
  </si>
  <si>
    <t>B0024620</t>
  </si>
  <si>
    <t>B0024606</t>
  </si>
  <si>
    <t>B0024576</t>
  </si>
  <si>
    <t>B0024604</t>
  </si>
  <si>
    <t>B0024597</t>
  </si>
  <si>
    <t>B0024642</t>
  </si>
  <si>
    <t>B0024641</t>
  </si>
  <si>
    <t>B0024657</t>
  </si>
  <si>
    <t>B0024670</t>
  </si>
  <si>
    <t>B0024689</t>
  </si>
  <si>
    <t>B0024676</t>
  </si>
  <si>
    <t>B0024652</t>
  </si>
  <si>
    <t>B0024566</t>
  </si>
  <si>
    <t>B0024691</t>
  </si>
  <si>
    <t>GIANNETTI SIMONE</t>
  </si>
  <si>
    <t>B0024489</t>
  </si>
  <si>
    <t>B0024580</t>
  </si>
  <si>
    <t>B0024661</t>
  </si>
  <si>
    <t>B0024716</t>
  </si>
  <si>
    <t>B0024639</t>
  </si>
  <si>
    <t>RICCI STEFANIA</t>
  </si>
  <si>
    <t>B0024504</t>
  </si>
  <si>
    <t>B0024744</t>
  </si>
  <si>
    <t>BROGGIN LUCMARY</t>
  </si>
  <si>
    <t>B0024765</t>
  </si>
  <si>
    <t>B0024772</t>
  </si>
  <si>
    <t>B0024707</t>
  </si>
  <si>
    <t>B0024718</t>
  </si>
  <si>
    <t>ARAGRI MARIO</t>
  </si>
  <si>
    <t>B0024712</t>
  </si>
  <si>
    <t>B0023729</t>
  </si>
  <si>
    <t>ROSINA CLAUDIO</t>
  </si>
  <si>
    <t>B0024569</t>
  </si>
  <si>
    <t>B0024825</t>
  </si>
  <si>
    <t>B0024791</t>
  </si>
  <si>
    <t>B0016693</t>
  </si>
  <si>
    <t>B0024806</t>
  </si>
  <si>
    <t>B0024747</t>
  </si>
  <si>
    <t>B0024609</t>
  </si>
  <si>
    <t>B0024865</t>
  </si>
  <si>
    <t>B0024749</t>
  </si>
  <si>
    <t>MURANO SEBASTIANO</t>
  </si>
  <si>
    <t>B0024875</t>
  </si>
  <si>
    <t>B0024849</t>
  </si>
  <si>
    <t>B0024793</t>
  </si>
  <si>
    <t>B0024941</t>
  </si>
  <si>
    <t>B0024940</t>
  </si>
  <si>
    <t>B0024872</t>
  </si>
  <si>
    <t>B0024674</t>
  </si>
  <si>
    <t>B0024680</t>
  </si>
  <si>
    <t>B0024851</t>
  </si>
  <si>
    <t>B0024969</t>
  </si>
  <si>
    <t>B0024939</t>
  </si>
  <si>
    <t>B0024906</t>
  </si>
  <si>
    <t>B0024935</t>
  </si>
  <si>
    <t>B0024972</t>
  </si>
  <si>
    <t>B0026381</t>
  </si>
  <si>
    <t>B0024962</t>
  </si>
  <si>
    <t>B0024881</t>
  </si>
  <si>
    <t>B0025003</t>
  </si>
  <si>
    <t>ZAMBOTTI MANUEL</t>
  </si>
  <si>
    <t>B0025010</t>
  </si>
  <si>
    <t>RENDA DANIELE</t>
  </si>
  <si>
    <t>B0024739</t>
  </si>
  <si>
    <t>B0024757</t>
  </si>
  <si>
    <t>B0024899</t>
  </si>
  <si>
    <t>B0025075</t>
  </si>
  <si>
    <t>B0025080</t>
  </si>
  <si>
    <t>LONGO SALVATORE</t>
  </si>
  <si>
    <t>B0025110</t>
  </si>
  <si>
    <t>B0025074</t>
  </si>
  <si>
    <t>B0025050</t>
  </si>
  <si>
    <t>B0025076</t>
  </si>
  <si>
    <t>B0025070</t>
  </si>
  <si>
    <t>TORRE MASSIMO</t>
  </si>
  <si>
    <t>B0024918</t>
  </si>
  <si>
    <t>B0024889</t>
  </si>
  <si>
    <t>B0025130</t>
  </si>
  <si>
    <t>B0025068</t>
  </si>
  <si>
    <t>B0025137</t>
  </si>
  <si>
    <t>B0025087</t>
  </si>
  <si>
    <t>B0025082</t>
  </si>
  <si>
    <t>GHIDONI ATHOS</t>
  </si>
  <si>
    <t>B0025150</t>
  </si>
  <si>
    <t>B0025200</t>
  </si>
  <si>
    <t>B0024407</t>
  </si>
  <si>
    <t>EMILIANI MASSIMO</t>
  </si>
  <si>
    <t>B0025116</t>
  </si>
  <si>
    <t>B0025025</t>
  </si>
  <si>
    <t>B0025044</t>
  </si>
  <si>
    <t>BROCCHIERI FILIPPO</t>
  </si>
  <si>
    <t>B0025033</t>
  </si>
  <si>
    <t>B0024867</t>
  </si>
  <si>
    <t>MASTRONUZZI NICOLA</t>
  </si>
  <si>
    <t>POZAR ANDREA</t>
  </si>
  <si>
    <t>ARDU NICOLA</t>
  </si>
  <si>
    <t>B0025148</t>
  </si>
  <si>
    <t>B0024385</t>
  </si>
  <si>
    <t>B0024930</t>
  </si>
  <si>
    <t>B0025368</t>
  </si>
  <si>
    <t>B0025379</t>
  </si>
  <si>
    <t>B0025468</t>
  </si>
  <si>
    <t>B0024817</t>
  </si>
  <si>
    <t>B0025449</t>
  </si>
  <si>
    <t>B0025152</t>
  </si>
  <si>
    <t>B0017711</t>
  </si>
  <si>
    <t>VIGNATI LUCA</t>
  </si>
  <si>
    <t>CUCCIOLI ANTONIO</t>
  </si>
  <si>
    <t>AMBROSI DANIELA</t>
  </si>
  <si>
    <t>B0025557</t>
  </si>
  <si>
    <t>GRANATO NICOLA</t>
  </si>
  <si>
    <t>B0025580</t>
  </si>
  <si>
    <t>B0025592</t>
  </si>
  <si>
    <t>B0025567</t>
  </si>
  <si>
    <t>SCHIAVI ALESSIO</t>
  </si>
  <si>
    <t>B0025545</t>
  </si>
  <si>
    <t>ZIO MASSIMO</t>
  </si>
  <si>
    <t>TOMMASINI FRANCO</t>
  </si>
  <si>
    <t>B0025655</t>
  </si>
  <si>
    <t>B0025663</t>
  </si>
  <si>
    <t>B0025653</t>
  </si>
  <si>
    <t>B0025678</t>
  </si>
  <si>
    <t>B0025686</t>
  </si>
  <si>
    <t>B0025687</t>
  </si>
  <si>
    <t>B0025675</t>
  </si>
  <si>
    <t>B0025667</t>
  </si>
  <si>
    <t>B0025690</t>
  </si>
  <si>
    <t>B0025669</t>
  </si>
  <si>
    <t>B0025689</t>
  </si>
  <si>
    <t>B0025697</t>
  </si>
  <si>
    <t>B0025703</t>
  </si>
  <si>
    <t>B0025522</t>
  </si>
  <si>
    <t>B0025565</t>
  </si>
  <si>
    <t>B0025602</t>
  </si>
  <si>
    <t>B0022068</t>
  </si>
  <si>
    <t>B0025793</t>
  </si>
  <si>
    <t>B0025764</t>
  </si>
  <si>
    <t>SALERNO DAVIDE</t>
  </si>
  <si>
    <t>B0025804</t>
  </si>
  <si>
    <t>B0025796</t>
  </si>
  <si>
    <t>B0025776</t>
  </si>
  <si>
    <t>B0025726</t>
  </si>
  <si>
    <t>B0025831</t>
  </si>
  <si>
    <t>B0025766</t>
  </si>
  <si>
    <t>B0025737</t>
  </si>
  <si>
    <t>LEONE ROCCO</t>
  </si>
  <si>
    <t>LEVA CLAUDIO</t>
  </si>
  <si>
    <t>B0025525</t>
  </si>
  <si>
    <t>B0025734</t>
  </si>
  <si>
    <t>GIULI GIACOMO</t>
  </si>
  <si>
    <t>B0025721</t>
  </si>
  <si>
    <t>B0025724</t>
  </si>
  <si>
    <t>B0025563</t>
  </si>
  <si>
    <t>B0025773</t>
  </si>
  <si>
    <t>B0025717</t>
  </si>
  <si>
    <t>B0025696</t>
  </si>
  <si>
    <t>B0025723</t>
  </si>
  <si>
    <t>B0025891</t>
  </si>
  <si>
    <t>B0025637</t>
  </si>
  <si>
    <t>B0025538</t>
  </si>
  <si>
    <t>B0024612</t>
  </si>
  <si>
    <t>B0025913</t>
  </si>
  <si>
    <t>B0025887</t>
  </si>
  <si>
    <t>B0025995</t>
  </si>
  <si>
    <t>B0025785</t>
  </si>
  <si>
    <t>B0025961</t>
  </si>
  <si>
    <t>B0025638</t>
  </si>
  <si>
    <t>CARLI FRANCESCO</t>
  </si>
  <si>
    <t>B0025946</t>
  </si>
  <si>
    <t>B0025947</t>
  </si>
  <si>
    <t>PATTANO MASSIMO</t>
  </si>
  <si>
    <t>B0026028</t>
  </si>
  <si>
    <t>B0026026</t>
  </si>
  <si>
    <t>B0026025</t>
  </si>
  <si>
    <t>B0026009</t>
  </si>
  <si>
    <t>B0026008</t>
  </si>
  <si>
    <t>B0026011</t>
  </si>
  <si>
    <t>B0026055</t>
  </si>
  <si>
    <t>B0026023</t>
  </si>
  <si>
    <t>B0026047</t>
  </si>
  <si>
    <t>B0026383</t>
  </si>
  <si>
    <t>FUSCO LUCA</t>
  </si>
  <si>
    <t>B0025575</t>
  </si>
  <si>
    <t>B0025682</t>
  </si>
  <si>
    <t>B0025805</t>
  </si>
  <si>
    <t>B0025681</t>
  </si>
  <si>
    <t>B0025810</t>
  </si>
  <si>
    <t>B0026130</t>
  </si>
  <si>
    <t>B0026074</t>
  </si>
  <si>
    <t>B0026132</t>
  </si>
  <si>
    <t>B0025951</t>
  </si>
  <si>
    <t>PILO SIMONE</t>
  </si>
  <si>
    <t>B0026180</t>
  </si>
  <si>
    <t>RAPEGGIA DAVIDE</t>
  </si>
  <si>
    <t>TEDESCHI MARCO</t>
  </si>
  <si>
    <t>B0025780</t>
  </si>
  <si>
    <t>MEME' RICCARDO</t>
  </si>
  <si>
    <t>B0026079</t>
  </si>
  <si>
    <t>B0024702</t>
  </si>
  <si>
    <t>B0025923</t>
  </si>
  <si>
    <t>B0024902</t>
  </si>
  <si>
    <t>VITTORIOSO ANTONINO</t>
  </si>
  <si>
    <t>B0025901</t>
  </si>
  <si>
    <t>DEIANA ALBERTO</t>
  </si>
  <si>
    <t>B0026049</t>
  </si>
  <si>
    <t>ANICHINI MARCO</t>
  </si>
  <si>
    <t>B0026111</t>
  </si>
  <si>
    <t>B0026084</t>
  </si>
  <si>
    <t>B0026088</t>
  </si>
  <si>
    <t>B0026133</t>
  </si>
  <si>
    <t>BORETTA ALBERTO</t>
  </si>
  <si>
    <t>B0025870</t>
  </si>
  <si>
    <t>B0026211</t>
  </si>
  <si>
    <t>B0026187</t>
  </si>
  <si>
    <t>B0025999</t>
  </si>
  <si>
    <t>B0026103</t>
  </si>
  <si>
    <t>B0025670</t>
  </si>
  <si>
    <t>B0026230</t>
  </si>
  <si>
    <t>B0026101</t>
  </si>
  <si>
    <t>B0026259</t>
  </si>
  <si>
    <t>B0026300</t>
  </si>
  <si>
    <t>GIURANNO SONIA</t>
  </si>
  <si>
    <t>B0026260</t>
  </si>
  <si>
    <t>B0026223</t>
  </si>
  <si>
    <t>B0026287</t>
  </si>
  <si>
    <t>MORIONDO GUIDO</t>
  </si>
  <si>
    <t>B0026137</t>
  </si>
  <si>
    <t>SUBIACO MARIO</t>
  </si>
  <si>
    <t>B0026309</t>
  </si>
  <si>
    <t>DONATI PAOLOCARLO</t>
  </si>
  <si>
    <t>B0016919</t>
  </si>
  <si>
    <t>LO PRESTI ANTONINO</t>
  </si>
  <si>
    <t>LADISA PASQUALE</t>
  </si>
  <si>
    <t>B0026354</t>
  </si>
  <si>
    <t>B0026358</t>
  </si>
  <si>
    <t>B0026339</t>
  </si>
  <si>
    <t>B0026240</t>
  </si>
  <si>
    <t>B0026220</t>
  </si>
  <si>
    <t>B0026227</t>
  </si>
  <si>
    <t>B0026254</t>
  </si>
  <si>
    <t>B0026395</t>
  </si>
  <si>
    <t>B0026237</t>
  </si>
  <si>
    <t>B0026285</t>
  </si>
  <si>
    <t>B0026112</t>
  </si>
  <si>
    <t>B0026304</t>
  </si>
  <si>
    <t>B0026365</t>
  </si>
  <si>
    <t>B0026397</t>
  </si>
  <si>
    <t>B0026407</t>
  </si>
  <si>
    <t>B0026265</t>
  </si>
  <si>
    <t>DI NUCCI LUIGI</t>
  </si>
  <si>
    <t>B0026291</t>
  </si>
  <si>
    <t>B0026422</t>
  </si>
  <si>
    <t>GROSSANO STEFANO</t>
  </si>
  <si>
    <t>B0026390</t>
  </si>
  <si>
    <t>MARCELLI MILENA</t>
  </si>
  <si>
    <t>B0026447</t>
  </si>
  <si>
    <t>B0026128</t>
  </si>
  <si>
    <t>B0026340</t>
  </si>
  <si>
    <t>B0025691</t>
  </si>
  <si>
    <t>B0026405</t>
  </si>
  <si>
    <t>B0026150</t>
  </si>
  <si>
    <t>B0026328</t>
  </si>
  <si>
    <t>B0024857</t>
  </si>
  <si>
    <t>B0026406</t>
  </si>
  <si>
    <t>B0025907</t>
  </si>
  <si>
    <t>B0026189</t>
  </si>
  <si>
    <t>B0026449</t>
  </si>
  <si>
    <t>B0026460</t>
  </si>
  <si>
    <t>B0026537</t>
  </si>
  <si>
    <t>B0026343</t>
  </si>
  <si>
    <t>B0026105</t>
  </si>
  <si>
    <t>B0026441</t>
  </si>
  <si>
    <t>B0026567</t>
  </si>
  <si>
    <t>B0026345</t>
  </si>
  <si>
    <t>B0026570</t>
  </si>
  <si>
    <t>CRESCIMBENI TIZIANO</t>
  </si>
  <si>
    <t>B0026591</t>
  </si>
  <si>
    <t>B0026533</t>
  </si>
  <si>
    <t>B0026461</t>
  </si>
  <si>
    <t>B0026355</t>
  </si>
  <si>
    <t>B0026513</t>
  </si>
  <si>
    <t>B0026549</t>
  </si>
  <si>
    <t>B0026153</t>
  </si>
  <si>
    <t>B0026450</t>
  </si>
  <si>
    <t>B0026528</t>
  </si>
  <si>
    <t>BARTOLUCCI GILBERTO</t>
  </si>
  <si>
    <t>BIONDOLILLO GIUSEPPA</t>
  </si>
  <si>
    <t>B0026487</t>
  </si>
  <si>
    <t>B0026538</t>
  </si>
  <si>
    <t>B0026586</t>
  </si>
  <si>
    <t>B0026592</t>
  </si>
  <si>
    <t>B0026589</t>
  </si>
  <si>
    <t>B0026590</t>
  </si>
  <si>
    <t>B0026631</t>
  </si>
  <si>
    <t>B0026605</t>
  </si>
  <si>
    <t>B0026665</t>
  </si>
  <si>
    <t>B0026702</t>
  </si>
  <si>
    <t>B0026694</t>
  </si>
  <si>
    <t>BOTTA ANTONIO</t>
  </si>
  <si>
    <t>B0026653</t>
  </si>
  <si>
    <t>B0026713</t>
  </si>
  <si>
    <t>B0026289</t>
  </si>
  <si>
    <t>B0026621</t>
  </si>
  <si>
    <t>B0026539</t>
  </si>
  <si>
    <t>B0026515</t>
  </si>
  <si>
    <t>B0026655</t>
  </si>
  <si>
    <t>B0026715</t>
  </si>
  <si>
    <t>B0026609</t>
  </si>
  <si>
    <t>B0026848</t>
  </si>
  <si>
    <t>B0026706</t>
  </si>
  <si>
    <t>B0018413</t>
  </si>
  <si>
    <t>B0026299</t>
  </si>
  <si>
    <t>LIMELLI MARCO</t>
  </si>
  <si>
    <t>RAGGIO FULVIO</t>
  </si>
  <si>
    <t>B0026716</t>
  </si>
  <si>
    <t>B0026972</t>
  </si>
  <si>
    <t>VIDALE VALTER</t>
  </si>
  <si>
    <t>FATINI PAOLO</t>
  </si>
  <si>
    <t>B0027017</t>
  </si>
  <si>
    <t>MORROCCHI NICOLA</t>
  </si>
  <si>
    <t>B0026511</t>
  </si>
  <si>
    <t>B0026662</t>
  </si>
  <si>
    <t>B0026659</t>
  </si>
  <si>
    <t>B0027171</t>
  </si>
  <si>
    <t>B0027154</t>
  </si>
  <si>
    <t>B0027172</t>
  </si>
  <si>
    <t>LOCOCCIOLO SONIA</t>
  </si>
  <si>
    <t>B0027164</t>
  </si>
  <si>
    <t>B0027273</t>
  </si>
  <si>
    <t>B0027212</t>
  </si>
  <si>
    <t>B0027264</t>
  </si>
  <si>
    <t>B0027204</t>
  </si>
  <si>
    <t>B0027194</t>
  </si>
  <si>
    <t>B0019435</t>
  </si>
  <si>
    <t>B0027236</t>
  </si>
  <si>
    <t>B0027299</t>
  </si>
  <si>
    <t>B0027286</t>
  </si>
  <si>
    <t>B0027288</t>
  </si>
  <si>
    <t>B0027311</t>
  </si>
  <si>
    <t>B0027161</t>
  </si>
  <si>
    <t>B0026661</t>
  </si>
  <si>
    <t>B0026177</t>
  </si>
  <si>
    <t>B0027168</t>
  </si>
  <si>
    <t>B0027443</t>
  </si>
  <si>
    <t>B0027395</t>
  </si>
  <si>
    <t>B0027409</t>
  </si>
  <si>
    <t>TAGNOCCHETTI LUCA</t>
  </si>
  <si>
    <t>BOTTINI RICCARDO</t>
  </si>
  <si>
    <t>B0027341</t>
  </si>
  <si>
    <t>B0025714</t>
  </si>
  <si>
    <t>CODEBUE FABIO</t>
  </si>
  <si>
    <t>B0027411</t>
  </si>
  <si>
    <t>B0027301</t>
  </si>
  <si>
    <t>B0027381</t>
  </si>
  <si>
    <t>GUIDI ANDREA</t>
  </si>
  <si>
    <t>B0027328</t>
  </si>
  <si>
    <t>B0027426</t>
  </si>
  <si>
    <t>B0027338</t>
  </si>
  <si>
    <t>B0027427</t>
  </si>
  <si>
    <t>SORRENTINO FORTUNATO</t>
  </si>
  <si>
    <t>B0027351</t>
  </si>
  <si>
    <t>BEGANI STEFANO</t>
  </si>
  <si>
    <t>B0027317</t>
  </si>
  <si>
    <t>COLASURDO MARCO</t>
  </si>
  <si>
    <t>B0027494</t>
  </si>
  <si>
    <t>B0027478</t>
  </si>
  <si>
    <t>B0027466</t>
  </si>
  <si>
    <t>B0027518</t>
  </si>
  <si>
    <t>B0027476</t>
  </si>
  <si>
    <t>B0027549</t>
  </si>
  <si>
    <t>B0027534</t>
  </si>
  <si>
    <t>B0027551</t>
  </si>
  <si>
    <t>B0027537</t>
  </si>
  <si>
    <t>B0027454</t>
  </si>
  <si>
    <t>SALVEMINI LEONARDO</t>
  </si>
  <si>
    <t>B0026347</t>
  </si>
  <si>
    <t>B0027566</t>
  </si>
  <si>
    <t>B0027569</t>
  </si>
  <si>
    <t>B0027581</t>
  </si>
  <si>
    <t>PICCALUGA ENNIO</t>
  </si>
  <si>
    <t>B0027343</t>
  </si>
  <si>
    <t>B0027638</t>
  </si>
  <si>
    <t>B0027616</t>
  </si>
  <si>
    <t>B0027636</t>
  </si>
  <si>
    <t>DI TERLIZZI NICOLINO</t>
  </si>
  <si>
    <t>B0027424</t>
  </si>
  <si>
    <t>B0026503</t>
  </si>
  <si>
    <t>B0025720</t>
  </si>
  <si>
    <t>B0027681</t>
  </si>
  <si>
    <t>B0025558</t>
  </si>
  <si>
    <t>SILVESTRO RICCIARDI</t>
  </si>
  <si>
    <t>B0027665</t>
  </si>
  <si>
    <t>B0027655</t>
  </si>
  <si>
    <t>B0026216</t>
  </si>
  <si>
    <t>B0027660</t>
  </si>
  <si>
    <t>B0027357</t>
  </si>
  <si>
    <t>B0027714</t>
  </si>
  <si>
    <t>B0027708</t>
  </si>
  <si>
    <t>CANTARELLA ANTONIO</t>
  </si>
  <si>
    <t>B0027671</t>
  </si>
  <si>
    <t>B0027759</t>
  </si>
  <si>
    <t>B0027727</t>
  </si>
  <si>
    <t>B0027728</t>
  </si>
  <si>
    <t>B0027750</t>
  </si>
  <si>
    <t>B0026183</t>
  </si>
  <si>
    <t>B0027744</t>
  </si>
  <si>
    <t>B0027737</t>
  </si>
  <si>
    <t>B0027544</t>
  </si>
  <si>
    <t>B0027771</t>
  </si>
  <si>
    <t>B0027773</t>
  </si>
  <si>
    <t>B0027612</t>
  </si>
  <si>
    <t>CICALA DOMENICO</t>
  </si>
  <si>
    <t>B0027789</t>
  </si>
  <si>
    <t>B0027803</t>
  </si>
  <si>
    <t>PANTANO MICHELE</t>
  </si>
  <si>
    <t>B0027793</t>
  </si>
  <si>
    <t>ZAMAGNI SIMONE</t>
  </si>
  <si>
    <t>B0027749</t>
  </si>
  <si>
    <t>B0026310</t>
  </si>
  <si>
    <t>B0027821</t>
  </si>
  <si>
    <t>B0027563</t>
  </si>
  <si>
    <t>B0019266</t>
  </si>
  <si>
    <t>B0027844</t>
  </si>
  <si>
    <t>B0027858</t>
  </si>
  <si>
    <t>B0027855</t>
  </si>
  <si>
    <t>B0027864</t>
  </si>
  <si>
    <t>B0027859</t>
  </si>
  <si>
    <t>B0027872</t>
  </si>
  <si>
    <t>B0027863</t>
  </si>
  <si>
    <t>RUFFOLO FRANCESCO</t>
  </si>
  <si>
    <t>B0027903</t>
  </si>
  <si>
    <t>B0027929</t>
  </si>
  <si>
    <t>B0027916</t>
  </si>
  <si>
    <t>B0027915</t>
  </si>
  <si>
    <t>SIDDI ILENIA</t>
  </si>
  <si>
    <t>B0026409</t>
  </si>
  <si>
    <t>DIMECO FILIPPO</t>
  </si>
  <si>
    <t>MAURIZIO LUCCHINI</t>
  </si>
  <si>
    <t>B0026414</t>
  </si>
  <si>
    <t>B0027924</t>
  </si>
  <si>
    <t>B0028123</t>
  </si>
  <si>
    <t>B0028145</t>
  </si>
  <si>
    <t>FACINCANI SIMONE</t>
  </si>
  <si>
    <t>BENUSSI RICCARDO</t>
  </si>
  <si>
    <t>B0019460</t>
  </si>
  <si>
    <t>BORGHETTI GUIDO</t>
  </si>
  <si>
    <t>DAVOLI MAURIZIO</t>
  </si>
  <si>
    <t>DE SIMONE CIRO</t>
  </si>
  <si>
    <t>RIGO FEDERICA</t>
  </si>
  <si>
    <t>FRACASSI NICOLA</t>
  </si>
  <si>
    <t>B0027519</t>
  </si>
  <si>
    <t>B0027869</t>
  </si>
  <si>
    <t>SQUILLACE SAVIO</t>
  </si>
  <si>
    <t>ORLANDO ALDO</t>
  </si>
  <si>
    <t>VITALDO GALIZIA</t>
  </si>
  <si>
    <t>B0027731</t>
  </si>
  <si>
    <t>ARTIOLI MATTEO</t>
  </si>
  <si>
    <t>B0028336</t>
  </si>
  <si>
    <t>DE NARDI ENRICO</t>
  </si>
  <si>
    <t>B0027935</t>
  </si>
  <si>
    <t>BONTEMPO ROCCO LUCIA</t>
  </si>
  <si>
    <t>CIGARINI CRISTIAN</t>
  </si>
  <si>
    <t>ANDREINI MORENO</t>
  </si>
  <si>
    <t>B0028454</t>
  </si>
  <si>
    <t>B0028427</t>
  </si>
  <si>
    <t>PERBONI DANIELE</t>
  </si>
  <si>
    <t>B0028403</t>
  </si>
  <si>
    <t>B0028416</t>
  </si>
  <si>
    <t>B0028412</t>
  </si>
  <si>
    <t>B0028477</t>
  </si>
  <si>
    <t>B0028414</t>
  </si>
  <si>
    <t>B0028469</t>
  </si>
  <si>
    <t>B0027382</t>
  </si>
  <si>
    <t>STRAZZARI MASSIMILIA</t>
  </si>
  <si>
    <t>B0028467</t>
  </si>
  <si>
    <t>B0028429</t>
  </si>
  <si>
    <t>B0028475</t>
  </si>
  <si>
    <t>B0028359</t>
  </si>
  <si>
    <t>B0028459</t>
  </si>
  <si>
    <t>B0028506</t>
  </si>
  <si>
    <t>VATERIO FRANCESCO</t>
  </si>
  <si>
    <t>B0028492</t>
  </si>
  <si>
    <t>CATALANO MICHELE</t>
  </si>
  <si>
    <t>BARBAGALLO SALVATORE</t>
  </si>
  <si>
    <t>B0028369</t>
  </si>
  <si>
    <t>B0027920</t>
  </si>
  <si>
    <t>B0028472</t>
  </si>
  <si>
    <t>B0028357</t>
  </si>
  <si>
    <t>B0028517</t>
  </si>
  <si>
    <t>B0028428</t>
  </si>
  <si>
    <t>FICHERA EMANUELE</t>
  </si>
  <si>
    <t>B0028364</t>
  </si>
  <si>
    <t>B0028389</t>
  </si>
  <si>
    <t>B0028356</t>
  </si>
  <si>
    <t>B0028562</t>
  </si>
  <si>
    <t>MONACO GIANCARLO</t>
  </si>
  <si>
    <t>VIGLIOTTA VINCENZO</t>
  </si>
  <si>
    <t>B0028609</t>
  </si>
  <si>
    <t>B0028626</t>
  </si>
  <si>
    <t>B0028351</t>
  </si>
  <si>
    <t>B0028667</t>
  </si>
  <si>
    <t>B0028577</t>
  </si>
  <si>
    <t>B0027185</t>
  </si>
  <si>
    <t>B0028635</t>
  </si>
  <si>
    <t>B0028650</t>
  </si>
  <si>
    <t>B0027757</t>
  </si>
  <si>
    <t>B0028647</t>
  </si>
  <si>
    <t>B0028621</t>
  </si>
  <si>
    <t>B0028703</t>
  </si>
  <si>
    <t>B0028762</t>
  </si>
  <si>
    <t>B0027931</t>
  </si>
  <si>
    <t>B0028766</t>
  </si>
  <si>
    <t>CHIRICO MARCO</t>
  </si>
  <si>
    <t>B0028366</t>
  </si>
  <si>
    <t>B0028834</t>
  </si>
  <si>
    <t>B0028850</t>
  </si>
  <si>
    <t>B0028841</t>
  </si>
  <si>
    <t>RA CANNONE DINA</t>
  </si>
  <si>
    <t>B0028463</t>
  </si>
  <si>
    <t>B0028920</t>
  </si>
  <si>
    <t>B0028958</t>
  </si>
  <si>
    <t>B0028952</t>
  </si>
  <si>
    <t>B0028964</t>
  </si>
  <si>
    <t>B0028944</t>
  </si>
  <si>
    <t>B0029005</t>
  </si>
  <si>
    <t>B0029046</t>
  </si>
  <si>
    <t>B0029025</t>
  </si>
  <si>
    <t>B0028999</t>
  </si>
  <si>
    <t>B0028982</t>
  </si>
  <si>
    <t>B0029073</t>
  </si>
  <si>
    <t>B0028955</t>
  </si>
  <si>
    <t>DI ALESSANDRO GIANFR</t>
  </si>
  <si>
    <t>B0029090</t>
  </si>
  <si>
    <t>B0029101</t>
  </si>
  <si>
    <t>B0028833</t>
  </si>
  <si>
    <t>B0029113</t>
  </si>
  <si>
    <t>B0028975</t>
  </si>
  <si>
    <t>B0029117</t>
  </si>
  <si>
    <t>B0029032</t>
  </si>
  <si>
    <t>MARCOZZI GIACOMO</t>
  </si>
  <si>
    <t>CASASOLA ALBERTO</t>
  </si>
  <si>
    <t>B0029106</t>
  </si>
  <si>
    <t>B0029042</t>
  </si>
  <si>
    <t>B0029144</t>
  </si>
  <si>
    <t>KELLER MARCO</t>
  </si>
  <si>
    <t>B0029140</t>
  </si>
  <si>
    <t>B0029134</t>
  </si>
  <si>
    <t>B0029108</t>
  </si>
  <si>
    <t>B0029077</t>
  </si>
  <si>
    <t>B0028730</t>
  </si>
  <si>
    <t>VINCI DANIELE</t>
  </si>
  <si>
    <t>B0027208</t>
  </si>
  <si>
    <t>ARCHILLI ANDREA</t>
  </si>
  <si>
    <t>B0029340</t>
  </si>
  <si>
    <t>B0029109</t>
  </si>
  <si>
    <t>B0027504</t>
  </si>
  <si>
    <t>VAGHI STEFANO</t>
  </si>
  <si>
    <t>B0029145</t>
  </si>
  <si>
    <t>B0028499</t>
  </si>
  <si>
    <t>B0029125</t>
  </si>
  <si>
    <t>B0029038</t>
  </si>
  <si>
    <t>B0029462</t>
  </si>
  <si>
    <t>B0020821</t>
  </si>
  <si>
    <t>DE MARTINO PASQUALE</t>
  </si>
  <si>
    <t>B0020493</t>
  </si>
  <si>
    <t>TRUNGADI MICHELE</t>
  </si>
  <si>
    <t>PISA' FABIO</t>
  </si>
  <si>
    <t>AUTUORI MICHELE</t>
  </si>
  <si>
    <t>B0028963</t>
  </si>
  <si>
    <t>IELMINI MASSIMO</t>
  </si>
  <si>
    <t>PASSIVO MENA</t>
  </si>
  <si>
    <t>OCCHIOLINI LUCA</t>
  </si>
  <si>
    <t>B0028748</t>
  </si>
  <si>
    <t>FREZZA CESARE</t>
  </si>
  <si>
    <t>MARANIELLO VINCENZO</t>
  </si>
  <si>
    <t>CASTELLINI MARIO</t>
  </si>
  <si>
    <t>DI BELLO LEONARDO</t>
  </si>
  <si>
    <t>DALLE RIVE GIUSEPPE</t>
  </si>
  <si>
    <t>CARDELLI MARCO</t>
  </si>
  <si>
    <t>SCALVENZI MANUEL</t>
  </si>
  <si>
    <t>DA ROS DINO</t>
  </si>
  <si>
    <t>SQUICCIARINI FRANCO</t>
  </si>
  <si>
    <t>PIANALTO EROD</t>
  </si>
  <si>
    <t>DI GIOVANNI PAOLO</t>
  </si>
  <si>
    <t>B0019661</t>
  </si>
  <si>
    <t>KATALAN MAURO</t>
  </si>
  <si>
    <t>CAMPION SERENA</t>
  </si>
  <si>
    <t>FEDI ANDREA</t>
  </si>
  <si>
    <t>BISCONTI LAURA</t>
  </si>
  <si>
    <t>ROMANI ROMANO</t>
  </si>
  <si>
    <t>VIDALI STEFANO</t>
  </si>
  <si>
    <t>B0019816</t>
  </si>
  <si>
    <t>B0019860</t>
  </si>
  <si>
    <t>CAVANDOLI GIANLUCA</t>
  </si>
  <si>
    <t>CAGOSSI GABRIELE</t>
  </si>
  <si>
    <t>PALAZZETTI FULVIO</t>
  </si>
  <si>
    <t>MINGOTTI CLAUDIA</t>
  </si>
  <si>
    <t>B1001731</t>
  </si>
  <si>
    <t>B0021193</t>
  </si>
  <si>
    <t>BANDINELLI FRANCO</t>
  </si>
  <si>
    <t>GAGGIOTTI ALESSANDRO</t>
  </si>
  <si>
    <t>VALLI MARCO</t>
  </si>
  <si>
    <t>GIRALDI RICCARDO</t>
  </si>
  <si>
    <t>FACCANI ROBERTO</t>
  </si>
  <si>
    <t>NICOLOSI ORAZIO</t>
  </si>
  <si>
    <t>RAPAZZOTTI LEONARDO</t>
  </si>
  <si>
    <t>ARMADORO GRAZIANO</t>
  </si>
  <si>
    <t>LITIO CARLO</t>
  </si>
  <si>
    <t>CISLAGHI MASSIMO</t>
  </si>
  <si>
    <t>BUONCRISTIANO DARIO</t>
  </si>
  <si>
    <t>PANICO ALFONSO</t>
  </si>
  <si>
    <t>GRILLI DAVID</t>
  </si>
  <si>
    <t>B0020621</t>
  </si>
  <si>
    <t>PARRUCCI MICHELE</t>
  </si>
  <si>
    <t>AMADIO CLAUDIA</t>
  </si>
  <si>
    <t>B0020810</t>
  </si>
  <si>
    <t>PAOLI RUDI</t>
  </si>
  <si>
    <t>B0022064</t>
  </si>
  <si>
    <t>ZAMPINO DOMENICO</t>
  </si>
  <si>
    <t>DI MARCO MASSIMO</t>
  </si>
  <si>
    <t>KELLER ANDREA</t>
  </si>
  <si>
    <t>CIRIBI GIULIETTA</t>
  </si>
  <si>
    <t>ROVESTI MARCO</t>
  </si>
  <si>
    <t>LANZA MICHELE</t>
  </si>
  <si>
    <t>MURA FEDERICO</t>
  </si>
  <si>
    <t>CONTU MARCANTONIO</t>
  </si>
  <si>
    <t>TEATINI LUCA</t>
  </si>
  <si>
    <t>CAPPELLETTI SANDRO</t>
  </si>
  <si>
    <t>PERUZZI SAMUELE</t>
  </si>
  <si>
    <t>REMELLI WALTER</t>
  </si>
  <si>
    <t>LOMBARDO SUSANNA</t>
  </si>
  <si>
    <t>MARI ROBERTO</t>
  </si>
  <si>
    <t>ORAZIO DATO</t>
  </si>
  <si>
    <t>FERRAIUOLO LUCIO</t>
  </si>
  <si>
    <t>B0022370</t>
  </si>
  <si>
    <t>DAGGIANO DARIO</t>
  </si>
  <si>
    <t>LABONIA DANIELE</t>
  </si>
  <si>
    <t>SACCHI NICOLA</t>
  </si>
  <si>
    <t>LISS MARCO</t>
  </si>
  <si>
    <t>CURZI MASSIMO</t>
  </si>
  <si>
    <t>PETTINI ALESSANDRO</t>
  </si>
  <si>
    <t>IACOMINI CLAUDIO</t>
  </si>
  <si>
    <t>SCARDINO ANDREA</t>
  </si>
  <si>
    <t>CHIARITO TOMMASO</t>
  </si>
  <si>
    <t>BASILE PASQUALE</t>
  </si>
  <si>
    <t>FERULLO PATRIZIA</t>
  </si>
  <si>
    <t>ADAMO ALDO</t>
  </si>
  <si>
    <t>MIDOLO LEONARDO</t>
  </si>
  <si>
    <t>PIROZZI AMEDEO</t>
  </si>
  <si>
    <t>MASIERO TIZIANA</t>
  </si>
  <si>
    <t>ENA DOMENICO</t>
  </si>
  <si>
    <t>PAGLIARI GINPIERO</t>
  </si>
  <si>
    <t>B0022948</t>
  </si>
  <si>
    <t>SANNA DANIELA</t>
  </si>
  <si>
    <t>PIAZZA ALBERTO</t>
  </si>
  <si>
    <t>MAURI FEDERICO</t>
  </si>
  <si>
    <t>CRISTELLI MIRELLA</t>
  </si>
  <si>
    <t>PANE ANTONIO</t>
  </si>
  <si>
    <t>PATAFI ENZO</t>
  </si>
  <si>
    <t>B0021784</t>
  </si>
  <si>
    <t>MATTEAZZI GINO</t>
  </si>
  <si>
    <t>GALBUSERA GIANPAOLO</t>
  </si>
  <si>
    <t>ROSETTANI DANIELE</t>
  </si>
  <si>
    <t>GAGLIARDI EMILIANO</t>
  </si>
  <si>
    <t>B0023264</t>
  </si>
  <si>
    <t>MARTINES COSTANZA</t>
  </si>
  <si>
    <t>CORDONE ANTONIO</t>
  </si>
  <si>
    <t>MIGLIONICO ANTONIO</t>
  </si>
  <si>
    <t>FOASSA NADIA</t>
  </si>
  <si>
    <t>DE VIZZI ANNA</t>
  </si>
  <si>
    <t>SCHIATTARELLA SALVAT</t>
  </si>
  <si>
    <t>PETROLINI CARLO</t>
  </si>
  <si>
    <t>LUCCI BENJAMIN</t>
  </si>
  <si>
    <t>TRASATTI DANIELE</t>
  </si>
  <si>
    <t>BRACALI ILARIA</t>
  </si>
  <si>
    <t>VALENTINI LUIGI</t>
  </si>
  <si>
    <t>BIANCARDI ADRIANO</t>
  </si>
  <si>
    <t>D'AGOSTINO DARIO</t>
  </si>
  <si>
    <t>FESTA ELENA</t>
  </si>
  <si>
    <t>COLLETTA FEDERICO</t>
  </si>
  <si>
    <t>BENASSI ROBERTO</t>
  </si>
  <si>
    <t>B0023584</t>
  </si>
  <si>
    <t>DETTORI ANDREA</t>
  </si>
  <si>
    <t>MANCINI ALUNNO MAURI</t>
  </si>
  <si>
    <t>PANICO PASQUALE</t>
  </si>
  <si>
    <t>POMPEJANO SIMONE ANG</t>
  </si>
  <si>
    <t>SIMONETTI LUCA</t>
  </si>
  <si>
    <t>CUSIMANO STEFANO</t>
  </si>
  <si>
    <t>FULICI MICHELE</t>
  </si>
  <si>
    <t>MANTOVANI CLAUDIO</t>
  </si>
  <si>
    <t>BORSARI ANTONIO</t>
  </si>
  <si>
    <t>GIANNETTI EMANUELE</t>
  </si>
  <si>
    <t>B1000173</t>
  </si>
  <si>
    <t>B1000179</t>
  </si>
  <si>
    <t>PACELLA ANTONIO</t>
  </si>
  <si>
    <t>CORSETTI PASQUALE</t>
  </si>
  <si>
    <t>GHIDELLI MASSIMO</t>
  </si>
  <si>
    <t>VIRGILLITO FABRIZIO</t>
  </si>
  <si>
    <t>B1000180</t>
  </si>
  <si>
    <t>B1000181</t>
  </si>
  <si>
    <t>PETRAZZUOLO VINCENZO</t>
  </si>
  <si>
    <t>NICOLA BIANCALANI</t>
  </si>
  <si>
    <t>RONCHI MARCO</t>
  </si>
  <si>
    <t>BURATTINI STEFANO</t>
  </si>
  <si>
    <t>B1000188</t>
  </si>
  <si>
    <t>B1000189</t>
  </si>
  <si>
    <t>ALLEGRETTI DANIELE</t>
  </si>
  <si>
    <t>OLIVERIO MAURIZIO</t>
  </si>
  <si>
    <t>ZANICHELLI NICOLA</t>
  </si>
  <si>
    <t>GARRAMONE ROCCO</t>
  </si>
  <si>
    <t>B0024586</t>
  </si>
  <si>
    <t>D'ONOFRIO DOMENICO</t>
  </si>
  <si>
    <t>B0024946</t>
  </si>
  <si>
    <t>MAZZOLA MICHELE</t>
  </si>
  <si>
    <t>CAPPELLETTI GIORDANO</t>
  </si>
  <si>
    <t>GIANNONE MARGHERTIA</t>
  </si>
  <si>
    <t>BORGONOVO DANILO</t>
  </si>
  <si>
    <t>BONAZZA ENRICO</t>
  </si>
  <si>
    <t>DRESSENO MARCO</t>
  </si>
  <si>
    <t>GALLIANI LAMBERTO</t>
  </si>
  <si>
    <t>DALL'OGLIO MARCO</t>
  </si>
  <si>
    <t>SAULINI MARCO</t>
  </si>
  <si>
    <t>D'AMORE GIUSEPPE</t>
  </si>
  <si>
    <t>B1000195</t>
  </si>
  <si>
    <t>B1000196</t>
  </si>
  <si>
    <t>B1000198</t>
  </si>
  <si>
    <t>AGONI STEFANO</t>
  </si>
  <si>
    <t>B0024893</t>
  </si>
  <si>
    <t>B1000205</t>
  </si>
  <si>
    <t>B1000206</t>
  </si>
  <si>
    <t>PROVVISIONATO ANDREA</t>
  </si>
  <si>
    <t>SCOLÞ ROBERTO</t>
  </si>
  <si>
    <t>ASCIONE GERMANO</t>
  </si>
  <si>
    <t>POLI LUIGI</t>
  </si>
  <si>
    <t>BUFFONE FRANCESCO</t>
  </si>
  <si>
    <t>CONDINI MAURIZIO</t>
  </si>
  <si>
    <t>BOSONI FABIO</t>
  </si>
  <si>
    <t>CARLETTI PIER ANGELO</t>
  </si>
  <si>
    <t>SALVATORELLI LEONARD</t>
  </si>
  <si>
    <t>TAGLIETTI FURIO</t>
  </si>
  <si>
    <t>MARAZZATO FABRIZIO</t>
  </si>
  <si>
    <t>B0023746</t>
  </si>
  <si>
    <t>BORGIANI RICCARDO</t>
  </si>
  <si>
    <t>BASILE EGIDIO</t>
  </si>
  <si>
    <t>LEVA MASSIMO</t>
  </si>
  <si>
    <t>FADDA LUCA</t>
  </si>
  <si>
    <t>QUATRARO BARTOLOMEO</t>
  </si>
  <si>
    <t>FADDA ALESSANDRO</t>
  </si>
  <si>
    <t>BELLUCCI MAURIZIO</t>
  </si>
  <si>
    <t>PAOLETTI GIOVANNI</t>
  </si>
  <si>
    <t>B1000218</t>
  </si>
  <si>
    <t>BOCCHIA ALESSANDRO</t>
  </si>
  <si>
    <t>CHIRICI DAVID</t>
  </si>
  <si>
    <t>LIGUORI VINCENZO</t>
  </si>
  <si>
    <t>BELLANTI VINCENZO</t>
  </si>
  <si>
    <t>SCANTAMBURLO DAVIDE</t>
  </si>
  <si>
    <t>SPIRITO EMILIO</t>
  </si>
  <si>
    <t>LUONGO PASQUALE</t>
  </si>
  <si>
    <t>FOSCARO PAOLO</t>
  </si>
  <si>
    <t>ROSATI ALESSIO</t>
  </si>
  <si>
    <t>VISCONTI MASSIMO</t>
  </si>
  <si>
    <t>BOSSI MAURIZIO</t>
  </si>
  <si>
    <t>BRAI MIRANDA</t>
  </si>
  <si>
    <t>MIALE SALVATORE</t>
  </si>
  <si>
    <t>B0026015</t>
  </si>
  <si>
    <t>MALTA SALVATORE</t>
  </si>
  <si>
    <t>CURTI CRISTINA</t>
  </si>
  <si>
    <t>NATIN ANDREA</t>
  </si>
  <si>
    <t>PARRELLA GIANPIERO</t>
  </si>
  <si>
    <t>TRULLO MARIA CRISTIN</t>
  </si>
  <si>
    <t>PASQUALINO ELVIRA</t>
  </si>
  <si>
    <t>CIARLO BRUNO</t>
  </si>
  <si>
    <t>B0026174</t>
  </si>
  <si>
    <t>COSOMATI LINO</t>
  </si>
  <si>
    <t>SOMMA MARIA ROSARIA</t>
  </si>
  <si>
    <t>B1000240</t>
  </si>
  <si>
    <t>ACAMPORA ENRICO</t>
  </si>
  <si>
    <t>RICEPUTI MIRNA</t>
  </si>
  <si>
    <t>CASAGRANDE FLAVIO</t>
  </si>
  <si>
    <t>LEONI MAURO</t>
  </si>
  <si>
    <t>B0024943</t>
  </si>
  <si>
    <t>B0024951</t>
  </si>
  <si>
    <t>SCIORTINO LUCIANO</t>
  </si>
  <si>
    <t>MOTOLESE GUGLIELMO</t>
  </si>
  <si>
    <t>PALENA GIUSEPPE</t>
  </si>
  <si>
    <t>MATICHECCHIA DAVIDE</t>
  </si>
  <si>
    <t>SCARCELLA ALESSIA</t>
  </si>
  <si>
    <t>SPAGNOLO ALESSANDRO</t>
  </si>
  <si>
    <t>CAREDDU MASSIMO</t>
  </si>
  <si>
    <t>FENIZIA ANTONIO</t>
  </si>
  <si>
    <t>B1000242</t>
  </si>
  <si>
    <t>BERGAMASCO MONICA</t>
  </si>
  <si>
    <t>DEMAGLIE TOSHIBA EUR</t>
  </si>
  <si>
    <t>SALAM PIETRO</t>
  </si>
  <si>
    <t>FARCI ROBERTO</t>
  </si>
  <si>
    <t>FINCATO DIEGO</t>
  </si>
  <si>
    <t>B1000143</t>
  </si>
  <si>
    <t>CAROPPO DAVIDE</t>
  </si>
  <si>
    <t>COMPRI MASSIMO</t>
  </si>
  <si>
    <t>PAGANO GIANLUCA</t>
  </si>
  <si>
    <t>FACCHINETTI ERIK</t>
  </si>
  <si>
    <t>B1000243</t>
  </si>
  <si>
    <t>B0027723</t>
  </si>
  <si>
    <t>POLIZZI ALESSIO</t>
  </si>
  <si>
    <t>TUMEDEI ANGELO</t>
  </si>
  <si>
    <t>LAUCIELLO FABIO</t>
  </si>
  <si>
    <t>BARBIERO MAURO</t>
  </si>
  <si>
    <t>RICCI EMANUELE M.</t>
  </si>
  <si>
    <t>VERONA ANDREA</t>
  </si>
  <si>
    <t>GRIFI LAURA</t>
  </si>
  <si>
    <t>FAEDDA ROBERTO</t>
  </si>
  <si>
    <t>VERRONE PAOLO</t>
  </si>
  <si>
    <t>BODANZA FRANCESCO</t>
  </si>
  <si>
    <t>FORLINO VALERIO</t>
  </si>
  <si>
    <t>DI GIOIA MASSIMILIAN</t>
  </si>
  <si>
    <t>SERICANO FABIO</t>
  </si>
  <si>
    <t>BARBATO GIACOMO</t>
  </si>
  <si>
    <t>ROTELLA ALESSANDRO</t>
  </si>
  <si>
    <t>B0027314</t>
  </si>
  <si>
    <t>CUSIMANO ANTONIO</t>
  </si>
  <si>
    <t>B1000255</t>
  </si>
  <si>
    <t>MUSCELLA MASSIMO</t>
  </si>
  <si>
    <t>B0028090</t>
  </si>
  <si>
    <t>CARRER SABRINA</t>
  </si>
  <si>
    <t>CERANTOLA LORENZO</t>
  </si>
  <si>
    <t>MASSIMO ANDRIANI</t>
  </si>
  <si>
    <t>BLOISE RAFFAELLO</t>
  </si>
  <si>
    <t>LANZILLO FRANCESCO</t>
  </si>
  <si>
    <t>B0026059</t>
  </si>
  <si>
    <t>NOBILE ALESSIO</t>
  </si>
  <si>
    <t>VERDESI LUCA</t>
  </si>
  <si>
    <t>GANDELLI IVO</t>
  </si>
  <si>
    <t>URSOLEO MARCO</t>
  </si>
  <si>
    <t>GIACOPINO CRISTIAN</t>
  </si>
  <si>
    <t>ETTORE ISOLI</t>
  </si>
  <si>
    <t>SCAVONE GIOVANNI</t>
  </si>
  <si>
    <t>PAOLI GIANLUCA</t>
  </si>
  <si>
    <t>D'ATTIMO PINO</t>
  </si>
  <si>
    <t>CARIATI FERRUCCIO</t>
  </si>
  <si>
    <t>DONATO GIORGIO</t>
  </si>
  <si>
    <t>DATTOMA RAFFAELLA</t>
  </si>
  <si>
    <t>MAZZOLA GIOVANNI</t>
  </si>
  <si>
    <t>ROLLINO CLAUDIA</t>
  </si>
  <si>
    <t>B1000264</t>
  </si>
  <si>
    <t>B0027720</t>
  </si>
  <si>
    <t>B0027721</t>
  </si>
  <si>
    <t>CILLIS ANTONIO</t>
  </si>
  <si>
    <t>VANNI VALERIO</t>
  </si>
  <si>
    <t>PALA ANGELO</t>
  </si>
  <si>
    <t>SANTONI LOREDANA</t>
  </si>
  <si>
    <t>ROSSI EMILIO</t>
  </si>
  <si>
    <t>CURTI LORENZO</t>
  </si>
  <si>
    <t>SUPPORTO TECNICO</t>
  </si>
  <si>
    <t>B1000267</t>
  </si>
  <si>
    <t>SOLLECITO ENZO</t>
  </si>
  <si>
    <t>CRESTAN FAUSTO</t>
  </si>
  <si>
    <t>OTTINI ANDREA</t>
  </si>
  <si>
    <t>CUZZOCREA PASQUALE</t>
  </si>
  <si>
    <t>LICATA ANTONIO</t>
  </si>
  <si>
    <t>POZZAN ELENA</t>
  </si>
  <si>
    <t>DI MAURO ROBERTO</t>
  </si>
  <si>
    <t>INDIANO ANDREA</t>
  </si>
  <si>
    <t>ALFIERI MARIA</t>
  </si>
  <si>
    <t>TURCI ANTONIO</t>
  </si>
  <si>
    <t>MESSINEO DOMENICO</t>
  </si>
  <si>
    <t>GARRIBBA DARIO</t>
  </si>
  <si>
    <t>CAFFARONE DAVIDE</t>
  </si>
  <si>
    <t>B0028456</t>
  </si>
  <si>
    <t>B0028341</t>
  </si>
  <si>
    <t>LISI GABRIELE</t>
  </si>
  <si>
    <t>MACIARIELLO GIOVANNI</t>
  </si>
  <si>
    <t>ARGANESE CLEMENTE</t>
  </si>
  <si>
    <t>TACCHIO STEFANO</t>
  </si>
  <si>
    <t>SACCÓ ALFONSO</t>
  </si>
  <si>
    <t>B0028915</t>
  </si>
  <si>
    <t>GAUDIO DOMENICO</t>
  </si>
  <si>
    <t>PERELLI GIROLAMO</t>
  </si>
  <si>
    <t>PIERACCINI MARCO</t>
  </si>
  <si>
    <t>BUONOCORE ADELE</t>
  </si>
  <si>
    <t>TAVALENTE MARA</t>
  </si>
  <si>
    <t>LOVISOLO GIULIANA</t>
  </si>
  <si>
    <t>GUERRIERI BARBARA</t>
  </si>
  <si>
    <t>GIACOMETTI MATTIA</t>
  </si>
  <si>
    <t>MARCOLIN PAOLA</t>
  </si>
  <si>
    <t>GIORDANO ORLANDO</t>
  </si>
  <si>
    <t>GALANTE GIOVANNI</t>
  </si>
  <si>
    <t>CERINI CLAUDIO</t>
  </si>
  <si>
    <t>GHILARDI MICHELE</t>
  </si>
  <si>
    <t>B0027718</t>
  </si>
  <si>
    <t>LUPO' ANDREA</t>
  </si>
  <si>
    <t>DE PASCALI DONATO</t>
  </si>
  <si>
    <t>TONOLI MAURO</t>
  </si>
  <si>
    <t>CENTELLA CLAUDIA</t>
  </si>
  <si>
    <t>SCAPIN MARCO</t>
  </si>
  <si>
    <t>SPROCATI CLAUDIO</t>
  </si>
  <si>
    <t>SCIANNAMEO EMILIANO</t>
  </si>
  <si>
    <t>BOVOLI CHRISTIAN</t>
  </si>
  <si>
    <t>ALFIERI FABRIZIO</t>
  </si>
  <si>
    <t>TROMBIN ANGELO</t>
  </si>
  <si>
    <t>GROSSI SIMONA</t>
  </si>
  <si>
    <t>PERLO FELICE</t>
  </si>
  <si>
    <t>B1001193</t>
  </si>
  <si>
    <t>GRAVA MARCO</t>
  </si>
  <si>
    <t>FRASCA CRISTOFORO</t>
  </si>
  <si>
    <t>B1001730</t>
  </si>
  <si>
    <t>B1002692</t>
  </si>
  <si>
    <t>MARCHETTI ALESSANDRA</t>
  </si>
  <si>
    <t>PICCHI FRANCESCO</t>
  </si>
  <si>
    <t>SANGUEDOLCE GIUSEPPE</t>
  </si>
  <si>
    <t>ARCARO ANTONIO</t>
  </si>
  <si>
    <t>DELL'ALBANI CARMELO</t>
  </si>
  <si>
    <t>ROMANO CARMELO</t>
  </si>
  <si>
    <t>DI SANTE DOMENICO</t>
  </si>
  <si>
    <t>GIBERTI PAOLA</t>
  </si>
  <si>
    <t>B1000073</t>
  </si>
  <si>
    <t>LAUDANI ANTONINO</t>
  </si>
  <si>
    <t>SERRA SARA</t>
  </si>
  <si>
    <t>B1000007</t>
  </si>
  <si>
    <t>FLORE ALESSANDRO</t>
  </si>
  <si>
    <t>B1000066</t>
  </si>
  <si>
    <t>TELLAN PAOLA</t>
  </si>
  <si>
    <t>SUPPO LUCA</t>
  </si>
  <si>
    <t>B1000079</t>
  </si>
  <si>
    <t>B1000503</t>
  </si>
  <si>
    <t>B1000072</t>
  </si>
  <si>
    <t>B1000083</t>
  </si>
  <si>
    <t>B1000009</t>
  </si>
  <si>
    <t>D'ASCANIO SILVANO</t>
  </si>
  <si>
    <t>BUCCIOLINI MARIO</t>
  </si>
  <si>
    <t>VIGASIO GIUSEPPE</t>
  </si>
  <si>
    <t>B1000139</t>
  </si>
  <si>
    <t>BELLACICCO GIORGIO</t>
  </si>
  <si>
    <t>LEONORI ELISA</t>
  </si>
  <si>
    <t>B1000437</t>
  </si>
  <si>
    <t>FANCINI GIANLUIGI</t>
  </si>
  <si>
    <t>B1000428</t>
  </si>
  <si>
    <t>B1000356</t>
  </si>
  <si>
    <t>GRIFALCONI PAOLO</t>
  </si>
  <si>
    <t>B0029110</t>
  </si>
  <si>
    <t>RUOTOLO PAOLO</t>
  </si>
  <si>
    <t>ASSISTENZA VALLE GIA</t>
  </si>
  <si>
    <t>GIANNETTI NICOLINO</t>
  </si>
  <si>
    <t>SCANU FABRIZIO</t>
  </si>
  <si>
    <t>B1000459</t>
  </si>
  <si>
    <t>B1000461</t>
  </si>
  <si>
    <t>B1000138</t>
  </si>
  <si>
    <t>B1000050</t>
  </si>
  <si>
    <t>LAURETANO RAFFAELE</t>
  </si>
  <si>
    <t>B1000023</t>
  </si>
  <si>
    <t>ENZO VOLPI</t>
  </si>
  <si>
    <t>B1000110</t>
  </si>
  <si>
    <t>B1000049</t>
  </si>
  <si>
    <t>B1000028</t>
  </si>
  <si>
    <t>B1000126</t>
  </si>
  <si>
    <t>DANTONIO DANIELE</t>
  </si>
  <si>
    <t>B1000105</t>
  </si>
  <si>
    <t>B1001038</t>
  </si>
  <si>
    <t>B1000040</t>
  </si>
  <si>
    <t>B1000045</t>
  </si>
  <si>
    <t>B1000044</t>
  </si>
  <si>
    <t>ALTIERI GIANLUCA</t>
  </si>
  <si>
    <t>B1000150</t>
  </si>
  <si>
    <t>B1000145</t>
  </si>
  <si>
    <t>B1000117</t>
  </si>
  <si>
    <t>B1000168</t>
  </si>
  <si>
    <t>B1000119</t>
  </si>
  <si>
    <t>B1000089</t>
  </si>
  <si>
    <t>RAMIRO CARMELO</t>
  </si>
  <si>
    <t>B1000984</t>
  </si>
  <si>
    <t>B1000146</t>
  </si>
  <si>
    <t>B1000273</t>
  </si>
  <si>
    <t>ZAVATTI EUSEBIO</t>
  </si>
  <si>
    <t>B1000144</t>
  </si>
  <si>
    <t>B1000225</t>
  </si>
  <si>
    <t>CORTELLI KATIA</t>
  </si>
  <si>
    <t>B1000287</t>
  </si>
  <si>
    <t>B1000160</t>
  </si>
  <si>
    <t>BOVE VITTORIANO</t>
  </si>
  <si>
    <t>B1000170</t>
  </si>
  <si>
    <t>B1000329</t>
  </si>
  <si>
    <t>B1000364</t>
  </si>
  <si>
    <t>B1000307</t>
  </si>
  <si>
    <t>B1001030</t>
  </si>
  <si>
    <t>SPEZIA SANTIAGO</t>
  </si>
  <si>
    <t>PAGANO LE ROSE SERGI</t>
  </si>
  <si>
    <t>BARCA FILIPPO</t>
  </si>
  <si>
    <t>B1000366</t>
  </si>
  <si>
    <t>B1000475</t>
  </si>
  <si>
    <t>B1000306</t>
  </si>
  <si>
    <t>GAUDINA FEDERICA</t>
  </si>
  <si>
    <t>B1000480</t>
  </si>
  <si>
    <t>COMMISSO GIANLUCA</t>
  </si>
  <si>
    <t>B1000467</t>
  </si>
  <si>
    <t>B1000394</t>
  </si>
  <si>
    <t>B1000487</t>
  </si>
  <si>
    <t>B1000482</t>
  </si>
  <si>
    <t>B1000312</t>
  </si>
  <si>
    <t>B1000349</t>
  </si>
  <si>
    <t>B1000476</t>
  </si>
  <si>
    <t>B1000499</t>
  </si>
  <si>
    <t>RANI FABIO</t>
  </si>
  <si>
    <t>B1000362</t>
  </si>
  <si>
    <t>B1001097</t>
  </si>
  <si>
    <t>B1000477</t>
  </si>
  <si>
    <t>B1000502</t>
  </si>
  <si>
    <t>B1000504</t>
  </si>
  <si>
    <t>VILLELLA ALBERTO</t>
  </si>
  <si>
    <t>B1000392</t>
  </si>
  <si>
    <t>B1000638</t>
  </si>
  <si>
    <t>B1000402</t>
  </si>
  <si>
    <t>B1000363</t>
  </si>
  <si>
    <t>BRUNO FERRARA</t>
  </si>
  <si>
    <t>B1000429</t>
  </si>
  <si>
    <t>LOIACONO DOMENICO</t>
  </si>
  <si>
    <t>B1001037</t>
  </si>
  <si>
    <t>B1000823</t>
  </si>
  <si>
    <t>B1000857</t>
  </si>
  <si>
    <t>B1000842</t>
  </si>
  <si>
    <t>B1000856</t>
  </si>
  <si>
    <t>B1000851</t>
  </si>
  <si>
    <t>B1001029</t>
  </si>
  <si>
    <t>B1000828</t>
  </si>
  <si>
    <t>ADAMO PINELLA</t>
  </si>
  <si>
    <t>B1000885</t>
  </si>
  <si>
    <t>B1000470</t>
  </si>
  <si>
    <t>B1000474</t>
  </si>
  <si>
    <t>B1000884</t>
  </si>
  <si>
    <t>B1000910</t>
  </si>
  <si>
    <t>B1000880</t>
  </si>
  <si>
    <t>PATA GIANDOMENICO</t>
  </si>
  <si>
    <t>B1000905</t>
  </si>
  <si>
    <t>B1001034</t>
  </si>
  <si>
    <t>ANDRENACCI ILARIA</t>
  </si>
  <si>
    <t>B1001012</t>
  </si>
  <si>
    <t>B1000971</t>
  </si>
  <si>
    <t>B1000945</t>
  </si>
  <si>
    <t>B1001026</t>
  </si>
  <si>
    <t>B1001001</t>
  </si>
  <si>
    <t>B1000957</t>
  </si>
  <si>
    <t>B1000924</t>
  </si>
  <si>
    <t>B1001011</t>
  </si>
  <si>
    <t>B1000911</t>
  </si>
  <si>
    <t>B1000853</t>
  </si>
  <si>
    <t>B1000929</t>
  </si>
  <si>
    <t>B1000572</t>
  </si>
  <si>
    <t>B1001033</t>
  </si>
  <si>
    <t>B1000954</t>
  </si>
  <si>
    <t>TEGA FABRIZIO</t>
  </si>
  <si>
    <t>FRONZI ALEXANDER</t>
  </si>
  <si>
    <t>B1000895</t>
  </si>
  <si>
    <t>B1001050</t>
  </si>
  <si>
    <t>B1001058</t>
  </si>
  <si>
    <t>B1000826</t>
  </si>
  <si>
    <t>B1001042</t>
  </si>
  <si>
    <t>B1001068</t>
  </si>
  <si>
    <t>B1001137</t>
  </si>
  <si>
    <t>B1001172</t>
  </si>
  <si>
    <t>B1001066</t>
  </si>
  <si>
    <t>B1001145</t>
  </si>
  <si>
    <t>ZANNI GIOVANNI</t>
  </si>
  <si>
    <t>B1001130</t>
  </si>
  <si>
    <t>B1001144</t>
  </si>
  <si>
    <t>B1001138</t>
  </si>
  <si>
    <t>B1000849</t>
  </si>
  <si>
    <t>TOMASELLI MARCO</t>
  </si>
  <si>
    <t>B1001065</t>
  </si>
  <si>
    <t>B1000939</t>
  </si>
  <si>
    <t>GABBETTA MASSIMILIAN</t>
  </si>
  <si>
    <t>B1001186</t>
  </si>
  <si>
    <t>B1001179</t>
  </si>
  <si>
    <t>B1000713</t>
  </si>
  <si>
    <t>B1000925</t>
  </si>
  <si>
    <t>B1000927</t>
  </si>
  <si>
    <t>B1000935</t>
  </si>
  <si>
    <t>B1001121</t>
  </si>
  <si>
    <t>B1001191</t>
  </si>
  <si>
    <t>B1001227</t>
  </si>
  <si>
    <t>B1001212</t>
  </si>
  <si>
    <t>B1001390</t>
  </si>
  <si>
    <t>B1001108</t>
  </si>
  <si>
    <t>B1001268</t>
  </si>
  <si>
    <t>B1001292</t>
  </si>
  <si>
    <t>B1001154</t>
  </si>
  <si>
    <t>B1001277</t>
  </si>
  <si>
    <t>B1001201</t>
  </si>
  <si>
    <t>B1001214</t>
  </si>
  <si>
    <t>PONTINI CORRADO</t>
  </si>
  <si>
    <t>B1001269</t>
  </si>
  <si>
    <t>B1001273</t>
  </si>
  <si>
    <t>B1001141</t>
  </si>
  <si>
    <t>DAINELLI LORENZO</t>
  </si>
  <si>
    <t>B1001285</t>
  </si>
  <si>
    <t>B1001215</t>
  </si>
  <si>
    <t>B1001329</t>
  </si>
  <si>
    <t>B1001237</t>
  </si>
  <si>
    <t>B1001409</t>
  </si>
  <si>
    <t>PELLINI ROBERTO</t>
  </si>
  <si>
    <t>MATALONE PAOLO</t>
  </si>
  <si>
    <t>B1000994</t>
  </si>
  <si>
    <t>B1001311</t>
  </si>
  <si>
    <t>B1001364</t>
  </si>
  <si>
    <t>B1001362</t>
  </si>
  <si>
    <t>RADICE MASSIMO</t>
  </si>
  <si>
    <t>B1001358</t>
  </si>
  <si>
    <t>MARIANO CARLO</t>
  </si>
  <si>
    <t>B1001314</t>
  </si>
  <si>
    <t>B1001328</t>
  </si>
  <si>
    <t>DAL GRANDE ANTONIO</t>
  </si>
  <si>
    <t>B1001391</t>
  </si>
  <si>
    <t>B1001347</t>
  </si>
  <si>
    <t>B1001445</t>
  </si>
  <si>
    <t>CALABRIA CLAUDIA</t>
  </si>
  <si>
    <t>B1001448</t>
  </si>
  <si>
    <t>B1001449</t>
  </si>
  <si>
    <t>B1001470</t>
  </si>
  <si>
    <t>B1001492</t>
  </si>
  <si>
    <t>B1001091</t>
  </si>
  <si>
    <t>B1001119</t>
  </si>
  <si>
    <t>B1001246</t>
  </si>
  <si>
    <t>B1001494</t>
  </si>
  <si>
    <t>B1001527</t>
  </si>
  <si>
    <t>B1001509</t>
  </si>
  <si>
    <t>B1001368</t>
  </si>
  <si>
    <t>B1001075</t>
  </si>
  <si>
    <t>NADAL CARLO</t>
  </si>
  <si>
    <t>B1001504</t>
  </si>
  <si>
    <t>B1001306</t>
  </si>
  <si>
    <t>B1001393</t>
  </si>
  <si>
    <t>B1001596</t>
  </si>
  <si>
    <t>B1001443</t>
  </si>
  <si>
    <t>B1001598</t>
  </si>
  <si>
    <t>B1001584</t>
  </si>
  <si>
    <t>B1001572</t>
  </si>
  <si>
    <t>B1001548</t>
  </si>
  <si>
    <t>B1001574</t>
  </si>
  <si>
    <t>B1001613</t>
  </si>
  <si>
    <t>B1001549</t>
  </si>
  <si>
    <t>B1001579</t>
  </si>
  <si>
    <t>B1001310</t>
  </si>
  <si>
    <t>B1001404</t>
  </si>
  <si>
    <t>B1001610</t>
  </si>
  <si>
    <t>MACRI MARCELLO</t>
  </si>
  <si>
    <t>B1001693</t>
  </si>
  <si>
    <t>B1001702</t>
  </si>
  <si>
    <t>MORGERA LUCA</t>
  </si>
  <si>
    <t>B1001241</t>
  </si>
  <si>
    <t>B1001728</t>
  </si>
  <si>
    <t>B1001300</t>
  </si>
  <si>
    <t>B1001718</t>
  </si>
  <si>
    <t>B1001829</t>
  </si>
  <si>
    <t>B1001662</t>
  </si>
  <si>
    <t>B1001558</t>
  </si>
  <si>
    <t>B1001688</t>
  </si>
  <si>
    <t>FUSI LUCIA</t>
  </si>
  <si>
    <t>B1001881</t>
  </si>
  <si>
    <t>B1001319</t>
  </si>
  <si>
    <t>B1001222</t>
  </si>
  <si>
    <t>B1001692</t>
  </si>
  <si>
    <t>B1001459</t>
  </si>
  <si>
    <t>B1001894</t>
  </si>
  <si>
    <t>RETTEGNO MARCO</t>
  </si>
  <si>
    <t>B1001969</t>
  </si>
  <si>
    <t>B1001499</t>
  </si>
  <si>
    <t>B1001865</t>
  </si>
  <si>
    <t>B1002584</t>
  </si>
  <si>
    <t>FRANCESCO CASTAGNA</t>
  </si>
  <si>
    <t>SIMIONATO MARCO</t>
  </si>
  <si>
    <t>B1002166</t>
  </si>
  <si>
    <t>MAGGIONI RUGGERO</t>
  </si>
  <si>
    <t>B1002157</t>
  </si>
  <si>
    <t>B1002170</t>
  </si>
  <si>
    <t>B1002130</t>
  </si>
  <si>
    <t>B1002202</t>
  </si>
  <si>
    <t>B1002191</t>
  </si>
  <si>
    <t>B1002197</t>
  </si>
  <si>
    <t>B1002205</t>
  </si>
  <si>
    <t>B1002159</t>
  </si>
  <si>
    <t>B1002190</t>
  </si>
  <si>
    <t>B1002173</t>
  </si>
  <si>
    <t>B1002222</t>
  </si>
  <si>
    <t>B1002241</t>
  </si>
  <si>
    <t>LA NEVE VINCENZO</t>
  </si>
  <si>
    <t>B1002125</t>
  </si>
  <si>
    <t>B1002239</t>
  </si>
  <si>
    <t>B1002203</t>
  </si>
  <si>
    <t>B1002183</t>
  </si>
  <si>
    <t>B1002154</t>
  </si>
  <si>
    <t>MARINONI DAVIDE</t>
  </si>
  <si>
    <t>B1002128</t>
  </si>
  <si>
    <t>B1002228</t>
  </si>
  <si>
    <t>B1002317</t>
  </si>
  <si>
    <t>B1002220</t>
  </si>
  <si>
    <t>B1002266</t>
  </si>
  <si>
    <t>B1002316</t>
  </si>
  <si>
    <t>B1002037</t>
  </si>
  <si>
    <t>CASSINI ROBERTO</t>
  </si>
  <si>
    <t>B1002270</t>
  </si>
  <si>
    <t>B1002312</t>
  </si>
  <si>
    <t>B1002298</t>
  </si>
  <si>
    <t>B1002323</t>
  </si>
  <si>
    <t>B1002144</t>
  </si>
  <si>
    <t>B1002331</t>
  </si>
  <si>
    <t>B1002355</t>
  </si>
  <si>
    <t>B1002380</t>
  </si>
  <si>
    <t>B1002367</t>
  </si>
  <si>
    <t>B1002405</t>
  </si>
  <si>
    <t>ARMANNI MARINA</t>
  </si>
  <si>
    <t>CARDINALE ANNA</t>
  </si>
  <si>
    <t>B1002408</t>
  </si>
  <si>
    <t>CODOGNOTTO WALTER</t>
  </si>
  <si>
    <t>B1002328</t>
  </si>
  <si>
    <t>B1002281</t>
  </si>
  <si>
    <t>B1002332</t>
  </si>
  <si>
    <t>B1002383</t>
  </si>
  <si>
    <t>B1002381</t>
  </si>
  <si>
    <t>B1002417</t>
  </si>
  <si>
    <t>B1002292</t>
  </si>
  <si>
    <t>B1002165</t>
  </si>
  <si>
    <t>B1002481</t>
  </si>
  <si>
    <t>B1001503</t>
  </si>
  <si>
    <t>B1002492</t>
  </si>
  <si>
    <t>B1002431</t>
  </si>
  <si>
    <t>B1002475</t>
  </si>
  <si>
    <t>B1002480</t>
  </si>
  <si>
    <t>B1002525</t>
  </si>
  <si>
    <t>B1002422</t>
  </si>
  <si>
    <t>B1002420</t>
  </si>
  <si>
    <t>B1002461</t>
  </si>
  <si>
    <t>B1002539</t>
  </si>
  <si>
    <t>B1002470</t>
  </si>
  <si>
    <t>B1002438</t>
  </si>
  <si>
    <t>B1002428</t>
  </si>
  <si>
    <t>B1002473</t>
  </si>
  <si>
    <t>LIN YUNMAO</t>
  </si>
  <si>
    <t>SCARGETTA LEONARDO</t>
  </si>
  <si>
    <t>B1002385</t>
  </si>
  <si>
    <t>B1002566</t>
  </si>
  <si>
    <t>B1002522</t>
  </si>
  <si>
    <t>B1002544</t>
  </si>
  <si>
    <t>B1002593</t>
  </si>
  <si>
    <t>B1002601</t>
  </si>
  <si>
    <t>B1002586</t>
  </si>
  <si>
    <t>MALAVOLTA GABRIELE</t>
  </si>
  <si>
    <t>B1002439</t>
  </si>
  <si>
    <t>B1002552</t>
  </si>
  <si>
    <t>B1002186</t>
  </si>
  <si>
    <t>B1002453</t>
  </si>
  <si>
    <t>B1001721</t>
  </si>
  <si>
    <t>B1002616</t>
  </si>
  <si>
    <t>B1002244</t>
  </si>
  <si>
    <t>B1002465</t>
  </si>
  <si>
    <t>B1002620</t>
  </si>
  <si>
    <t>B1002629</t>
  </si>
  <si>
    <t>B1002662</t>
  </si>
  <si>
    <t>B1002462</t>
  </si>
  <si>
    <t>B1002448</t>
  </si>
  <si>
    <t>B1002737</t>
  </si>
  <si>
    <t>B1002701</t>
  </si>
  <si>
    <t>B1002634</t>
  </si>
  <si>
    <t>B1002755</t>
  </si>
  <si>
    <t>MARTELLI ANDREA</t>
  </si>
  <si>
    <t>B1002691</t>
  </si>
  <si>
    <t>B1002645</t>
  </si>
  <si>
    <t>B1002726</t>
  </si>
  <si>
    <t>B1002741</t>
  </si>
  <si>
    <t>CAOVILLA ANGELO</t>
  </si>
  <si>
    <t>B1002781</t>
  </si>
  <si>
    <t>B1002752</t>
  </si>
  <si>
    <t>B1002711</t>
  </si>
  <si>
    <t>B1002758</t>
  </si>
  <si>
    <t>B1002600</t>
  </si>
  <si>
    <t>B1002669</t>
  </si>
  <si>
    <t>B1002670</t>
  </si>
  <si>
    <t>B1002800</t>
  </si>
  <si>
    <t>B1002801</t>
  </si>
  <si>
    <t>ORTOLANI ROBERTO</t>
  </si>
  <si>
    <t>B1002478</t>
  </si>
  <si>
    <t>COMINI PIETRO</t>
  </si>
  <si>
    <t>B1002813</t>
  </si>
  <si>
    <t>B1002633</t>
  </si>
  <si>
    <t>B1002671</t>
  </si>
  <si>
    <t>B1001667</t>
  </si>
  <si>
    <t>B1002635</t>
  </si>
  <si>
    <t>B1002407</t>
  </si>
  <si>
    <t>B1002881</t>
  </si>
  <si>
    <t>PELUSO FEDERICA</t>
  </si>
  <si>
    <t>B1002788</t>
  </si>
  <si>
    <t>B1002248</t>
  </si>
  <si>
    <t>B1002782</t>
  </si>
  <si>
    <t>CONTI JURI</t>
  </si>
  <si>
    <t>B1002280</t>
  </si>
  <si>
    <t>B1002505</t>
  </si>
  <si>
    <t>B1002873</t>
  </si>
  <si>
    <t>SINCINI VINCENZO</t>
  </si>
  <si>
    <t>GIORDANO GIULIA</t>
  </si>
  <si>
    <t>B1002273</t>
  </si>
  <si>
    <t>B1002232</t>
  </si>
  <si>
    <t>B1002171</t>
  </si>
  <si>
    <t>CINZIA BIGNOTTI</t>
  </si>
  <si>
    <t>ROMOLI MAURO</t>
  </si>
  <si>
    <t>PULEO MAURO</t>
  </si>
  <si>
    <t>DE DONNO LUIGI</t>
  </si>
  <si>
    <t>BUONOCORE IVAN</t>
  </si>
  <si>
    <t>CLIMACO GIOVANNI</t>
  </si>
  <si>
    <t>B1002314</t>
  </si>
  <si>
    <t>PILIA DAVID</t>
  </si>
  <si>
    <t>FERRARIO GIUSEPPE</t>
  </si>
  <si>
    <t>CASELLATO ANDREA</t>
  </si>
  <si>
    <t>B1002805</t>
  </si>
  <si>
    <t>B1002395</t>
  </si>
  <si>
    <t>B1002231</t>
  </si>
  <si>
    <t>GILI MAURO</t>
  </si>
  <si>
    <t>B1002235</t>
  </si>
  <si>
    <t>B1002631</t>
  </si>
  <si>
    <t>SANTILLO PASQUALE</t>
  </si>
  <si>
    <t>CURIALE ALDO RENATO</t>
  </si>
  <si>
    <t>FRIGO DANIELE</t>
  </si>
  <si>
    <t>B1002510</t>
  </si>
  <si>
    <t>KOMPATSCHER BENEDIKT</t>
  </si>
  <si>
    <t>SORIANO GIOVANNI</t>
  </si>
  <si>
    <t>MASSARI CESARE</t>
  </si>
  <si>
    <t>PASCON ROBERTO</t>
  </si>
  <si>
    <t>GAMBELLI FRANCESCO</t>
  </si>
  <si>
    <t>GERELLI MASSIMO</t>
  </si>
  <si>
    <t>PELLECCHIA MARCO</t>
  </si>
  <si>
    <t>LOFFREDO IVANA</t>
  </si>
  <si>
    <t>BELLOBONO MASSIMO</t>
  </si>
  <si>
    <t>B1002637</t>
  </si>
  <si>
    <t>FORGIA VINCENZO</t>
  </si>
  <si>
    <t>MIODINI ALBERTO</t>
  </si>
  <si>
    <t>BATTISTINI LUCA</t>
  </si>
  <si>
    <t>PAPA SALVATORE</t>
  </si>
  <si>
    <t>CARRARINI CARLA</t>
  </si>
  <si>
    <t>GRUOSSO VITTORIO</t>
  </si>
  <si>
    <t>GIACOMAZZI EDA</t>
  </si>
  <si>
    <t>CULTRONA GIUSEPPE</t>
  </si>
  <si>
    <t>BRACCHI ANGELO</t>
  </si>
  <si>
    <t>GIANO ROBERTO</t>
  </si>
  <si>
    <t>TESSERA</t>
  </si>
  <si>
    <t>ALBERGO</t>
  </si>
  <si>
    <t>TENDE</t>
  </si>
  <si>
    <t>ALLOGGIO</t>
  </si>
  <si>
    <t>ACCOGLIENZA</t>
  </si>
  <si>
    <t>DISABILE</t>
  </si>
  <si>
    <t>ANZIANI</t>
  </si>
  <si>
    <t>DISABILITA</t>
  </si>
  <si>
    <t>CRITICITA</t>
  </si>
  <si>
    <t>BOSSONI ALBERTO</t>
  </si>
  <si>
    <t>CARONNI ROBERTO</t>
  </si>
  <si>
    <t>CIPRIANO GIOACCHINO</t>
  </si>
  <si>
    <t>CIUTOLO FERDINANDO</t>
  </si>
  <si>
    <t>DE FALCO ERNESTO</t>
  </si>
  <si>
    <t>DORELLA PAOLO</t>
  </si>
  <si>
    <t>RISSET GIOVANNI</t>
  </si>
  <si>
    <t>STUCCHI FILIPPO</t>
  </si>
  <si>
    <t>VADA CLAUDIO</t>
  </si>
  <si>
    <t>PALMIERI NICOLETTA</t>
  </si>
  <si>
    <t>PELLOTTI LUIGI</t>
  </si>
  <si>
    <t>VOLPATTI ANNA</t>
  </si>
  <si>
    <t>MOSCOLONI GAETANO</t>
  </si>
  <si>
    <t>GORI MASSIMO</t>
  </si>
  <si>
    <t>FOSFORANI MATTEO</t>
  </si>
  <si>
    <t>PERNA GIANNI</t>
  </si>
  <si>
    <t>DE PALO CLIZIA</t>
  </si>
  <si>
    <t>FONTANA ALBERTO</t>
  </si>
  <si>
    <t>FAZIO MASSIMO</t>
  </si>
  <si>
    <t>CERLIANI WALTER</t>
  </si>
  <si>
    <t>ROSSI ANDREA</t>
  </si>
  <si>
    <t>ZANON LUCIANO</t>
  </si>
  <si>
    <t>VIGANO SILVANO</t>
  </si>
  <si>
    <t>SUMAN CARLA</t>
  </si>
  <si>
    <t>TIENNO ROSA</t>
  </si>
  <si>
    <t>GORLA RENATO</t>
  </si>
  <si>
    <t>PATERLINI STEFANO</t>
  </si>
  <si>
    <t>MERIDD OSVALDO</t>
  </si>
  <si>
    <t>BARBIERI MARCO</t>
  </si>
  <si>
    <t>GIUSTI ARRIGO</t>
  </si>
  <si>
    <t>MODICA GIANBATTISTA</t>
  </si>
  <si>
    <t xml:space="preserve">COGNOME </t>
  </si>
  <si>
    <t>NOME</t>
  </si>
  <si>
    <t>Etichette di riga</t>
  </si>
  <si>
    <t>Totale complessivo</t>
  </si>
  <si>
    <t>Conteggio di NOME</t>
  </si>
  <si>
    <t>SESSO</t>
  </si>
  <si>
    <t>M</t>
  </si>
  <si>
    <t>ending</t>
  </si>
  <si>
    <t>ci sono spazi</t>
  </si>
  <si>
    <t>MICHELE G.</t>
  </si>
  <si>
    <t>EMANUELE M.</t>
  </si>
  <si>
    <t>PAGURA 335/8</t>
  </si>
  <si>
    <t>ZANETTI 639</t>
  </si>
  <si>
    <t>ANDREA</t>
  </si>
  <si>
    <t>LUCA</t>
  </si>
  <si>
    <t>NICOLA</t>
  </si>
  <si>
    <t>GIANLUCA</t>
  </si>
  <si>
    <t>CRISTINA</t>
  </si>
  <si>
    <t>DANIELA</t>
  </si>
  <si>
    <t>LAURA</t>
  </si>
  <si>
    <t>ROBERTA</t>
  </si>
  <si>
    <t>ANTONELLA</t>
  </si>
  <si>
    <t>SILVIA</t>
  </si>
  <si>
    <t>MONICA</t>
  </si>
  <si>
    <t>FRANCESCA</t>
  </si>
  <si>
    <t>CLAUDIA</t>
  </si>
  <si>
    <t>SIMONA</t>
  </si>
  <si>
    <t>ELENA</t>
  </si>
  <si>
    <t>SABRINA</t>
  </si>
  <si>
    <t>ILARIA</t>
  </si>
  <si>
    <t>VALENTINA</t>
  </si>
  <si>
    <t>MICHELA</t>
  </si>
  <si>
    <t>ANNA</t>
  </si>
  <si>
    <t>BARBARA</t>
  </si>
  <si>
    <t>MARIA</t>
  </si>
  <si>
    <t>LUCIA</t>
  </si>
  <si>
    <t>LUISA</t>
  </si>
  <si>
    <t>FEDERICA</t>
  </si>
  <si>
    <t>TIZIANA</t>
  </si>
  <si>
    <t>RAFFAELLA</t>
  </si>
  <si>
    <t>SONIA</t>
  </si>
  <si>
    <t>PATRIZIA</t>
  </si>
  <si>
    <t>GIOVANNA</t>
  </si>
  <si>
    <t>CINZIA</t>
  </si>
  <si>
    <t>STEFANIA</t>
  </si>
  <si>
    <t>SARA</t>
  </si>
  <si>
    <t>MANUELA</t>
  </si>
  <si>
    <t>GABRIELLA</t>
  </si>
  <si>
    <t>ELISA</t>
  </si>
  <si>
    <t>ANNALISA</t>
  </si>
  <si>
    <t>ALESSIA</t>
  </si>
  <si>
    <t>SUSANNA</t>
  </si>
  <si>
    <t>SANDRA</t>
  </si>
  <si>
    <t>RITA</t>
  </si>
  <si>
    <t>ARIANNA</t>
  </si>
  <si>
    <t>ANGELA</t>
  </si>
  <si>
    <t>ROSANNA</t>
  </si>
  <si>
    <t>MARA</t>
  </si>
  <si>
    <t>KATIA</t>
  </si>
  <si>
    <t>MARINA</t>
  </si>
  <si>
    <t>LORENA</t>
  </si>
  <si>
    <t>NADIA</t>
  </si>
  <si>
    <t>EMANUELA</t>
  </si>
  <si>
    <t>ADRIANA</t>
  </si>
  <si>
    <t>CARLA</t>
  </si>
  <si>
    <t>VERONICA</t>
  </si>
  <si>
    <t>TERESA</t>
  </si>
  <si>
    <t>ROSSELLA</t>
  </si>
  <si>
    <t>ROMINA</t>
  </si>
  <si>
    <t>TINA</t>
  </si>
  <si>
    <t>ROSA</t>
  </si>
  <si>
    <t>SERENA</t>
  </si>
  <si>
    <t>MARTA</t>
  </si>
  <si>
    <t>LOREDANA</t>
  </si>
  <si>
    <t>ERIKA</t>
  </si>
  <si>
    <t>FRANCA</t>
  </si>
  <si>
    <t>GIUSEPPINA</t>
  </si>
  <si>
    <t>ISABELLA</t>
  </si>
  <si>
    <t>GIULIANA</t>
  </si>
  <si>
    <t>ELVIRA</t>
  </si>
  <si>
    <t>DONATELLA</t>
  </si>
  <si>
    <t>PINA</t>
  </si>
  <si>
    <t>TAMARA</t>
  </si>
  <si>
    <t>VALERIA</t>
  </si>
  <si>
    <t>ROSARIA</t>
  </si>
  <si>
    <t>ROSSANA</t>
  </si>
  <si>
    <t>SABA</t>
  </si>
  <si>
    <t>SABINA</t>
  </si>
  <si>
    <t>LIA</t>
  </si>
  <si>
    <t>LILIANA</t>
  </si>
  <si>
    <t>MARIELLA</t>
  </si>
  <si>
    <t>ORIETTA</t>
  </si>
  <si>
    <t>ORNELLA</t>
  </si>
  <si>
    <t>NICOLETTA</t>
  </si>
  <si>
    <t>MILENA</t>
  </si>
  <si>
    <t>MIRELLA</t>
  </si>
  <si>
    <t>LORETTA</t>
  </si>
  <si>
    <t>PIERA</t>
  </si>
  <si>
    <t>MATTIA</t>
  </si>
  <si>
    <t>MADDALENA</t>
  </si>
  <si>
    <t>GIULIA</t>
  </si>
  <si>
    <t>FIORELLA</t>
  </si>
  <si>
    <t>ELIANA</t>
  </si>
  <si>
    <t>GRAZIELLA</t>
  </si>
  <si>
    <t>CHIARA</t>
  </si>
  <si>
    <t>ANNA MARIA</t>
  </si>
  <si>
    <t>ANNAMARIA</t>
  </si>
  <si>
    <t>COSTANZA</t>
  </si>
  <si>
    <t>DINA</t>
  </si>
  <si>
    <t>CARMELA</t>
  </si>
  <si>
    <t>CATERINA</t>
  </si>
  <si>
    <t>TANIA</t>
  </si>
  <si>
    <t>ROSALBA</t>
  </si>
  <si>
    <t>ROSANGELA</t>
  </si>
  <si>
    <t>PINTOR LUCA</t>
  </si>
  <si>
    <t>VALLE GIA</t>
  </si>
  <si>
    <t>TATYANA</t>
  </si>
  <si>
    <t>VANIA</t>
  </si>
  <si>
    <t>VERNAZZA</t>
  </si>
  <si>
    <t>SONYA</t>
  </si>
  <si>
    <t>SPADA</t>
  </si>
  <si>
    <t>ROCCO LUCIA</t>
  </si>
  <si>
    <t>TATIANA</t>
  </si>
  <si>
    <t>RILLA</t>
  </si>
  <si>
    <t>RINA</t>
  </si>
  <si>
    <t>SAVINA</t>
  </si>
  <si>
    <t>SCIARRA</t>
  </si>
  <si>
    <t>SCOLAMACCHIA</t>
  </si>
  <si>
    <t>RENATA</t>
  </si>
  <si>
    <t>VIVIANA</t>
  </si>
  <si>
    <t>VILMA</t>
  </si>
  <si>
    <t>PINELLA</t>
  </si>
  <si>
    <t>VIOLA</t>
  </si>
  <si>
    <t>RENDINA</t>
  </si>
  <si>
    <t>WILMA</t>
  </si>
  <si>
    <t>RICCA</t>
  </si>
  <si>
    <t>LORENZO ANDREA</t>
  </si>
  <si>
    <t>MARCELLA</t>
  </si>
  <si>
    <t>MOTTA</t>
  </si>
  <si>
    <t>LETIZIA</t>
  </si>
  <si>
    <t>MARCO ANDREA</t>
  </si>
  <si>
    <t>LUANA</t>
  </si>
  <si>
    <t>MARGHERTIA</t>
  </si>
  <si>
    <t>JAMELA</t>
  </si>
  <si>
    <t>MARIA CHIARA</t>
  </si>
  <si>
    <t>MARIA FIORA</t>
  </si>
  <si>
    <t>MARIA GRAZIA</t>
  </si>
  <si>
    <t>MARIA LAURA</t>
  </si>
  <si>
    <t>MARIA ROSA</t>
  </si>
  <si>
    <t>LUCIANA</t>
  </si>
  <si>
    <t>MARIA TERESA</t>
  </si>
  <si>
    <t>MARILENA</t>
  </si>
  <si>
    <t>PIA</t>
  </si>
  <si>
    <t>MARINELLA</t>
  </si>
  <si>
    <t>LISA</t>
  </si>
  <si>
    <t>MIRANDA</t>
  </si>
  <si>
    <t>MIRNA</t>
  </si>
  <si>
    <t>MOIRA</t>
  </si>
  <si>
    <t>MARISA</t>
  </si>
  <si>
    <t>JESSICA</t>
  </si>
  <si>
    <t>MOSCA</t>
  </si>
  <si>
    <t>MURGIA</t>
  </si>
  <si>
    <t>PIERANGELA</t>
  </si>
  <si>
    <t>MARZIA</t>
  </si>
  <si>
    <t>LABADESSA</t>
  </si>
  <si>
    <t>NOELIA</t>
  </si>
  <si>
    <t>ORIANA</t>
  </si>
  <si>
    <t>ORTENSIA</t>
  </si>
  <si>
    <t>OTTIERI DELLA</t>
  </si>
  <si>
    <t>PALMA</t>
  </si>
  <si>
    <t>LORELLA</t>
  </si>
  <si>
    <t>MAZZORANA</t>
  </si>
  <si>
    <t>MENA</t>
  </si>
  <si>
    <t>LORENZA</t>
  </si>
  <si>
    <t>LARA</t>
  </si>
  <si>
    <t>IOLANDA</t>
  </si>
  <si>
    <t>GRAZIANA</t>
  </si>
  <si>
    <t>FILOMENA</t>
  </si>
  <si>
    <t>FIORDALISA</t>
  </si>
  <si>
    <t>GIUSEPPA</t>
  </si>
  <si>
    <t>ENEA</t>
  </si>
  <si>
    <t>GIOVA</t>
  </si>
  <si>
    <t>ENRICA</t>
  </si>
  <si>
    <t>FULVIA</t>
  </si>
  <si>
    <t>GIULIETTA</t>
  </si>
  <si>
    <t>FABIANA</t>
  </si>
  <si>
    <t>GAMINARA</t>
  </si>
  <si>
    <t>ELSA</t>
  </si>
  <si>
    <t>ELEONORA</t>
  </si>
  <si>
    <t>GESSICA</t>
  </si>
  <si>
    <t>GIONA</t>
  </si>
  <si>
    <t>FELICE FLA</t>
  </si>
  <si>
    <t>GIADA</t>
  </si>
  <si>
    <t>GIAMBATTISTA</t>
  </si>
  <si>
    <t>GIAN BATTISTA</t>
  </si>
  <si>
    <t>GIAN MARIA</t>
  </si>
  <si>
    <t>GRAZIA</t>
  </si>
  <si>
    <t>GIANBATTISTA</t>
  </si>
  <si>
    <t>IVANA</t>
  </si>
  <si>
    <t>ILENIA</t>
  </si>
  <si>
    <t>EMILIA</t>
  </si>
  <si>
    <t>FABIOLA</t>
  </si>
  <si>
    <t>GIANFRANCA</t>
  </si>
  <si>
    <t>DAMIANA</t>
  </si>
  <si>
    <t>CASTAGNA</t>
  </si>
  <si>
    <t>CONCETTINA</t>
  </si>
  <si>
    <t>ASSUNTA</t>
  </si>
  <si>
    <t>CRISTIANA</t>
  </si>
  <si>
    <t>AMALIA</t>
  </si>
  <si>
    <t>BAHIA LUCIA</t>
  </si>
  <si>
    <t>ANDREINA</t>
  </si>
  <si>
    <t>COSIMA</t>
  </si>
  <si>
    <t>ANTONELLA PA</t>
  </si>
  <si>
    <t>BENINCA</t>
  </si>
  <si>
    <t>BERCA</t>
  </si>
  <si>
    <t>ALMA</t>
  </si>
  <si>
    <t>CHIOGNA</t>
  </si>
  <si>
    <t>BOIANI FA</t>
  </si>
  <si>
    <t>DOMINIKA</t>
  </si>
  <si>
    <t>CLARA</t>
  </si>
  <si>
    <t>AMANDA</t>
  </si>
  <si>
    <t>DORA MARIA</t>
  </si>
  <si>
    <t>CONCETTA</t>
  </si>
  <si>
    <t>BRUNELLA</t>
  </si>
  <si>
    <t>D'ALOIA</t>
  </si>
  <si>
    <t>CANNATELLA</t>
  </si>
  <si>
    <t>CANNONE DINA</t>
  </si>
  <si>
    <t>CAPECE ANNA</t>
  </si>
  <si>
    <t>ANTONIA</t>
  </si>
  <si>
    <t>ALISSA</t>
  </si>
  <si>
    <t>DI TELLA</t>
  </si>
  <si>
    <t>CAROLA</t>
  </si>
  <si>
    <t>ALEESSIA</t>
  </si>
  <si>
    <t>CAROLINA</t>
  </si>
  <si>
    <t>DOSSENA</t>
  </si>
  <si>
    <t>EDA</t>
  </si>
  <si>
    <t>ROBERTO ROB</t>
  </si>
  <si>
    <t>ERIC</t>
  </si>
  <si>
    <t>GIOVAN DOMENIC</t>
  </si>
  <si>
    <t>BERGAMASC</t>
  </si>
  <si>
    <t>DOMENICO C</t>
  </si>
  <si>
    <t>DAVID</t>
  </si>
  <si>
    <t>GIUSEPPE</t>
  </si>
  <si>
    <t>MICHELE</t>
  </si>
  <si>
    <t>DANIELE</t>
  </si>
  <si>
    <t>DAVIDE</t>
  </si>
  <si>
    <t>SIMONE</t>
  </si>
  <si>
    <t>SALVATORE</t>
  </si>
  <si>
    <t>PASQUALE</t>
  </si>
  <si>
    <t>GABRIELE</t>
  </si>
  <si>
    <t>RAFFAELE</t>
  </si>
  <si>
    <t>EMANUELE</t>
  </si>
  <si>
    <t>CESARE</t>
  </si>
  <si>
    <t>CARMINE</t>
  </si>
  <si>
    <t>FELICE</t>
  </si>
  <si>
    <t>ETTORE</t>
  </si>
  <si>
    <t>CLEMENTE</t>
  </si>
  <si>
    <t>ALICE</t>
  </si>
  <si>
    <t>SPIRIDIONE</t>
  </si>
  <si>
    <t>PIERDANTE</t>
  </si>
  <si>
    <t>SAMUELE</t>
  </si>
  <si>
    <t>SANTE</t>
  </si>
  <si>
    <t>ROCCO SIMONE</t>
  </si>
  <si>
    <t>PORCILE</t>
  </si>
  <si>
    <t>POSTIGLIONE</t>
  </si>
  <si>
    <t>VINCE</t>
  </si>
  <si>
    <t>VITTORE</t>
  </si>
  <si>
    <t>MANUELE</t>
  </si>
  <si>
    <t>LEONE</t>
  </si>
  <si>
    <t>ORESTE</t>
  </si>
  <si>
    <t>NATALE</t>
  </si>
  <si>
    <t>JEAN-PIERRE</t>
  </si>
  <si>
    <t>PEPE</t>
  </si>
  <si>
    <t>MIKAELE</t>
  </si>
  <si>
    <t>LOCONTE</t>
  </si>
  <si>
    <t>OSCAR ALCIDE</t>
  </si>
  <si>
    <t>PHILIPPE</t>
  </si>
  <si>
    <t>FLORE</t>
  </si>
  <si>
    <t>GIUDICE</t>
  </si>
  <si>
    <t>GASPARE</t>
  </si>
  <si>
    <t>IRENE</t>
  </si>
  <si>
    <t>ISMAELE</t>
  </si>
  <si>
    <t>FEDELE</t>
  </si>
  <si>
    <t>ADELE</t>
  </si>
  <si>
    <t>BALDASSARRE</t>
  </si>
  <si>
    <t>BEATRICE</t>
  </si>
  <si>
    <t>ANNIBALE</t>
  </si>
  <si>
    <t>DADONE</t>
  </si>
  <si>
    <t>DENISE</t>
  </si>
  <si>
    <t>ALCESTE</t>
  </si>
  <si>
    <t>ANDREA ALBE</t>
  </si>
  <si>
    <t>ACHILLE</t>
  </si>
  <si>
    <t>DI MICHELE</t>
  </si>
  <si>
    <t>CHIOLA/ARTUF</t>
  </si>
  <si>
    <t>SIMONE ANG</t>
  </si>
  <si>
    <t>DANIELE G</t>
  </si>
  <si>
    <t>DEBORAH</t>
  </si>
  <si>
    <t>JOSEPH</t>
  </si>
  <si>
    <t>HELMUTH</t>
  </si>
  <si>
    <t>DIETRICH</t>
  </si>
  <si>
    <t>GIOVANNI</t>
  </si>
  <si>
    <t>LUIGI</t>
  </si>
  <si>
    <t>GIANNI</t>
  </si>
  <si>
    <t>PIERLUIGI</t>
  </si>
  <si>
    <t>JURI</t>
  </si>
  <si>
    <t>YURI</t>
  </si>
  <si>
    <t>RUDI</t>
  </si>
  <si>
    <t>GIANLUIGI</t>
  </si>
  <si>
    <t>SIMONE DAVI</t>
  </si>
  <si>
    <t>RICCIARDI</t>
  </si>
  <si>
    <t>ROMITTI</t>
  </si>
  <si>
    <t>RICCIOLI</t>
  </si>
  <si>
    <t>TOGNAZZI</t>
  </si>
  <si>
    <t>VANNI</t>
  </si>
  <si>
    <t>ZINZERI</t>
  </si>
  <si>
    <t>TEDESCHI</t>
  </si>
  <si>
    <t>RIVEZZI</t>
  </si>
  <si>
    <t>ZAROLI</t>
  </si>
  <si>
    <t>SPADAVECCHI</t>
  </si>
  <si>
    <t>PIRANI</t>
  </si>
  <si>
    <t>SALVATELLI</t>
  </si>
  <si>
    <t>TRIPALDI</t>
  </si>
  <si>
    <t>TURCHETTI</t>
  </si>
  <si>
    <t>SANGIOVANNI</t>
  </si>
  <si>
    <t>SPROCATI</t>
  </si>
  <si>
    <t>TODESCHINI</t>
  </si>
  <si>
    <t>TOLOMELLI</t>
  </si>
  <si>
    <t>TOMASSI</t>
  </si>
  <si>
    <t>TORRIANI</t>
  </si>
  <si>
    <t>RAVEZZI</t>
  </si>
  <si>
    <t>VERGOLI</t>
  </si>
  <si>
    <t>PINI</t>
  </si>
  <si>
    <t>VOLPI</t>
  </si>
  <si>
    <t>SIMONAZZI</t>
  </si>
  <si>
    <t>PARISI</t>
  </si>
  <si>
    <t>MORBINI</t>
  </si>
  <si>
    <t>NATALI</t>
  </si>
  <si>
    <t>LEONARDI</t>
  </si>
  <si>
    <t>MODESTI</t>
  </si>
  <si>
    <t>MARCHI</t>
  </si>
  <si>
    <t>MARCHINI</t>
  </si>
  <si>
    <t>PETROCELLI</t>
  </si>
  <si>
    <t>LUVINETTI</t>
  </si>
  <si>
    <t>LAUDANI</t>
  </si>
  <si>
    <t>MOLINARI</t>
  </si>
  <si>
    <t>MOTTADELLI</t>
  </si>
  <si>
    <t>MARIA CLAUDI</t>
  </si>
  <si>
    <t>NISTRI</t>
  </si>
  <si>
    <t>MARIA ROSARI</t>
  </si>
  <si>
    <t>PANCONESI</t>
  </si>
  <si>
    <t>PAOLO SANTONI</t>
  </si>
  <si>
    <t>PIER LUIGI</t>
  </si>
  <si>
    <t>MILLOZZI</t>
  </si>
  <si>
    <t>MARTINELLI</t>
  </si>
  <si>
    <t>LISSI- MAURI</t>
  </si>
  <si>
    <t>MASCI</t>
  </si>
  <si>
    <t>MASINI</t>
  </si>
  <si>
    <t>LUCCHINI</t>
  </si>
  <si>
    <t>MASSINELLI</t>
  </si>
  <si>
    <t>LONGONI</t>
  </si>
  <si>
    <t>MAURIZI</t>
  </si>
  <si>
    <t>PICENI</t>
  </si>
  <si>
    <t>MICHELE ELI</t>
  </si>
  <si>
    <t>FORTINI</t>
  </si>
  <si>
    <t>GIANNINI</t>
  </si>
  <si>
    <t>FRANCHI</t>
  </si>
  <si>
    <t>FERRARI</t>
  </si>
  <si>
    <t>GORI</t>
  </si>
  <si>
    <t>GALIZZI</t>
  </si>
  <si>
    <t>GALLI</t>
  </si>
  <si>
    <t>GATTI</t>
  </si>
  <si>
    <t>EVARCHI</t>
  </si>
  <si>
    <t>ISOLI</t>
  </si>
  <si>
    <t>FABIO ANTONI</t>
  </si>
  <si>
    <t>ACETI</t>
  </si>
  <si>
    <t>BANFI</t>
  </si>
  <si>
    <t>AGNATI</t>
  </si>
  <si>
    <t>DANIELA GIUSI</t>
  </si>
  <si>
    <t>CASARI</t>
  </si>
  <si>
    <t>ALUNNO MAURI</t>
  </si>
  <si>
    <t>ANDRIANI</t>
  </si>
  <si>
    <t>BERTUCCI</t>
  </si>
  <si>
    <t>ANGELA MARI</t>
  </si>
  <si>
    <t>ALESSIO CRISTI</t>
  </si>
  <si>
    <t>BIANCALANI</t>
  </si>
  <si>
    <t>BIANCHI</t>
  </si>
  <si>
    <t>CAVENAGHI</t>
  </si>
  <si>
    <t>BIGNOTTI</t>
  </si>
  <si>
    <t>CERESOLI</t>
  </si>
  <si>
    <t>CIRELLI</t>
  </si>
  <si>
    <t>CONOSCENTI</t>
  </si>
  <si>
    <t>BOSETTI</t>
  </si>
  <si>
    <t>CALINI</t>
  </si>
  <si>
    <t>CANTONI</t>
  </si>
  <si>
    <t>DANIELE GI</t>
  </si>
  <si>
    <t>ANDREI</t>
  </si>
  <si>
    <t>DELFANTI</t>
  </si>
  <si>
    <t>BONACORSI</t>
  </si>
  <si>
    <t>BONALI</t>
  </si>
  <si>
    <t>BONFANTI</t>
  </si>
  <si>
    <t>BORRELLI</t>
  </si>
  <si>
    <t>ERIK</t>
  </si>
  <si>
    <t>MANUEL</t>
  </si>
  <si>
    <t>DANIEL</t>
  </si>
  <si>
    <t>VIRGINIA L</t>
  </si>
  <si>
    <t>NERBANO/VAL</t>
  </si>
  <si>
    <t>PAUL</t>
  </si>
  <si>
    <t>FRANCO RAFFAEL</t>
  </si>
  <si>
    <t>EMMANUEL</t>
  </si>
  <si>
    <t>EUGENIO &amp; AL</t>
  </si>
  <si>
    <t>ERNAL</t>
  </si>
  <si>
    <t>CORNEL</t>
  </si>
  <si>
    <t>BUTTIGNOL</t>
  </si>
  <si>
    <t>DJAMAL</t>
  </si>
  <si>
    <t>DRIESEL</t>
  </si>
  <si>
    <t>MARCO GIACOM</t>
  </si>
  <si>
    <t>FLAVIO M</t>
  </si>
  <si>
    <t>HESHAM</t>
  </si>
  <si>
    <t>IVAN</t>
  </si>
  <si>
    <t>CRISTIAN</t>
  </si>
  <si>
    <t>CHRISTIAN</t>
  </si>
  <si>
    <t>CARMEN</t>
  </si>
  <si>
    <t>STEFAN</t>
  </si>
  <si>
    <t>TREVISAN</t>
  </si>
  <si>
    <t>SEBASTIAN</t>
  </si>
  <si>
    <t>VANIN</t>
  </si>
  <si>
    <t>ZERBIN</t>
  </si>
  <si>
    <t>MARIA CRISTIN</t>
  </si>
  <si>
    <t>MARIO GIOVAN</t>
  </si>
  <si>
    <t>MICHELE E GIAN</t>
  </si>
  <si>
    <t>DANIELE GIOVANN</t>
  </si>
  <si>
    <t>BENETTON</t>
  </si>
  <si>
    <t>BENJAMIN</t>
  </si>
  <si>
    <t>COSTANTIN</t>
  </si>
  <si>
    <t>ALLAN</t>
  </si>
  <si>
    <t>MARCO</t>
  </si>
  <si>
    <t>STEFANO</t>
  </si>
  <si>
    <t>MASSIMO</t>
  </si>
  <si>
    <t>ANTONIO</t>
  </si>
  <si>
    <t>PAOLO</t>
  </si>
  <si>
    <t>FRANCESCO</t>
  </si>
  <si>
    <t>FABIO</t>
  </si>
  <si>
    <t>MAURIZIO</t>
  </si>
  <si>
    <t>CLAUDIO</t>
  </si>
  <si>
    <t>MAURO</t>
  </si>
  <si>
    <t>ALBERTO</t>
  </si>
  <si>
    <t>MARIO</t>
  </si>
  <si>
    <t>FABRIZIO</t>
  </si>
  <si>
    <t>VINCENZO</t>
  </si>
  <si>
    <t>GIORGIO</t>
  </si>
  <si>
    <t>ANGELO</t>
  </si>
  <si>
    <t>CARLO</t>
  </si>
  <si>
    <t>SERGIO</t>
  </si>
  <si>
    <t>ENRICO</t>
  </si>
  <si>
    <t>DOMENICO</t>
  </si>
  <si>
    <t>RICCARDO</t>
  </si>
  <si>
    <t>MATTEO</t>
  </si>
  <si>
    <t>LORENZO</t>
  </si>
  <si>
    <t>FRANCO</t>
  </si>
  <si>
    <t>LUCIANO</t>
  </si>
  <si>
    <t>FEDERICO</t>
  </si>
  <si>
    <t>PIETRO</t>
  </si>
  <si>
    <t>LEONARDO</t>
  </si>
  <si>
    <t>ALESSIO</t>
  </si>
  <si>
    <t>DARIO</t>
  </si>
  <si>
    <t>DIEGO</t>
  </si>
  <si>
    <t>FLAVIO</t>
  </si>
  <si>
    <t>GIACOMO</t>
  </si>
  <si>
    <t>GIANCARLO</t>
  </si>
  <si>
    <t>RENATO</t>
  </si>
  <si>
    <t>FILIPPO</t>
  </si>
  <si>
    <t>MARCELLO</t>
  </si>
  <si>
    <t>GUIDO</t>
  </si>
  <si>
    <t>ELIO</t>
  </si>
  <si>
    <t>ENZO</t>
  </si>
  <si>
    <t>DANILO</t>
  </si>
  <si>
    <t>TOMMASO</t>
  </si>
  <si>
    <t>VITTORIO</t>
  </si>
  <si>
    <t>VITO</t>
  </si>
  <si>
    <t>SANDRO</t>
  </si>
  <si>
    <t>MIRKO</t>
  </si>
  <si>
    <t>CORRADO</t>
  </si>
  <si>
    <t>BRUNO</t>
  </si>
  <si>
    <t>ANTONINO</t>
  </si>
  <si>
    <t>DONATO</t>
  </si>
  <si>
    <t>TIZIANO</t>
  </si>
  <si>
    <t>PIERO</t>
  </si>
  <si>
    <t>IVANO</t>
  </si>
  <si>
    <t>GIANFRANCO</t>
  </si>
  <si>
    <t>GAETANO</t>
  </si>
  <si>
    <t>FULVIO</t>
  </si>
  <si>
    <t>ALFONSO</t>
  </si>
  <si>
    <t>ROCCO</t>
  </si>
  <si>
    <t>CRISTIANO</t>
  </si>
  <si>
    <t>SILVANO</t>
  </si>
  <si>
    <t>GIULIO</t>
  </si>
  <si>
    <t>GIULIANO</t>
  </si>
  <si>
    <t>FAUSTO</t>
  </si>
  <si>
    <t>CARMELO</t>
  </si>
  <si>
    <t>ALDO</t>
  </si>
  <si>
    <t>ALFREDO</t>
  </si>
  <si>
    <t>VALERIO</t>
  </si>
  <si>
    <t>LINO</t>
  </si>
  <si>
    <t>GRAZIANO</t>
  </si>
  <si>
    <t>ADRIANO</t>
  </si>
  <si>
    <t>PIERPAOLO</t>
  </si>
  <si>
    <t>SILVIO</t>
  </si>
  <si>
    <t>UMBERTO</t>
  </si>
  <si>
    <t>VALENTINO</t>
  </si>
  <si>
    <t>MARIANO</t>
  </si>
  <si>
    <t>LUCIO</t>
  </si>
  <si>
    <t>EMILIANO</t>
  </si>
  <si>
    <t>EMILIO</t>
  </si>
  <si>
    <t>ALFIO</t>
  </si>
  <si>
    <t>RUGGERO</t>
  </si>
  <si>
    <t>RENZO</t>
  </si>
  <si>
    <t>FERDINANDO</t>
  </si>
  <si>
    <t>GENNARO</t>
  </si>
  <si>
    <t>FERRUCCIO</t>
  </si>
  <si>
    <t>GIAMPAOLO</t>
  </si>
  <si>
    <t>GINO</t>
  </si>
  <si>
    <t>COSIMO</t>
  </si>
  <si>
    <t>SAVERIO</t>
  </si>
  <si>
    <t>PINO</t>
  </si>
  <si>
    <t>SEBASTIANO</t>
  </si>
  <si>
    <t>ROSARIO</t>
  </si>
  <si>
    <t>RAFFAELLO</t>
  </si>
  <si>
    <t>ROMANO</t>
  </si>
  <si>
    <t>SAURO</t>
  </si>
  <si>
    <t>OTTAVIO</t>
  </si>
  <si>
    <t>OSVALDO</t>
  </si>
  <si>
    <t>GERMANO</t>
  </si>
  <si>
    <t>ERMANNO</t>
  </si>
  <si>
    <t>GIANDOMENICO</t>
  </si>
  <si>
    <t>EUGENIO</t>
  </si>
  <si>
    <t>ANTONELLO</t>
  </si>
  <si>
    <t>AGOSTINO</t>
  </si>
  <si>
    <t>BIAGIO</t>
  </si>
  <si>
    <t>AMEDEO</t>
  </si>
  <si>
    <t>CALOGERO</t>
  </si>
  <si>
    <t>ARRIGO</t>
  </si>
  <si>
    <t>MIRCO</t>
  </si>
  <si>
    <t>NUNZIO</t>
  </si>
  <si>
    <t>LIVIO</t>
  </si>
  <si>
    <t>ORAZIO</t>
  </si>
  <si>
    <t>ORLANDO</t>
  </si>
  <si>
    <t>EDOARDO</t>
  </si>
  <si>
    <t>GIAMPIERO</t>
  </si>
  <si>
    <t>GERARDO</t>
  </si>
  <si>
    <t>ENNIO</t>
  </si>
  <si>
    <t>GILBERTO</t>
  </si>
  <si>
    <t>GIORDANO</t>
  </si>
  <si>
    <t>IVO</t>
  </si>
  <si>
    <t>GIANPAOLO</t>
  </si>
  <si>
    <t>GIACOMINO</t>
  </si>
  <si>
    <t>ATTILIO</t>
  </si>
  <si>
    <t>CAMILLO</t>
  </si>
  <si>
    <t>ARNALDO</t>
  </si>
  <si>
    <t>DAMIANO</t>
  </si>
  <si>
    <t>AUGUSTO</t>
  </si>
  <si>
    <t>BARTOLOMEO</t>
  </si>
  <si>
    <t>CIRO</t>
  </si>
  <si>
    <t>TULLIO</t>
  </si>
  <si>
    <t>SABINO</t>
  </si>
  <si>
    <t>ROLANDO</t>
  </si>
  <si>
    <t>PIERCARLO</t>
  </si>
  <si>
    <t>RAIMONDO</t>
  </si>
  <si>
    <t>REMIGIO</t>
  </si>
  <si>
    <t>RINALDO</t>
  </si>
  <si>
    <t>VIRGINIO</t>
  </si>
  <si>
    <t>PATRIZIO</t>
  </si>
  <si>
    <t>MARZIO</t>
  </si>
  <si>
    <t>MORENO</t>
  </si>
  <si>
    <t>MARTINO</t>
  </si>
  <si>
    <t>PASQUALINO</t>
  </si>
  <si>
    <t>NATALINO</t>
  </si>
  <si>
    <t>LEANDRO</t>
  </si>
  <si>
    <t>MICHELANGELO</t>
  </si>
  <si>
    <t>NICOLINO</t>
  </si>
  <si>
    <t>NINO</t>
  </si>
  <si>
    <t>LANFRANCO</t>
  </si>
  <si>
    <t>JACOPO</t>
  </si>
  <si>
    <t>GIANPIETRO</t>
  </si>
  <si>
    <t>GUGLIELMO</t>
  </si>
  <si>
    <t>FURIO</t>
  </si>
  <si>
    <t>EZIO</t>
  </si>
  <si>
    <t>ERALDO</t>
  </si>
  <si>
    <t>IGNAZIO</t>
  </si>
  <si>
    <t>GIAN PAOLO</t>
  </si>
  <si>
    <t>GIOACCHINO</t>
  </si>
  <si>
    <t>GIROLAMO</t>
  </si>
  <si>
    <t>GOFFREDO</t>
  </si>
  <si>
    <t>IGINO</t>
  </si>
  <si>
    <t>GIANMARCO</t>
  </si>
  <si>
    <t>GIANPIERO</t>
  </si>
  <si>
    <t>ERNESTO</t>
  </si>
  <si>
    <t>COSTANTINO</t>
  </si>
  <si>
    <t>DINO</t>
  </si>
  <si>
    <t>ADAMO</t>
  </si>
  <si>
    <t>ARMANDO</t>
  </si>
  <si>
    <t>BENITO</t>
  </si>
  <si>
    <t>ROMUALDO</t>
  </si>
  <si>
    <t>VIGNUT PAOLO</t>
  </si>
  <si>
    <t>RODOLFO</t>
  </si>
  <si>
    <t>SIVIERO</t>
  </si>
  <si>
    <t>PIERGIORGIO</t>
  </si>
  <si>
    <t>TITO</t>
  </si>
  <si>
    <t>ROSO</t>
  </si>
  <si>
    <t>UGO</t>
  </si>
  <si>
    <t>PIPPO</t>
  </si>
  <si>
    <t>RUGGIERO</t>
  </si>
  <si>
    <t>R.(TECNICO</t>
  </si>
  <si>
    <t>SABATINO</t>
  </si>
  <si>
    <t>TEODORO</t>
  </si>
  <si>
    <t>SADOCCO</t>
  </si>
  <si>
    <t>TOMASELLO</t>
  </si>
  <si>
    <t>PLACIDO</t>
  </si>
  <si>
    <t>SALVO</t>
  </si>
  <si>
    <t>ROLDANO</t>
  </si>
  <si>
    <t>VECCHIO</t>
  </si>
  <si>
    <t>ROMEO</t>
  </si>
  <si>
    <t>SIRIO</t>
  </si>
  <si>
    <t>SPADOTTO</t>
  </si>
  <si>
    <t>SANTIAGO</t>
  </si>
  <si>
    <t>SANTINO</t>
  </si>
  <si>
    <t>SANTO</t>
  </si>
  <si>
    <t>TECNICO</t>
  </si>
  <si>
    <t>PIERFRANCO</t>
  </si>
  <si>
    <t>PIERANTONIO</t>
  </si>
  <si>
    <t>TONINO</t>
  </si>
  <si>
    <t>SAVIO</t>
  </si>
  <si>
    <t>UBALDO</t>
  </si>
  <si>
    <t>SERAFINO</t>
  </si>
  <si>
    <t>REMO</t>
  </si>
  <si>
    <t>VINICIO</t>
  </si>
  <si>
    <t>VLADIMIRO</t>
  </si>
  <si>
    <t>VITALIANO</t>
  </si>
  <si>
    <t>RINO</t>
  </si>
  <si>
    <t>VITTORIANO</t>
  </si>
  <si>
    <t>SEVERINO</t>
  </si>
  <si>
    <t>SEVERO</t>
  </si>
  <si>
    <t>PIETRO ANTONIO</t>
  </si>
  <si>
    <t>PRESTIGIACOMO</t>
  </si>
  <si>
    <t>WALTER RO</t>
  </si>
  <si>
    <t>SILVESTRO</t>
  </si>
  <si>
    <t>YUNMAO</t>
  </si>
  <si>
    <t>ZEFFIRO</t>
  </si>
  <si>
    <t>PULIERO</t>
  </si>
  <si>
    <t>OLIVANO</t>
  </si>
  <si>
    <t>LEONALLO</t>
  </si>
  <si>
    <t>MANCINO</t>
  </si>
  <si>
    <t>MANOLO</t>
  </si>
  <si>
    <t>MANRICO</t>
  </si>
  <si>
    <t>PAULO</t>
  </si>
  <si>
    <t>MARCANTONIO</t>
  </si>
  <si>
    <t>NUCCIO</t>
  </si>
  <si>
    <t>MARCO O LINO</t>
  </si>
  <si>
    <t>NAZARIO</t>
  </si>
  <si>
    <t>NORBERTO</t>
  </si>
  <si>
    <t>ONELIO</t>
  </si>
  <si>
    <t>PAOLO DO</t>
  </si>
  <si>
    <t>LIONELLO</t>
  </si>
  <si>
    <t>MARIO FRANCO</t>
  </si>
  <si>
    <t>MARIOFILIPPO</t>
  </si>
  <si>
    <t>NANDO</t>
  </si>
  <si>
    <t>NASSO</t>
  </si>
  <si>
    <t>NELLO</t>
  </si>
  <si>
    <t>LIVIANO</t>
  </si>
  <si>
    <t>MASCARELLO</t>
  </si>
  <si>
    <t>LUCA TOMMASO</t>
  </si>
  <si>
    <t>LODOVICO</t>
  </si>
  <si>
    <t>MASSIMINO</t>
  </si>
  <si>
    <t>LONGO</t>
  </si>
  <si>
    <t>LAMBERTO</t>
  </si>
  <si>
    <t>PAOLO MARCELLO</t>
  </si>
  <si>
    <t>PAOLOCARLO</t>
  </si>
  <si>
    <t>LEO</t>
  </si>
  <si>
    <t>LUIGINO</t>
  </si>
  <si>
    <t>MESTO</t>
  </si>
  <si>
    <t>PIER ANGELO</t>
  </si>
  <si>
    <t>PIER SANDRO</t>
  </si>
  <si>
    <t>MACARIO</t>
  </si>
  <si>
    <t>MARZARO</t>
  </si>
  <si>
    <t>EURO</t>
  </si>
  <si>
    <t>FISSOLO</t>
  </si>
  <si>
    <t>FLORIANO</t>
  </si>
  <si>
    <t>FLORINDO</t>
  </si>
  <si>
    <t>FORTUNATO</t>
  </si>
  <si>
    <t>EDUARDO</t>
  </si>
  <si>
    <t>ELISEO</t>
  </si>
  <si>
    <t>EUSEBIO</t>
  </si>
  <si>
    <t>ENRICO PIO</t>
  </si>
  <si>
    <t>ERRICO</t>
  </si>
  <si>
    <t>FRNCESCO</t>
  </si>
  <si>
    <t>GIANO</t>
  </si>
  <si>
    <t>GIANVITO</t>
  </si>
  <si>
    <t>GINPIERO</t>
  </si>
  <si>
    <t>FUNARO</t>
  </si>
  <si>
    <t>ETTORE ANGELO</t>
  </si>
  <si>
    <t>ERIBERTO</t>
  </si>
  <si>
    <t>GABRIO</t>
  </si>
  <si>
    <t>GALASSO</t>
  </si>
  <si>
    <t>GREGORIO</t>
  </si>
  <si>
    <t>ILARIO</t>
  </si>
  <si>
    <t>INFO</t>
  </si>
  <si>
    <t>GAVINO</t>
  </si>
  <si>
    <t>GIANNI PIERO</t>
  </si>
  <si>
    <t>GENEROSO</t>
  </si>
  <si>
    <t>GIANNINO</t>
  </si>
  <si>
    <t>GENESIO</t>
  </si>
  <si>
    <t>ESPOSITO</t>
  </si>
  <si>
    <t>EGIDIO</t>
  </si>
  <si>
    <t>ERIO</t>
  </si>
  <si>
    <t>GIACINTO</t>
  </si>
  <si>
    <t>ELVIDIO</t>
  </si>
  <si>
    <t>GIAMBERTO</t>
  </si>
  <si>
    <t>GIAMBRUNO</t>
  </si>
  <si>
    <t>ERMINIO</t>
  </si>
  <si>
    <t>EUSTACHIO</t>
  </si>
  <si>
    <t>GIAMPIETRO</t>
  </si>
  <si>
    <t>EVADIO</t>
  </si>
  <si>
    <t>GIUSEPPE RAIMO</t>
  </si>
  <si>
    <t>EVELINO</t>
  </si>
  <si>
    <t>GIAN CARLO</t>
  </si>
  <si>
    <t>GRASSO</t>
  </si>
  <si>
    <t>GIANANTONIO</t>
  </si>
  <si>
    <t>GRECO</t>
  </si>
  <si>
    <t>GIANCLAUDIO</t>
  </si>
  <si>
    <t>GUALTIERO</t>
  </si>
  <si>
    <t>FAZIO</t>
  </si>
  <si>
    <t>GUSTAVO</t>
  </si>
  <si>
    <t>ITALO</t>
  </si>
  <si>
    <t>IVANO STEFANO</t>
  </si>
  <si>
    <t>FABRIZIO PAOLO</t>
  </si>
  <si>
    <t>FABIANO</t>
  </si>
  <si>
    <t>GIANLIVIO</t>
  </si>
  <si>
    <t>ILLUMINATO</t>
  </si>
  <si>
    <t>EMIDIO</t>
  </si>
  <si>
    <t>GIANMASSIMO</t>
  </si>
  <si>
    <t>FILIPPPO</t>
  </si>
  <si>
    <t>GIANNANTONIO</t>
  </si>
  <si>
    <t>GIANGUIDO</t>
  </si>
  <si>
    <t>DILIO</t>
  </si>
  <si>
    <t>ALBINO</t>
  </si>
  <si>
    <t>COSIMO DAMIANO</t>
  </si>
  <si>
    <t>ARMENIO</t>
  </si>
  <si>
    <t>ALVARO</t>
  </si>
  <si>
    <t>ARTURO</t>
  </si>
  <si>
    <t>AUGELLO</t>
  </si>
  <si>
    <t>CEDRO</t>
  </si>
  <si>
    <t>AMBROGIO</t>
  </si>
  <si>
    <t>BARBARO</t>
  </si>
  <si>
    <t>DELIO</t>
  </si>
  <si>
    <t>BASSO</t>
  </si>
  <si>
    <t>DIONIGIO</t>
  </si>
  <si>
    <t>ANTIMO</t>
  </si>
  <si>
    <t>CITTERIO</t>
  </si>
  <si>
    <t>BENEDETTO</t>
  </si>
  <si>
    <t>ALBERTO DARIO</t>
  </si>
  <si>
    <t>CODOGNOTTO</t>
  </si>
  <si>
    <t>BENIAMINO</t>
  </si>
  <si>
    <t>AMERIGO</t>
  </si>
  <si>
    <t>AMOROSO</t>
  </si>
  <si>
    <t>DEL CASTILLO</t>
  </si>
  <si>
    <t>BERNARDO</t>
  </si>
  <si>
    <t>BERTOLDO</t>
  </si>
  <si>
    <t>ANGELANTONIO</t>
  </si>
  <si>
    <t>CASALINO</t>
  </si>
  <si>
    <t>CIRO GERARDO</t>
  </si>
  <si>
    <t>CLETO</t>
  </si>
  <si>
    <t>COLOMBO</t>
  </si>
  <si>
    <t>BORROMEO</t>
  </si>
  <si>
    <t>BOSCO</t>
  </si>
  <si>
    <t>BOSISIO</t>
  </si>
  <si>
    <t>BRONZINO</t>
  </si>
  <si>
    <t>BRUNETTO</t>
  </si>
  <si>
    <t>ALDO RENATO</t>
  </si>
  <si>
    <t>AMERICO</t>
  </si>
  <si>
    <t>CRISTOFORO</t>
  </si>
  <si>
    <t>D'ABACO</t>
  </si>
  <si>
    <t>AMLETO</t>
  </si>
  <si>
    <t>CARCAS MIRKO</t>
  </si>
  <si>
    <t>DATO</t>
  </si>
  <si>
    <t>ALDO ROBERTO</t>
  </si>
  <si>
    <t>CARRUBBA CLAUDIO</t>
  </si>
  <si>
    <t>CARUSO</t>
  </si>
  <si>
    <t>SALVATORE P</t>
  </si>
  <si>
    <t>GIOVAN GIUSEP</t>
  </si>
  <si>
    <t>WALTER</t>
  </si>
  <si>
    <t>VALTER</t>
  </si>
  <si>
    <t>OSCAR</t>
  </si>
  <si>
    <t>OMAR</t>
  </si>
  <si>
    <t>ALESSANDR</t>
  </si>
  <si>
    <t>SALVATOR</t>
  </si>
  <si>
    <t>ALEXANDER</t>
  </si>
  <si>
    <t>VAINER</t>
  </si>
  <si>
    <t>WALTER WALTER</t>
  </si>
  <si>
    <t>PIER</t>
  </si>
  <si>
    <t>OSKAR</t>
  </si>
  <si>
    <t>MARIATER</t>
  </si>
  <si>
    <t>LOCO BOSCARIOL R</t>
  </si>
  <si>
    <t>GUNTER</t>
  </si>
  <si>
    <t>IGOR</t>
  </si>
  <si>
    <t>ENRICO CAR</t>
  </si>
  <si>
    <t>HOFER</t>
  </si>
  <si>
    <t>ILGHER</t>
  </si>
  <si>
    <t>ELMAR</t>
  </si>
  <si>
    <t>GIUSEPPE CAR</t>
  </si>
  <si>
    <t>ESTER</t>
  </si>
  <si>
    <t>GIAN PIER</t>
  </si>
  <si>
    <t>ANTONIO MAUR</t>
  </si>
  <si>
    <t>LORIS</t>
  </si>
  <si>
    <t>MARKUS</t>
  </si>
  <si>
    <t>EROS</t>
  </si>
  <si>
    <t>DENIS</t>
  </si>
  <si>
    <t>THOMAS</t>
  </si>
  <si>
    <t>RADAMES</t>
  </si>
  <si>
    <t>SAROAT RAMSIS</t>
  </si>
  <si>
    <t>SILVIAS</t>
  </si>
  <si>
    <t>NICOLAS</t>
  </si>
  <si>
    <t>KLAUS</t>
  </si>
  <si>
    <t>LUCA GIUS</t>
  </si>
  <si>
    <t>LOLES</t>
  </si>
  <si>
    <t>FRANCES</t>
  </si>
  <si>
    <t>GIOVAN GIUS</t>
  </si>
  <si>
    <t>FURLANIS</t>
  </si>
  <si>
    <t>GREGORIS</t>
  </si>
  <si>
    <t>ERMES</t>
  </si>
  <si>
    <t>GIAMPAOLO CHASS</t>
  </si>
  <si>
    <t>FAUSTO MASS</t>
  </si>
  <si>
    <t>ATHOS</t>
  </si>
  <si>
    <t>DENNIS</t>
  </si>
  <si>
    <t>DEVIS</t>
  </si>
  <si>
    <t>CAROLIS</t>
  </si>
  <si>
    <t>SALVAT</t>
  </si>
  <si>
    <t>SANTAGOST</t>
  </si>
  <si>
    <t>NATALE ROBERT</t>
  </si>
  <si>
    <t>OGNISSANT</t>
  </si>
  <si>
    <t>GIOVAN BATT</t>
  </si>
  <si>
    <t>GIOVANBATTIST</t>
  </si>
  <si>
    <t>GALBIAT</t>
  </si>
  <si>
    <t>GIAMBATTIST</t>
  </si>
  <si>
    <t>ELISABETT</t>
  </si>
  <si>
    <t>HUBERT</t>
  </si>
  <si>
    <t>BENEDIKT</t>
  </si>
  <si>
    <t>CARLO ALBERT</t>
  </si>
  <si>
    <t>BORBONE ALBERT</t>
  </si>
  <si>
    <t>SANTO EMANU</t>
  </si>
  <si>
    <t>ENDRIU</t>
  </si>
  <si>
    <t>BIGHIU</t>
  </si>
  <si>
    <t>TEMPIA CALV</t>
  </si>
  <si>
    <t>ALEX</t>
  </si>
  <si>
    <t>TONY</t>
  </si>
  <si>
    <t>MILLY</t>
  </si>
  <si>
    <t>LINCY</t>
  </si>
  <si>
    <t>MARY</t>
  </si>
  <si>
    <t>LUCMARY</t>
  </si>
  <si>
    <t>JERRY</t>
  </si>
  <si>
    <t>GIUSY</t>
  </si>
  <si>
    <t>EDY</t>
  </si>
  <si>
    <t>DENNY</t>
  </si>
  <si>
    <t>CENTER ITALY</t>
  </si>
  <si>
    <t>DANNY</t>
  </si>
  <si>
    <t>sesso</t>
  </si>
  <si>
    <t>GULMINI ADRIANO</t>
  </si>
  <si>
    <t xml:space="preserve">BELLONI </t>
  </si>
  <si>
    <t>AFRO</t>
  </si>
  <si>
    <t>ARNOUS</t>
  </si>
  <si>
    <t>BENTIVOGLIO</t>
  </si>
  <si>
    <t>BODINI</t>
  </si>
  <si>
    <t>BRISOTTO</t>
  </si>
  <si>
    <t>CAPODANNO</t>
  </si>
  <si>
    <t>CAPPELLETTI</t>
  </si>
  <si>
    <t>CASATTA</t>
  </si>
  <si>
    <t>CATALDO</t>
  </si>
  <si>
    <t>CHIRICI</t>
  </si>
  <si>
    <t>CHOUITER</t>
  </si>
  <si>
    <t>CICCARELLA</t>
  </si>
  <si>
    <t>DANTE</t>
  </si>
  <si>
    <t>D'ATTANASIO</t>
  </si>
  <si>
    <t>DESTEFANIS</t>
  </si>
  <si>
    <t>DOTTESI</t>
  </si>
  <si>
    <t>EDMONDO</t>
  </si>
  <si>
    <t>EVANGELISTA</t>
  </si>
  <si>
    <t>FABBRICATORE</t>
  </si>
  <si>
    <t>FANCINI</t>
  </si>
  <si>
    <t>FANTINELLO</t>
  </si>
  <si>
    <t>FERRAGINA</t>
  </si>
  <si>
    <t>FERRETTI</t>
  </si>
  <si>
    <t>FIASCHI</t>
  </si>
  <si>
    <t>FISHTA</t>
  </si>
  <si>
    <t>FONTANESI</t>
  </si>
  <si>
    <t>FRECCHIAMI</t>
  </si>
  <si>
    <t>GABBETTA</t>
  </si>
  <si>
    <t>GADAU</t>
  </si>
  <si>
    <t>GAGNÚ</t>
  </si>
  <si>
    <t>GALLO</t>
  </si>
  <si>
    <t>GAMBARDELLA</t>
  </si>
  <si>
    <t>GENTILINI</t>
  </si>
  <si>
    <t>GHEORGHE</t>
  </si>
  <si>
    <t>GIANNETTI</t>
  </si>
  <si>
    <t>GIOVANNETTI</t>
  </si>
  <si>
    <t>GLORIA</t>
  </si>
  <si>
    <t>GRILLI</t>
  </si>
  <si>
    <t>IACOMUCCI</t>
  </si>
  <si>
    <t>IRENA</t>
  </si>
  <si>
    <t>LACARBONARA</t>
  </si>
  <si>
    <t>LAUTERIO</t>
  </si>
  <si>
    <t>LORENZETTI</t>
  </si>
  <si>
    <t>MANSUETO</t>
  </si>
  <si>
    <t>MASTROMARINO</t>
  </si>
  <si>
    <t>MAURILIO</t>
  </si>
  <si>
    <t>MENICHETTI</t>
  </si>
  <si>
    <t>MONTERUBBIANO</t>
  </si>
  <si>
    <t>NATALIA</t>
  </si>
  <si>
    <t>PALLAVISINI</t>
  </si>
  <si>
    <t>PAPAIS</t>
  </si>
  <si>
    <t>PEDRUZZI</t>
  </si>
  <si>
    <t>PIANALTO</t>
  </si>
  <si>
    <t>PICCIARELLI</t>
  </si>
  <si>
    <t>PICOZZI</t>
  </si>
  <si>
    <t>PILIA</t>
  </si>
  <si>
    <t>POLETTI</t>
  </si>
  <si>
    <t>QUARTARONELLO</t>
  </si>
  <si>
    <t>RESTELLI</t>
  </si>
  <si>
    <t>RONZIO</t>
  </si>
  <si>
    <t>SALVADEGO</t>
  </si>
  <si>
    <t>SALVATORELLI</t>
  </si>
  <si>
    <t>SCAMPORRINO</t>
  </si>
  <si>
    <t>SCARAMUZZINO</t>
  </si>
  <si>
    <t>SCIAMARELLI</t>
  </si>
  <si>
    <t>SCICCHITANO</t>
  </si>
  <si>
    <t>SCOCCIMARRO</t>
  </si>
  <si>
    <t>SEEBER</t>
  </si>
  <si>
    <t>SPINELLI</t>
  </si>
  <si>
    <t>STRAZZARI</t>
  </si>
  <si>
    <t>TRAMONTANO</t>
  </si>
  <si>
    <t>TRINCI</t>
  </si>
  <si>
    <t>TURTURICI</t>
  </si>
  <si>
    <t>VITALDO</t>
  </si>
  <si>
    <t>ZAFFELLI</t>
  </si>
  <si>
    <t>ZAMAGNI</t>
  </si>
  <si>
    <t>ZENELI</t>
  </si>
  <si>
    <t>ZORZINI</t>
  </si>
  <si>
    <t>DOROTEA</t>
  </si>
  <si>
    <t>VERGIANI</t>
  </si>
  <si>
    <t>MENNITI</t>
  </si>
  <si>
    <t>CARRISI</t>
  </si>
  <si>
    <t>BARONCINI</t>
  </si>
  <si>
    <t>MORICONI</t>
  </si>
  <si>
    <t>VASCO</t>
  </si>
  <si>
    <t>BERNABE FRANCESCO</t>
  </si>
  <si>
    <t>BOLLANI MAGONI</t>
  </si>
  <si>
    <t>ZANTEDESCHI FILIPPO</t>
  </si>
  <si>
    <t>VALENTI DARIO</t>
  </si>
  <si>
    <t>TREVENZUOLO CLAUDIO</t>
  </si>
  <si>
    <t>TORREGGIANI VINICIO</t>
  </si>
  <si>
    <t>GASPERINI SILVIA</t>
  </si>
  <si>
    <t>RISIGLIONE ORESTE</t>
  </si>
  <si>
    <t>RAMAIOLI DIEGO</t>
  </si>
  <si>
    <t>DONATIELLO ROBY</t>
  </si>
  <si>
    <t>PIEVAROLI STEFANIA</t>
  </si>
  <si>
    <t>PICCIRILLI SERGIO</t>
  </si>
  <si>
    <t>PERLANGELI ALFREDO</t>
  </si>
  <si>
    <t>PELLEGRINI LUIGI</t>
  </si>
  <si>
    <t>PARMEGIANI OSVALDO</t>
  </si>
  <si>
    <t>RAGGI NICOLA</t>
  </si>
  <si>
    <t>SALVI ELISABETTA</t>
  </si>
  <si>
    <t>CARRE ANDREA</t>
  </si>
  <si>
    <t>FRUSCIANTE IGOR</t>
  </si>
  <si>
    <t>CASEROTTI NADIA</t>
  </si>
  <si>
    <t>DANTINI GIOVANNI</t>
  </si>
  <si>
    <t>GIUFFRE' SALVATORE</t>
  </si>
  <si>
    <t>INDELICATO CARLO</t>
  </si>
  <si>
    <t>MANFREDONIA PAOLO</t>
  </si>
  <si>
    <t>VILLA MARGHERITA</t>
  </si>
  <si>
    <t>MARZAGALLI WALTER</t>
  </si>
  <si>
    <t>LIMA MASSIMILIANO</t>
  </si>
  <si>
    <t>MONTELEONE FOSCO</t>
  </si>
  <si>
    <t>FALCUCCI LORENA</t>
  </si>
  <si>
    <t>D'AMBROSIO DANILO</t>
  </si>
  <si>
    <t>CRISTOFARO MATTEO</t>
  </si>
  <si>
    <t>CORTOPASSI TEODOSIA</t>
  </si>
  <si>
    <t>CORTELLAZZI PAOLA</t>
  </si>
  <si>
    <t>CONTASIO UMBERTO</t>
  </si>
  <si>
    <t>FERRETTI ANDREA</t>
  </si>
  <si>
    <t>ZATINI GIORGIO</t>
  </si>
  <si>
    <t>CAMPOPIANO DARIO</t>
  </si>
  <si>
    <t>CAMPADELLO UGO</t>
  </si>
  <si>
    <t>CACCIAMANI TAMARA</t>
  </si>
  <si>
    <t>GIRONI ALESSANDRA</t>
  </si>
  <si>
    <t>FARA ALESSANDRO</t>
  </si>
  <si>
    <t>FERRETTI FABIO</t>
  </si>
  <si>
    <t>FABRETTI ANTONIETTA</t>
  </si>
  <si>
    <t>SETTIMINI ALESSANDRO</t>
  </si>
  <si>
    <t>TORCI GIULIO</t>
  </si>
  <si>
    <t>KARL</t>
  </si>
  <si>
    <t>BERTO</t>
  </si>
  <si>
    <t>TEODOSIA</t>
  </si>
  <si>
    <t>FOSCO</t>
  </si>
  <si>
    <t>ROBY</t>
  </si>
  <si>
    <t>TARCISIO</t>
  </si>
  <si>
    <t>EDDY</t>
  </si>
  <si>
    <t>SARDI</t>
  </si>
  <si>
    <t>TULLIO MICHELE</t>
  </si>
  <si>
    <t>GALLO YURI</t>
  </si>
  <si>
    <t>ZORZINI EDDY</t>
  </si>
  <si>
    <t>ROSANO ANTONIO</t>
  </si>
  <si>
    <t>BIONDI NICOLA</t>
  </si>
  <si>
    <t>ZENELI ALDIN</t>
  </si>
  <si>
    <t>SPINELLI CARLO</t>
  </si>
  <si>
    <t>SALVADEGO MARIA</t>
  </si>
  <si>
    <t>GAGNÚ ALAN</t>
  </si>
  <si>
    <t>FONTANESI CELESTINO</t>
  </si>
  <si>
    <t>BRISOTTO STEFANO</t>
  </si>
  <si>
    <t>ALAN</t>
  </si>
  <si>
    <t>CELESTINO</t>
  </si>
  <si>
    <t>ALDIN</t>
  </si>
  <si>
    <t>BIANCHI MIRKO</t>
  </si>
  <si>
    <t>DEL RIO</t>
  </si>
  <si>
    <t>CARERI DEBORAH</t>
  </si>
  <si>
    <t>DA ROS</t>
  </si>
  <si>
    <t>RA ROS</t>
  </si>
  <si>
    <t>DAL MAS</t>
  </si>
  <si>
    <t>DE BEI</t>
  </si>
  <si>
    <t xml:space="preserve">DE FINA </t>
  </si>
  <si>
    <t xml:space="preserve">DI MICHELE </t>
  </si>
  <si>
    <t>DE CO</t>
  </si>
  <si>
    <t>DI MEO</t>
  </si>
  <si>
    <t>DE POI</t>
  </si>
  <si>
    <t>DI DIO</t>
  </si>
  <si>
    <t>DI LEO</t>
  </si>
  <si>
    <t>OLIVIERO</t>
  </si>
  <si>
    <t>SERAFINI</t>
  </si>
  <si>
    <t>ANNA LISA</t>
  </si>
  <si>
    <t>DALLA NORA</t>
  </si>
  <si>
    <t>DALLA RIVA</t>
  </si>
  <si>
    <t>DALLA VEDOVA</t>
  </si>
  <si>
    <t>DALLE RIVE</t>
  </si>
  <si>
    <t>DEMETRIO</t>
  </si>
  <si>
    <t xml:space="preserve">DE  CARO </t>
  </si>
  <si>
    <t xml:space="preserve">DE  LUCA </t>
  </si>
  <si>
    <t xml:space="preserve">DE  MAIO </t>
  </si>
  <si>
    <t xml:space="preserve">DE  MARE </t>
  </si>
  <si>
    <t xml:space="preserve">DE  NONI </t>
  </si>
  <si>
    <t xml:space="preserve">DE  ROSA </t>
  </si>
  <si>
    <t xml:space="preserve">DE  VITA </t>
  </si>
  <si>
    <t xml:space="preserve">DEL  TUFO </t>
  </si>
  <si>
    <t xml:space="preserve">DELL  ROSA </t>
  </si>
  <si>
    <t xml:space="preserve">DELLA  SALA </t>
  </si>
  <si>
    <t xml:space="preserve">DELLO  JOIO </t>
  </si>
  <si>
    <t xml:space="preserve">DI  BONA </t>
  </si>
  <si>
    <t xml:space="preserve">DI  COLA </t>
  </si>
  <si>
    <t xml:space="preserve">DI  ROSA </t>
  </si>
  <si>
    <t xml:space="preserve">DI  VITA </t>
  </si>
  <si>
    <t>MANLIO</t>
  </si>
  <si>
    <t>ANIRLLO</t>
  </si>
  <si>
    <t>AGNESE</t>
  </si>
  <si>
    <t>DARIKA</t>
  </si>
  <si>
    <t xml:space="preserve">LA  NEVE </t>
  </si>
  <si>
    <t xml:space="preserve">LA  ROSA </t>
  </si>
  <si>
    <t xml:space="preserve">LO  COCO </t>
  </si>
  <si>
    <t xml:space="preserve">DE  PALO </t>
  </si>
  <si>
    <t>CLIZIA</t>
  </si>
  <si>
    <t xml:space="preserve">DA  RODDA </t>
  </si>
  <si>
    <t xml:space="preserve">DAL  FARRA </t>
  </si>
  <si>
    <t xml:space="preserve">DAL  SANTO </t>
  </si>
  <si>
    <t xml:space="preserve">D'AURIA  MARIA </t>
  </si>
  <si>
    <t xml:space="preserve">DE  BLASI </t>
  </si>
  <si>
    <t xml:space="preserve">DE  BONIS </t>
  </si>
  <si>
    <t xml:space="preserve">DE  CARLI </t>
  </si>
  <si>
    <t xml:space="preserve">DE  CARLO </t>
  </si>
  <si>
    <t xml:space="preserve">DE  DONNO </t>
  </si>
  <si>
    <t xml:space="preserve">DE  FALCO </t>
  </si>
  <si>
    <t xml:space="preserve">DE  GUIDI </t>
  </si>
  <si>
    <t xml:space="preserve">DE  LUCIA </t>
  </si>
  <si>
    <t xml:space="preserve">DE  MARCO </t>
  </si>
  <si>
    <t xml:space="preserve">DE  MARIN </t>
  </si>
  <si>
    <t xml:space="preserve">DE  NARDI </t>
  </si>
  <si>
    <t xml:space="preserve">DE  NISCO </t>
  </si>
  <si>
    <t xml:space="preserve">DE  PALMA </t>
  </si>
  <si>
    <t xml:space="preserve">DE  PAOLA </t>
  </si>
  <si>
    <t xml:space="preserve">DE  PONTE </t>
  </si>
  <si>
    <t xml:space="preserve">DE  PONTI </t>
  </si>
  <si>
    <t xml:space="preserve">DE  SANTI </t>
  </si>
  <si>
    <t xml:space="preserve">DE  SIENA </t>
  </si>
  <si>
    <t xml:space="preserve">DE  VITIS </t>
  </si>
  <si>
    <t xml:space="preserve">DE  VIZZI </t>
  </si>
  <si>
    <t xml:space="preserve">DEL  GALLO </t>
  </si>
  <si>
    <t xml:space="preserve">DEL  PRETE </t>
  </si>
  <si>
    <t xml:space="preserve">DEL  ROCCA </t>
  </si>
  <si>
    <t xml:space="preserve">DEL  SORBO </t>
  </si>
  <si>
    <t xml:space="preserve">DELLA  BELLA </t>
  </si>
  <si>
    <t xml:space="preserve">DELLA  CERRA </t>
  </si>
  <si>
    <t xml:space="preserve">DELLA  CORTE </t>
  </si>
  <si>
    <t xml:space="preserve">DELLA  TORRE </t>
  </si>
  <si>
    <t>LIBERA</t>
  </si>
  <si>
    <t>PABLO JAVI</t>
  </si>
  <si>
    <t>ROSITA</t>
  </si>
  <si>
    <t xml:space="preserve">DI  BELLO </t>
  </si>
  <si>
    <t xml:space="preserve">DI  BIASE </t>
  </si>
  <si>
    <t xml:space="preserve">DI  BIASI </t>
  </si>
  <si>
    <t xml:space="preserve">DI  BLASI </t>
  </si>
  <si>
    <t xml:space="preserve">DI  CARLO </t>
  </si>
  <si>
    <t xml:space="preserve">DI  CUGNO </t>
  </si>
  <si>
    <t xml:space="preserve">DI  FURIA </t>
  </si>
  <si>
    <t xml:space="preserve">DI  GIOIA </t>
  </si>
  <si>
    <t xml:space="preserve">DI  IORIO </t>
  </si>
  <si>
    <t xml:space="preserve">DI  LELIO </t>
  </si>
  <si>
    <t xml:space="preserve">DI  LISIO </t>
  </si>
  <si>
    <t xml:space="preserve">DI  LUIGI </t>
  </si>
  <si>
    <t xml:space="preserve">DI  MARCO </t>
  </si>
  <si>
    <t xml:space="preserve">DI  MAURO </t>
  </si>
  <si>
    <t xml:space="preserve">DI  NARDO </t>
  </si>
  <si>
    <t xml:space="preserve">DI  NUCCI </t>
  </si>
  <si>
    <t xml:space="preserve">DI  NUZZO </t>
  </si>
  <si>
    <t xml:space="preserve">DI  PAOLO </t>
  </si>
  <si>
    <t xml:space="preserve">DI  PRIMA </t>
  </si>
  <si>
    <t xml:space="preserve">DI  SALVO </t>
  </si>
  <si>
    <t xml:space="preserve">DI  SANTA </t>
  </si>
  <si>
    <t xml:space="preserve">DI  SANTE </t>
  </si>
  <si>
    <t xml:space="preserve">DI  SANTO </t>
  </si>
  <si>
    <t xml:space="preserve">DI  SARLI </t>
  </si>
  <si>
    <t xml:space="preserve">DI  SARNO </t>
  </si>
  <si>
    <t xml:space="preserve">DI  SOCIO </t>
  </si>
  <si>
    <t xml:space="preserve">DI  TUORO </t>
  </si>
  <si>
    <t xml:space="preserve">DI  ZENZO </t>
  </si>
  <si>
    <t xml:space="preserve">EL  BADRY </t>
  </si>
  <si>
    <t xml:space="preserve">LA  BELLA </t>
  </si>
  <si>
    <t xml:space="preserve">LA  FERLA </t>
  </si>
  <si>
    <t xml:space="preserve">LA  MOTTA </t>
  </si>
  <si>
    <t xml:space="preserve">LA  ROCCA </t>
  </si>
  <si>
    <t xml:space="preserve">LA  SCALA </t>
  </si>
  <si>
    <t xml:space="preserve">LA  TORRE </t>
  </si>
  <si>
    <t>MARIAGRAZIA</t>
  </si>
  <si>
    <t>ADOLFO</t>
  </si>
  <si>
    <t>LO CONTE</t>
  </si>
  <si>
    <t>DE FALCO</t>
  </si>
  <si>
    <t xml:space="preserve">DAL  GRANDE </t>
  </si>
  <si>
    <t xml:space="preserve">DALL'  AGNESE </t>
  </si>
  <si>
    <t xml:space="preserve">DALLA  MARIGA </t>
  </si>
  <si>
    <t xml:space="preserve">DALLE  FRATTE </t>
  </si>
  <si>
    <t xml:space="preserve">DE  ANGELI </t>
  </si>
  <si>
    <t xml:space="preserve">DE  FELICE </t>
  </si>
  <si>
    <t xml:space="preserve">DE  GIUSTI </t>
  </si>
  <si>
    <t xml:space="preserve">DE  GRANDE </t>
  </si>
  <si>
    <t xml:space="preserve">DE  MARCHI </t>
  </si>
  <si>
    <t xml:space="preserve">DE  MATTEO </t>
  </si>
  <si>
    <t xml:space="preserve">DE  MATTIA </t>
  </si>
  <si>
    <t xml:space="preserve">DE  NAPOLI </t>
  </si>
  <si>
    <t xml:space="preserve">DE  PADOVA </t>
  </si>
  <si>
    <t xml:space="preserve">DE  PETRIS </t>
  </si>
  <si>
    <t xml:space="preserve">DE  PRETTO </t>
  </si>
  <si>
    <t xml:space="preserve">DE  RIENZO </t>
  </si>
  <si>
    <t xml:space="preserve">DE  SANTIS </t>
  </si>
  <si>
    <t xml:space="preserve">DE  SIMONE </t>
  </si>
  <si>
    <t xml:space="preserve">DE  VECCHI </t>
  </si>
  <si>
    <t xml:space="preserve">DEL  CASALE </t>
  </si>
  <si>
    <t xml:space="preserve">DEL  GAUDIO </t>
  </si>
  <si>
    <t xml:space="preserve">DEL  MEDICO </t>
  </si>
  <si>
    <t xml:space="preserve">DELLA  VEDOVA </t>
  </si>
  <si>
    <t xml:space="preserve">DI  FRANCO </t>
  </si>
  <si>
    <t xml:space="preserve">DI  GIUSTO </t>
  </si>
  <si>
    <t xml:space="preserve">DI  LUCCIO </t>
  </si>
  <si>
    <t xml:space="preserve">DI  NICOLA </t>
  </si>
  <si>
    <t xml:space="preserve">DI  PIETRO </t>
  </si>
  <si>
    <t xml:space="preserve">DI  RIENZO </t>
  </si>
  <si>
    <t xml:space="preserve">DI  SIMONE </t>
  </si>
  <si>
    <t>LO PRESTI</t>
  </si>
  <si>
    <t xml:space="preserve">DE  ANGELIS </t>
  </si>
  <si>
    <t xml:space="preserve">DE  CRIGNIS </t>
  </si>
  <si>
    <t xml:space="preserve">DE  GREGORI </t>
  </si>
  <si>
    <t xml:space="preserve">DE  MARTINO </t>
  </si>
  <si>
    <t xml:space="preserve">DE  MICHIEL </t>
  </si>
  <si>
    <t xml:space="preserve">DE  PASCALI </t>
  </si>
  <si>
    <t xml:space="preserve">DE  STEFANO </t>
  </si>
  <si>
    <t xml:space="preserve">DEL  VECCHIO </t>
  </si>
  <si>
    <t xml:space="preserve">DEMAGLIE  TOSHIBA </t>
  </si>
  <si>
    <t xml:space="preserve">DI  ANTONIO </t>
  </si>
  <si>
    <t xml:space="preserve">DI  BARTOLO </t>
  </si>
  <si>
    <t xml:space="preserve">DI  GENNARO </t>
  </si>
  <si>
    <t xml:space="preserve">DI  GIACOMO </t>
  </si>
  <si>
    <t xml:space="preserve">DI  GRAVINA </t>
  </si>
  <si>
    <t xml:space="preserve">DI  LORENZO </t>
  </si>
  <si>
    <t xml:space="preserve">DI  MARTINO </t>
  </si>
  <si>
    <t xml:space="preserve">DI  STEFANO </t>
  </si>
  <si>
    <t xml:space="preserve">DI  TOMMASO </t>
  </si>
  <si>
    <t xml:space="preserve">LA  BARBERA </t>
  </si>
  <si>
    <t xml:space="preserve">LA  RAGIONE </t>
  </si>
  <si>
    <t xml:space="preserve">DE  AGOSTINI </t>
  </si>
  <si>
    <t xml:space="preserve">DE  BERNARDI </t>
  </si>
  <si>
    <t xml:space="preserve">DE  GREGORIO </t>
  </si>
  <si>
    <t xml:space="preserve">DE  ROBERTIS </t>
  </si>
  <si>
    <t xml:space="preserve">DE  STEFANIS </t>
  </si>
  <si>
    <t xml:space="preserve">DE  VINCENTI </t>
  </si>
  <si>
    <t xml:space="preserve">DI  FEDERICO </t>
  </si>
  <si>
    <t xml:space="preserve">DI  GIOVANNI </t>
  </si>
  <si>
    <t xml:space="preserve">DI  GIROLAMO </t>
  </si>
  <si>
    <t xml:space="preserve">DI  GREGORIO </t>
  </si>
  <si>
    <t xml:space="preserve">DI  MARCELLO </t>
  </si>
  <si>
    <t xml:space="preserve">DI  TERLIZZI </t>
  </si>
  <si>
    <t xml:space="preserve">DI  VIRGILIO </t>
  </si>
  <si>
    <t xml:space="preserve">DE  CRESCENZO </t>
  </si>
  <si>
    <t xml:space="preserve">DE  FRANCESCO </t>
  </si>
  <si>
    <t xml:space="preserve">DE  PELLEGRIN </t>
  </si>
  <si>
    <t xml:space="preserve">DI  BENEDETTO </t>
  </si>
  <si>
    <t xml:space="preserve">DI  BISCEGLIE </t>
  </si>
  <si>
    <t xml:space="preserve">DI  GIAMMARCO </t>
  </si>
  <si>
    <t xml:space="preserve">DI  GIAMPALMA </t>
  </si>
  <si>
    <t xml:space="preserve">DE  LAURENTIIS </t>
  </si>
  <si>
    <t xml:space="preserve">DI  ALESSANDRO </t>
  </si>
  <si>
    <t xml:space="preserve">DI  CRESCENTIO </t>
  </si>
  <si>
    <t xml:space="preserve">DI  MASSIMILIANO </t>
  </si>
  <si>
    <t>AURORA</t>
  </si>
  <si>
    <t>GALLO CASSARINO</t>
  </si>
  <si>
    <t>GIGLI</t>
  </si>
  <si>
    <t>VELLE</t>
  </si>
  <si>
    <t>MARIAROSA</t>
  </si>
  <si>
    <t>D'ALESSANDRO</t>
  </si>
  <si>
    <t>ROSY</t>
  </si>
  <si>
    <t>LOTTI</t>
  </si>
  <si>
    <t>ASIA</t>
  </si>
  <si>
    <t>BOSCARIO</t>
  </si>
  <si>
    <t>PIO</t>
  </si>
  <si>
    <t>VALLE</t>
  </si>
  <si>
    <t>CARLO ALBERTO</t>
  </si>
  <si>
    <t>MARIO GIOVANNI</t>
  </si>
  <si>
    <t>MARIA CRISTINA</t>
  </si>
  <si>
    <t>MARIA CLAUDIA</t>
  </si>
  <si>
    <t>PAGURA</t>
  </si>
  <si>
    <t>FLAVIA</t>
  </si>
  <si>
    <t>NATALINA</t>
  </si>
  <si>
    <t>MAURI</t>
  </si>
  <si>
    <t>TEMPIA</t>
  </si>
  <si>
    <t>TRISTANO</t>
  </si>
  <si>
    <t>BATTISTA</t>
  </si>
  <si>
    <t>ZANETTI</t>
  </si>
  <si>
    <t>OTTIERI</t>
  </si>
  <si>
    <t>CANNONE</t>
  </si>
  <si>
    <t>CHASS</t>
  </si>
  <si>
    <t>VIRGINIA</t>
  </si>
  <si>
    <t>SAROTA</t>
  </si>
  <si>
    <t>Dividi 1° parte</t>
  </si>
  <si>
    <t>Dividi 2° parte</t>
  </si>
  <si>
    <t>ricerca(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</si>
</sst>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10" xfId="0" applyBorder="1"/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0" fontId="14" fillId="0" borderId="10" xfId="0" applyFont="1" applyBorder="1"/>
    <xf numFmtId="0" fontId="0" fillId="0" borderId="10" xfId="0" applyBorder="1" applyAlignment="1">
      <alignment horizontal="left"/>
    </xf>
    <xf numFmtId="0" fontId="0" fillId="0" borderId="0" xfId="0" applyBorder="1"/>
    <xf numFmtId="0" fontId="6" fillId="2" borderId="10" xfId="6" applyBorder="1" applyAlignment="1">
      <alignment horizontal="center"/>
    </xf>
    <xf numFmtId="0" fontId="8" fillId="4" borderId="10" xfId="8" applyBorder="1" applyAlignment="1">
      <alignment horizontal="center"/>
    </xf>
    <xf numFmtId="0" fontId="6" fillId="2" borderId="10" xfId="6" applyBorder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indows User" refreshedDate="42513.94467060185" createdVersion="4" refreshedVersion="4" minRefreshableVersion="3" recordCount="5104">
  <cacheSource type="worksheet">
    <worksheetSource ref="A1:L5104" sheet="Ospiti"/>
  </cacheSource>
  <cacheFields count="29">
    <cacheField name="TESSERA" numFmtId="0">
      <sharedItems/>
    </cacheField>
    <cacheField name="ALLOGGIO" numFmtId="0">
      <sharedItems/>
    </cacheField>
    <cacheField name="ACCOGLIENZA" numFmtId="0">
      <sharedItems/>
    </cacheField>
    <cacheField name="DISABILITA" numFmtId="0">
      <sharedItems containsMixedTypes="1" containsNumber="1" containsInteger="1" minValue="1" maxValue="1"/>
    </cacheField>
    <cacheField name="CRITICITA" numFmtId="0">
      <sharedItems/>
    </cacheField>
    <cacheField name="DV_CONTATT" numFmtId="0">
      <sharedItems/>
    </cacheField>
    <cacheField name="ppp" numFmtId="0">
      <sharedItems containsBlank="1"/>
    </cacheField>
    <cacheField name="pos" numFmtId="0">
      <sharedItems containsSemiMixedTypes="0" containsString="0" containsNumber="1" containsInteger="1" minValue="3" maxValue="19"/>
    </cacheField>
    <cacheField name="COGNOME " numFmtId="0">
      <sharedItems/>
    </cacheField>
    <cacheField name="NOME" numFmtId="0">
      <sharedItems count="786">
        <s v="FRANCESCA"/>
        <s v="DEBORAH"/>
        <s v="CLARA"/>
        <s v="PATRIZIA"/>
        <s v="ANNA MARIA"/>
        <s v="SILVIA"/>
        <s v="GIOVANNA"/>
        <s v="ANNA"/>
        <s v="RITA"/>
        <s v="PIERA"/>
        <s v="SABRINA"/>
        <s v="GIUSEPPINA"/>
        <s v="CRISTINA"/>
        <s v="CARLA"/>
        <s v="ELVIRA"/>
        <s v="MARIA"/>
        <s v="BARBARA"/>
        <s v="DANIELA"/>
        <s v="ALESSANDRA"/>
        <s v="RAFFAELLA"/>
        <s v="LAURA"/>
        <s v="ROSANNA"/>
        <s v="SARA"/>
        <s v="SIMONA"/>
        <s v="ANGELA"/>
        <s v="ANTONELLA"/>
        <s v="CINZIA"/>
        <s v="FRANCA"/>
        <s v="PAOLA"/>
        <s v="PINELLA"/>
        <s v="MARINA"/>
        <s v="FLORE"/>
        <s v="MARA"/>
        <s v="CLAUDIA"/>
        <s v="ILARIA"/>
        <s v="ELENA"/>
        <s v="EMANUELA"/>
        <s v="JESSICA"/>
        <s v="LORENZA"/>
        <s v="MONICA"/>
        <s v="ROSARIA"/>
        <s v="ORIETTA"/>
        <s v="MORENA"/>
        <s v="MICHELA"/>
        <s v="TANIA"/>
        <s v="CRISTIANA"/>
        <s v="ERIKA"/>
        <s v="LORENA"/>
        <s v="ROSSELLA"/>
        <s v="SUSANNA"/>
        <s v="GRAZIELLA"/>
        <s v="ARIANNA"/>
        <s v="RENATA"/>
        <s v="GABRIELLA"/>
        <s v="DINA"/>
        <s v="ANNALISA"/>
        <s v="DONATELLA"/>
        <s v="MARTA"/>
        <s v="ROSANGELA"/>
        <s v="LARA"/>
        <s v="ALMA"/>
        <s v="ELIANA"/>
        <s v="LUANA"/>
        <s v="VALERIA"/>
        <s v="GIUSEPPA"/>
        <s v="PINA"/>
        <s v="GIADA"/>
        <s v="STEFANIA"/>
        <s v="LILIANA"/>
        <s v="ORNELLA"/>
        <s v="ROSALBA"/>
        <s v="SERENA"/>
        <s v="ELISA"/>
        <s v="MIRANDA"/>
        <s v="FABIOLA"/>
        <s v="ROBERTA"/>
        <s v="FERRARA"/>
        <s v="MARIELLA"/>
        <s v="NICOLETTA"/>
        <s v="SONIA"/>
        <s v="TIZIANA"/>
        <s v="TINA"/>
        <s v="LUCIANA"/>
        <s v="FEDERICA"/>
        <s v="FABIANA"/>
        <s v="NADIA"/>
        <s v="ROMINA"/>
        <s v="CARMEN"/>
        <s v="KATIA"/>
        <s v="VALENTINA"/>
        <s v="ADRIANA"/>
        <s v="CHIARA"/>
        <s v="ALISSA"/>
        <s v="SANDRA"/>
        <s v="LISA"/>
        <s v="VANIA"/>
        <s v="LUISA"/>
        <s v="GIULIETTA"/>
        <s v="TERESA"/>
        <s v="DENISE"/>
        <s v="LETIZIA"/>
        <s v="LINCY"/>
        <s v="ORTENSIA"/>
        <s v="MIRELLA"/>
        <s v="ELISABETTA"/>
        <s v="ORIANA"/>
        <s v="MANUELA"/>
        <s v="TAMARA"/>
        <s v="ELSA"/>
        <s v="MARISA"/>
        <s v="CAROLA"/>
        <s v="FILOMENA"/>
        <s v="PIA"/>
        <s v="COSIMA"/>
        <s v="VILMA"/>
        <s v="CAROLINA"/>
        <s v="LABADESSA"/>
        <s v="ANNAMARIA"/>
        <s v="LUCIA"/>
        <s v="PIERANGELA"/>
        <s v="DAMIANA"/>
        <s v="AMALIA"/>
        <s v="MOIRA"/>
        <s v="LIA"/>
        <s v="IRENE"/>
        <s v="VIVIANA"/>
        <s v="EDA"/>
        <s v="MARGHERTIA"/>
        <s v="GIULIA"/>
        <s v="CANNATELLA"/>
        <s v="SAVINA"/>
        <s v="DOMINIKA"/>
        <s v="ROSSANA"/>
        <s v="RINA"/>
        <s v="CATERINA"/>
        <s v="ISABELLA"/>
        <s v="LOREDANA"/>
        <s v="ASSUNTA"/>
        <s v="IVANA"/>
        <s v="MADDALENA"/>
        <s v="GIULIANA"/>
        <s v="LUCREZIA"/>
        <s v="ALICE"/>
        <s v="ADRIA"/>
        <s v="ANDREINA"/>
        <s v="MILENA"/>
        <s v="VERONICA"/>
        <s v="NOELIA"/>
        <s v="COSTANZA"/>
        <s v="MARILENA"/>
        <s v="VIOLA"/>
        <s v="ENRICA"/>
        <s v="FIORELLA"/>
        <s v="MILLY"/>
        <s v="IOLANDA"/>
        <s v="BRUNELLA"/>
        <s v="ALBA"/>
        <s v="TATIANA"/>
        <s v="GRAZIANA"/>
        <s v="ROSA"/>
        <s v="ALESSIA"/>
        <s v="SONYA"/>
        <s v="CONCETTA"/>
        <s v="LORETTA"/>
        <s v="ALEESSIA"/>
        <s v="GIANFRANCA"/>
        <s v="FIORDALISA"/>
        <s v="LORELLA"/>
        <s v="MARCELLA"/>
        <s v="SABINA"/>
        <s v="MIRNA"/>
        <s v="MARINELLA"/>
        <s v="BEATRICE"/>
        <s v="WILMA"/>
        <s v="TATYANA"/>
        <s v="ILENIA"/>
        <s v="GRAZIA"/>
        <s v="MARGHERITA"/>
        <s v="GESSICA"/>
        <s v="CARMELA"/>
        <s v="CONCETTINA"/>
        <s v="ANTONIA"/>
        <s v="FULVIA"/>
        <s v="AMANDA"/>
        <s v="ANTONIETTA"/>
        <s v="MARZIA"/>
        <s v="EMILIA"/>
        <s v="JAMELA"/>
        <s v="ELEONORA"/>
        <s v="AMELIA"/>
        <s v="CHOUITER"/>
        <s v="DOROTEA"/>
        <s v="FISHTA"/>
        <s v="GLORIA"/>
        <s v="IRENA"/>
        <s v="NATALIA"/>
        <s v="TEODOSIA"/>
        <s v="MASSIMILIANO"/>
        <s v="LEONE"/>
        <s v="GIANFRANCO"/>
        <s v="FRANCESCO"/>
        <s v="GIOVANNI"/>
        <s v="MIRKO"/>
        <s v="MAURO"/>
        <s v="ENRICO"/>
        <s v="MASSIMO"/>
        <s v="SERGIO"/>
        <s v="DI MICHELE"/>
        <s v="PIERPAOLO"/>
        <s v="FILIPPO"/>
        <s v="DARIO"/>
        <s v="ALESSANDRO"/>
        <s v="STEFANO"/>
        <s v="ANGELO"/>
        <s v="SAMUELE"/>
        <s v="GIAN CARLO"/>
        <s v="ANTONIO"/>
        <s v="ALEX"/>
        <s v="PIER ANGELO"/>
        <s v="ALDO RENATO"/>
        <s v="MARCO"/>
        <s v="LUIGI"/>
        <s v="DIEGO"/>
        <s v="GIUSEPPE"/>
        <s v="VINCENZO"/>
        <s v="ANDREA"/>
        <s v="CRISTIANO"/>
        <s v="NICOLA"/>
        <s v="PAOLO"/>
        <s v="CARLO"/>
        <s v="CESARE"/>
        <s v="MICHELE"/>
        <s v="GIANCARLO"/>
        <s v="GIAN MARIA"/>
        <s v="LUCA TOMMASO"/>
        <s v="MARIANO"/>
        <s v="GIAN BATTISTA"/>
        <s v="GIAN PIER"/>
        <s v="LUCA GIUS"/>
        <s v="CIRO GERARDO"/>
        <s v="ALDO ROBERTO"/>
        <s v="LOCO BOSCARIOL R"/>
        <s v="GIAN PAOLO"/>
        <s v="PIER SANDRO"/>
        <s v="DORA MARIA"/>
        <s v="PIER LUIGI"/>
        <s v="VALLE GIA"/>
        <s v="ROCCO LUCIA"/>
        <s v="MARIO FRANCO"/>
        <s v="MARIA CHIARA"/>
        <s v="MARIA TERESA"/>
        <s v="GIORGIO"/>
        <s v="MARZIO"/>
        <s v="TIZIANO"/>
        <s v="MARCELLO"/>
        <s v="MANUEL"/>
        <s v="ROBERTO"/>
        <s v="LUCA"/>
        <s v="SABATINO"/>
        <s v="ROSARIO"/>
        <s v="SALVATORE"/>
        <s v="GUIDO"/>
        <s v="LEONARDO"/>
        <s v="PIERO"/>
        <s v="CLAUDIO"/>
        <s v="EMANUELE"/>
        <s v="EMIDIO"/>
        <s v="MARIO"/>
        <s v="GAETANO"/>
        <s v="BRUNO"/>
        <s v="DOMENICO"/>
        <s v="NUNZIO"/>
        <s v="SILVIO"/>
        <s v="MARCO O LINO"/>
        <s v="MARIA LUISA"/>
        <s v="ROCCO SIMONE"/>
        <s v="PAOLO SANTONI"/>
        <s v="MARIA ROSARI"/>
        <s v="CARLO ALBERT"/>
        <s v="LORIS"/>
        <s v="BAHIA LUCIA"/>
        <s v="FABIO ANTONI"/>
        <s v="PAOLO DO"/>
        <s v="IVANO STEFANO"/>
        <s v="MARIO GIOVAN"/>
        <s v="MARIA GRAZIA"/>
        <s v="MARIA ROSA"/>
        <s v="MARIA LAURA"/>
        <s v="SANTO EMANU"/>
        <s v="ERNESTO"/>
        <s v="MARIA ROSARIA"/>
        <s v="MARCO ANDREA"/>
        <s v="MARIA FIORA"/>
        <s v="PAOLO MARCELLO"/>
        <s v="MARIA CRISTIN"/>
        <s v="MARIA CLAUDI"/>
        <s v="OSCAR ALCIDE"/>
        <s v="MARCO GIACOM"/>
        <s v="PAGURA 335/8"/>
        <s v="FAUSTO MASS"/>
        <s v="BOIANI FA"/>
        <s v="FRANCO RAFFAEL"/>
        <s v="FLAVIO M"/>
        <s v="NATALE ROBERT"/>
        <s v="VALTER"/>
        <s v="FRANCES"/>
        <s v="EROS"/>
        <s v="CIRO"/>
        <s v="IGNAZIO"/>
        <s v="FABIO"/>
        <s v="GIACOMO"/>
        <s v="IVAN"/>
        <s v="GINO"/>
        <s v="FULVIO"/>
        <s v="GIANLUCA"/>
        <s v="VITTORIO"/>
        <s v="ANGELA MARI"/>
        <s v="ETTORE ANGELO"/>
        <s v="WALTER RO"/>
        <s v="ANDREA ALBE"/>
        <s v="ANTONINO"/>
        <s v="CAPECE ANNA"/>
        <s v="ALUNNO MAURI"/>
        <s v="GIOVAN GIUS"/>
        <s v="SIMONE DAVI"/>
        <s v="WALTER WALTER"/>
        <s v="COSIMO DAMIANO"/>
        <s v="FELICE FLA"/>
        <s v="GIANNI PIERO"/>
        <s v="GIOVAN GIUSEP"/>
        <s v="PINTOR LUCA"/>
        <s v="ENRICO PIO"/>
        <s v="SIMONE ANG"/>
        <s v="ENRICO CAR"/>
        <s v="CARCAS MIRKO"/>
        <s v="LISSI- MAURI"/>
        <s v="SAROAT RAMSIS"/>
        <s v="GIOVAN DOMENIC"/>
        <s v="CENTER ITALY"/>
        <s v="VIGNUT PAOLO"/>
        <s v="PIETRO ANTONIO"/>
        <s v="TEMPIA CALV"/>
        <s v="GIOVAN BATT"/>
        <s v="MICHELE G."/>
        <s v="ALBERTO DARIO"/>
        <s v="MICHELE ELI"/>
        <s v="DANIELE G"/>
        <s v="BORBONE ALBERT"/>
        <s v="RICCARDO"/>
        <s v="ALESSANDR"/>
        <s v="PASQUALE"/>
        <s v="DONATO"/>
        <s v="ROCCO"/>
        <s v="GILBERTO"/>
        <s v="MAURIZIO"/>
        <s v="SANDRO"/>
        <s v="ZANETTI 639"/>
        <s v="ANTONIO MAUR"/>
        <s v="MICHELE E GIAN"/>
        <s v="DANIELE GIOVANN"/>
        <s v="OTTIERI DELLA"/>
        <s v="EUGENIO &amp; AL"/>
        <s v="CANNONE DINA"/>
        <s v="DANIELE GI"/>
        <s v="DANIELA GIUSI"/>
        <s v="ALESSIO CRISTI"/>
        <s v="ROBERTO ROB"/>
        <s v="LORENZO ANDREA"/>
        <s v="CARMINE"/>
        <s v="UGO"/>
        <s v="ALDO"/>
        <s v="FABRIZIO"/>
        <s v="NICOLINO"/>
        <s v="GIUSEPPE CAR"/>
        <s v="CARRUBBA CLAUDIO"/>
        <s v="VIRGINIA L"/>
        <s v="DOMENICO C"/>
        <s v="EMANUELE M."/>
        <s v="GIUSEPPE RAIMO"/>
        <s v="FABRIZIO PAOLO"/>
        <s v="ANTONELLA PA"/>
        <s v="ELIO"/>
        <s v="ALBERTO"/>
        <s v="ENZO"/>
        <s v="GIAMPAOLO CHASS"/>
        <s v="SALVATORE P"/>
        <s v="GIANLUIGI"/>
        <s v="CELESTINO"/>
        <s v="ALAN"/>
        <s v="YURI"/>
        <s v="PAUL"/>
        <s v="ALDIN"/>
        <s v="EDDY"/>
        <s v="GIANBATTISTA"/>
        <s v="ENNIO"/>
        <s v="CARUSO"/>
        <s v="SILVANO"/>
        <s v="ALLAN"/>
        <s v="DAVID"/>
        <s v="ERIC"/>
        <s v="ADRIANO"/>
        <s v="ATTILIO"/>
        <s v="CARMELO"/>
        <s v="CORRADO"/>
        <s v="CRISTIAN"/>
        <s v="DANIELE"/>
        <s v="DAVIDE"/>
        <s v="EDOARDO"/>
        <s v="ETTORE"/>
        <s v="EUGENIO"/>
        <s v="EZIO"/>
        <s v="FAUSTO"/>
        <s v="FEDERICO"/>
        <s v="FRANCO"/>
        <s v="GABRIELE"/>
        <s v="GIANNI"/>
        <s v="GIANPAOLO"/>
        <s v="MATTEO"/>
        <s v="MIRCO"/>
        <s v="MORENO"/>
        <s v="OMAR"/>
        <s v="SILVESTRO"/>
        <s v="SIMONE"/>
        <s v="UMBERTO"/>
        <s v="WALTER"/>
        <s v="ELISEO"/>
        <s v="RINALDO"/>
        <s v="BALDASSARRE"/>
        <s v="PIETRO"/>
        <s v="EMILIO"/>
        <s v="ROSSANO"/>
        <s v="LINO"/>
        <s v="PLACIDO"/>
        <s v="THOMAS"/>
        <s v="ALFONSO"/>
        <s v="LUCIANO"/>
        <s v="GIAMPIETRO"/>
        <s v="ERALDO"/>
        <s v="TOMMASO"/>
        <s v="IGINO"/>
        <s v="SEBASTIANO"/>
        <s v="CALOGERO"/>
        <s v="COSIMO"/>
        <s v="DANILO"/>
        <s v="FURLANIS"/>
        <s v="GIANDOMENICO"/>
        <s v="OSCAR"/>
        <s v="ESPOSITO"/>
        <s v="GOFFREDO"/>
        <s v="PINO"/>
        <s v="CLEMENTE"/>
        <s v="MARTINO"/>
        <s v="TEODORO"/>
        <s v="GRAZIANO"/>
        <s v="TULLIO"/>
        <s v="GIAMBATTISTA"/>
        <s v="GERMANO"/>
        <s v="VALERIO"/>
        <s v="ALFREDO"/>
        <s v="RADAMES"/>
        <s v="LORENZO"/>
        <s v="ALFIO"/>
        <s v="MACARIO"/>
        <s v="SALVATOR"/>
        <s v="RUGGERO"/>
        <s v="OTTAVIO"/>
        <s v="EGIDIO"/>
        <s v="SAURO"/>
        <s v="RENATO"/>
        <s v="CAMILLO"/>
        <s v="EMILIANO"/>
        <s v="IVANO"/>
        <s v="ARRIGO"/>
        <s v="ERMINIO"/>
        <s v="ERMES"/>
        <s v="FERDINANDO"/>
        <s v="COSTANTINO"/>
        <s v="AGOSTINO"/>
        <s v="OSVALDO"/>
        <s v="ADAMO"/>
        <s v="ROLANDO"/>
        <s v="BENEDETTO"/>
        <s v="FLAVIO"/>
        <s v="LIVIO"/>
        <s v="JACOPO"/>
        <s v="REMIGIO"/>
        <s v="VALENTINO"/>
        <s v="TONY"/>
        <s v="RAFFAELLO"/>
        <s v="ALVARO"/>
        <s v="NORBERTO"/>
        <s v="GIULIO"/>
        <s v="BIAGIO"/>
        <s v="VIRGILIO"/>
        <s v="ARNALDO"/>
        <s v="LIONELLO"/>
        <s v="EMMANUEL"/>
        <s v="IGOR"/>
        <s v="VITTORE"/>
        <s v="LUCIO"/>
        <s v="RAFFAELE"/>
        <s v="ANTONELLO"/>
        <s v="VITTORIANO"/>
        <s v="CHRISTIAN"/>
        <s v="VITALIANO"/>
        <s v="LODOVICO"/>
        <s v="FEDELE"/>
        <s v="LUCMARY"/>
        <s v="ALESSIO"/>
        <s v="ADELE"/>
        <s v="SPIRIDIONE"/>
        <s v="LEANDRO"/>
        <s v="LEONALLO"/>
        <s v="GIANMASSIMO"/>
        <s v="AMBROGIO"/>
        <s v="BENITO"/>
        <s v="NUCCIO"/>
        <s v="AMERICO"/>
        <s v="GIANGUIDO"/>
        <s v="JURI"/>
        <s v="GIORDANO"/>
        <s v="GIANMARCO"/>
        <s v="ACHILLE"/>
        <s v="COSTANTIN"/>
        <s v="FERRUCCIO"/>
        <s v="ALBINO"/>
        <s v="GIAMPAOLO"/>
        <s v="LOLES"/>
        <s v="EDY"/>
        <s v="RENZO"/>
        <s v="ROMEO"/>
        <s v="TITO"/>
        <s v="GIANLIVIO"/>
        <s v="PIERCARLO"/>
        <s v="GIANCLAUDIO"/>
        <s v="ARMANDO"/>
        <s v="NINO"/>
        <s v="UBALDO"/>
        <s v="VITO"/>
        <s v="DINO"/>
        <s v="ORAZIO"/>
        <s v="AMOROSO"/>
        <s v="AMERIGO"/>
        <s v="ANTIMO"/>
        <s v="GIACOMINO"/>
        <s v="MARCANTONIO"/>
        <s v="GUALTIERO"/>
        <s v="MARY"/>
        <s v="VIRGINIO"/>
        <s v="GIANANTONIO"/>
        <s v="ITALO"/>
        <s v="ERMANNO"/>
        <s v="MANOLO"/>
        <s v="DAMIANO"/>
        <s v="GENESIO"/>
        <s v="GIOVA"/>
        <s v="NATALINO"/>
        <s v="GENNARO"/>
        <s v="RAIMONDO"/>
        <s v="CAROLIS"/>
        <s v="GIACINTO"/>
        <s v="LUIGINO"/>
        <s v="VECCHIO"/>
        <s v="MATTIA"/>
        <s v="RUGGIERO"/>
        <s v="MICHELANGELO"/>
        <s v="EDUARDO"/>
        <s v="PAOLOCARLO"/>
        <s v="GIULIANO"/>
        <s v="AMEDEO"/>
        <s v="ALEXANDER"/>
        <s v="AUGUSTO"/>
        <s v="SANTAGOST"/>
        <s v="SIVIERO"/>
        <s v="LEO"/>
        <s v="MARZARO"/>
        <s v="ERIK"/>
        <s v="DENNY"/>
        <s v="ORLANDO"/>
        <s v="GIANPIETRO"/>
        <s v="ISMAELE"/>
        <s v="SABINO"/>
        <s v="FELICE"/>
        <s v="SAVERIO"/>
        <s v="HUBERT"/>
        <s v="GIUSY"/>
        <s v="CRISTOFORO"/>
        <s v="MESTO"/>
        <s v="PIERANTONIO"/>
        <s v="GIANNANTONIO"/>
        <s v="ILGHER"/>
        <s v="LAMBERTO"/>
        <s v="IVO"/>
        <s v="GERARDO"/>
        <s v="PIERLUIGI"/>
        <s v="GUSTAVO"/>
        <s v="VLADIMIRO"/>
        <s v="MARINO"/>
        <s v="INFO"/>
        <s v="ALCESTE"/>
        <s v="ATHOS"/>
        <s v="NAZARIO"/>
        <s v="ROMUALDO"/>
        <s v="NELLO"/>
        <s v="SADOCCO"/>
        <s v="GIONA"/>
        <s v="GRECO"/>
        <s v="MANRICO"/>
        <s v="GIAMPIERO"/>
        <s v="AUGELLO"/>
        <s v="ROMANO"/>
        <s v="GIAMBERTO"/>
        <s v="SEVERINO"/>
        <s v="D'ABACO"/>
        <s v="KLAUS"/>
        <s v="ARTURO"/>
        <s v="JOSEPH"/>
        <s v="MAZZORANA"/>
        <s v="TOMASELLO"/>
        <s v="MASCARELLO"/>
        <s v="MARKUS"/>
        <s v="STEFAN"/>
        <s v="BENEDIKT"/>
        <s v="ELMAR"/>
        <s v="LANFRANCO"/>
        <s v="TONINO"/>
        <s v="ANNIBALE"/>
        <s v="DEVIS"/>
        <s v="ANDREI"/>
        <s v="SIRIO"/>
        <s v="MASSIMINO"/>
        <s v="YUNMAO"/>
        <s v="PIER"/>
        <s v="DIONIGIO"/>
        <s v="FUNARO"/>
        <s v="GALASSO"/>
        <s v="GREGORIS"/>
        <s v="BENJAMIN"/>
        <s v="GRASSO"/>
        <s v="DANNY"/>
        <s v="ROLDANO"/>
        <s v="ERIO"/>
        <s v="AMLETO"/>
        <s v="GUNTER"/>
        <s v="ELVIDIO"/>
        <s v="REMO"/>
        <s v="OGNISSANT"/>
        <s v="NASSO"/>
        <s v="JEAN-PIERRE"/>
        <s v="DANIEL"/>
        <s v="GIOACCHINO"/>
        <s v="GIANPIERO"/>
        <s v="OLIVANO"/>
        <s v="VINICIO"/>
        <s v="GALBIAT"/>
        <s v="BERTOLDO"/>
        <s v="ROSO"/>
        <s v="GUGLIELMO"/>
        <s v="OSKAR"/>
        <s v="PHILIPPE"/>
        <s v="MANUELE"/>
        <s v="ILLUMINATO"/>
        <s v="FRNCESCO"/>
        <s v="FAZIO"/>
        <s v="NATALE"/>
        <s v="BARTOLOMEO"/>
        <s v="GIANVITO"/>
        <s v="GIAMBATTIST"/>
        <s v="R.(TECNICO"/>
        <s v="GIOVANBATTIST"/>
        <s v="MIKAELE"/>
        <s v="PAULO"/>
        <s v="ELISABETT"/>
        <s v="BIGHIU"/>
        <s v="FURIO"/>
        <s v="GREGORIO"/>
        <s v="PIERFRANCO"/>
        <s v="DATO"/>
        <s v="PRESTIGIACOMO"/>
        <s v="CLETO"/>
        <s v="GINPIERO"/>
        <s v="SERAFINO"/>
        <s v="FILIPPPO"/>
        <s v="RUDI"/>
        <s v="ESTER"/>
        <s v="MENA"/>
        <s v="GENEROSO"/>
        <s v="GIROLAMO"/>
        <s v="ZEFFIRO"/>
        <s v="MARIATER"/>
        <s v="SPADOTTO"/>
        <s v="GASPARE"/>
        <s v="PASQUALINO"/>
        <s v="FLORIANO"/>
        <s v="ENEA"/>
        <s v="SANTE"/>
        <s v="DILIO"/>
        <s v="SEBASTIAN"/>
        <s v="JERRY"/>
        <s v="DENIS"/>
        <s v="GIAMBRUNO"/>
        <s v="VINCE"/>
        <s v="NICOLAS"/>
        <s v="PIERDANTE"/>
        <s v="PIERGIORGIO"/>
        <s v="FABIANO"/>
        <s v="EVADIO"/>
        <s v="FISSOLO"/>
        <s v="GIANO"/>
        <s v="HOFER"/>
        <s v="RINO"/>
        <s v="SANTINO"/>
        <s v="ERRICO"/>
        <s v="GAVINO"/>
        <s v="SALVO"/>
        <s v="ONELIO"/>
        <s v="LONGO"/>
        <s v="MANCINO"/>
        <s v="EUSTACHIO"/>
        <s v="PULIERO"/>
        <s v="MARIOFILIPPO"/>
        <s v="PATRIZIO"/>
        <s v="SANTO"/>
        <s v="SALVAT"/>
        <s v="ENDRIU"/>
        <s v="ILARIO"/>
        <s v="BORROMEO"/>
        <s v="COLOMBO"/>
        <s v="NANDO"/>
        <s v="SILVIAS"/>
        <s v="FORTUNATO"/>
        <s v="SANTIAGO"/>
        <s v="GIANNINO"/>
        <s v="SAVIO"/>
        <s v="DIETRICH"/>
        <s v="VAINER"/>
        <s v="TECNICO"/>
        <s v="BENIAMINO"/>
        <s v="BERNARDO"/>
        <s v="ARMENIO"/>
        <s v="EURO"/>
        <s v="ANGELANTONIO"/>
        <s v="BRUNETTO"/>
        <s v="EVELINO"/>
        <s v="GABRIO"/>
        <s v="HELMUTH"/>
        <s v="ERIBERTO"/>
        <s v="DELIO"/>
        <s v="ORESTE"/>
        <s v="PIPPO"/>
        <s v="RODOLFO"/>
        <s v="LIVIANO"/>
        <s v="SEVERO"/>
        <s v="DENNIS"/>
        <s v="EUSEBIO"/>
        <s v="FLORINDO"/>
        <s v="AFRO"/>
        <s v="ARNOUS"/>
        <s v="DANTE"/>
        <s v="EDMONDO"/>
        <s v="GHEORGHE"/>
        <s v="MANSUETO"/>
        <s v="MAURILIO"/>
        <s v="KARL"/>
        <s v="BERTO"/>
        <s v="VASCO"/>
        <s v="FOSCO"/>
        <s v="ROBY"/>
        <s v="TARCISIO"/>
        <s v="DEMETRIO"/>
        <s v="OLIVIERO"/>
        <s v="ANNA LISA"/>
        <s v="MANLIO"/>
        <s v="ANIRLLO"/>
        <s v="AGNESE"/>
        <s v="DARIKA"/>
        <s v="CLIZIA"/>
        <s v="LIBERA"/>
        <s v="PABLO JAVI"/>
        <s v="ROSITA"/>
        <s v="ROSY"/>
        <s v="MARIAGRAZIA"/>
        <s v="ADOLFO"/>
        <s v="ASIA"/>
        <s v="MARIAROSA"/>
        <s v="AURORA"/>
      </sharedItems>
    </cacheField>
    <cacheField name="sesso" numFmtId="0">
      <sharedItems/>
    </cacheField>
    <cacheField name="pos3" numFmtId="0">
      <sharedItems containsMixedTypes="1" containsNumber="1" containsInteger="1" minValue="3" maxValue="10"/>
    </cacheField>
    <cacheField name="aaa" numFmtId="0">
      <sharedItems containsBlank="1"/>
    </cacheField>
    <cacheField name="bb" numFmtId="0">
      <sharedItems containsBlank="1"/>
    </cacheField>
    <cacheField name="DV_INDIR1" numFmtId="0">
      <sharedItems/>
    </cacheField>
    <cacheField name="DV_CITTA" numFmtId="0">
      <sharedItems/>
    </cacheField>
    <cacheField name="DV_CAP" numFmtId="0">
      <sharedItems/>
    </cacheField>
    <cacheField name="DV_PROV" numFmtId="0">
      <sharedItems/>
    </cacheField>
    <cacheField name="DV_TEL" numFmtId="0">
      <sharedItems containsBlank="1"/>
    </cacheField>
    <cacheField name="Distribuzione1" numFmtId="0">
      <sharedItems/>
    </cacheField>
    <cacheField name="Distribuzione2" numFmtId="0">
      <sharedItems containsSemiMixedTypes="0" containsString="0" containsNumber="1" containsInteger="1" minValue="0" maxValue="48"/>
    </cacheField>
    <cacheField name="Distribuzione 3" numFmtId="0">
      <sharedItems/>
    </cacheField>
    <cacheField name="Distribuzione4" numFmtId="0">
      <sharedItems/>
    </cacheField>
    <cacheField name="Distribuzione5" numFmtId="0">
      <sharedItems/>
    </cacheField>
    <cacheField name="Distribuzione6" numFmtId="0">
      <sharedItems/>
    </cacheField>
    <cacheField name="DV_DATA" numFmtId="0">
      <sharedItems containsNonDate="0" containsDate="1" containsString="0" containsBlank="1" minDate="1899-12-30T00:00:00" maxDate="7195-01-21T00:00:00"/>
    </cacheField>
    <cacheField name="ANNO" numFmtId="0">
      <sharedItems containsSemiMixedTypes="0" containsString="0" containsNumber="1" containsInteger="1" minValue="2009" maxValue="2011"/>
    </cacheField>
    <cacheField name="MESE" numFmtId="0">
      <sharedItems containsSemiMixedTypes="0" containsString="0" containsNumber="1" containsInteger="1" minValue="1" maxValue="12"/>
    </cacheField>
    <cacheField name="DV_COD_ANG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04">
  <r>
    <s v="B0000516"/>
    <s v="TENDE"/>
    <s v="01"/>
    <n v="1"/>
    <s v="AN"/>
    <s v="DELLA CORTE FRANCESC"/>
    <e v="#VALUE!"/>
    <n v="6"/>
    <s v="DELLA  CORTE "/>
    <x v="0"/>
    <s v="F"/>
    <e v="#VALUE!"/>
    <e v="#VALUE!"/>
    <e v="#VALUE!"/>
    <s v="VIA MALOCCO SOTTO 37"/>
    <s v="AVELLINO"/>
    <s v="83100"/>
    <s v="AV"/>
    <s v="031/2618***"/>
    <s v="3"/>
    <n v="1"/>
    <s v="502"/>
    <s v="003"/>
    <s v="01"/>
    <s v="D"/>
    <d v="1963-10-05T00:00:00"/>
    <n v="2010"/>
    <n v="1"/>
    <s v="TEC00122"/>
  </r>
  <r>
    <s v="B0000452"/>
    <s v="TENDE"/>
    <s v="01"/>
    <n v="1"/>
    <s v="AN"/>
    <s v="CARERI DEBORAH"/>
    <m/>
    <n v="7"/>
    <s v="CARERI "/>
    <x v="1"/>
    <s v="F"/>
    <e v="#VALUE!"/>
    <m/>
    <m/>
    <s v="VIA CAVOUR 12"/>
    <s v="COSENZA"/>
    <s v="87100"/>
    <s v="CS"/>
    <s v="031/5249***"/>
    <s v="3"/>
    <n v="1"/>
    <s v="101"/>
    <s v="003"/>
    <s v="01"/>
    <s v="F"/>
    <d v="1955-02-07T00:00:00"/>
    <n v="2010"/>
    <n v="1"/>
    <s v="YEL00001"/>
  </r>
  <r>
    <s v="B0002739"/>
    <s v="TENDE"/>
    <s v="01"/>
    <n v="1"/>
    <s v="AN"/>
    <s v="ENRICO DE FINA"/>
    <m/>
    <n v="7"/>
    <s v="DE FINA "/>
    <x v="2"/>
    <s v="F"/>
    <e v="#VALUE!"/>
    <m/>
    <m/>
    <s v="VIA BUOZZI 12"/>
    <s v="MEZZOLOMBARDO"/>
    <s v="38017"/>
    <s v="TN"/>
    <s v="049/8912***"/>
    <s v="2"/>
    <n v="1"/>
    <s v="101"/>
    <s v="007"/>
    <s v="01"/>
    <s v="F"/>
    <d v="1956-10-08T00:00:00"/>
    <n v="2010"/>
    <n v="2"/>
    <s v="SIE00046"/>
  </r>
  <r>
    <s v="B0013859"/>
    <s v="TENDE"/>
    <s v="01"/>
    <n v="1"/>
    <s v="AN"/>
    <s v="DE POL PATRIZIA"/>
    <m/>
    <n v="3"/>
    <s v="DE POI"/>
    <x v="3"/>
    <s v="F"/>
    <e v="#VALUE!"/>
    <m/>
    <m/>
    <s v="VIA DELLA CANAPA 48"/>
    <s v="COLLEFERRO"/>
    <s v="00034"/>
    <s v="RM"/>
    <s v="081/5621***"/>
    <s v="2"/>
    <n v="1"/>
    <s v="201"/>
    <s v="003"/>
    <s v="01"/>
    <s v="F"/>
    <d v="1987-07-27T00:00:00"/>
    <n v="2010"/>
    <n v="6"/>
    <s v="DEP00006"/>
  </r>
  <r>
    <s v="B0012592"/>
    <s v="TENDE"/>
    <s v="01"/>
    <n v="1"/>
    <s v="AN"/>
    <s v="LOPARDO ANNA MARIA"/>
    <m/>
    <n v="8"/>
    <s v="LOPARDO "/>
    <x v="4"/>
    <s v="F"/>
    <n v="5"/>
    <m/>
    <m/>
    <s v="VIA SUARDI 4"/>
    <s v="CUGGIONO"/>
    <s v="20012"/>
    <s v="MI"/>
    <s v="06/97841***"/>
    <s v="3"/>
    <n v="2"/>
    <s v="201"/>
    <s v="003"/>
    <s v="01"/>
    <s v="F"/>
    <d v="1979-02-23T00:00:00"/>
    <n v="2010"/>
    <n v="6"/>
    <s v="IRT00003"/>
  </r>
  <r>
    <s v="B0003600"/>
    <s v="TENDE"/>
    <s v="01"/>
    <n v="1"/>
    <s v="AN"/>
    <s v="MARIANI ANNA MARIA"/>
    <m/>
    <n v="8"/>
    <s v="MARIANI "/>
    <x v="4"/>
    <s v="F"/>
    <n v="5"/>
    <m/>
    <m/>
    <s v="VIA ORLANDINI 15"/>
    <s v="SPOLETO"/>
    <s v="06049"/>
    <s v="PG"/>
    <s v="039/6908***"/>
    <s v="2"/>
    <n v="1"/>
    <s v="201"/>
    <s v="003"/>
    <s v="01"/>
    <s v="F"/>
    <d v="1979-11-27T00:00:00"/>
    <n v="2010"/>
    <n v="2"/>
    <s v="SPO00013"/>
  </r>
  <r>
    <s v="B0024620"/>
    <s v="TENDE"/>
    <s v="01"/>
    <n v="1"/>
    <s v="AN"/>
    <s v="DE LUCA SILVIA"/>
    <e v="#VALUE!"/>
    <n v="3"/>
    <s v="DE  LUCA "/>
    <x v="5"/>
    <s v="F"/>
    <e v="#VALUE!"/>
    <e v="#VALUE!"/>
    <e v="#VALUE!"/>
    <s v="VIA VITTORIO EMANUELE ORLANDO 24"/>
    <s v="TARCENTO"/>
    <s v="33017"/>
    <s v="UD"/>
    <s v="081/8044***"/>
    <s v="2"/>
    <n v="1"/>
    <s v="102"/>
    <s v="003"/>
    <s v="01"/>
    <s v="F"/>
    <d v="1952-01-05T00:00:00"/>
    <n v="2010"/>
    <n v="11"/>
    <s v="ECO00113"/>
  </r>
  <r>
    <s v="B0027317"/>
    <s v="TENDE"/>
    <s v="01"/>
    <n v="1"/>
    <s v="AN"/>
    <s v="DE LUCIA GIOVANNA"/>
    <e v="#VALUE!"/>
    <n v="3"/>
    <s v="DE  LUCIA "/>
    <x v="6"/>
    <s v="F"/>
    <e v="#VALUE!"/>
    <e v="#VALUE!"/>
    <e v="#VALUE!"/>
    <s v="CORSO ITALIA 74"/>
    <s v="SCAFA"/>
    <s v="65027"/>
    <s v="PE"/>
    <s v="0883/506***"/>
    <s v="3"/>
    <n v="1"/>
    <s v="101"/>
    <s v="003"/>
    <s v="01"/>
    <s v="F"/>
    <d v="1971-05-14T00:00:00"/>
    <n v="2010"/>
    <n v="12"/>
    <s v="FBM00003"/>
  </r>
  <r>
    <s v="B0014531"/>
    <s v="TENDE"/>
    <s v="01"/>
    <n v="1"/>
    <s v="AN"/>
    <s v="DE VIZZI ANNA"/>
    <e v="#VALUE!"/>
    <n v="3"/>
    <s v="DE  VIZZI "/>
    <x v="7"/>
    <s v="F"/>
    <e v="#VALUE!"/>
    <e v="#VALUE!"/>
    <e v="#VALUE!"/>
    <s v="VIA G. SCHIAVONE 7"/>
    <s v="LEQUILE"/>
    <s v="73010"/>
    <s v="LE"/>
    <s v="0172/743***"/>
    <s v="3"/>
    <n v="1"/>
    <s v="101"/>
    <s v="003"/>
    <s v="01"/>
    <s v="F"/>
    <d v="1971-01-02T00:00:00"/>
    <n v="2010"/>
    <n v="6"/>
    <s v="NET00169"/>
  </r>
  <r>
    <s v="B0014403"/>
    <s v="TENDE"/>
    <s v="01"/>
    <n v="1"/>
    <s v="AN"/>
    <s v="DEL SORBO RITA"/>
    <e v="#VALUE!"/>
    <n v="4"/>
    <s v="DEL  SORBO "/>
    <x v="8"/>
    <s v="F"/>
    <e v="#VALUE!"/>
    <e v="#VALUE!"/>
    <e v="#VALUE!"/>
    <s v="VIA COLOMBO 45"/>
    <s v="CASTELFIORENTINO"/>
    <s v="50051"/>
    <s v="FI"/>
    <s v="0823/713***"/>
    <s v="2"/>
    <n v="1"/>
    <s v="101"/>
    <s v="007"/>
    <s v="01"/>
    <s v="F"/>
    <d v="1964-03-06T00:00:00"/>
    <n v="2010"/>
    <n v="6"/>
    <s v="EXU00002"/>
  </r>
  <r>
    <s v="B0009322"/>
    <s v="TENDE"/>
    <s v="01"/>
    <n v="1"/>
    <s v="AN"/>
    <s v="DI BLASI PIERA"/>
    <e v="#VALUE!"/>
    <n v="3"/>
    <s v="DI  BLASI "/>
    <x v="9"/>
    <s v="F"/>
    <e v="#VALUE!"/>
    <e v="#VALUE!"/>
    <e v="#VALUE!"/>
    <s v="VIA ARGELATO, 23"/>
    <s v="NERVIANO"/>
    <s v="20014"/>
    <s v="MI"/>
    <s v="091/4321***"/>
    <s v="2"/>
    <n v="1"/>
    <s v="102"/>
    <s v="017"/>
    <s v="01"/>
    <s v="F"/>
    <d v="1954-01-11T00:00:00"/>
    <n v="2010"/>
    <n v="4"/>
    <s v="SIC00029"/>
  </r>
  <r>
    <s v="A9026214"/>
    <s v="TENDE"/>
    <s v="01"/>
    <n v="1"/>
    <s v="AN"/>
    <s v="DI GIOIA ANNA"/>
    <e v="#VALUE!"/>
    <n v="3"/>
    <s v="DI  GIOIA "/>
    <x v="7"/>
    <s v="F"/>
    <e v="#VALUE!"/>
    <e v="#VALUE!"/>
    <e v="#VALUE!"/>
    <s v="VIA VECCHIA MARTOGNA"/>
    <s v="CAMPLI"/>
    <s v="64012"/>
    <s v="TE"/>
    <s v="011/0682***"/>
    <s v="3"/>
    <n v="1"/>
    <s v="201"/>
    <s v="003"/>
    <s v="01"/>
    <s v="F"/>
    <d v="1952-12-23T00:00:00"/>
    <n v="2009"/>
    <n v="12"/>
    <s v="COM01001"/>
  </r>
  <r>
    <s v="B0027454"/>
    <s v="TENDE"/>
    <s v="01"/>
    <n v="1"/>
    <s v="AN"/>
    <s v="DI PAOLO SABRINA"/>
    <e v="#VALUE!"/>
    <n v="3"/>
    <s v="DI  PAOLO "/>
    <x v="10"/>
    <s v="F"/>
    <e v="#VALUE!"/>
    <e v="#VALUE!"/>
    <e v="#VALUE!"/>
    <s v="PIAZZA SARAJEVO 8/1"/>
    <s v="ROMA"/>
    <s v="00149"/>
    <s v="RM"/>
    <s v="0161/501***"/>
    <s v="2"/>
    <n v="1"/>
    <s v="201"/>
    <s v="003"/>
    <s v="01"/>
    <s v="F"/>
    <d v="1952-02-06T00:00:00"/>
    <n v="2010"/>
    <n v="12"/>
    <s v="AXI00002"/>
  </r>
  <r>
    <s v="B0009055"/>
    <s v="TENDE"/>
    <s v="01"/>
    <n v="1"/>
    <s v="AN"/>
    <s v="DI SALVO GIUSEPPINA"/>
    <e v="#VALUE!"/>
    <n v="3"/>
    <s v="DI  SALVO "/>
    <x v="11"/>
    <s v="F"/>
    <e v="#VALUE!"/>
    <e v="#VALUE!"/>
    <e v="#VALUE!"/>
    <s v="VIA GIUSEPPE GIUSTI 10"/>
    <s v="BAGHERIA"/>
    <s v="90011"/>
    <s v="PA"/>
    <s v="0521/386***"/>
    <s v="3"/>
    <n v="1"/>
    <s v="101"/>
    <s v="003"/>
    <s v="01"/>
    <s v="F"/>
    <d v="1953-04-17T00:00:00"/>
    <n v="2010"/>
    <n v="4"/>
    <s v="DAT00078"/>
  </r>
  <r>
    <s v="B0020493"/>
    <s v="TENDE"/>
    <s v="01"/>
    <n v="1"/>
    <s v="AN"/>
    <s v="DI SANTE CRISTINA"/>
    <e v="#VALUE!"/>
    <n v="3"/>
    <s v="DI  SANTE "/>
    <x v="12"/>
    <s v="F"/>
    <e v="#VALUE!"/>
    <e v="#VALUE!"/>
    <e v="#VALUE!"/>
    <s v="VIA G. MAZZINI,39"/>
    <s v="BELLANTE"/>
    <s v="64020"/>
    <s v="TE"/>
    <s v="085/8931***"/>
    <s v="2"/>
    <n v="1"/>
    <s v="201"/>
    <s v="003"/>
    <s v="01"/>
    <s v="F"/>
    <d v="1971-01-02T00:00:00"/>
    <n v="2010"/>
    <n v="9"/>
    <s v="EUR00058"/>
  </r>
  <r>
    <s v="B0015087"/>
    <s v="TENDE"/>
    <s v="01"/>
    <n v="1"/>
    <s v="AN"/>
    <s v="DI SARNO ANNA"/>
    <e v="#VALUE!"/>
    <n v="3"/>
    <s v="DI  SARNO "/>
    <x v="7"/>
    <s v="F"/>
    <e v="#VALUE!"/>
    <e v="#VALUE!"/>
    <e v="#VALUE!"/>
    <s v="VIA C.CATTANEO 39/I"/>
    <s v="OSPEDALETTO"/>
    <s v="56121"/>
    <s v="PI"/>
    <s v="0924/904***"/>
    <s v="3"/>
    <n v="1"/>
    <s v="101"/>
    <s v="007"/>
    <s v="01"/>
    <s v="F"/>
    <d v="1959-07-05T00:00:00"/>
    <n v="2010"/>
    <n v="7"/>
    <s v="NT000001"/>
  </r>
  <r>
    <s v="A9026159"/>
    <s v="TENDE"/>
    <s v="01"/>
    <n v="1"/>
    <s v="AN"/>
    <s v="LA FERLA GIOVANNA"/>
    <e v="#VALUE!"/>
    <n v="3"/>
    <s v="LA  FERLA "/>
    <x v="6"/>
    <s v="F"/>
    <e v="#VALUE!"/>
    <e v="#VALUE!"/>
    <e v="#VALUE!"/>
    <s v="VIA BISSUOLA 118/O"/>
    <s v="CATANIA"/>
    <s v="95123"/>
    <s v="CT"/>
    <s v="06/90515***"/>
    <s v="2"/>
    <n v="1"/>
    <s v="101"/>
    <s v="003"/>
    <s v="01"/>
    <s v="F"/>
    <d v="1949-04-07T00:00:00"/>
    <n v="2009"/>
    <n v="12"/>
    <s v="SIN00079"/>
  </r>
  <r>
    <s v="B0009451"/>
    <s v="TENDE"/>
    <s v="01"/>
    <n v="1"/>
    <s v="AN"/>
    <s v="LA ROCCA CARLA"/>
    <e v="#VALUE!"/>
    <n v="3"/>
    <s v="LA  ROCCA "/>
    <x v="13"/>
    <s v="F"/>
    <e v="#VALUE!"/>
    <e v="#VALUE!"/>
    <e v="#VALUE!"/>
    <s v="VIA VITO INFERIORE VICO I, 4"/>
    <s v="RHO"/>
    <s v="20017"/>
    <s v="MI"/>
    <s v="041/3180***"/>
    <s v="1"/>
    <n v="3"/>
    <s v="201"/>
    <s v="003"/>
    <s v="01"/>
    <s v="F"/>
    <d v="1954-01-11T00:00:00"/>
    <n v="2010"/>
    <n v="4"/>
    <s v="BIT00028"/>
  </r>
  <r>
    <s v="B0000742"/>
    <s v="TENDE"/>
    <s v="01"/>
    <n v="1"/>
    <s v="AN"/>
    <s v="LA TORRE DEBORAH"/>
    <e v="#VALUE!"/>
    <n v="3"/>
    <s v="LA  TORRE "/>
    <x v="1"/>
    <s v="F"/>
    <e v="#VALUE!"/>
    <e v="#VALUE!"/>
    <e v="#VALUE!"/>
    <s v="VIALE DELLE QUERCE , 6A"/>
    <s v="DAIRAGO"/>
    <s v="20020"/>
    <s v="MI"/>
    <s v="06/45426***"/>
    <s v="3"/>
    <n v="1"/>
    <s v="602"/>
    <s v="0C1"/>
    <s v="01"/>
    <s v="F"/>
    <d v="1961-10-02T00:00:00"/>
    <n v="2010"/>
    <n v="1"/>
    <s v="LCO00002"/>
  </r>
  <r>
    <s v="B0012644"/>
    <s v="TENDE"/>
    <s v="05"/>
    <n v="1"/>
    <s v="AN"/>
    <s v="DE NAPOLI ELVIRA"/>
    <e v="#VALUE!"/>
    <n v="3"/>
    <s v="DE  NAPOLI "/>
    <x v="14"/>
    <s v="F"/>
    <e v="#VALUE!"/>
    <e v="#VALUE!"/>
    <e v="#VALUE!"/>
    <s v="C.DA TERRALOGGIA, 276"/>
    <s v="SPILIMBERGO"/>
    <s v="33097"/>
    <s v="PN"/>
    <s v="0438/426***"/>
    <s v="2"/>
    <n v="1"/>
    <s v="000"/>
    <s v="003"/>
    <s v="05"/>
    <s v="D"/>
    <d v="1942-11-09T00:00:00"/>
    <n v="2010"/>
    <n v="6"/>
    <s v="SIS00145"/>
  </r>
  <r>
    <s v="B0009136"/>
    <s v="TENDE"/>
    <s v="01"/>
    <n v="1"/>
    <s v="AN"/>
    <s v="DE SANTIS MARIA"/>
    <e v="#VALUE!"/>
    <n v="3"/>
    <s v="DE  SANTIS "/>
    <x v="15"/>
    <s v="F"/>
    <e v="#VALUE!"/>
    <e v="#VALUE!"/>
    <e v="#VALUE!"/>
    <s v="VIA B. LONGO, 261"/>
    <s v="PARMA"/>
    <s v="43126"/>
    <s v="PR"/>
    <s v="02/61088***"/>
    <s v="3"/>
    <n v="1"/>
    <s v="101"/>
    <s v="007"/>
    <s v="01"/>
    <s v="F"/>
    <d v="1957-12-10T00:00:00"/>
    <n v="2010"/>
    <n v="4"/>
    <s v="IBI00004"/>
  </r>
  <r>
    <s v="A9026249"/>
    <s v="TENDE"/>
    <s v="01"/>
    <n v="1"/>
    <s v="AN"/>
    <s v="DE SIMONE BARBARA"/>
    <e v="#VALUE!"/>
    <n v="3"/>
    <s v="DE  SIMONE "/>
    <x v="16"/>
    <s v="F"/>
    <e v="#VALUE!"/>
    <e v="#VALUE!"/>
    <e v="#VALUE!"/>
    <s v="VIA SAN PRIMO 2"/>
    <s v="NAPOLI"/>
    <s v="80147"/>
    <s v="NA"/>
    <s v="081/5593***"/>
    <s v="0"/>
    <n v="1"/>
    <s v="201"/>
    <s v="003"/>
    <s v="01"/>
    <s v="F"/>
    <d v="1961-06-06T00:00:00"/>
    <n v="2009"/>
    <n v="12"/>
    <s v="GRA00146"/>
  </r>
  <r>
    <s v="B0002296"/>
    <s v="TENDE"/>
    <s v="01"/>
    <n v="1"/>
    <s v="AN"/>
    <s v="DELLA VEDOVA DANIELA"/>
    <e v="#VALUE!"/>
    <n v="6"/>
    <s v="DELLA  VEDOVA "/>
    <x v="17"/>
    <s v="F"/>
    <e v="#VALUE!"/>
    <e v="#VALUE!"/>
    <e v="#VALUE!"/>
    <s v="VIA BADINO, 205/211"/>
    <s v="CREMA"/>
    <s v="26013"/>
    <s v="CR"/>
    <s v="030/9105***"/>
    <s v="2"/>
    <n v="2"/>
    <s v="202"/>
    <s v="0C1"/>
    <s v="01"/>
    <s v="F"/>
    <d v="1947-03-16T00:00:00"/>
    <n v="2010"/>
    <n v="2"/>
    <s v="DTG00001"/>
  </r>
  <r>
    <s v="B0003070"/>
    <s v="TENDE"/>
    <s v="01"/>
    <n v="1"/>
    <s v="AN"/>
    <s v="DI NICOLA DANIELA"/>
    <e v="#VALUE!"/>
    <n v="3"/>
    <s v="DI  NICOLA "/>
    <x v="17"/>
    <s v="F"/>
    <e v="#VALUE!"/>
    <e v="#VALUE!"/>
    <e v="#VALUE!"/>
    <s v="VIA GAUDENZIO FERRARI 17"/>
    <s v="PARETE"/>
    <s v="81030"/>
    <s v="CE"/>
    <s v="0871/***"/>
    <s v="2"/>
    <n v="1"/>
    <s v="101"/>
    <s v="007"/>
    <s v="01"/>
    <s v="F"/>
    <d v="1957-12-10T00:00:00"/>
    <n v="2010"/>
    <n v="2"/>
    <s v="EUR00376"/>
  </r>
  <r>
    <s v="B0003530"/>
    <s v="TENDE"/>
    <s v="01"/>
    <n v="1"/>
    <s v="AN"/>
    <s v="DE ANGELIS ALESSANDR"/>
    <e v="#VALUE!"/>
    <n v="3"/>
    <s v="DE  ANGELIS "/>
    <x v="18"/>
    <s v="F"/>
    <e v="#VALUE!"/>
    <e v="#VALUE!"/>
    <e v="#VALUE!"/>
    <s v="VIA SARDEGNA 12"/>
    <s v="MILANO"/>
    <s v="20139"/>
    <s v="MI"/>
    <s v="0775/880***"/>
    <s v="0"/>
    <n v="1"/>
    <s v="101"/>
    <s v="007"/>
    <s v="01"/>
    <s v="F"/>
    <d v="1973-11-23T00:00:00"/>
    <n v="2010"/>
    <n v="2"/>
    <s v="ALC00018"/>
  </r>
  <r>
    <s v="B1002165"/>
    <s v="TENDE"/>
    <s v="01"/>
    <n v="1"/>
    <s v="AN"/>
    <s v="DE MICHIEL RAFFAELLA"/>
    <e v="#VALUE!"/>
    <n v="3"/>
    <s v="DE  MICHIEL "/>
    <x v="19"/>
    <s v="F"/>
    <e v="#VALUE!"/>
    <e v="#VALUE!"/>
    <e v="#VALUE!"/>
    <s v="VIA G. GRASSO 28"/>
    <s v="CITTA' PAOLA"/>
    <s v="87027"/>
    <s v="CS"/>
    <s v="0985/849***"/>
    <s v="2"/>
    <n v="1"/>
    <s v="101"/>
    <s v="003"/>
    <s v="01"/>
    <s v="F"/>
    <d v="1974-08-06T00:00:00"/>
    <n v="2011"/>
    <n v="2"/>
    <s v="CHI00094"/>
  </r>
  <r>
    <s v="B0004822"/>
    <s v="TENDE"/>
    <s v="01"/>
    <n v="1"/>
    <s v="AN"/>
    <s v="DI BARTOLO DANIELA"/>
    <e v="#VALUE!"/>
    <n v="3"/>
    <s v="DI  BARTOLO "/>
    <x v="17"/>
    <s v="F"/>
    <e v="#VALUE!"/>
    <e v="#VALUE!"/>
    <e v="#VALUE!"/>
    <s v="VIA NAZIONALE PALAZZO BRANCO"/>
    <s v="GENOVA"/>
    <s v="16138"/>
    <s v="GE"/>
    <s v="099/9791***"/>
    <s v="3"/>
    <n v="1"/>
    <s v="101"/>
    <s v="007"/>
    <s v="01"/>
    <s v="F"/>
    <d v="1954-12-13T00:00:00"/>
    <n v="2010"/>
    <n v="3"/>
    <s v="RTP00001"/>
  </r>
  <r>
    <s v="B0001036"/>
    <s v="TENDE"/>
    <s v="01"/>
    <n v="1"/>
    <s v="AN"/>
    <s v="DI GIROLAMO LAURA"/>
    <e v="#VALUE!"/>
    <n v="3"/>
    <s v="DI  GIROLAMO "/>
    <x v="20"/>
    <s v="F"/>
    <e v="#VALUE!"/>
    <e v="#VALUE!"/>
    <e v="#VALUE!"/>
    <s v="STRADA CALCATORE 2° TRAV."/>
    <s v="MARSALA"/>
    <s v="91025"/>
    <s v="TP"/>
    <s v="0532/771***"/>
    <s v="0"/>
    <n v="1"/>
    <s v="201"/>
    <s v="003"/>
    <s v="01"/>
    <s v="F"/>
    <d v="1972-11-15T00:00:00"/>
    <n v="2010"/>
    <n v="1"/>
    <s v="NET00069"/>
  </r>
  <r>
    <s v="B0010163"/>
    <s v="TENDE"/>
    <s v="01"/>
    <n v="1"/>
    <s v="AN"/>
    <s v="DI GREGORIO SABRINA"/>
    <e v="#VALUE!"/>
    <n v="3"/>
    <s v="DI  GREGORIO "/>
    <x v="10"/>
    <s v="F"/>
    <e v="#VALUE!"/>
    <e v="#VALUE!"/>
    <e v="#VALUE!"/>
    <s v="VIA LAURO DE BOSIS, 15"/>
    <s v="BISCEGLIE"/>
    <s v="70052"/>
    <s v="BA"/>
    <s v="0873/978***"/>
    <s v="3"/>
    <n v="1"/>
    <s v="101"/>
    <s v="007"/>
    <s v="01"/>
    <s v="F"/>
    <d v="1942-11-09T00:00:00"/>
    <n v="2010"/>
    <n v="5"/>
    <s v="GIO00108"/>
  </r>
  <r>
    <s v="B0027727"/>
    <s v="TENDE"/>
    <s v="01"/>
    <n v="1"/>
    <s v="AN"/>
    <s v="DE PELLEGRIN ROSANNA"/>
    <e v="#VALUE!"/>
    <n v="3"/>
    <s v="DE  PELLEGRIN "/>
    <x v="21"/>
    <s v="F"/>
    <e v="#VALUE!"/>
    <e v="#VALUE!"/>
    <e v="#VALUE!"/>
    <s v="VIA CASTELLO, 9"/>
    <s v="MATINO"/>
    <s v="73046"/>
    <s v="LE"/>
    <s v="06/97811***"/>
    <s v="3"/>
    <n v="1"/>
    <s v="101"/>
    <s v="007"/>
    <s v="01"/>
    <s v="F"/>
    <d v="1956-10-08T00:00:00"/>
    <n v="2010"/>
    <n v="12"/>
    <s v="ARE00066"/>
  </r>
  <r>
    <s v="B0019511"/>
    <s v="TENDE"/>
    <s v="01"/>
    <n v="1"/>
    <s v="AN"/>
    <s v="DI BENEDETTO SARA"/>
    <e v="#VALUE!"/>
    <n v="3"/>
    <s v="DI  BENEDETTO "/>
    <x v="22"/>
    <s v="F"/>
    <e v="#VALUE!"/>
    <e v="#VALUE!"/>
    <e v="#VALUE!"/>
    <s v="VIA LA FARINA 53"/>
    <s v="MANDURIA"/>
    <s v="74024"/>
    <s v="TA"/>
    <s v="0736/349***"/>
    <s v="2"/>
    <n v="1"/>
    <s v="101"/>
    <s v="007"/>
    <s v="01"/>
    <s v="F"/>
    <d v="1961-03-09T00:00:00"/>
    <n v="2010"/>
    <n v="9"/>
    <s v="DIB00020"/>
  </r>
  <r>
    <s v="B0000035"/>
    <s v="TENDE"/>
    <s v="01"/>
    <n v="1"/>
    <s v="AN"/>
    <s v="DI BENEDETTO SIMONA"/>
    <e v="#VALUE!"/>
    <n v="3"/>
    <s v="DI  BENEDETTO "/>
    <x v="23"/>
    <s v="F"/>
    <e v="#VALUE!"/>
    <e v="#VALUE!"/>
    <e v="#VALUE!"/>
    <s v="VIA CANZONIERI9"/>
    <s v="MUGGIO'"/>
    <s v="20053"/>
    <s v="MI"/>
    <s v="0771/501***"/>
    <s v="4"/>
    <n v="1"/>
    <s v="602"/>
    <s v="003"/>
    <s v="01"/>
    <s v="D"/>
    <d v="1949-04-07T00:00:00"/>
    <n v="2010"/>
    <n v="1"/>
    <s v="EMM00029"/>
  </r>
  <r>
    <s v="B0002956"/>
    <s v="TENDE"/>
    <s v="01"/>
    <n v="1"/>
    <s v="AN"/>
    <s v="SALVADEGO MARIA"/>
    <m/>
    <n v="10"/>
    <s v="SALVADEGO"/>
    <x v="15"/>
    <s v="F"/>
    <e v="#VALUE!"/>
    <m/>
    <m/>
    <s v="VIA ALDO MORO,65"/>
    <s v="SALERNO"/>
    <s v="84132"/>
    <s v="SA"/>
    <s v="0571/300***"/>
    <s v="3"/>
    <n v="1"/>
    <s v="102"/>
    <s v="003"/>
    <s v="01"/>
    <s v="F"/>
    <d v="1955-02-07T00:00:00"/>
    <n v="2010"/>
    <n v="2"/>
    <s v="INF00342"/>
  </r>
  <r>
    <s v="B0025558"/>
    <s v="TENDE"/>
    <s v="01"/>
    <n v="1"/>
    <s v="AN"/>
    <s v="AZZENA MARIO FRANCES"/>
    <m/>
    <n v="7"/>
    <s v="AZZENA "/>
    <x v="0"/>
    <s v="F"/>
    <e v="#VALUE!"/>
    <m/>
    <m/>
    <s v="VIA DELLE GINESTRE 6"/>
    <s v="PALERMO"/>
    <s v="90146"/>
    <s v="PA"/>
    <s v="02/26664***"/>
    <s v="2"/>
    <n v="1"/>
    <s v="101"/>
    <s v="003"/>
    <s v="01"/>
    <s v="F"/>
    <d v="1951-09-23T00:00:00"/>
    <n v="2010"/>
    <n v="11"/>
    <s v="SUN00001"/>
  </r>
  <r>
    <s v="B0022475"/>
    <s v="TENDE"/>
    <s v="01"/>
    <n v="1"/>
    <s v="AN"/>
    <s v="ALESSANDRA BONFANTI"/>
    <m/>
    <n v="11"/>
    <s v="BONFANTI"/>
    <x v="18"/>
    <s v="F"/>
    <e v="#VALUE!"/>
    <m/>
    <m/>
    <s v="VIA DONATELLO 55"/>
    <s v="CREMONA"/>
    <s v="26100"/>
    <s v="CR"/>
    <s v="0471/354***"/>
    <s v="2"/>
    <n v="1"/>
    <s v="201"/>
    <s v="003"/>
    <s v="01"/>
    <s v="F"/>
    <d v="1963-11-05T00:00:00"/>
    <n v="2010"/>
    <n v="10"/>
    <s v="LAM00027"/>
  </r>
  <r>
    <s v="B0003106"/>
    <s v="TENDE"/>
    <s v="01"/>
    <n v="1"/>
    <s v="AN"/>
    <s v="ANGELA SCOLAMACCHIA"/>
    <m/>
    <n v="7"/>
    <s v="SCOLAMACCHIA"/>
    <x v="24"/>
    <s v="F"/>
    <e v="#VALUE!"/>
    <m/>
    <m/>
    <s v="VIA SARAJEVO 66"/>
    <s v="MONZA"/>
    <s v="20052"/>
    <s v="MI"/>
    <s v="06/44360***"/>
    <s v="2"/>
    <n v="1"/>
    <s v="102"/>
    <s v="003"/>
    <s v="01"/>
    <s v="F"/>
    <d v="1899-12-30T00:00:00"/>
    <n v="2010"/>
    <n v="2"/>
    <s v="PRE00004"/>
  </r>
  <r>
    <s v="B0002812"/>
    <s v="TENDE"/>
    <s v="01"/>
    <n v="1"/>
    <s v="AN"/>
    <s v="ANTONELLA CHIOGNA"/>
    <m/>
    <n v="10"/>
    <s v="CHIOGNA"/>
    <x v="25"/>
    <s v="F"/>
    <e v="#VALUE!"/>
    <m/>
    <m/>
    <s v="VIA MARCONI 47"/>
    <s v="PIEVE FOSCIANA"/>
    <s v="55036"/>
    <s v="LU"/>
    <s v="041/6329***"/>
    <s v="3"/>
    <n v="1"/>
    <s v="101"/>
    <s v="007"/>
    <s v="01"/>
    <s v="F"/>
    <d v="1973-04-01T00:00:00"/>
    <n v="2010"/>
    <n v="2"/>
    <s v="SMA00009"/>
  </r>
  <r>
    <s v="B0003980"/>
    <s v="TENDE"/>
    <s v="01"/>
    <n v="1"/>
    <s v="AN"/>
    <s v="BARBARA TURCHETTI"/>
    <m/>
    <n v="8"/>
    <s v="TURCHETTI"/>
    <x v="16"/>
    <s v="F"/>
    <e v="#VALUE!"/>
    <m/>
    <m/>
    <s v="VIA NAZIONALE 56"/>
    <s v="POPOLI"/>
    <s v="65026"/>
    <s v="PE"/>
    <s v="0825/782***"/>
    <s v="2"/>
    <n v="1"/>
    <s v="101"/>
    <s v="003"/>
    <s v="01"/>
    <s v="F"/>
    <d v="1952-01-12T00:00:00"/>
    <n v="2010"/>
    <n v="2"/>
    <s v="EUR00381"/>
  </r>
  <r>
    <s v="B0001983"/>
    <s v="TENDE"/>
    <s v="01"/>
    <n v="1"/>
    <s v="AN"/>
    <s v="CINZIA BIGNOTTI"/>
    <m/>
    <n v="7"/>
    <s v="BIGNOTTI"/>
    <x v="26"/>
    <s v="F"/>
    <e v="#VALUE!"/>
    <m/>
    <m/>
    <s v="VIA CICERI,10"/>
    <s v="ROMA"/>
    <s v="00156"/>
    <s v="RM"/>
    <s v="0828/995***"/>
    <s v="3"/>
    <n v="1"/>
    <s v="502"/>
    <s v="003"/>
    <s v="01"/>
    <s v="D"/>
    <d v="1957-07-30T00:00:00"/>
    <n v="2010"/>
    <n v="2"/>
    <s v="ECO00021"/>
  </r>
  <r>
    <s v="B0007132"/>
    <s v="TENDE"/>
    <s v="01"/>
    <n v="1"/>
    <s v="AN"/>
    <s v="CRISTINA LOCONTE"/>
    <m/>
    <n v="9"/>
    <s v="LOCONTE"/>
    <x v="12"/>
    <s v="F"/>
    <e v="#VALUE!"/>
    <m/>
    <m/>
    <s v="VIA CREVACUORE 2/E"/>
    <s v="MAGENTA"/>
    <s v="20013"/>
    <s v="MI"/>
    <s v="011/2472***"/>
    <s v="2"/>
    <n v="1"/>
    <s v="202"/>
    <s v="0C1"/>
    <s v="01"/>
    <s v="F"/>
    <d v="1956-03-20T00:00:00"/>
    <n v="2010"/>
    <n v="3"/>
    <s v="APS00009"/>
  </r>
  <r>
    <s v="B1001692"/>
    <s v="TENDE"/>
    <s v="01"/>
    <n v="1"/>
    <s v="AN"/>
    <s v="DANIELA BOSISIO"/>
    <m/>
    <n v="8"/>
    <s v="BOSISIO"/>
    <x v="17"/>
    <s v="F"/>
    <e v="#VALUE!"/>
    <m/>
    <m/>
    <s v="VIA P. LONGO 34"/>
    <s v="PIACENZA"/>
    <s v="29100"/>
    <s v="PC"/>
    <s v="0474/412***"/>
    <s v="(vuoto)"/>
    <n v="1"/>
    <s v="101"/>
    <s v="017"/>
    <s v="01"/>
    <s v="F"/>
    <d v="1962-09-06T00:00:00"/>
    <n v="2011"/>
    <n v="1"/>
    <s v="INS00025"/>
  </r>
  <r>
    <s v="B1000349"/>
    <s v="TENDE"/>
    <s v="01"/>
    <n v="1"/>
    <s v="AN"/>
    <s v="FRANCA GAETA"/>
    <m/>
    <n v="7"/>
    <s v="GAETA"/>
    <x v="27"/>
    <s v="F"/>
    <e v="#VALUE!"/>
    <m/>
    <m/>
    <s v="P.ZA XX SETTEMBRE 26"/>
    <s v="VICENZA"/>
    <s v="36100"/>
    <s v="VI"/>
    <s v="030/9937***"/>
    <s v="1"/>
    <n v="1"/>
    <s v="201"/>
    <s v="003"/>
    <s v="01"/>
    <s v="F"/>
    <d v="1967-10-07T00:00:00"/>
    <n v="2011"/>
    <n v="1"/>
    <s v="RUF00003"/>
  </r>
  <r>
    <s v="B0022549"/>
    <s v="TENDE"/>
    <s v="01"/>
    <n v="1"/>
    <s v="AN"/>
    <s v="FRANCESCA GALLI"/>
    <m/>
    <n v="10"/>
    <s v="GALLI"/>
    <x v="0"/>
    <s v="F"/>
    <e v="#VALUE!"/>
    <m/>
    <m/>
    <s v="VIA VITALI 28"/>
    <s v="ROMA"/>
    <s v="00121"/>
    <s v="RM"/>
    <s v="0922/372***"/>
    <s v="3"/>
    <n v="2"/>
    <s v="101"/>
    <s v="0I4"/>
    <s v="01"/>
    <s v="F"/>
    <d v="1964-08-29T00:00:00"/>
    <n v="2010"/>
    <n v="10"/>
    <s v="SEA00042"/>
  </r>
  <r>
    <s v="B0019754"/>
    <s v="TENDE"/>
    <s v="01"/>
    <n v="1"/>
    <s v="AN"/>
    <s v="PAOLA RENDINA"/>
    <m/>
    <n v="6"/>
    <s v="RENDINA"/>
    <x v="28"/>
    <s v="F"/>
    <e v="#VALUE!"/>
    <m/>
    <m/>
    <s v="VIA GUIDO ROSSA 29"/>
    <s v="SENIGALLIA"/>
    <s v="60019"/>
    <s v="AN"/>
    <s v="0171/943***"/>
    <s v="3"/>
    <n v="1"/>
    <s v="100"/>
    <s v="003"/>
    <s v="01"/>
    <s v="F"/>
    <d v="1978-09-14T00:00:00"/>
    <n v="2010"/>
    <n v="9"/>
    <s v="CID00002"/>
  </r>
  <r>
    <s v="A9026121"/>
    <s v="TENDE"/>
    <s v="01"/>
    <n v="1"/>
    <s v="AN"/>
    <s v="SARA BENETTON"/>
    <m/>
    <n v="5"/>
    <s v="BENETTON"/>
    <x v="22"/>
    <s v="F"/>
    <e v="#VALUE!"/>
    <m/>
    <m/>
    <s v="VIA LOMBARDIA 14"/>
    <s v="SONDRIO"/>
    <s v="23100"/>
    <s v="SO"/>
    <s v="041/4664***"/>
    <s v="2"/>
    <n v="1"/>
    <s v="101"/>
    <s v="007"/>
    <s v="01"/>
    <s v="F"/>
    <d v="1962-01-23T00:00:00"/>
    <n v="2009"/>
    <n v="12"/>
    <s v="SME00007"/>
  </r>
  <r>
    <s v="B0008656"/>
    <s v="TENDE"/>
    <s v="01"/>
    <n v="1"/>
    <s v="AN"/>
    <s v="SILVIA BIANCHI"/>
    <m/>
    <n v="7"/>
    <s v="BIANCHI"/>
    <x v="5"/>
    <s v="F"/>
    <e v="#VALUE!"/>
    <m/>
    <m/>
    <s v="VIA ASTI 5"/>
    <s v="MILANO"/>
    <s v="20143"/>
    <s v="MI"/>
    <s v="041/5130***"/>
    <s v="2"/>
    <n v="1"/>
    <s v="602"/>
    <s v="0C1"/>
    <s v="01"/>
    <s v="F"/>
    <d v="1943-03-05T00:00:00"/>
    <n v="2010"/>
    <n v="4"/>
    <s v="OR200001"/>
  </r>
  <r>
    <s v="B0019859"/>
    <s v="TENDE"/>
    <s v="01"/>
    <n v="1"/>
    <s v="AN"/>
    <s v="SIMONA MODESTI"/>
    <m/>
    <n v="7"/>
    <s v="MODESTI"/>
    <x v="23"/>
    <s v="F"/>
    <e v="#VALUE!"/>
    <m/>
    <m/>
    <s v="VIALE PORPETTO 11"/>
    <s v="ALESSANDRIA"/>
    <s v="15100"/>
    <s v="AL"/>
    <s v="02/95449***"/>
    <s v="3"/>
    <n v="1"/>
    <s v="201"/>
    <s v="003"/>
    <s v="01"/>
    <s v="F"/>
    <d v="1942-11-09T00:00:00"/>
    <n v="2010"/>
    <n v="9"/>
    <s v="UFF00018"/>
  </r>
  <r>
    <s v="B0003917"/>
    <s v="TENDE"/>
    <s v="05"/>
    <n v="1"/>
    <s v="AN"/>
    <s v="SIMONA POSTIGLIONE"/>
    <m/>
    <n v="7"/>
    <s v="POSTIGLIONE"/>
    <x v="23"/>
    <s v="F"/>
    <e v="#VALUE!"/>
    <m/>
    <m/>
    <s v="VIA S. ALLENDE,4"/>
    <s v="TREZZANO SUL NAVIGLIO"/>
    <s v="20090"/>
    <s v="MI"/>
    <s v="0432/838***"/>
    <s v="2"/>
    <n v="1"/>
    <s v="000"/>
    <s v="003"/>
    <s v="05"/>
    <s v="D"/>
    <d v="1976-08-22T00:00:00"/>
    <n v="2010"/>
    <n v="2"/>
    <s v="AFL00001"/>
  </r>
  <r>
    <s v="B0021869"/>
    <s v="TENDE"/>
    <s v="01"/>
    <n v="1"/>
    <s v="AN"/>
    <s v="ADAMI ANGELA"/>
    <m/>
    <n v="6"/>
    <s v="ADAMI "/>
    <x v="24"/>
    <s v="F"/>
    <e v="#VALUE!"/>
    <m/>
    <m/>
    <s v="VIA GIUSTINO FORTUNATO  59/61"/>
    <s v="ROMA"/>
    <s v="00166"/>
    <s v="RM"/>
    <s v="045/4770***"/>
    <s v="2"/>
    <n v="1"/>
    <s v="101"/>
    <s v="007"/>
    <s v="01"/>
    <s v="F"/>
    <d v="1949-10-16T00:00:00"/>
    <n v="2010"/>
    <n v="10"/>
    <s v="CON00079"/>
  </r>
  <r>
    <s v="B1001269"/>
    <s v="TENDE"/>
    <s v="01"/>
    <n v="1"/>
    <s v="AN"/>
    <s v="ADAMO PINELLA"/>
    <m/>
    <n v="6"/>
    <s v="ADAMO "/>
    <x v="29"/>
    <s v="F"/>
    <e v="#VALUE!"/>
    <m/>
    <m/>
    <s v="VIA CORREGGIO 151"/>
    <s v="SCICLI"/>
    <s v="97108"/>
    <s v="RG"/>
    <s v="0975/341***"/>
    <s v="3"/>
    <n v="8"/>
    <s v="102"/>
    <s v="003"/>
    <s v="01"/>
    <s v="F"/>
    <d v="1961-06-11T00:00:00"/>
    <n v="2011"/>
    <n v="1"/>
    <s v="MIC00253"/>
  </r>
  <r>
    <s v="B0023486"/>
    <s v="TENDE"/>
    <s v="01"/>
    <n v="1"/>
    <s v="AN"/>
    <s v="AGOSTINELLI MARINA"/>
    <m/>
    <n v="12"/>
    <s v="AGOSTINELLI "/>
    <x v="30"/>
    <s v="F"/>
    <e v="#VALUE!"/>
    <m/>
    <m/>
    <s v="VIA ACQUA DELLE MANDRIE, 40"/>
    <s v="VIGEVANO"/>
    <s v="27029"/>
    <s v="PV"/>
    <s v="0586/895***"/>
    <s v="3"/>
    <n v="1"/>
    <s v="101"/>
    <s v="007"/>
    <s v="01"/>
    <s v="F"/>
    <d v="1967-11-19T00:00:00"/>
    <n v="2010"/>
    <n v="10"/>
    <s v="SAM00064"/>
  </r>
  <r>
    <s v="B0001272"/>
    <s v="TENDE"/>
    <s v="01"/>
    <n v="1"/>
    <s v="AN"/>
    <s v="AGOSTINO FLORE"/>
    <m/>
    <n v="9"/>
    <s v="AGOSTINO "/>
    <x v="31"/>
    <s v="F"/>
    <e v="#VALUE!"/>
    <m/>
    <m/>
    <s v="VIA MICHELANGELO 33"/>
    <s v="LIVORNO"/>
    <s v="57122"/>
    <s v="LI"/>
    <s v="081/3175***"/>
    <s v="2"/>
    <n v="1"/>
    <s v="101"/>
    <s v="007"/>
    <s v="01"/>
    <s v="F"/>
    <d v="1973-11-23T00:00:00"/>
    <n v="2010"/>
    <n v="1"/>
    <s v="AGO00020"/>
  </r>
  <r>
    <s v="B0013800"/>
    <s v="TENDE"/>
    <s v="01"/>
    <n v="1"/>
    <s v="AN"/>
    <s v="AGRILLO MARIA"/>
    <m/>
    <n v="8"/>
    <s v="AGRILLO "/>
    <x v="15"/>
    <s v="F"/>
    <e v="#VALUE!"/>
    <m/>
    <m/>
    <s v="VIA PAPA GIOVANNI XXIII 35/37"/>
    <s v="OSTUNI"/>
    <s v="72017"/>
    <s v="BR"/>
    <s v="06/58334***"/>
    <s v="2"/>
    <n v="1"/>
    <s v="201"/>
    <s v="003"/>
    <s v="01"/>
    <s v="F"/>
    <d v="1970-10-06T00:00:00"/>
    <n v="2010"/>
    <n v="6"/>
    <s v="AGO00021"/>
  </r>
  <r>
    <s v="A9023460"/>
    <s v="TENDE"/>
    <s v="01"/>
    <n v="1"/>
    <s v="AN"/>
    <s v="ALBANESE PAOLA"/>
    <m/>
    <n v="9"/>
    <s v="ALBANESE "/>
    <x v="28"/>
    <s v="F"/>
    <e v="#VALUE!"/>
    <m/>
    <m/>
    <s v="VIA CORRIDONI 2"/>
    <s v="BORGOSESIA"/>
    <s v="13011"/>
    <s v="VC"/>
    <s v="080/4313***"/>
    <s v="3"/>
    <n v="1"/>
    <s v="602"/>
    <s v="003"/>
    <s v="01"/>
    <s v="D"/>
    <d v="1969-01-16T00:00:00"/>
    <n v="2009"/>
    <n v="12"/>
    <s v="HAL00009"/>
  </r>
  <r>
    <s v="A9026181"/>
    <s v="TENDE"/>
    <s v="01"/>
    <n v="1"/>
    <s v="AN"/>
    <s v="ALFIERI MARIA"/>
    <m/>
    <n v="8"/>
    <s v="ALFIERI "/>
    <x v="15"/>
    <s v="F"/>
    <e v="#VALUE!"/>
    <m/>
    <m/>
    <s v="VIA LAGHI D'AVIGLIANA 8"/>
    <s v="NOLA"/>
    <s v="80035"/>
    <s v="NA"/>
    <s v="030/2091***"/>
    <s v="2"/>
    <n v="1"/>
    <s v="101"/>
    <s v="007"/>
    <s v="01"/>
    <s v="F"/>
    <d v="1899-12-30T00:00:00"/>
    <n v="2009"/>
    <n v="12"/>
    <s v="STA00016"/>
  </r>
  <r>
    <s v="B0013927"/>
    <s v="TENDE"/>
    <s v="01"/>
    <n v="1"/>
    <s v="AN"/>
    <s v="ALI' SIMONA"/>
    <m/>
    <n v="5"/>
    <s v="ALI' "/>
    <x v="23"/>
    <s v="F"/>
    <e v="#VALUE!"/>
    <m/>
    <m/>
    <s v="VIA SPINELLI,24"/>
    <s v="BARBARIGA"/>
    <s v="25030"/>
    <s v="BS"/>
    <s v="091/9018***"/>
    <s v="2"/>
    <n v="2"/>
    <s v="202"/>
    <s v="0C1"/>
    <s v="01"/>
    <s v="F"/>
    <d v="1942-11-09T00:00:00"/>
    <n v="2010"/>
    <n v="6"/>
    <s v="SER00148"/>
  </r>
  <r>
    <s v="B0023098"/>
    <s v="TENDE"/>
    <s v="01"/>
    <n v="1"/>
    <s v="AN"/>
    <s v="ALLEGRO MARA"/>
    <m/>
    <n v="8"/>
    <s v="ALLEGRO "/>
    <x v="32"/>
    <s v="F"/>
    <e v="#VALUE!"/>
    <m/>
    <m/>
    <s v="VIA BRIGATA LIGURIA 83/R"/>
    <s v="SAN LAZZARO DI SAVENA"/>
    <s v="40068"/>
    <s v="BO"/>
    <s v="0586/793***"/>
    <s v="2"/>
    <n v="1"/>
    <s v="101"/>
    <s v="003"/>
    <s v="01"/>
    <s v="F"/>
    <d v="1980-10-09T00:00:00"/>
    <n v="2010"/>
    <n v="10"/>
    <s v="DAN00101"/>
  </r>
  <r>
    <s v="B0008937"/>
    <s v="TENDE"/>
    <s v="01"/>
    <n v="1"/>
    <s v="AN"/>
    <s v="AMADIO CLAUDIA"/>
    <m/>
    <n v="7"/>
    <s v="AMADIO "/>
    <x v="33"/>
    <s v="F"/>
    <e v="#VALUE!"/>
    <m/>
    <m/>
    <s v="VIA MOROSINI 22"/>
    <s v="MILANO"/>
    <s v="20100"/>
    <s v="MI"/>
    <s v="0735/751***"/>
    <s v="3"/>
    <n v="2"/>
    <s v="101"/>
    <s v="003"/>
    <s v="01"/>
    <s v="F"/>
    <d v="1951-09-23T00:00:00"/>
    <n v="2010"/>
    <n v="4"/>
    <s v="SIS00208"/>
  </r>
  <r>
    <s v="B0013124"/>
    <s v="TENDE"/>
    <s v="01"/>
    <n v="1"/>
    <s v="AN"/>
    <s v="AMARI CINZIA"/>
    <m/>
    <n v="6"/>
    <s v="AMARI "/>
    <x v="26"/>
    <s v="F"/>
    <e v="#VALUE!"/>
    <m/>
    <m/>
    <s v="VIA ALDO MORO 87"/>
    <s v="CREMONA"/>
    <s v="26100"/>
    <s v="CR"/>
    <s v="0172/696***"/>
    <s v="3"/>
    <n v="1"/>
    <s v="101"/>
    <s v="003"/>
    <s v="01"/>
    <s v="F"/>
    <d v="1958-10-24T00:00:00"/>
    <n v="2010"/>
    <n v="6"/>
    <s v="CIS00023"/>
  </r>
  <r>
    <s v="B0003013"/>
    <s v="TENDE"/>
    <s v="01"/>
    <n v="1"/>
    <s v="AN"/>
    <s v="AMBRIOLA BARBARA"/>
    <m/>
    <n v="9"/>
    <s v="AMBRIOLA "/>
    <x v="16"/>
    <s v="F"/>
    <e v="#VALUE!"/>
    <m/>
    <m/>
    <s v="VIA GABRIELE SPERANZA 10/12"/>
    <s v="LEQUIO TANARO"/>
    <s v="12060"/>
    <s v="CN"/>
    <s v="0823/858***"/>
    <s v="2"/>
    <n v="1"/>
    <s v="201"/>
    <s v="003"/>
    <s v="01"/>
    <s v="F"/>
    <d v="1952-02-06T00:00:00"/>
    <n v="2010"/>
    <n v="2"/>
    <s v="TEC00600"/>
  </r>
  <r>
    <s v="B0002704"/>
    <s v="TENDE"/>
    <s v="01"/>
    <n v="1"/>
    <s v="AN"/>
    <s v="AMBROSI DANIELA"/>
    <m/>
    <n v="8"/>
    <s v="AMBROSI "/>
    <x v="17"/>
    <s v="F"/>
    <e v="#VALUE!"/>
    <m/>
    <m/>
    <s v="VIA F.INGHIRAMI 22"/>
    <s v="CANCELLO ED ARNONE"/>
    <s v="81030"/>
    <s v="CE"/>
    <s v="0824/337***"/>
    <s v="2"/>
    <n v="1"/>
    <s v="101"/>
    <s v="003"/>
    <s v="01"/>
    <s v="F"/>
    <d v="1961-06-06T00:00:00"/>
    <n v="2010"/>
    <n v="2"/>
    <s v="AMB00036"/>
  </r>
  <r>
    <s v="B0019813"/>
    <s v="TENDE"/>
    <s v="01"/>
    <n v="1"/>
    <s v="AN"/>
    <s v="ANDREACCHIO DANIELA"/>
    <m/>
    <n v="12"/>
    <s v="ANDREACCHIO "/>
    <x v="17"/>
    <s v="F"/>
    <e v="#VALUE!"/>
    <m/>
    <m/>
    <s v="P.ZZA G. TAFFAREL 3"/>
    <s v="VERONA"/>
    <s v="37136"/>
    <s v="VR"/>
    <s v="071/2814***"/>
    <s v="2"/>
    <n v="1"/>
    <s v="102"/>
    <s v="003"/>
    <s v="01"/>
    <s v="F"/>
    <d v="1947-07-04T00:00:00"/>
    <n v="2010"/>
    <n v="9"/>
    <s v="FUR00002"/>
  </r>
  <r>
    <s v="B0018483"/>
    <s v="TENDE"/>
    <s v="01"/>
    <n v="1"/>
    <s v="AN"/>
    <s v="ANDRENACCI ILARIA"/>
    <m/>
    <n v="11"/>
    <s v="ANDRENACCI "/>
    <x v="34"/>
    <s v="F"/>
    <e v="#VALUE!"/>
    <m/>
    <m/>
    <s v="VIA MONTE ALBENZA 12"/>
    <s v="CAPALBIO"/>
    <s v="58011"/>
    <s v="GR"/>
    <s v="0835/201***"/>
    <s v="2"/>
    <n v="2"/>
    <s v="201"/>
    <s v="003"/>
    <s v="01"/>
    <s v="F"/>
    <d v="1994-04-03T00:00:00"/>
    <n v="2010"/>
    <n v="8"/>
    <s v="AHT00001"/>
  </r>
  <r>
    <s v="B0004151"/>
    <s v="TENDE"/>
    <s v="01"/>
    <n v="1"/>
    <s v="AN"/>
    <s v="ANEDDA ALESSANDRA"/>
    <m/>
    <n v="7"/>
    <s v="ANEDDA "/>
    <x v="18"/>
    <s v="F"/>
    <e v="#VALUE!"/>
    <m/>
    <m/>
    <s v="C.SO PROMESSI SPOSI 23/G"/>
    <s v="FRANCAVILLA FONTANA"/>
    <s v="72021"/>
    <s v="BR"/>
    <s v="0461/828***"/>
    <s v="2"/>
    <n v="1"/>
    <s v="101"/>
    <s v="003"/>
    <s v="01"/>
    <s v="F"/>
    <d v="1962-01-23T00:00:00"/>
    <n v="2010"/>
    <n v="2"/>
    <s v="TEC00597"/>
  </r>
  <r>
    <s v="B0000324"/>
    <s v="TENDE"/>
    <s v="01"/>
    <n v="1"/>
    <s v="AN"/>
    <s v="ANGELIBUSI ELENA"/>
    <m/>
    <n v="11"/>
    <s v="ANGELIBUSI "/>
    <x v="35"/>
    <s v="F"/>
    <e v="#VALUE!"/>
    <m/>
    <m/>
    <s v="VIA FONTANELLE"/>
    <s v="ROMA"/>
    <s v="00188"/>
    <s v="RM"/>
    <s v="0874/663***"/>
    <s v="2"/>
    <n v="1"/>
    <s v="201"/>
    <s v="003"/>
    <s v="01"/>
    <s v="F"/>
    <d v="1972-07-10T00:00:00"/>
    <n v="2010"/>
    <n v="1"/>
    <s v="COP00078"/>
  </r>
  <r>
    <s v="B0000123"/>
    <s v="TENDE"/>
    <s v="01"/>
    <n v="1"/>
    <s v="AN"/>
    <s v="ANTONIETTI ROSANNA"/>
    <m/>
    <n v="11"/>
    <s v="ANTONIETTI "/>
    <x v="21"/>
    <s v="F"/>
    <e v="#VALUE!"/>
    <m/>
    <m/>
    <s v="VIA ANTONIO PIGAFETTA 5"/>
    <s v="PARABIAGO"/>
    <s v="20015"/>
    <s v="MI"/>
    <s v="02/44788***"/>
    <s v="3"/>
    <n v="2"/>
    <s v="202"/>
    <s v="0C1"/>
    <s v="01"/>
    <s v="F"/>
    <d v="1958-10-09T00:00:00"/>
    <n v="2010"/>
    <n v="1"/>
    <s v="DAL00001"/>
  </r>
  <r>
    <s v="B0014676"/>
    <s v="TENDE"/>
    <s v="01"/>
    <n v="1"/>
    <s v="AN"/>
    <s v="ARALDI EMANUELA"/>
    <m/>
    <n v="7"/>
    <s v="ARALDI "/>
    <x v="36"/>
    <s v="F"/>
    <e v="#VALUE!"/>
    <m/>
    <m/>
    <s v="VIA MAIELLA 20"/>
    <s v="NAPOLI"/>
    <s v="80146"/>
    <s v="NA"/>
    <s v="0523/315***"/>
    <s v="2"/>
    <n v="1"/>
    <s v="101"/>
    <s v="003"/>
    <s v="01"/>
    <s v="D"/>
    <d v="1945-05-05T00:00:00"/>
    <n v="2010"/>
    <n v="7"/>
    <s v="PCM00009"/>
  </r>
  <r>
    <s v="B0014173"/>
    <s v="TENDE"/>
    <s v="01"/>
    <n v="1"/>
    <s v="AN"/>
    <s v="ARATA SIMONA"/>
    <m/>
    <n v="6"/>
    <s v="ARATA "/>
    <x v="23"/>
    <s v="F"/>
    <e v="#VALUE!"/>
    <m/>
    <m/>
    <s v="VIA CORRADO GIAQUINTO 28"/>
    <s v="PIACENZA"/>
    <s v="29100"/>
    <s v="PC"/>
    <s v="039/9632***"/>
    <s v="2"/>
    <n v="1"/>
    <s v="101"/>
    <s v="002"/>
    <s v="01"/>
    <s v="F"/>
    <d v="1967-11-19T00:00:00"/>
    <n v="2010"/>
    <n v="6"/>
    <s v="ZEN00003"/>
  </r>
  <r>
    <s v="B0001956"/>
    <s v="TENDE"/>
    <s v="01"/>
    <n v="1"/>
    <s v="AN"/>
    <s v="ARAVENA JESSICA"/>
    <m/>
    <n v="8"/>
    <s v="ARAVENA "/>
    <x v="37"/>
    <s v="F"/>
    <e v="#VALUE!"/>
    <m/>
    <m/>
    <s v="VIA P. ARDUINO 1/D"/>
    <s v="PEGLI"/>
    <s v="16156"/>
    <s v="GE"/>
    <s v="0121/376***"/>
    <s v="4"/>
    <n v="1"/>
    <s v="502"/>
    <s v="003"/>
    <s v="01"/>
    <s v="D"/>
    <d v="1965-03-17T00:00:00"/>
    <n v="2010"/>
    <n v="1"/>
    <s v="INF00061"/>
  </r>
  <r>
    <s v="B0026287"/>
    <s v="TENDE"/>
    <s v="01"/>
    <n v="1"/>
    <s v="AN"/>
    <s v="ARBINOLO LORENZA"/>
    <m/>
    <n v="9"/>
    <s v="ARBINOLO "/>
    <x v="38"/>
    <s v="F"/>
    <e v="#VALUE!"/>
    <m/>
    <m/>
    <s v="VIA NINO BIXIO,74/76"/>
    <s v="ROMA"/>
    <s v="00135"/>
    <s v="RM"/>
    <s v="0865/903***"/>
    <s v="3"/>
    <n v="1"/>
    <s v="101"/>
    <s v="003"/>
    <s v="01"/>
    <s v="F"/>
    <d v="1973-11-23T00:00:00"/>
    <n v="2010"/>
    <n v="11"/>
    <s v="EPS00006"/>
  </r>
  <r>
    <s v="B0010437"/>
    <s v="TENDE"/>
    <s v="01"/>
    <n v="1"/>
    <s v="AN"/>
    <s v="ARMANNI MARINA"/>
    <m/>
    <n v="8"/>
    <s v="ARMANNI "/>
    <x v="30"/>
    <s v="F"/>
    <e v="#VALUE!"/>
    <m/>
    <m/>
    <s v="VIA ARGINE SPINI 41"/>
    <s v="BARI"/>
    <s v="70121"/>
    <s v="BA"/>
    <s v="059/7738***"/>
    <s v="3"/>
    <n v="2"/>
    <s v="102"/>
    <s v="002"/>
    <s v="01"/>
    <s v="F"/>
    <d v="1949-02-07T00:00:00"/>
    <n v="2010"/>
    <n v="5"/>
    <s v="TEC00385"/>
  </r>
  <r>
    <s v="B0024316"/>
    <s v="TENDE"/>
    <s v="01"/>
    <n v="1"/>
    <s v="AN"/>
    <s v="ARNIANI MONICA"/>
    <m/>
    <n v="8"/>
    <s v="ARNIANI "/>
    <x v="39"/>
    <s v="F"/>
    <e v="#VALUE!"/>
    <m/>
    <m/>
    <s v="VIALE AMENDOLA 421"/>
    <s v="PACE DEL MELA"/>
    <s v="98042"/>
    <s v="ME"/>
    <s v="080/9901***"/>
    <s v="3"/>
    <n v="1"/>
    <s v="101"/>
    <s v="007"/>
    <s v="01"/>
    <s v="F"/>
    <d v="1979-11-27T00:00:00"/>
    <n v="2010"/>
    <n v="11"/>
    <s v="SAL00100"/>
  </r>
  <r>
    <s v="B0018440"/>
    <s v="TENDE"/>
    <s v="01"/>
    <n v="1"/>
    <s v="AN"/>
    <s v="ARUTA ROSARIA"/>
    <m/>
    <n v="6"/>
    <s v="ARUTA "/>
    <x v="40"/>
    <s v="F"/>
    <e v="#VALUE!"/>
    <m/>
    <m/>
    <s v="P.TTA E.FERMI,19"/>
    <s v="MODENA"/>
    <s v="41125"/>
    <s v="MO"/>
    <s v="010/5530***"/>
    <s v="(vuoto)"/>
    <n v="3"/>
    <s v="102"/>
    <s v="003"/>
    <s v="01"/>
    <s v="F"/>
    <d v="1958-09-13T00:00:00"/>
    <n v="2010"/>
    <n v="8"/>
    <s v="AUR00001"/>
  </r>
  <r>
    <s v="B0026254"/>
    <s v="TENDE"/>
    <s v="01"/>
    <n v="1"/>
    <s v="AN"/>
    <s v="ASTRUA PAOLA"/>
    <m/>
    <n v="7"/>
    <s v="ASTRUA "/>
    <x v="28"/>
    <s v="F"/>
    <e v="#VALUE!"/>
    <m/>
    <m/>
    <s v="VIA TRIESTE, 21"/>
    <s v="PORDENONE"/>
    <s v="33170"/>
    <s v="PN"/>
    <s v="081/3614***"/>
    <s v="3"/>
    <n v="1"/>
    <s v="503"/>
    <s v="007"/>
    <s v="01"/>
    <s v="D"/>
    <d v="1969-07-29T00:00:00"/>
    <n v="2010"/>
    <n v="12"/>
    <s v="VIS00001"/>
  </r>
  <r>
    <s v="B0021068"/>
    <s v="TENDE"/>
    <s v="01"/>
    <n v="1"/>
    <s v="AN"/>
    <s v="AVVEDUTO ORIETTA"/>
    <m/>
    <n v="9"/>
    <s v="AVVEDUTO "/>
    <x v="41"/>
    <s v="F"/>
    <e v="#VALUE!"/>
    <m/>
    <m/>
    <s v="VIA MATTEOTTI 21/A"/>
    <s v="SAN LAZZARO DI SAVENA"/>
    <s v="40068"/>
    <s v="BO"/>
    <s v="02/55601***"/>
    <s v="2"/>
    <n v="1"/>
    <s v="101"/>
    <s v="007"/>
    <s v="01"/>
    <s v="F"/>
    <d v="1971-03-24T00:00:00"/>
    <n v="2010"/>
    <n v="9"/>
    <s v="TAD00011"/>
  </r>
  <r>
    <s v="B0019547"/>
    <s v="TENDE"/>
    <s v="01"/>
    <n v="1"/>
    <s v="AN"/>
    <s v="BACCARINI PATRIZIA"/>
    <m/>
    <n v="10"/>
    <s v="BACCARINI "/>
    <x v="3"/>
    <s v="F"/>
    <e v="#VALUE!"/>
    <m/>
    <m/>
    <s v="VIA CAPITELVECCHIO 20"/>
    <s v="CAGLIARI"/>
    <s v="09129"/>
    <s v="CA"/>
    <s v="051/7633***"/>
    <s v="2"/>
    <n v="1"/>
    <s v="101"/>
    <s v="003"/>
    <s v="01"/>
    <s v="F"/>
    <d v="1957-12-10T00:00:00"/>
    <n v="2010"/>
    <n v="9"/>
    <s v="AZZ00017"/>
  </r>
  <r>
    <s v="B0015258"/>
    <s v="TENDE"/>
    <s v="01"/>
    <n v="1"/>
    <s v="AN"/>
    <s v="BACCHETTI MORENA"/>
    <m/>
    <n v="10"/>
    <s v="BACCHETTI "/>
    <x v="42"/>
    <s v="F"/>
    <e v="#VALUE!"/>
    <m/>
    <m/>
    <s v="C.SO GARIBALDI 63"/>
    <s v="MILANO"/>
    <s v="20132"/>
    <s v="MI"/>
    <s v="0571/489***"/>
    <s v="2"/>
    <n v="1"/>
    <s v="101"/>
    <s v="003"/>
    <s v="01"/>
    <s v="F"/>
    <d v="1976-08-15T00:00:00"/>
    <n v="2010"/>
    <n v="7"/>
    <s v="NEX00043"/>
  </r>
  <r>
    <s v="B0011863"/>
    <s v="TENDE"/>
    <s v="01"/>
    <n v="1"/>
    <s v="AN"/>
    <s v="BAGNOLINI ANTONELLA"/>
    <m/>
    <n v="10"/>
    <s v="BAGNOLINI "/>
    <x v="25"/>
    <s v="F"/>
    <e v="#VALUE!"/>
    <m/>
    <m/>
    <s v="VIA DON MINZONI 19/21"/>
    <s v="PERUGIA"/>
    <s v="06125"/>
    <s v="PG"/>
    <s v="0522/855***"/>
    <s v="2"/>
    <n v="1"/>
    <s v="101"/>
    <s v="007"/>
    <s v="01"/>
    <s v="F"/>
    <d v="1965-11-11T00:00:00"/>
    <n v="2010"/>
    <n v="5"/>
    <s v="SEL00009"/>
  </r>
  <r>
    <s v="B0023493"/>
    <s v="TENDE"/>
    <s v="01"/>
    <n v="1"/>
    <s v="AN"/>
    <s v="BAHL CLAUDIA"/>
    <m/>
    <n v="5"/>
    <s v="BAHL "/>
    <x v="33"/>
    <s v="F"/>
    <e v="#VALUE!"/>
    <m/>
    <m/>
    <s v="VIA SALVATORE ORLANDO 3/A INT. 1"/>
    <s v="SAVIGNANO SUL RUBICONE"/>
    <s v="47039"/>
    <s v="FC"/>
    <s v="030/9311***"/>
    <s v="2"/>
    <n v="1"/>
    <s v="101"/>
    <s v="007"/>
    <s v="01"/>
    <s v="F"/>
    <d v="1961-01-02T00:00:00"/>
    <n v="2010"/>
    <n v="10"/>
    <s v="ELI00064"/>
  </r>
  <r>
    <s v="B0006780"/>
    <s v="TENDE"/>
    <s v="01"/>
    <n v="1"/>
    <s v="AN"/>
    <s v="BALATRESI MICHELA"/>
    <m/>
    <n v="10"/>
    <s v="BALATRESI "/>
    <x v="43"/>
    <s v="F"/>
    <e v="#VALUE!"/>
    <m/>
    <m/>
    <s v="VIA FLAMINIA, 267"/>
    <s v="VEROLANUOVA"/>
    <s v="25028"/>
    <s v="BS"/>
    <s v="051/6832***"/>
    <s v="2"/>
    <n v="1"/>
    <s v="201"/>
    <s v="003"/>
    <s v="01"/>
    <s v="F"/>
    <d v="1953-04-17T00:00:00"/>
    <n v="2010"/>
    <n v="3"/>
    <s v="MUL00075"/>
  </r>
  <r>
    <s v="B0009456"/>
    <s v="TENDE"/>
    <s v="01"/>
    <n v="1"/>
    <s v="AN"/>
    <s v="BALBONI TANIA"/>
    <m/>
    <n v="8"/>
    <s v="BALBONI "/>
    <x v="44"/>
    <s v="F"/>
    <e v="#VALUE!"/>
    <m/>
    <m/>
    <s v="VIA VINCENZO MONTI 51"/>
    <s v="VICENZA"/>
    <s v="36100"/>
    <s v="VI"/>
    <s v="055/8877***"/>
    <s v="1"/>
    <n v="1"/>
    <s v="102"/>
    <s v="003"/>
    <s v="01"/>
    <s v="F"/>
    <d v="1959-05-21T00:00:00"/>
    <n v="2010"/>
    <n v="4"/>
    <s v="OMN00066"/>
  </r>
  <r>
    <s v="B0006242"/>
    <s v="TENDE"/>
    <s v="01"/>
    <n v="1"/>
    <s v="AN"/>
    <s v="BALDACCINI CRISTIANA"/>
    <m/>
    <n v="11"/>
    <s v="BALDACCINI "/>
    <x v="45"/>
    <s v="F"/>
    <e v="#VALUE!"/>
    <m/>
    <m/>
    <s v="VIA XX SETTEMBRE 51"/>
    <s v="CALENZANO"/>
    <s v="50041"/>
    <s v="FI"/>
    <s v="0546/664***"/>
    <s v="2"/>
    <n v="1"/>
    <s v="101"/>
    <s v="007"/>
    <s v="01"/>
    <s v="F"/>
    <d v="1971-01-02T00:00:00"/>
    <n v="2010"/>
    <n v="3"/>
    <s v="LEO00032"/>
  </r>
  <r>
    <s v="B0001382"/>
    <s v="TENDE"/>
    <s v="01"/>
    <n v="1"/>
    <s v="AN"/>
    <s v="BALDINI RAFFAELLA"/>
    <m/>
    <n v="8"/>
    <s v="BALDINI "/>
    <x v="19"/>
    <s v="F"/>
    <e v="#VALUE!"/>
    <m/>
    <m/>
    <s v="VIA A. DE GASPERI"/>
    <s v="PISTOIA"/>
    <s v="51100"/>
    <s v="PT"/>
    <s v="011/6539***"/>
    <s v="3"/>
    <n v="1"/>
    <s v="102"/>
    <s v="007"/>
    <s v="01"/>
    <s v="F"/>
    <d v="1976-01-03T00:00:00"/>
    <n v="2010"/>
    <n v="1"/>
    <s v="BAL00076"/>
  </r>
  <r>
    <s v="B0003017"/>
    <s v="TENDE"/>
    <s v="01"/>
    <n v="1"/>
    <s v="AN"/>
    <s v="BAMBINI ERIKA"/>
    <m/>
    <n v="8"/>
    <s v="BAMBINI "/>
    <x v="46"/>
    <s v="F"/>
    <e v="#VALUE!"/>
    <m/>
    <m/>
    <s v="VIA FORAME   12"/>
    <s v="CALDOGNO"/>
    <s v="36030"/>
    <s v="VI"/>
    <s v="02/93078***"/>
    <s v="2"/>
    <n v="1"/>
    <s v="101"/>
    <s v="007"/>
    <s v="01"/>
    <s v="F"/>
    <d v="1962-09-18T00:00:00"/>
    <n v="2010"/>
    <n v="2"/>
    <s v="ACT00019"/>
  </r>
  <r>
    <s v="B0005299"/>
    <s v="TENDE"/>
    <s v="01"/>
    <n v="1"/>
    <s v="AN"/>
    <s v="BARACCO SABRINA"/>
    <m/>
    <n v="8"/>
    <s v="BARACCO "/>
    <x v="10"/>
    <s v="F"/>
    <e v="#VALUE!"/>
    <m/>
    <m/>
    <s v="VIA DON BOSCO,21"/>
    <s v="SCANDICCI"/>
    <s v="50018"/>
    <s v="FI"/>
    <s v="0523/862***"/>
    <s v="2"/>
    <n v="1"/>
    <s v="101"/>
    <s v="003"/>
    <s v="01"/>
    <s v="F"/>
    <d v="1970-08-15T00:00:00"/>
    <n v="2010"/>
    <n v="3"/>
    <s v="BDA00001"/>
  </r>
  <r>
    <s v="B0028975"/>
    <s v="TENDE"/>
    <s v="01"/>
    <n v="1"/>
    <s v="AN"/>
    <s v="BARBA LAURA"/>
    <m/>
    <n v="6"/>
    <s v="BARBA "/>
    <x v="20"/>
    <s v="F"/>
    <e v="#VALUE!"/>
    <m/>
    <m/>
    <s v="VIA PIAVE,44/46/48/50"/>
    <s v="CASTEL S. GIOVANNI"/>
    <s v="29015"/>
    <s v="PC"/>
    <s v="0942/521***"/>
    <s v="3"/>
    <n v="2"/>
    <s v="101"/>
    <s v="007"/>
    <s v="01"/>
    <s v="F"/>
    <d v="1979-08-31T00:00:00"/>
    <n v="2010"/>
    <n v="12"/>
    <s v="BAR00084"/>
  </r>
  <r>
    <s v="B0006631"/>
    <s v="TENDE"/>
    <s v="01"/>
    <n v="1"/>
    <s v="AN"/>
    <s v="BARBIERI GIOVANNA"/>
    <m/>
    <n v="9"/>
    <s v="BARBIERI "/>
    <x v="6"/>
    <s v="F"/>
    <e v="#VALUE!"/>
    <m/>
    <m/>
    <s v="VIA VAL DI FIASTRA 6/G"/>
    <s v="BRESSO"/>
    <s v="20091"/>
    <s v="MI"/>
    <s v="0444/267***"/>
    <s v="3"/>
    <n v="3"/>
    <s v="101"/>
    <s v="003"/>
    <s v="01"/>
    <s v="F"/>
    <d v="1984-09-07T00:00:00"/>
    <n v="2010"/>
    <n v="3"/>
    <s v="ZER00026"/>
  </r>
  <r>
    <s v="B0003890"/>
    <s v="TENDE"/>
    <s v="01"/>
    <n v="1"/>
    <s v="AN"/>
    <s v="BARCHETTA LORENA"/>
    <m/>
    <n v="10"/>
    <s v="BARCHETTA "/>
    <x v="47"/>
    <s v="F"/>
    <e v="#VALUE!"/>
    <m/>
    <m/>
    <s v="C.SO ITALIA, 225"/>
    <s v="LA SPEZIA"/>
    <s v="19123"/>
    <s v="SP"/>
    <s v="06/23239***"/>
    <s v="2"/>
    <n v="1"/>
    <s v="101"/>
    <s v="003"/>
    <s v="01"/>
    <s v="F"/>
    <d v="1978-05-11T00:00:00"/>
    <n v="2010"/>
    <n v="2"/>
    <s v="MBS00004"/>
  </r>
  <r>
    <s v="B0015555"/>
    <s v="TENDE"/>
    <s v="01"/>
    <n v="1"/>
    <s v="AN"/>
    <s v="BARONIO ROSSELLA"/>
    <m/>
    <n v="8"/>
    <s v="BARONIO "/>
    <x v="48"/>
    <s v="F"/>
    <e v="#VALUE!"/>
    <m/>
    <m/>
    <s v="VIA TOMACELLA N. 57"/>
    <s v="VISANO"/>
    <s v="25010"/>
    <s v="BS"/>
    <s v="06/32367***"/>
    <s v="3"/>
    <n v="1"/>
    <s v="101"/>
    <s v="003"/>
    <s v="01"/>
    <s v="F"/>
    <d v="1967-11-19T00:00:00"/>
    <n v="2010"/>
    <n v="7"/>
    <s v="BAR00243"/>
  </r>
  <r>
    <s v="B0020738"/>
    <s v="TENDE"/>
    <s v="05"/>
    <n v="1"/>
    <s v="AN"/>
    <s v="BARTALUCCI SUSANNA"/>
    <m/>
    <n v="11"/>
    <s v="BARTALUCCI "/>
    <x v="49"/>
    <s v="F"/>
    <e v="#VALUE!"/>
    <m/>
    <m/>
    <s v="VIA MONTE ROSA 7"/>
    <s v="REGGIO CALABRIA"/>
    <s v="89123"/>
    <s v="RC"/>
    <s v="392/2002***"/>
    <s v="3"/>
    <n v="1"/>
    <s v="000"/>
    <s v="003"/>
    <s v="05"/>
    <s v="D"/>
    <d v="1962-01-07T00:00:00"/>
    <n v="2010"/>
    <n v="10"/>
    <s v="BAR00216"/>
  </r>
  <r>
    <s v="B0017053"/>
    <s v="TENDE"/>
    <s v="01"/>
    <n v="1"/>
    <s v="AN"/>
    <s v="BASAGLIA GRAZIELLA"/>
    <m/>
    <n v="9"/>
    <s v="BASAGLIA "/>
    <x v="50"/>
    <s v="F"/>
    <e v="#VALUE!"/>
    <m/>
    <m/>
    <s v="VIA MACHIAVELLI 47"/>
    <s v="JESI"/>
    <s v="60035"/>
    <s v="AN"/>
    <s v="02/93616***"/>
    <s v="2"/>
    <n v="3"/>
    <s v="201"/>
    <s v="003"/>
    <s v="01"/>
    <s v="F"/>
    <d v="1949-04-07T00:00:00"/>
    <n v="2010"/>
    <n v="7"/>
    <s v="SED00007"/>
  </r>
  <r>
    <s v="B0001496"/>
    <s v="TENDE"/>
    <s v="01"/>
    <n v="1"/>
    <s v="AN"/>
    <s v="BASSO ARIANNA"/>
    <m/>
    <n v="6"/>
    <s v="BASSO "/>
    <x v="51"/>
    <s v="F"/>
    <e v="#VALUE!"/>
    <m/>
    <m/>
    <s v="V.LE DON STURZO 82"/>
    <s v="SAN FELICE - SEGRATE"/>
    <s v="20090"/>
    <s v="MI"/>
    <s v="338/6858***"/>
    <s v="3"/>
    <n v="1"/>
    <s v="102"/>
    <s v="0C1"/>
    <s v="01"/>
    <s v="F"/>
    <d v="1979-11-27T00:00:00"/>
    <n v="2010"/>
    <n v="1"/>
    <s v="HTC00003"/>
  </r>
  <r>
    <s v="B0010997"/>
    <s v="TENDE"/>
    <s v="16"/>
    <n v="1"/>
    <s v="AN"/>
    <s v="BASTIANELLI RENATA"/>
    <m/>
    <n v="12"/>
    <s v="BASTIANELLI "/>
    <x v="52"/>
    <s v="F"/>
    <e v="#VALUE!"/>
    <m/>
    <m/>
    <s v="P.ZZA SS REDENTORE 12"/>
    <s v="ROMA"/>
    <s v="00133"/>
    <s v="RM"/>
    <s v="041/5950***"/>
    <s v="2"/>
    <n v="1"/>
    <s v="000"/>
    <s v="003"/>
    <s v="16"/>
    <s v="D"/>
    <d v="1963-07-01T00:00:00"/>
    <n v="2010"/>
    <n v="5"/>
    <s v="ROM00071"/>
  </r>
  <r>
    <s v="B0001804"/>
    <s v="TENDE"/>
    <s v="01"/>
    <n v="1"/>
    <s v="AN"/>
    <s v="BELOTTI GABRIELLA"/>
    <m/>
    <n v="8"/>
    <s v="BELOTTI "/>
    <x v="53"/>
    <s v="F"/>
    <e v="#VALUE!"/>
    <m/>
    <m/>
    <s v="C.SO INDIPENDENZA, 5"/>
    <s v="VILLA D'ADDA"/>
    <s v="24030"/>
    <s v="BG"/>
    <s v="035/6730***"/>
    <s v="2"/>
    <n v="1"/>
    <s v="602"/>
    <s v="003"/>
    <s v="01"/>
    <s v="D"/>
    <d v="1952-02-06T00:00:00"/>
    <n v="2010"/>
    <n v="1"/>
    <s v="SIS00152"/>
  </r>
  <r>
    <s v="B0005290"/>
    <s v="TENDE"/>
    <s v="01"/>
    <n v="1"/>
    <s v="AN"/>
    <s v="BELTRAMO ROSANNA"/>
    <m/>
    <n v="9"/>
    <s v="BELTRAMO "/>
    <x v="21"/>
    <s v="F"/>
    <e v="#VALUE!"/>
    <m/>
    <m/>
    <s v="VIA S. AQUILINO 10"/>
    <s v="GRAVELLONA TOCE"/>
    <s v="28883"/>
    <s v="VB"/>
    <s v="0521/242***"/>
    <s v="2"/>
    <n v="1"/>
    <s v="101"/>
    <s v="007"/>
    <s v="01"/>
    <s v="F"/>
    <d v="1965-11-11T00:00:00"/>
    <n v="2010"/>
    <n v="3"/>
    <s v="NET00098"/>
  </r>
  <r>
    <s v="B0010492"/>
    <s v="TENDE"/>
    <s v="01"/>
    <n v="1"/>
    <s v="AN"/>
    <s v="BENZONI DINA"/>
    <m/>
    <n v="8"/>
    <s v="BENZONI "/>
    <x v="54"/>
    <s v="F"/>
    <e v="#VALUE!"/>
    <m/>
    <m/>
    <s v="VIA CANTU' 30"/>
    <s v="SARMEOLA - RUBANO"/>
    <s v="35030"/>
    <s v="PD"/>
    <s v="02/66227***"/>
    <s v="2"/>
    <n v="1"/>
    <s v="102"/>
    <s v="003"/>
    <s v="01"/>
    <s v="F"/>
    <d v="1978-03-13T00:00:00"/>
    <n v="2010"/>
    <n v="5"/>
    <s v="ETC00001"/>
  </r>
  <r>
    <s v="B0004858"/>
    <s v="TENDE"/>
    <s v="01"/>
    <n v="1"/>
    <s v="AN"/>
    <s v="BERAZZI ANNALISA"/>
    <m/>
    <n v="8"/>
    <s v="BERAZZI "/>
    <x v="55"/>
    <s v="F"/>
    <e v="#VALUE!"/>
    <m/>
    <m/>
    <s v="VIA BOLOGNA, 58"/>
    <s v="TREZZANO ROSA"/>
    <s v="20060"/>
    <s v="MI"/>
    <s v="02/61869***"/>
    <s v="3"/>
    <n v="2"/>
    <s v="202"/>
    <s v="0C1"/>
    <s v="01"/>
    <s v="F"/>
    <d v="1989-12-02T00:00:00"/>
    <n v="2010"/>
    <n v="3"/>
    <s v="ESE00007"/>
  </r>
  <r>
    <s v="B0019296"/>
    <s v="TENDE"/>
    <s v="01"/>
    <n v="1"/>
    <s v="AN"/>
    <s v="BERETTA LORENA"/>
    <m/>
    <n v="8"/>
    <s v="BERETTA "/>
    <x v="47"/>
    <s v="F"/>
    <e v="#VALUE!"/>
    <m/>
    <m/>
    <s v="VIA EDISON 25/A"/>
    <s v="FOLIGNO"/>
    <s v="06034"/>
    <s v="PG"/>
    <s v="348/5662***"/>
    <s v="2"/>
    <n v="1"/>
    <s v="102"/>
    <s v="003"/>
    <s v="01"/>
    <s v="F"/>
    <d v="1972-07-10T00:00:00"/>
    <n v="2010"/>
    <n v="9"/>
    <s v="SIN00131"/>
  </r>
  <r>
    <s v="B0014395"/>
    <s v="TENDE"/>
    <s v="01"/>
    <n v="1"/>
    <s v="AN"/>
    <s v="BERGAMASCO MONICA"/>
    <m/>
    <n v="11"/>
    <s v="BERGAMASCO "/>
    <x v="39"/>
    <s v="F"/>
    <e v="#VALUE!"/>
    <m/>
    <m/>
    <s v="VIA APPIA NUOVA,1491"/>
    <s v="CINISELLO BALSAMO"/>
    <s v="20092"/>
    <s v="MI"/>
    <s v="0376/396***"/>
    <s v="4"/>
    <n v="1"/>
    <s v="301"/>
    <s v="0C1"/>
    <s v="01"/>
    <s v="F"/>
    <d v="1970-08-15T00:00:00"/>
    <n v="2010"/>
    <n v="6"/>
    <s v="MPF00001"/>
  </r>
  <r>
    <s v="B0017923"/>
    <s v="TENDE"/>
    <s v="05"/>
    <n v="1"/>
    <s v="AN"/>
    <s v="BERNARDINI DONATELLA"/>
    <m/>
    <n v="11"/>
    <s v="BERNARDINI "/>
    <x v="56"/>
    <s v="F"/>
    <e v="#VALUE!"/>
    <m/>
    <m/>
    <s v="VIA MARCONI, 5"/>
    <s v="DESENZANO DEL GARDA"/>
    <s v="25010"/>
    <s v="BS"/>
    <s v="0577/679***"/>
    <s v="2"/>
    <n v="1"/>
    <s v="000"/>
    <s v="007"/>
    <s v="05"/>
    <s v="D"/>
    <d v="1973-04-01T00:00:00"/>
    <n v="2010"/>
    <n v="9"/>
    <s v="ARE00033"/>
  </r>
  <r>
    <s v="B0019287"/>
    <s v="TENDE"/>
    <s v="01"/>
    <n v="1"/>
    <s v="AN"/>
    <s v="BERTA MARTA"/>
    <m/>
    <n v="6"/>
    <s v="BERTA "/>
    <x v="57"/>
    <s v="F"/>
    <e v="#VALUE!"/>
    <m/>
    <m/>
    <s v="VIA PACINOTTI 2"/>
    <s v="LATINA"/>
    <s v="04100"/>
    <s v="LT"/>
    <s v="0163/833***"/>
    <s v="2"/>
    <n v="5"/>
    <s v="101"/>
    <s v="003"/>
    <s v="01"/>
    <s v="F"/>
    <d v="1991-11-05T00:00:00"/>
    <n v="2010"/>
    <n v="9"/>
    <s v="UFF00030"/>
  </r>
  <r>
    <s v="B0015473"/>
    <s v="TENDE"/>
    <s v="01"/>
    <n v="1"/>
    <s v="AN"/>
    <s v="BERTACCINI ROSANGELA"/>
    <m/>
    <n v="11"/>
    <s v="BERTACCINI "/>
    <x v="58"/>
    <s v="F"/>
    <e v="#VALUE!"/>
    <m/>
    <m/>
    <s v="VIA G.GIARDINO 81"/>
    <s v="BORGONE SUSA"/>
    <s v="10050"/>
    <s v="TO"/>
    <s v="0464/551***"/>
    <s v="2"/>
    <n v="1"/>
    <s v="101"/>
    <s v="003"/>
    <s v="01"/>
    <s v="F"/>
    <d v="1999-01-11T00:00:00"/>
    <n v="2010"/>
    <n v="7"/>
    <s v="PRO00169"/>
  </r>
  <r>
    <s v="B0024368"/>
    <s v="TENDE"/>
    <s v="01"/>
    <n v="1"/>
    <s v="AN"/>
    <s v="BERTAZZI ELENA"/>
    <m/>
    <n v="9"/>
    <s v="BERTAZZI "/>
    <x v="35"/>
    <s v="F"/>
    <e v="#VALUE!"/>
    <m/>
    <m/>
    <s v="VIA DEL COMMERCIO, 28"/>
    <s v="SESTO SAN GIOVANNI"/>
    <s v="20099"/>
    <s v="MI"/>
    <s v="0571/366***"/>
    <s v="2"/>
    <n v="2"/>
    <s v="104"/>
    <s v="0C1"/>
    <s v="01"/>
    <s v="F"/>
    <d v="1957-08-21T00:00:00"/>
    <n v="2010"/>
    <n v="11"/>
    <s v="OFF00078"/>
  </r>
  <r>
    <s v="B0004906"/>
    <s v="TENDE"/>
    <s v="01"/>
    <n v="1"/>
    <s v="AN"/>
    <s v="BERTELLI LARA"/>
    <m/>
    <n v="9"/>
    <s v="BERTELLI "/>
    <x v="59"/>
    <s v="F"/>
    <e v="#VALUE!"/>
    <m/>
    <m/>
    <s v="VIA BELVEDERE 41C"/>
    <s v="CASTREZZATO"/>
    <s v="25030"/>
    <s v="BS"/>
    <s v="0424/513***"/>
    <s v="3"/>
    <n v="1"/>
    <s v="502"/>
    <s v="003"/>
    <s v="01"/>
    <s v="D"/>
    <d v="1944-10-08T00:00:00"/>
    <n v="2010"/>
    <n v="3"/>
    <s v="LIN00006"/>
  </r>
  <r>
    <s v="B0019003"/>
    <s v="TENDE"/>
    <s v="16"/>
    <n v="1"/>
    <s v="AN"/>
    <s v="BERTOLOTTI PAOLA"/>
    <m/>
    <n v="11"/>
    <s v="BERTOLOTTI "/>
    <x v="28"/>
    <s v="F"/>
    <e v="#VALUE!"/>
    <m/>
    <m/>
    <s v="VIALE TUNISIA 50"/>
    <s v="CASTIGLIONE DELLE STIVIERE"/>
    <s v="46043"/>
    <s v="MN"/>
    <s v="0423/644***"/>
    <s v="3"/>
    <n v="1"/>
    <s v="000"/>
    <s v="003"/>
    <s v="16"/>
    <s v="D"/>
    <d v="1954-12-13T00:00:00"/>
    <n v="2010"/>
    <n v="9"/>
    <s v="DAL00006"/>
  </r>
  <r>
    <s v="B0006460"/>
    <s v="TENDE"/>
    <s v="01"/>
    <n v="1"/>
    <s v="AN"/>
    <s v="BERTOSSI ALMA"/>
    <m/>
    <n v="9"/>
    <s v="BERTOSSI "/>
    <x v="60"/>
    <s v="F"/>
    <e v="#VALUE!"/>
    <m/>
    <m/>
    <s v="VIA PER CURNASCO 52"/>
    <s v="CAIRO MONTENOTTE"/>
    <s v="17014"/>
    <s v="SV"/>
    <s v="0444/305***"/>
    <s v="3"/>
    <n v="1"/>
    <s v="101"/>
    <s v="007"/>
    <s v="01"/>
    <s v="D"/>
    <d v="1949-04-07T00:00:00"/>
    <n v="2010"/>
    <n v="3"/>
    <s v="LOG00107"/>
  </r>
  <r>
    <s v="B0010225"/>
    <s v="TENDE"/>
    <s v="05"/>
    <n v="1"/>
    <s v="AN"/>
    <s v="BESACCHI ELIANA"/>
    <m/>
    <n v="9"/>
    <s v="BESACCHI "/>
    <x v="61"/>
    <s v="F"/>
    <e v="#VALUE!"/>
    <m/>
    <m/>
    <s v="VIA M. D'AZEGLIO,4"/>
    <s v="BERGAMO"/>
    <s v="24100"/>
    <s v="BG"/>
    <s v="0171/412***"/>
    <s v="2"/>
    <n v="2"/>
    <s v="000"/>
    <s v="0C1"/>
    <s v="05"/>
    <s v="D"/>
    <d v="1949-02-07T00:00:00"/>
    <n v="2010"/>
    <n v="5"/>
    <s v="ARE00005"/>
  </r>
  <r>
    <s v="B0007052"/>
    <s v="TENDE"/>
    <s v="01"/>
    <n v="1"/>
    <s v="AN"/>
    <s v="BETTINI LUANA"/>
    <m/>
    <n v="8"/>
    <s v="BETTINI "/>
    <x v="62"/>
    <s v="F"/>
    <e v="#VALUE!"/>
    <m/>
    <m/>
    <s v="VIA UNICA DI POASCO, 49/C"/>
    <s v="CAVENAGO DI BRIANZA"/>
    <s v="20040"/>
    <s v="MI"/>
    <s v="0872/715***"/>
    <s v="2"/>
    <n v="2"/>
    <s v="104"/>
    <s v="0C1"/>
    <s v="01"/>
    <s v="F"/>
    <d v="7195-01-20T00:00:00"/>
    <n v="2010"/>
    <n v="3"/>
    <s v="BET00013"/>
  </r>
  <r>
    <s v="B0014649"/>
    <s v="TENDE"/>
    <s v="01"/>
    <n v="1"/>
    <s v="AN"/>
    <s v="BEZZI CRISTINA"/>
    <m/>
    <n v="6"/>
    <s v="BEZZI "/>
    <x v="12"/>
    <s v="F"/>
    <e v="#VALUE!"/>
    <m/>
    <m/>
    <s v="VIA STAZIONE 204"/>
    <s v="ESTE"/>
    <s v="35042"/>
    <s v="PD"/>
    <s v="0541/375***"/>
    <s v="2"/>
    <n v="1"/>
    <s v="201"/>
    <s v="003"/>
    <s v="01"/>
    <s v="F"/>
    <d v="1989-08-23T00:00:00"/>
    <n v="2010"/>
    <n v="6"/>
    <s v="EDY00004"/>
  </r>
  <r>
    <s v="B0006712"/>
    <s v="TENDE"/>
    <s v="01"/>
    <n v="1"/>
    <s v="AN"/>
    <s v="BIANCO VALERIA"/>
    <m/>
    <n v="7"/>
    <s v="BIANCO "/>
    <x v="63"/>
    <s v="F"/>
    <e v="#VALUE!"/>
    <m/>
    <m/>
    <s v="C.SO CAMPANO, 51F"/>
    <s v="CASTAGNOLE LANZE"/>
    <s v="14054"/>
    <s v="AT"/>
    <s v="0882/459***"/>
    <s v="2"/>
    <n v="1"/>
    <s v="101"/>
    <s v="007"/>
    <s v="01"/>
    <s v="F"/>
    <d v="1969-06-05T00:00:00"/>
    <n v="2010"/>
    <n v="3"/>
    <s v="LUL00001"/>
  </r>
  <r>
    <s v="B0020952"/>
    <s v="TENDE"/>
    <s v="01"/>
    <n v="1"/>
    <s v="AN"/>
    <s v="BIANCONE MARINA"/>
    <m/>
    <n v="9"/>
    <s v="BIANCONE "/>
    <x v="30"/>
    <s v="F"/>
    <e v="#VALUE!"/>
    <m/>
    <m/>
    <s v="VIA CORRENTI CESARE 47"/>
    <s v="SAN GIOVANNI ROTONDO"/>
    <s v="71013"/>
    <s v="FG"/>
    <s v="039/2002***"/>
    <s v="1"/>
    <n v="1"/>
    <s v="201"/>
    <s v="003"/>
    <s v="01"/>
    <s v="F"/>
    <d v="1955-02-07T00:00:00"/>
    <n v="2010"/>
    <n v="9"/>
    <s v="EDS00014"/>
  </r>
  <r>
    <s v="B0024516"/>
    <s v="TENDE"/>
    <s v="01"/>
    <n v="1"/>
    <s v="AN"/>
    <s v="BIANCONI LAURA"/>
    <m/>
    <n v="9"/>
    <s v="BIANCONI "/>
    <x v="20"/>
    <s v="F"/>
    <e v="#VALUE!"/>
    <m/>
    <m/>
    <s v="VIALE MONASTERO 45"/>
    <s v="CORMANO"/>
    <s v="20032"/>
    <s v="MI"/>
    <s v="0865/900***"/>
    <s v="1"/>
    <n v="1"/>
    <s v="101"/>
    <s v="003"/>
    <s v="01"/>
    <s v="F"/>
    <d v="1969-07-29T00:00:00"/>
    <n v="2010"/>
    <n v="11"/>
    <s v="COL00128"/>
  </r>
  <r>
    <s v="B0002545"/>
    <s v="TENDE"/>
    <s v="01"/>
    <n v="1"/>
    <s v="AN"/>
    <s v="BIGNAMINI ELENA"/>
    <m/>
    <n v="10"/>
    <s v="BIGNAMINI "/>
    <x v="35"/>
    <s v="F"/>
    <e v="#VALUE!"/>
    <m/>
    <m/>
    <s v="VIA DONIZETTI 6/8"/>
    <s v="MODENA"/>
    <s v="41100"/>
    <s v="MO"/>
    <s v="0522/841***"/>
    <s v="2"/>
    <n v="1"/>
    <s v="101"/>
    <s v="003"/>
    <s v="01"/>
    <s v="F"/>
    <d v="1947-05-11T00:00:00"/>
    <n v="2010"/>
    <n v="2"/>
    <s v="UFF00051"/>
  </r>
  <r>
    <s v="B0006182"/>
    <s v="TENDE"/>
    <s v="01"/>
    <n v="1"/>
    <s v="AN"/>
    <s v="BIONDOLILLO GIUSEPPA"/>
    <m/>
    <n v="12"/>
    <s v="BIONDOLILLO "/>
    <x v="64"/>
    <s v="F"/>
    <e v="#VALUE!"/>
    <m/>
    <m/>
    <s v="VIA DEL POZZO 68"/>
    <s v="BARCELLONA POZZO DI GOTTO"/>
    <s v="98051"/>
    <s v="ME"/>
    <s v="0332/511***"/>
    <s v="3"/>
    <n v="1"/>
    <s v="201"/>
    <s v="003"/>
    <s v="01"/>
    <s v="F"/>
    <d v="1976-08-15T00:00:00"/>
    <n v="2010"/>
    <n v="3"/>
    <s v="SDM00008"/>
  </r>
  <r>
    <s v="B0008307"/>
    <s v="TENDE"/>
    <s v="01"/>
    <n v="1"/>
    <s v="AN"/>
    <s v="BISCONTI LAURA"/>
    <m/>
    <n v="9"/>
    <s v="BISCONTI "/>
    <x v="20"/>
    <s v="F"/>
    <e v="#VALUE!"/>
    <m/>
    <m/>
    <s v="VIA GARIBALDI 64"/>
    <s v="VICENZA"/>
    <s v="36100"/>
    <s v="VI"/>
    <s v="085/9542***"/>
    <s v="0"/>
    <n v="1"/>
    <s v="102"/>
    <s v="007"/>
    <s v="01"/>
    <s v="F"/>
    <d v="1960-03-22T00:00:00"/>
    <n v="2010"/>
    <n v="4"/>
    <s v="BIS00019"/>
  </r>
  <r>
    <s v="B0010465"/>
    <s v="TENDE"/>
    <s v="01"/>
    <n v="1"/>
    <s v="AN"/>
    <s v="BISOGNO PINA"/>
    <m/>
    <n v="8"/>
    <s v="BISOGNO "/>
    <x v="65"/>
    <s v="F"/>
    <e v="#VALUE!"/>
    <m/>
    <m/>
    <s v="VIA MARCONI 31"/>
    <s v="ROMA"/>
    <s v="00149"/>
    <s v="RM"/>
    <s v="0442/330***"/>
    <s v="2"/>
    <n v="1"/>
    <s v="101"/>
    <s v="007"/>
    <s v="01"/>
    <s v="F"/>
    <d v="1961-01-02T00:00:00"/>
    <n v="2010"/>
    <n v="5"/>
    <s v="SPA00018"/>
  </r>
  <r>
    <s v="B0015316"/>
    <s v="TENDE"/>
    <s v="01"/>
    <n v="1"/>
    <s v="AN"/>
    <s v="BITI GIADA"/>
    <m/>
    <n v="5"/>
    <s v="BITI "/>
    <x v="66"/>
    <s v="F"/>
    <e v="#VALUE!"/>
    <m/>
    <m/>
    <s v="VIA ROMA 6"/>
    <s v="CASALEONE"/>
    <s v="37052"/>
    <s v="VR"/>
    <s v="049/8912***"/>
    <s v="2"/>
    <n v="1"/>
    <s v="101"/>
    <s v="003"/>
    <s v="01"/>
    <s v="F"/>
    <d v="1953-04-17T00:00:00"/>
    <n v="2010"/>
    <n v="7"/>
    <s v="PRO00238"/>
  </r>
  <r>
    <s v="A9026272"/>
    <s v="TENDE"/>
    <s v="01"/>
    <n v="1"/>
    <s v="AN"/>
    <s v="BOCCATO SILVIA"/>
    <m/>
    <n v="8"/>
    <s v="BOCCATO "/>
    <x v="5"/>
    <s v="F"/>
    <e v="#VALUE!"/>
    <m/>
    <m/>
    <s v="VIA S. ALESSANDRO 3"/>
    <s v="SOMMA VESUVIANA"/>
    <s v="80049"/>
    <s v="NA"/>
    <s v="0421/222***"/>
    <s v="2"/>
    <n v="1"/>
    <s v="102"/>
    <s v="003"/>
    <s v="01"/>
    <s v="F"/>
    <d v="1899-12-30T00:00:00"/>
    <n v="2009"/>
    <n v="12"/>
    <s v="VIR00033"/>
  </r>
  <r>
    <s v="A9026449"/>
    <s v="TENDE"/>
    <s v="01"/>
    <n v="1"/>
    <s v="AN"/>
    <s v="BOCCATO STEFANIA"/>
    <m/>
    <n v="8"/>
    <s v="BOCCATO "/>
    <x v="67"/>
    <s v="F"/>
    <e v="#VALUE!"/>
    <m/>
    <m/>
    <s v="VIA MOLINO, 76"/>
    <s v="VILLANOVA DEL GHEBBO"/>
    <s v="45020"/>
    <s v="RO"/>
    <s v="011/2266***"/>
    <s v="3"/>
    <n v="1"/>
    <s v="502"/>
    <s v="0C1"/>
    <s v="01"/>
    <s v="F"/>
    <d v="1952-02-16T00:00:00"/>
    <n v="2009"/>
    <n v="12"/>
    <s v="CIS00021"/>
  </r>
  <r>
    <s v="B0008538"/>
    <s v="TENDE"/>
    <s v="01"/>
    <n v="1"/>
    <s v="AN"/>
    <s v="BOFFA FRANCA"/>
    <m/>
    <n v="6"/>
    <s v="BOFFA "/>
    <x v="27"/>
    <s v="F"/>
    <e v="#VALUE!"/>
    <m/>
    <m/>
    <s v="VIA IS MAGLIAS 25"/>
    <s v="MILANO"/>
    <s v="20127"/>
    <s v="MI"/>
    <s v="0384/296***"/>
    <s v="3"/>
    <n v="1"/>
    <s v="602"/>
    <s v="0C1"/>
    <s v="01"/>
    <s v="F"/>
    <d v="1972-07-10T00:00:00"/>
    <n v="2010"/>
    <n v="4"/>
    <s v="ELI00043"/>
  </r>
  <r>
    <s v="B1001075"/>
    <s v="TENDE"/>
    <s v="01"/>
    <n v="1"/>
    <s v="AN"/>
    <s v="BOGGIA GIOVANNA"/>
    <m/>
    <n v="7"/>
    <s v="BOGGIA "/>
    <x v="6"/>
    <s v="F"/>
    <e v="#VALUE!"/>
    <m/>
    <m/>
    <s v="VIA DELLA MOSCOVA 40/4"/>
    <s v="CERNUSCO SUL NAVIGLIO"/>
    <s v="20063"/>
    <s v="MI"/>
    <s v="070/2346***"/>
    <s v="1"/>
    <n v="2"/>
    <s v="102"/>
    <s v="0C1"/>
    <s v="01"/>
    <s v="F"/>
    <d v="1962-09-06T00:00:00"/>
    <n v="2011"/>
    <n v="1"/>
    <s v="ITS00006"/>
  </r>
  <r>
    <s v="B0027665"/>
    <s v="TENDE"/>
    <s v="01"/>
    <n v="1"/>
    <s v="AN"/>
    <s v="BOI SIMONA"/>
    <m/>
    <n v="4"/>
    <s v="BOI "/>
    <x v="23"/>
    <s v="F"/>
    <e v="#VALUE!"/>
    <m/>
    <m/>
    <s v="V.MONTE PULCIANO 44"/>
    <s v="CAGLIARI"/>
    <s v="09122"/>
    <s v="CA"/>
    <s v="0429/897***"/>
    <s v="1"/>
    <n v="1"/>
    <s v="101"/>
    <s v="007"/>
    <s v="01"/>
    <s v="F"/>
    <d v="1952-01-12T00:00:00"/>
    <n v="2010"/>
    <n v="12"/>
    <s v="MON00135"/>
  </r>
  <r>
    <s v="B0026631"/>
    <s v="TENDE"/>
    <s v="01"/>
    <n v="1"/>
    <s v="AN"/>
    <s v="BOLDRINI SARA"/>
    <m/>
    <n v="9"/>
    <s v="BOLDRINI "/>
    <x v="22"/>
    <s v="F"/>
    <e v="#VALUE!"/>
    <m/>
    <m/>
    <s v="VIA MICHELINO 93/2"/>
    <s v="BASTIA DI ROVOLON"/>
    <s v="35030"/>
    <s v="PD"/>
    <s v="02/87396***"/>
    <s v="0"/>
    <n v="1"/>
    <s v="101"/>
    <s v="003"/>
    <s v="01"/>
    <s v="F"/>
    <d v="1963-02-25T00:00:00"/>
    <n v="2010"/>
    <n v="11"/>
    <s v="TAG00017"/>
  </r>
  <r>
    <s v="B0022449"/>
    <s v="TENDE"/>
    <s v="01"/>
    <n v="1"/>
    <s v="AN"/>
    <s v="BOLLETTIN LILIANA"/>
    <m/>
    <n v="10"/>
    <s v="BOLLETTIN "/>
    <x v="68"/>
    <s v="F"/>
    <e v="#VALUE!"/>
    <m/>
    <m/>
    <s v="VIA PUNTA PENNA, 20"/>
    <s v="CORSICO"/>
    <s v="20094"/>
    <s v="MI"/>
    <s v="06/70305***"/>
    <s v="2"/>
    <n v="2"/>
    <s v="202"/>
    <s v="0C1"/>
    <s v="01"/>
    <s v="F"/>
    <d v="1968-08-18T00:00:00"/>
    <n v="2010"/>
    <n v="10"/>
    <s v="AGO00015"/>
  </r>
  <r>
    <s v="B0018463"/>
    <s v="ALBERGO"/>
    <s v="01"/>
    <s v="ANZIANI"/>
    <s v="AN"/>
    <s v="BONURA BARBARA"/>
    <m/>
    <n v="7"/>
    <s v="BONURA "/>
    <x v="16"/>
    <s v="F"/>
    <e v="#VALUE!"/>
    <m/>
    <m/>
    <s v="VIA DON MINZONI 56"/>
    <s v="VIMODRONE"/>
    <s v="20090"/>
    <s v="MI"/>
    <s v="0536/324***"/>
    <s v="0"/>
    <n v="0"/>
    <s v="202"/>
    <s v="SHO"/>
    <s v="01"/>
    <s v="F"/>
    <d v="1962-01-07T00:00:00"/>
    <n v="2010"/>
    <n v="8"/>
    <s v="BON00152"/>
  </r>
  <r>
    <s v="B0023160"/>
    <s v="TENDE"/>
    <s v="01"/>
    <n v="1"/>
    <s v="AN"/>
    <s v="BORDET ORNELLA"/>
    <m/>
    <n v="7"/>
    <s v="BORDET "/>
    <x v="69"/>
    <s v="F"/>
    <e v="#VALUE!"/>
    <m/>
    <m/>
    <s v="VIA GROTTA 6/B"/>
    <s v="PAVULLO NEL FRIGNANO"/>
    <s v="41026"/>
    <s v="MO"/>
    <s v="030/3731***"/>
    <s v="2"/>
    <n v="5"/>
    <s v="101"/>
    <s v="003"/>
    <s v="01"/>
    <s v="F"/>
    <d v="1950-09-02T00:00:00"/>
    <n v="2010"/>
    <n v="10"/>
    <s v="COM00678"/>
  </r>
  <r>
    <s v="B0008264"/>
    <s v="TENDE"/>
    <s v="01"/>
    <n v="1"/>
    <s v="AN"/>
    <s v="BORRELLI ROSALBA"/>
    <m/>
    <n v="9"/>
    <s v="BORRELLI "/>
    <x v="70"/>
    <s v="F"/>
    <e v="#VALUE!"/>
    <m/>
    <m/>
    <s v="VIA ACHILLINI 2/4"/>
    <s v="BRUGHERIO"/>
    <s v="20047"/>
    <s v="MI"/>
    <s v="02/54604***"/>
    <s v="(vuoto)"/>
    <n v="1"/>
    <s v="301"/>
    <s v="003"/>
    <s v="01"/>
    <s v="F"/>
    <d v="1958-07-24T00:00:00"/>
    <n v="2010"/>
    <n v="4"/>
    <s v="BOR00101"/>
  </r>
  <r>
    <s v="B0015472"/>
    <s v="TENDE"/>
    <s v="01"/>
    <n v="1"/>
    <s v="AN"/>
    <s v="BOSCHI VALERIA"/>
    <m/>
    <n v="7"/>
    <s v="BOSCHI "/>
    <x v="63"/>
    <s v="F"/>
    <e v="#VALUE!"/>
    <m/>
    <m/>
    <s v="VIA VIVALDI, 5"/>
    <s v="SORISOLE"/>
    <s v="24010"/>
    <s v="BG"/>
    <s v="011/6503***"/>
    <s v="2"/>
    <n v="1"/>
    <s v="101"/>
    <s v="003"/>
    <s v="01"/>
    <s v="F"/>
    <d v="1952-01-05T00:00:00"/>
    <n v="2010"/>
    <n v="7"/>
    <s v="BLA00005"/>
  </r>
  <r>
    <s v="B0017119"/>
    <s v="TENDE"/>
    <s v="01"/>
    <n v="1"/>
    <s v="AN"/>
    <s v="BOTTAREL SUSANNA"/>
    <m/>
    <n v="9"/>
    <s v="BOTTAREL "/>
    <x v="49"/>
    <s v="F"/>
    <e v="#VALUE!"/>
    <m/>
    <m/>
    <s v="PIAZZA CASTELLO, 6/A"/>
    <s v="SALERNO"/>
    <s v="84135"/>
    <s v="SA"/>
    <s v="0332/836***"/>
    <s v="2"/>
    <n v="1"/>
    <s v="201"/>
    <s v="003"/>
    <s v="01"/>
    <s v="F"/>
    <d v="1955-02-07T00:00:00"/>
    <n v="2010"/>
    <n v="7"/>
    <s v="BBI00004"/>
  </r>
  <r>
    <s v="B0001294"/>
    <s v="TENDE"/>
    <s v="01"/>
    <n v="1"/>
    <s v="AN"/>
    <s v="BOTTELLI ILARIA"/>
    <m/>
    <n v="9"/>
    <s v="BOTTELLI "/>
    <x v="34"/>
    <s v="F"/>
    <e v="#VALUE!"/>
    <m/>
    <m/>
    <s v="VIA BASSA 42"/>
    <s v="BRIGA NOVARESE"/>
    <s v="28010"/>
    <s v="NO"/>
    <s v="06/33218***"/>
    <s v="2"/>
    <n v="1"/>
    <s v="102"/>
    <s v="003"/>
    <s v="01"/>
    <s v="F"/>
    <d v="1962-11-12T00:00:00"/>
    <n v="2010"/>
    <n v="1"/>
    <s v="EAS00016"/>
  </r>
  <r>
    <s v="B0019144"/>
    <s v="TENDE"/>
    <s v="01"/>
    <n v="1"/>
    <s v="AN"/>
    <s v="BOTTURA MONICA"/>
    <m/>
    <n v="8"/>
    <s v="BOTTURA "/>
    <x v="39"/>
    <s v="F"/>
    <e v="#VALUE!"/>
    <m/>
    <m/>
    <s v="STRADA VALLE SAUGLIO, 60"/>
    <s v="IVREA"/>
    <s v="10015"/>
    <s v="TO"/>
    <s v="030/3479***"/>
    <s v="3"/>
    <n v="1"/>
    <s v="101"/>
    <s v="003"/>
    <s v="01"/>
    <s v="F"/>
    <d v="1899-12-30T00:00:00"/>
    <n v="2010"/>
    <n v="9"/>
    <s v="RES00046"/>
  </r>
  <r>
    <s v="B0002547"/>
    <s v="TENDE"/>
    <s v="01"/>
    <n v="1"/>
    <s v="AN"/>
    <s v="BRACALI ILARIA"/>
    <m/>
    <n v="8"/>
    <s v="BRACALI "/>
    <x v="34"/>
    <s v="F"/>
    <e v="#VALUE!"/>
    <m/>
    <m/>
    <s v="P.ZZA UNITA D'ITALIA, 7"/>
    <s v="BRESCIA"/>
    <s v="25125"/>
    <s v="BS"/>
    <s v="0331/811***"/>
    <s v="(vuoto)"/>
    <n v="1"/>
    <s v="101"/>
    <s v="003"/>
    <s v="01"/>
    <s v="F"/>
    <d v="1939-08-16T00:00:00"/>
    <n v="2010"/>
    <n v="2"/>
    <s v="CJB00001"/>
  </r>
  <r>
    <s v="B0012661"/>
    <s v="TENDE"/>
    <s v="01"/>
    <n v="1"/>
    <s v="AN"/>
    <s v="BRACONI SERENA"/>
    <m/>
    <n v="8"/>
    <s v="BRACONI "/>
    <x v="71"/>
    <s v="F"/>
    <e v="#VALUE!"/>
    <m/>
    <m/>
    <s v="VIA TEMO 4/B"/>
    <s v="MONEGLIA"/>
    <s v="16030"/>
    <s v="GE"/>
    <s v="040/6702***"/>
    <s v="2"/>
    <n v="1"/>
    <s v="102"/>
    <s v="007"/>
    <s v="01"/>
    <s v="F"/>
    <d v="1971-03-24T00:00:00"/>
    <n v="2010"/>
    <n v="6"/>
    <s v="BRA00103"/>
  </r>
  <r>
    <s v="B0003913"/>
    <s v="TENDE"/>
    <s v="01"/>
    <n v="1"/>
    <s v="AN"/>
    <s v="BRAGLIA ELISA"/>
    <m/>
    <n v="8"/>
    <s v="BRAGLIA "/>
    <x v="72"/>
    <s v="F"/>
    <e v="#VALUE!"/>
    <m/>
    <m/>
    <s v="VIA CATERINA UBERTI, 13"/>
    <s v="CARDANO AL CAMPO"/>
    <s v="21010"/>
    <s v="VA"/>
    <s v="070/2357***"/>
    <s v="0"/>
    <n v="1"/>
    <s v="101"/>
    <s v="007"/>
    <s v="01"/>
    <s v="F"/>
    <d v="1957-12-10T00:00:00"/>
    <n v="2010"/>
    <n v="2"/>
    <s v="BRA00098"/>
  </r>
  <r>
    <s v="B0003671"/>
    <s v="TENDE"/>
    <s v="01"/>
    <n v="1"/>
    <s v="AN"/>
    <s v="BRAI MIRANDA"/>
    <m/>
    <n v="5"/>
    <s v="BRAI "/>
    <x v="73"/>
    <s v="F"/>
    <e v="#VALUE!"/>
    <m/>
    <m/>
    <s v="VIA MILANO, 9"/>
    <s v="MODENA"/>
    <s v="41100"/>
    <s v="MO"/>
    <s v="02/66009***"/>
    <s v="3"/>
    <n v="1"/>
    <s v="101"/>
    <s v="003"/>
    <s v="01"/>
    <s v="F"/>
    <d v="1976-08-15T00:00:00"/>
    <n v="2010"/>
    <n v="2"/>
    <s v="MUT00007"/>
  </r>
  <r>
    <s v="B0010573"/>
    <s v="TENDE"/>
    <s v="01"/>
    <n v="1"/>
    <s v="AN"/>
    <s v="BRAMBILLA FABIOLA"/>
    <m/>
    <n v="10"/>
    <s v="BRAMBILLA "/>
    <x v="74"/>
    <s v="F"/>
    <e v="#VALUE!"/>
    <m/>
    <m/>
    <s v="VIALE CASTRENSE 7"/>
    <s v="CINISELLO BALSAMO"/>
    <s v="20092"/>
    <s v="MI"/>
    <s v="039/3044***"/>
    <s v="3"/>
    <n v="2"/>
    <s v="101"/>
    <s v="0C1"/>
    <s v="01"/>
    <s v="F"/>
    <d v="1963-08-01T00:00:00"/>
    <n v="2010"/>
    <n v="5"/>
    <s v="BYT00005"/>
  </r>
  <r>
    <s v="B0008084"/>
    <s v="TENDE"/>
    <s v="05"/>
    <n v="1"/>
    <s v="AN"/>
    <s v="BRANDOLI ROBERTA"/>
    <m/>
    <n v="9"/>
    <s v="BRANDOLI "/>
    <x v="75"/>
    <s v="F"/>
    <e v="#VALUE!"/>
    <m/>
    <m/>
    <s v="VIA SQUARCINA GIOVANNI 7"/>
    <s v="ROMA"/>
    <s v="00182"/>
    <s v="RM"/>
    <s v="030/4529***"/>
    <s v="3"/>
    <n v="1"/>
    <s v="000"/>
    <s v="003"/>
    <s v="05"/>
    <s v="D"/>
    <d v="1965-11-11T00:00:00"/>
    <n v="2010"/>
    <n v="4"/>
    <s v="TEL00154"/>
  </r>
  <r>
    <s v="B0001368"/>
    <s v="TENDE"/>
    <s v="01"/>
    <n v="1"/>
    <s v="AN"/>
    <s v="BRIZIO ROBERTA"/>
    <m/>
    <n v="7"/>
    <s v="BRIZIO "/>
    <x v="75"/>
    <s v="F"/>
    <e v="#VALUE!"/>
    <m/>
    <m/>
    <s v="VIA DEL SANTO, 64/BIS"/>
    <s v="VITERBO"/>
    <s v="01100"/>
    <s v="VT"/>
    <s v="080/4058***"/>
    <s v="2"/>
    <n v="5"/>
    <s v="101"/>
    <s v="003"/>
    <s v="01"/>
    <s v="F"/>
    <d v="1969-01-08T00:00:00"/>
    <n v="2010"/>
    <n v="1"/>
    <s v="CGT00001"/>
  </r>
  <r>
    <s v="B0015122"/>
    <s v="TENDE"/>
    <s v="01"/>
    <n v="1"/>
    <s v="AN"/>
    <s v="BRUNELLO GIUSEPPINA"/>
    <m/>
    <n v="9"/>
    <s v="BRUNELLO "/>
    <x v="11"/>
    <s v="F"/>
    <e v="#VALUE!"/>
    <m/>
    <m/>
    <s v="VIA DELLA FOCE MICINA 74"/>
    <s v="MILANO"/>
    <s v="20129"/>
    <s v="MI"/>
    <s v="075/5171***"/>
    <s v="2"/>
    <n v="2"/>
    <s v="104"/>
    <s v="0C1"/>
    <s v="01"/>
    <s v="F"/>
    <d v="1962-09-06T00:00:00"/>
    <n v="2010"/>
    <n v="7"/>
    <s v="ABI00009"/>
  </r>
  <r>
    <s v="B0005492"/>
    <s v="TENDE"/>
    <s v="01"/>
    <n v="1"/>
    <s v="AN"/>
    <s v="BRUNI MICHELA"/>
    <m/>
    <n v="6"/>
    <s v="BRUNI "/>
    <x v="43"/>
    <s v="F"/>
    <e v="#VALUE!"/>
    <m/>
    <m/>
    <s v="VIA MATTATOIO 42"/>
    <s v="FIRENZE"/>
    <s v="50126"/>
    <s v="FI"/>
    <s v="0735/764***"/>
    <s v="3"/>
    <n v="1"/>
    <s v="101"/>
    <s v="007"/>
    <s v="01"/>
    <s v="F"/>
    <d v="1984-04-23T00:00:00"/>
    <n v="2010"/>
    <n v="3"/>
    <s v="GLO00061"/>
  </r>
  <r>
    <s v="B0025717"/>
    <s v="TENDE"/>
    <s v="01"/>
    <n v="1"/>
    <s v="AN"/>
    <s v="BRUNO FERRARA"/>
    <m/>
    <n v="6"/>
    <s v="BRUNO "/>
    <x v="76"/>
    <s v="F"/>
    <e v="#VALUE!"/>
    <m/>
    <m/>
    <s v="VIA VESPRI SICILIANI 16"/>
    <s v="LUCERA"/>
    <s v="71036"/>
    <s v="FG"/>
    <s v="0175/249***"/>
    <s v="2"/>
    <n v="1"/>
    <s v="201"/>
    <s v="003"/>
    <s v="01"/>
    <s v="F"/>
    <d v="1984-09-07T00:00:00"/>
    <n v="2010"/>
    <n v="11"/>
    <s v="WOR00068"/>
  </r>
  <r>
    <s v="B0005017"/>
    <s v="TENDE"/>
    <s v="01"/>
    <n v="1"/>
    <s v="AN"/>
    <s v="BRUSA SABRINA"/>
    <m/>
    <n v="6"/>
    <s v="BRUSA "/>
    <x v="10"/>
    <s v="F"/>
    <e v="#VALUE!"/>
    <m/>
    <m/>
    <s v="VIA ZANICA 54"/>
    <s v="MILANO"/>
    <s v="20146"/>
    <s v="MI"/>
    <s v="0141/352***"/>
    <s v="3"/>
    <n v="1"/>
    <s v="102"/>
    <s v="002"/>
    <s v="01"/>
    <s v="F"/>
    <d v="1949-10-16T00:00:00"/>
    <n v="2010"/>
    <n v="3"/>
    <s v="CRE00059"/>
  </r>
  <r>
    <s v="B0023087"/>
    <s v="TENDE"/>
    <s v="01"/>
    <n v="1"/>
    <s v="AN"/>
    <s v="BUCCINNA' MARIELLA"/>
    <m/>
    <n v="10"/>
    <s v="BUCCINNA' "/>
    <x v="77"/>
    <s v="F"/>
    <e v="#VALUE!"/>
    <m/>
    <m/>
    <s v="VIA MONTELLO 1/F"/>
    <s v="GUARDIAGRELE"/>
    <s v="66016"/>
    <s v="CH"/>
    <s v="031/4310***"/>
    <s v="2"/>
    <n v="1"/>
    <s v="102"/>
    <s v="007"/>
    <s v="01"/>
    <s v="F"/>
    <d v="1944-10-08T00:00:00"/>
    <n v="2010"/>
    <n v="10"/>
    <s v="MIZ00004"/>
  </r>
  <r>
    <s v="B0023652"/>
    <s v="TENDE"/>
    <s v="01"/>
    <n v="1"/>
    <s v="AN"/>
    <s v="BUGGIANI SILVIA"/>
    <m/>
    <n v="9"/>
    <s v="BUGGIANI "/>
    <x v="5"/>
    <s v="F"/>
    <e v="#VALUE!"/>
    <m/>
    <m/>
    <s v="VIA CLAUDIO TREVES  51/53"/>
    <s v="LAMEZIA TERME"/>
    <s v="88046"/>
    <s v="CZ"/>
    <s v="0044/141***"/>
    <s v="2"/>
    <n v="1"/>
    <s v="101"/>
    <s v="007"/>
    <s v="01"/>
    <s v="F"/>
    <d v="1967-11-19T00:00:00"/>
    <n v="2010"/>
    <n v="10"/>
    <s v="PUN00138"/>
  </r>
  <r>
    <s v="B0000549"/>
    <s v="TENDE"/>
    <s v="01"/>
    <n v="1"/>
    <s v="AN"/>
    <s v="BULFONE ALESSANDRA"/>
    <m/>
    <n v="8"/>
    <s v="BULFONE "/>
    <x v="18"/>
    <s v="F"/>
    <e v="#VALUE!"/>
    <m/>
    <m/>
    <s v="VIA EMANUELE GIANTURCO 88"/>
    <s v="MILANO"/>
    <s v="20142"/>
    <s v="MI"/>
    <s v="02/48714***"/>
    <s v="3"/>
    <n v="1"/>
    <s v="101"/>
    <s v="007"/>
    <s v="01"/>
    <s v="F"/>
    <d v="1962-01-07T00:00:00"/>
    <n v="2010"/>
    <n v="1"/>
    <s v="ETA00015"/>
  </r>
  <r>
    <s v="B1002186"/>
    <s v="TENDE"/>
    <s v="01"/>
    <n v="1"/>
    <s v="AN"/>
    <s v="BURANELLO FRANCESCA"/>
    <m/>
    <n v="10"/>
    <s v="BURANELLO "/>
    <x v="0"/>
    <s v="F"/>
    <e v="#VALUE!"/>
    <m/>
    <m/>
    <s v="VIA DEI MULINI 5"/>
    <s v="CENTO"/>
    <s v="44042"/>
    <s v="FE"/>
    <s v="0045/702***"/>
    <s v="2"/>
    <n v="1"/>
    <s v="101"/>
    <s v="007"/>
    <s v="01"/>
    <s v="F"/>
    <d v="1961-03-09T00:00:00"/>
    <n v="2011"/>
    <n v="2"/>
    <s v="NEW00216"/>
  </r>
  <r>
    <s v="B0008309"/>
    <s v="TENDE"/>
    <s v="01"/>
    <n v="1"/>
    <s v="AN"/>
    <s v="BURZIO ROBERTA"/>
    <m/>
    <n v="7"/>
    <s v="BURZIO "/>
    <x v="75"/>
    <s v="F"/>
    <e v="#VALUE!"/>
    <m/>
    <m/>
    <s v="VIA BARACCA 19/A"/>
    <s v="POGGIBONSI"/>
    <s v="53036"/>
    <s v="SI"/>
    <s v="0525/430***"/>
    <s v="3"/>
    <n v="1"/>
    <s v="101"/>
    <s v="007"/>
    <s v="01"/>
    <s v="F"/>
    <d v="1954-01-11T00:00:00"/>
    <n v="2010"/>
    <n v="4"/>
    <s v="BUR00008"/>
  </r>
  <r>
    <s v="B1002691"/>
    <s v="TENDE"/>
    <s v="01"/>
    <n v="1"/>
    <s v="AN"/>
    <s v="BUSNI CRISTINA"/>
    <m/>
    <n v="6"/>
    <s v="BUSNI "/>
    <x v="12"/>
    <s v="F"/>
    <e v="#VALUE!"/>
    <m/>
    <m/>
    <s v="VIA SETTIMO TORINESE 5"/>
    <s v="PISA"/>
    <s v="56125"/>
    <s v="PI"/>
    <s v="0187/737***"/>
    <s v="3"/>
    <n v="2"/>
    <s v="101"/>
    <s v="007"/>
    <s v="01"/>
    <s v="F"/>
    <d v="7195-01-20T00:00:00"/>
    <n v="2011"/>
    <n v="2"/>
    <s v="COM00689"/>
  </r>
  <r>
    <s v="B0027708"/>
    <s v="TENDE"/>
    <s v="01"/>
    <n v="1"/>
    <s v="AN"/>
    <s v="CABIATI NICOLETTA"/>
    <m/>
    <n v="8"/>
    <s v="CABIATI "/>
    <x v="78"/>
    <s v="F"/>
    <e v="#VALUE!"/>
    <m/>
    <m/>
    <s v="VIA GALILEI 17"/>
    <s v="NICOSIA"/>
    <s v="94014"/>
    <s v="EN"/>
    <s v="0783/736***"/>
    <s v="2"/>
    <n v="1"/>
    <s v="101"/>
    <s v="003"/>
    <s v="01"/>
    <s v="F"/>
    <d v="1966-01-15T00:00:00"/>
    <n v="2010"/>
    <n v="12"/>
    <s v="INF00571"/>
  </r>
  <r>
    <s v="B0015075"/>
    <s v="TENDE"/>
    <s v="01"/>
    <n v="1"/>
    <s v="AN"/>
    <s v="CACCAVO ALESSANDRA"/>
    <m/>
    <n v="8"/>
    <s v="CACCAVO "/>
    <x v="18"/>
    <s v="F"/>
    <e v="#VALUE!"/>
    <m/>
    <m/>
    <s v="VIA CASALOTTO SNC"/>
    <s v="MONSERRATO"/>
    <s v="09042"/>
    <s v="CA"/>
    <s v="0377/431***"/>
    <s v="2"/>
    <n v="2"/>
    <s v="101"/>
    <s v="003"/>
    <s v="01"/>
    <s v="F"/>
    <d v="1971-05-14T00:00:00"/>
    <n v="2010"/>
    <n v="7"/>
    <s v="RCI00001"/>
  </r>
  <r>
    <s v="B0004915"/>
    <s v="TENDE"/>
    <s v="01"/>
    <n v="1"/>
    <s v="AN"/>
    <s v="CACIAGLI LAURA"/>
    <m/>
    <n v="9"/>
    <s v="CACIAGLI "/>
    <x v="20"/>
    <s v="F"/>
    <e v="#VALUE!"/>
    <m/>
    <m/>
    <s v="VIA EMILIA 6"/>
    <s v="QUALIANO"/>
    <s v="80019"/>
    <s v="NA"/>
    <s v="0775/767***"/>
    <s v="2"/>
    <n v="1"/>
    <s v="102"/>
    <s v="007"/>
    <s v="01"/>
    <s v="F"/>
    <d v="1967-09-09T00:00:00"/>
    <n v="2010"/>
    <n v="3"/>
    <s v="MCC00010"/>
  </r>
  <r>
    <s v="B0005707"/>
    <s v="TENDE"/>
    <s v="01"/>
    <n v="1"/>
    <s v="AN"/>
    <s v="CAFARELLI GIUSEPPINA"/>
    <m/>
    <n v="10"/>
    <s v="CAFARELLI "/>
    <x v="11"/>
    <s v="F"/>
    <e v="#VALUE!"/>
    <m/>
    <m/>
    <s v="VIA CADUTI DI MARZABOTTO, 12"/>
    <s v="MANERBA DEL GARDA"/>
    <s v="25080"/>
    <s v="BS"/>
    <s v="02/91328***"/>
    <s v="3"/>
    <n v="1"/>
    <s v="101"/>
    <s v="007"/>
    <s v="01"/>
    <s v="F"/>
    <d v="1965-02-23T00:00:00"/>
    <n v="2010"/>
    <n v="3"/>
    <s v="MID00016"/>
  </r>
  <r>
    <s v="B1002422"/>
    <s v="TENDE"/>
    <s v="01"/>
    <n v="1"/>
    <s v="AN"/>
    <s v="CAFIERO ELVIRA"/>
    <m/>
    <n v="8"/>
    <s v="CAFIERO "/>
    <x v="14"/>
    <s v="F"/>
    <e v="#VALUE!"/>
    <m/>
    <m/>
    <s v="VIALE ITALIA 79/81"/>
    <s v="MILANO"/>
    <s v="20157"/>
    <s v="MI"/>
    <s v="0775/818***"/>
    <s v="2"/>
    <n v="1"/>
    <s v="101"/>
    <s v="003"/>
    <s v="01"/>
    <s v="D"/>
    <d v="1899-12-30T00:00:00"/>
    <n v="2011"/>
    <n v="2"/>
    <s v="DAC00016"/>
  </r>
  <r>
    <s v="B0002514"/>
    <s v="TENDE"/>
    <s v="01"/>
    <n v="1"/>
    <s v="AN"/>
    <s v="CAGNAZZO RAFFAELLA"/>
    <m/>
    <n v="9"/>
    <s v="CAGNAZZO "/>
    <x v="19"/>
    <s v="F"/>
    <e v="#VALUE!"/>
    <m/>
    <m/>
    <s v="VIA OLONA, 135"/>
    <s v="FORNACETTE"/>
    <s v="56012"/>
    <s v="PI"/>
    <s v="0141/823***"/>
    <s v="2"/>
    <n v="1"/>
    <s v="101"/>
    <s v="002"/>
    <s v="01"/>
    <s v="F"/>
    <d v="1967-10-07T00:00:00"/>
    <n v="2010"/>
    <n v="2"/>
    <s v="COM01091"/>
  </r>
  <r>
    <s v="B0007759"/>
    <s v="TENDE"/>
    <s v="01"/>
    <n v="1"/>
    <s v="AN"/>
    <s v="CAIMI SONIA"/>
    <m/>
    <n v="6"/>
    <s v="CAIMI "/>
    <x v="79"/>
    <s v="F"/>
    <e v="#VALUE!"/>
    <m/>
    <m/>
    <s v="VIA CONSORTILE"/>
    <s v="GALLARATE"/>
    <s v="21013"/>
    <s v="VA"/>
    <s v="02/90782***"/>
    <s v="2"/>
    <n v="1"/>
    <s v="102"/>
    <s v="003"/>
    <s v="01"/>
    <s v="F"/>
    <d v="1956-10-08T00:00:00"/>
    <n v="2010"/>
    <n v="4"/>
    <s v="SAE00014"/>
  </r>
  <r>
    <s v="B0015369"/>
    <s v="TENDE"/>
    <s v="05"/>
    <n v="1"/>
    <s v="AN"/>
    <s v="CAINERO SILVIA"/>
    <m/>
    <n v="8"/>
    <s v="CAINERO "/>
    <x v="5"/>
    <s v="F"/>
    <e v="#VALUE!"/>
    <m/>
    <m/>
    <s v="VIA MARIO UGO GUATTARI SNC"/>
    <s v="SANT'AGATA LI BATTIATI"/>
    <s v="95030"/>
    <s v="CT"/>
    <s v="0941/703***"/>
    <s v="3"/>
    <n v="1"/>
    <s v="000"/>
    <s v="003"/>
    <s v="05"/>
    <s v="D"/>
    <d v="1950-09-10T00:00:00"/>
    <n v="2010"/>
    <n v="7"/>
    <s v="UNI00030"/>
  </r>
  <r>
    <s v="B0003221"/>
    <s v="TENDE"/>
    <s v="01"/>
    <n v="1"/>
    <s v="AN"/>
    <s v="CALABRIA CLAUDIA"/>
    <m/>
    <n v="9"/>
    <s v="CALABRIA "/>
    <x v="33"/>
    <s v="F"/>
    <e v="#VALUE!"/>
    <m/>
    <m/>
    <s v="VIA CAPITELLI 4"/>
    <s v="CROTONE"/>
    <s v="88900"/>
    <s v="KR"/>
    <s v="0965/700***"/>
    <s v="3"/>
    <n v="1"/>
    <s v="602"/>
    <s v="003"/>
    <s v="01"/>
    <s v="D"/>
    <d v="1969-03-14T00:00:00"/>
    <n v="2010"/>
    <n v="2"/>
    <s v="TEC00237"/>
  </r>
  <r>
    <s v="B0001384"/>
    <s v="TENDE"/>
    <s v="01"/>
    <n v="1"/>
    <s v="AN"/>
    <s v="CALDERAN LAURA"/>
    <m/>
    <n v="9"/>
    <s v="CALDERAN "/>
    <x v="20"/>
    <s v="F"/>
    <e v="#VALUE!"/>
    <m/>
    <m/>
    <s v="VIA TORTORA,124"/>
    <s v="PERGOLA"/>
    <s v="61045"/>
    <s v="PS"/>
    <s v="0547/632***"/>
    <s v="2"/>
    <n v="1"/>
    <s v="101"/>
    <s v="007"/>
    <s v="01"/>
    <s v="F"/>
    <d v="1960-03-22T00:00:00"/>
    <n v="2010"/>
    <n v="1"/>
    <s v="OLI00022"/>
  </r>
  <r>
    <s v="B0002275"/>
    <s v="TENDE"/>
    <s v="01"/>
    <n v="1"/>
    <s v="AN"/>
    <s v="CAMENAR TIZIANA"/>
    <m/>
    <n v="8"/>
    <s v="CAMENAR "/>
    <x v="80"/>
    <s v="F"/>
    <e v="#VALUE!"/>
    <m/>
    <m/>
    <s v="VIA UMBERTO GIORDANO 17/19"/>
    <s v="ASCOLI PICENO"/>
    <s v="63100"/>
    <s v="AP"/>
    <s v="0321/390***"/>
    <s v="2"/>
    <n v="1"/>
    <s v="101"/>
    <s v="002"/>
    <s v="01"/>
    <s v="F"/>
    <d v="1969-01-08T00:00:00"/>
    <n v="2010"/>
    <n v="2"/>
    <s v="TEK00081"/>
  </r>
  <r>
    <s v="A9026365"/>
    <s v="TENDE"/>
    <s v="01"/>
    <n v="1"/>
    <s v="AN"/>
    <s v="CAMIA FRANCESCA"/>
    <m/>
    <n v="6"/>
    <s v="CAMIA "/>
    <x v="0"/>
    <s v="F"/>
    <e v="#VALUE!"/>
    <m/>
    <m/>
    <s v="VIA GALLIPOLI, 181"/>
    <s v="LECCO"/>
    <s v="23900"/>
    <s v="LC"/>
    <s v="080/2010***"/>
    <s v="2"/>
    <n v="1"/>
    <s v="102"/>
    <s v="003"/>
    <s v="01"/>
    <s v="F"/>
    <d v="1994-04-03T00:00:00"/>
    <n v="2009"/>
    <n v="12"/>
    <s v="EAS00009"/>
  </r>
  <r>
    <s v="B0016528"/>
    <s v="TENDE"/>
    <s v="01"/>
    <n v="1"/>
    <s v="AN"/>
    <s v="CAMISA TINA"/>
    <m/>
    <n v="7"/>
    <s v="CAMISA "/>
    <x v="81"/>
    <s v="F"/>
    <e v="#VALUE!"/>
    <m/>
    <m/>
    <s v="VIA CROSARON 18"/>
    <s v="BARI"/>
    <s v="70132"/>
    <s v="BA"/>
    <s v="0131/445***"/>
    <s v="2"/>
    <n v="1"/>
    <s v="101"/>
    <s v="003"/>
    <s v="01"/>
    <s v="F"/>
    <d v="1964-03-06T00:00:00"/>
    <n v="2010"/>
    <n v="7"/>
    <s v="AMT00003"/>
  </r>
  <r>
    <s v="B0008012"/>
    <s v="TENDE"/>
    <s v="01"/>
    <n v="1"/>
    <s v="AN"/>
    <s v="CAMPAGNOLO DANIELA"/>
    <m/>
    <n v="11"/>
    <s v="CAMPAGNOLO "/>
    <x v="17"/>
    <s v="F"/>
    <e v="#VALUE!"/>
    <m/>
    <m/>
    <s v="PIAZZA CARLO MANZIANA 16"/>
    <s v="NAPOLI"/>
    <s v="80128"/>
    <s v="NA"/>
    <s v="0434/932***"/>
    <s v="2"/>
    <n v="1"/>
    <s v="102"/>
    <s v="017"/>
    <s v="01"/>
    <s v="F"/>
    <d v="1972-07-10T00:00:00"/>
    <n v="2010"/>
    <n v="4"/>
    <s v="NOT00019"/>
  </r>
  <r>
    <s v="B0011603"/>
    <s v="TENDE"/>
    <s v="01"/>
    <n v="1"/>
    <s v="AN"/>
    <s v="CAMPION SERENA"/>
    <m/>
    <n v="8"/>
    <s v="CAMPION "/>
    <x v="71"/>
    <s v="F"/>
    <e v="#VALUE!"/>
    <m/>
    <m/>
    <s v="VIA CIVITAVECCHIA 1/I"/>
    <s v="TORINO"/>
    <s v="10100"/>
    <s v="TO"/>
    <s v="0766/893***"/>
    <s v="3"/>
    <n v="1"/>
    <s v="201"/>
    <s v="003"/>
    <s v="01"/>
    <s v="F"/>
    <d v="1973-04-01T00:00:00"/>
    <n v="2010"/>
    <n v="5"/>
    <s v="CAL00066"/>
  </r>
  <r>
    <s v="B0028356"/>
    <s v="TENDE"/>
    <s v="01"/>
    <n v="1"/>
    <s v="AN"/>
    <s v="CANOBBIO LUCIANA"/>
    <m/>
    <n v="9"/>
    <s v="CANOBBIO "/>
    <x v="82"/>
    <s v="F"/>
    <e v="#VALUE!"/>
    <m/>
    <m/>
    <s v="VIA ALBERTO NOTA 7 C/O STUDIO DEL"/>
    <s v="CERIGNOLA"/>
    <s v="71042"/>
    <s v="FG"/>
    <s v="051/6260***"/>
    <s v="3"/>
    <n v="1"/>
    <s v="201"/>
    <s v="003"/>
    <s v="01"/>
    <s v="F"/>
    <d v="1945-05-05T00:00:00"/>
    <n v="2010"/>
    <n v="12"/>
    <s v="ATC00014"/>
  </r>
  <r>
    <s v="B0007768"/>
    <s v="TENDE"/>
    <s v="01"/>
    <n v="1"/>
    <s v="AN"/>
    <s v="CANTINI FEDERICA"/>
    <m/>
    <n v="8"/>
    <s v="CANTINI "/>
    <x v="83"/>
    <s v="F"/>
    <e v="#VALUE!"/>
    <m/>
    <m/>
    <s v="VIA VARZI,3/B"/>
    <s v="SAN TAMMARO"/>
    <s v="81055"/>
    <s v="CE"/>
    <s v="0542/643***"/>
    <s v="(vuoto)"/>
    <n v="1"/>
    <s v="101"/>
    <s v="007"/>
    <s v="01"/>
    <s v="F"/>
    <d v="1950-09-02T00:00:00"/>
    <n v="2010"/>
    <n v="4"/>
    <s v="PDM00001"/>
  </r>
  <r>
    <s v="B0009665"/>
    <s v="TENDE"/>
    <s v="01"/>
    <n v="1"/>
    <s v="AN"/>
    <s v="CAPPELLETTI FABIANA"/>
    <m/>
    <n v="12"/>
    <s v="CAPPELLETTI "/>
    <x v="84"/>
    <s v="F"/>
    <e v="#VALUE!"/>
    <m/>
    <m/>
    <s v="PIAZZA CODELEONCINI 12"/>
    <s v="INDUNO OLONA"/>
    <s v="21056"/>
    <s v="VA"/>
    <s v="031/2286***"/>
    <s v="2"/>
    <n v="1"/>
    <s v="102"/>
    <s v="007"/>
    <s v="01"/>
    <s v="F"/>
    <d v="1966-01-15T00:00:00"/>
    <n v="2010"/>
    <n v="4"/>
    <s v="ASF00002"/>
  </r>
  <r>
    <s v="B0018538"/>
    <s v="TENDE"/>
    <s v="01"/>
    <n v="1"/>
    <s v="AN"/>
    <s v="CARABELLI NADIA"/>
    <m/>
    <n v="10"/>
    <s v="CARABELLI "/>
    <x v="85"/>
    <s v="F"/>
    <e v="#VALUE!"/>
    <m/>
    <m/>
    <s v="FRAZ. TRE RIVI 45"/>
    <s v="SANREMO"/>
    <s v="18038"/>
    <s v="IM"/>
    <s v="02/89968***"/>
    <s v="3"/>
    <n v="2"/>
    <s v="201"/>
    <s v="003"/>
    <s v="01"/>
    <s v="F"/>
    <d v="1967-10-07T00:00:00"/>
    <n v="2010"/>
    <n v="8"/>
    <s v="UFF00032"/>
  </r>
  <r>
    <s v="A9026606"/>
    <s v="TENDE"/>
    <s v="01"/>
    <n v="1"/>
    <s v="AN"/>
    <s v="CARAZZONE ROMINA"/>
    <m/>
    <n v="10"/>
    <s v="CARAZZONE "/>
    <x v="86"/>
    <s v="F"/>
    <e v="#VALUE!"/>
    <m/>
    <m/>
    <s v="VIA GUIDO DE STISI, 75/77"/>
    <s v="CESANO BOSCONE"/>
    <s v="20090"/>
    <s v="MI"/>
    <s v="080/3441***"/>
    <s v="2"/>
    <n v="1"/>
    <s v="602"/>
    <s v="0C1"/>
    <s v="01"/>
    <s v="F"/>
    <d v="1950-09-10T00:00:00"/>
    <n v="2009"/>
    <n v="12"/>
    <s v="NOL00004"/>
  </r>
  <r>
    <s v="B0028364"/>
    <s v="TENDE"/>
    <s v="01"/>
    <n v="1"/>
    <s v="AN"/>
    <s v="CARDINALE ANNA"/>
    <m/>
    <n v="10"/>
    <s v="CARDINALE "/>
    <x v="7"/>
    <s v="F"/>
    <e v="#VALUE!"/>
    <m/>
    <m/>
    <s v="VIA ERCOLE FERRARIO 53"/>
    <s v="SELVAZZANO DENTRO"/>
    <s v="35030"/>
    <s v="PD"/>
    <s v="075/5990***"/>
    <s v="2"/>
    <n v="1"/>
    <s v="101"/>
    <s v="007"/>
    <s v="01"/>
    <s v="F"/>
    <d v="1951-09-23T00:00:00"/>
    <n v="2010"/>
    <n v="12"/>
    <s v="WOR00021"/>
  </r>
  <r>
    <s v="B0023678"/>
    <s v="TENDE"/>
    <s v="01"/>
    <n v="1"/>
    <s v="AN"/>
    <s v="CARLETTI ROBERTA"/>
    <m/>
    <n v="9"/>
    <s v="CARLETTI "/>
    <x v="75"/>
    <s v="F"/>
    <e v="#VALUE!"/>
    <m/>
    <m/>
    <s v="VIA PARRI 5"/>
    <s v="RIO MARINA"/>
    <s v="57038"/>
    <s v="LI"/>
    <s v="02/27439***"/>
    <s v="0"/>
    <n v="1"/>
    <s v="102"/>
    <s v="007"/>
    <s v="01"/>
    <s v="F"/>
    <d v="1965-11-11T00:00:00"/>
    <n v="2010"/>
    <n v="10"/>
    <s v="PEP00012"/>
  </r>
  <r>
    <s v="B0002918"/>
    <s v="TENDE"/>
    <s v="01"/>
    <n v="1"/>
    <s v="AN"/>
    <s v="CARLEVARO SILVIA"/>
    <m/>
    <n v="10"/>
    <s v="CARLEVARO "/>
    <x v="5"/>
    <s v="F"/>
    <e v="#VALUE!"/>
    <m/>
    <m/>
    <s v="VIA F.INGHIRAMI 22"/>
    <s v="MILANO"/>
    <s v="20142"/>
    <s v="MI"/>
    <s v="0549/908***"/>
    <s v="2"/>
    <n v="2"/>
    <s v="202"/>
    <s v="0C1"/>
    <s v="01"/>
    <s v="F"/>
    <d v="1962-01-28T00:00:00"/>
    <n v="2010"/>
    <n v="2"/>
    <s v="CSV00001"/>
  </r>
  <r>
    <s v="B0003819"/>
    <s v="TENDE"/>
    <s v="01"/>
    <n v="1"/>
    <s v="AN"/>
    <s v="CARRANO LAURA"/>
    <m/>
    <n v="8"/>
    <s v="CARRANO "/>
    <x v="20"/>
    <s v="F"/>
    <e v="#VALUE!"/>
    <m/>
    <m/>
    <s v="V. DANTE, 27/2"/>
    <s v="PIACENZA"/>
    <s v="29100"/>
    <s v="PC"/>
    <s v="035/4127***"/>
    <s v="3"/>
    <n v="1"/>
    <s v="502"/>
    <s v="007"/>
    <s v="01"/>
    <s v="D"/>
    <d v="1962-09-18T00:00:00"/>
    <n v="2010"/>
    <n v="2"/>
    <s v="TEA00003"/>
  </r>
  <r>
    <s v="B0021492"/>
    <s v="TENDE"/>
    <s v="16"/>
    <n v="1"/>
    <s v="AN"/>
    <s v="CARRARINI CARLA"/>
    <m/>
    <n v="10"/>
    <s v="CARRARINI "/>
    <x v="13"/>
    <s v="F"/>
    <e v="#VALUE!"/>
    <m/>
    <m/>
    <s v="VIA VALLE D'ITRIA, 19"/>
    <s v="CURNASCO DI TREVIOLO"/>
    <s v="24048"/>
    <s v="BG"/>
    <s v="045/5858***"/>
    <s v="3"/>
    <n v="1"/>
    <s v="000"/>
    <s v="003"/>
    <s v="16"/>
    <s v="D"/>
    <d v="1972-07-10T00:00:00"/>
    <n v="2010"/>
    <n v="10"/>
    <s v="SYS00058"/>
  </r>
  <r>
    <s v="B0018242"/>
    <s v="TENDE"/>
    <s v="01"/>
    <n v="1"/>
    <s v="AN"/>
    <s v="CARRER SABRINA"/>
    <m/>
    <n v="7"/>
    <s v="CARRER "/>
    <x v="10"/>
    <s v="F"/>
    <e v="#VALUE!"/>
    <m/>
    <m/>
    <s v="VIA S.ALESSANDRA 221/B"/>
    <s v="CITTADELLA"/>
    <s v="35013"/>
    <s v="PD"/>
    <s v="099/4532***"/>
    <s v="0"/>
    <n v="1"/>
    <s v="201"/>
    <s v="003"/>
    <s v="01"/>
    <s v="D"/>
    <d v="1962-09-06T00:00:00"/>
    <n v="2010"/>
    <n v="9"/>
    <s v="SAI00015"/>
  </r>
  <r>
    <s v="B0018286"/>
    <s v="TENDE"/>
    <s v="01"/>
    <n v="1"/>
    <s v="AN"/>
    <s v="CASAMI CARMEN"/>
    <m/>
    <n v="7"/>
    <s v="CASAMI "/>
    <x v="87"/>
    <s v="F"/>
    <e v="#VALUE!"/>
    <m/>
    <m/>
    <s v="VIA VALBONA N.41"/>
    <s v="GROSSETO"/>
    <s v="58100"/>
    <s v="GR"/>
    <s v="031/6195***"/>
    <s v="2"/>
    <n v="2"/>
    <s v="201"/>
    <s v="003"/>
    <s v="01"/>
    <s v="F"/>
    <d v="1944-10-08T00:00:00"/>
    <n v="2010"/>
    <n v="8"/>
    <s v="TOS00027"/>
  </r>
  <r>
    <s v="B0004785"/>
    <s v="TENDE"/>
    <s v="01"/>
    <n v="1"/>
    <s v="AN"/>
    <s v="CASERTA RAFFAELLA"/>
    <m/>
    <n v="8"/>
    <s v="CASERTA "/>
    <x v="19"/>
    <s v="F"/>
    <e v="#VALUE!"/>
    <m/>
    <m/>
    <s v="VIA BENEDETTO CROCE 19"/>
    <s v="ROMA"/>
    <s v="00144"/>
    <s v="RM"/>
    <s v="0332/473***"/>
    <s v="2"/>
    <n v="2"/>
    <s v="101"/>
    <s v="007"/>
    <s v="01"/>
    <s v="F"/>
    <d v="1954-12-13T00:00:00"/>
    <n v="2010"/>
    <n v="3"/>
    <s v="CON00263"/>
  </r>
  <r>
    <s v="B0000904"/>
    <s v="ALBERGO"/>
    <s v="01"/>
    <s v="ANZIANI"/>
    <s v="AN"/>
    <s v="CASOL KATIA"/>
    <m/>
    <n v="6"/>
    <s v="CASOL "/>
    <x v="88"/>
    <s v="F"/>
    <e v="#VALUE!"/>
    <m/>
    <m/>
    <s v="VIA TORINO 176"/>
    <s v="ROBBIATE"/>
    <s v="23899"/>
    <s v="LC"/>
    <s v="06/54086***"/>
    <s v="2"/>
    <n v="0"/>
    <s v="202"/>
    <s v="SHO"/>
    <s v="01"/>
    <s v="F"/>
    <d v="1992-07-24T00:00:00"/>
    <n v="2010"/>
    <n v="1"/>
    <s v="CAS00181"/>
  </r>
  <r>
    <s v="B0000597"/>
    <s v="TENDE"/>
    <s v="01"/>
    <n v="1"/>
    <s v="AN"/>
    <s v="CASSIANO CARMEN"/>
    <m/>
    <n v="9"/>
    <s v="CASSIANO "/>
    <x v="87"/>
    <s v="F"/>
    <e v="#VALUE!"/>
    <m/>
    <m/>
    <s v="VIA SALVATORE GRANDE 3"/>
    <s v="TORINO"/>
    <s v="10121"/>
    <s v="TO"/>
    <s v="049/8862***"/>
    <s v="5"/>
    <n v="1"/>
    <s v="502"/>
    <s v="007"/>
    <s v="01"/>
    <s v="D"/>
    <d v="1961-10-02T00:00:00"/>
    <n v="2010"/>
    <n v="1"/>
    <s v="BEL00001"/>
  </r>
  <r>
    <s v="A9023814"/>
    <s v="TENDE"/>
    <s v="01"/>
    <n v="1"/>
    <s v="AN"/>
    <s v="CASTELLANI VALENTINA"/>
    <m/>
    <n v="11"/>
    <s v="CASTELLANI "/>
    <x v="89"/>
    <s v="F"/>
    <e v="#VALUE!"/>
    <m/>
    <m/>
    <s v="VIA CAVOUR 148"/>
    <s v="CANTU'"/>
    <s v="22063"/>
    <s v="CO"/>
    <s v="010/8680***"/>
    <s v="4"/>
    <n v="1"/>
    <s v="502"/>
    <s v="003"/>
    <s v="01"/>
    <s v="D"/>
    <d v="1958-09-13T00:00:00"/>
    <n v="2009"/>
    <n v="12"/>
    <s v="TCD00001"/>
  </r>
  <r>
    <s v="B0000856"/>
    <s v="TENDE"/>
    <s v="01"/>
    <n v="1"/>
    <s v="AN"/>
    <s v="CASTELLUCCHIO SILVIA"/>
    <m/>
    <n v="14"/>
    <s v="CASTELLUCCHIO "/>
    <x v="5"/>
    <s v="F"/>
    <e v="#VALUE!"/>
    <m/>
    <m/>
    <s v="VIA VERROTTI ESP. 2 N 103"/>
    <s v="PIACENZA"/>
    <s v="29100"/>
    <s v="PC"/>
    <s v="0931/574***"/>
    <s v="3"/>
    <n v="1"/>
    <s v="602"/>
    <s v="003"/>
    <s v="01"/>
    <s v="D"/>
    <d v="1971-05-14T00:00:00"/>
    <n v="2010"/>
    <n v="1"/>
    <s v="EMI00004"/>
  </r>
  <r>
    <s v="B0023191"/>
    <s v="TENDE"/>
    <s v="01"/>
    <n v="1"/>
    <s v="AN"/>
    <s v="CASTRONOVO ADRIANA"/>
    <m/>
    <n v="11"/>
    <s v="CASTRONOVO "/>
    <x v="90"/>
    <s v="F"/>
    <e v="#VALUE!"/>
    <m/>
    <m/>
    <s v="VIA GAMMAVONA 6"/>
    <s v="PIACENZA"/>
    <s v="29100"/>
    <s v="PC"/>
    <s v="080/5362***"/>
    <s v="2"/>
    <n v="1"/>
    <s v="101"/>
    <s v="003"/>
    <s v="01"/>
    <s v="F"/>
    <d v="1969-06-05T00:00:00"/>
    <n v="2010"/>
    <n v="10"/>
    <s v="PCS00067"/>
  </r>
  <r>
    <s v="B0001049"/>
    <s v="TENDE"/>
    <s v="01"/>
    <n v="1"/>
    <s v="AN"/>
    <s v="CATACCHIO CLAUDIA"/>
    <m/>
    <n v="10"/>
    <s v="CATACCHIO "/>
    <x v="33"/>
    <s v="F"/>
    <e v="#VALUE!"/>
    <m/>
    <m/>
    <s v="VIA PANTALDO CARABELLESE, 16"/>
    <s v="CERNUSCO S/N"/>
    <s v="20063"/>
    <s v="MI"/>
    <s v="085/4451***"/>
    <s v="4"/>
    <n v="1"/>
    <s v="503"/>
    <s v="003"/>
    <s v="01"/>
    <s v="D"/>
    <d v="1967-09-09T00:00:00"/>
    <n v="2010"/>
    <n v="1"/>
    <s v="SER00184"/>
  </r>
  <r>
    <s v="B0027903"/>
    <s v="TENDE"/>
    <s v="01"/>
    <n v="1"/>
    <s v="AN"/>
    <s v="CATALFAMO MARIA"/>
    <m/>
    <n v="10"/>
    <s v="CATALFAMO "/>
    <x v="15"/>
    <s v="F"/>
    <e v="#VALUE!"/>
    <m/>
    <m/>
    <s v="VIA A. PINTO,35 C/O CENTRO COMMERCI"/>
    <s v="BARI"/>
    <s v="70100"/>
    <s v="BA"/>
    <s v="0432/580***"/>
    <s v="1"/>
    <n v="1"/>
    <s v="201"/>
    <s v="003"/>
    <s v="01"/>
    <s v="F"/>
    <d v="1972-11-15T00:00:00"/>
    <n v="2010"/>
    <n v="12"/>
    <s v="CAT00072"/>
  </r>
  <r>
    <s v="B1000476"/>
    <s v="TENDE"/>
    <s v="01"/>
    <n v="1"/>
    <s v="AN"/>
    <s v="CATANZARO CINZIA"/>
    <m/>
    <n v="10"/>
    <s v="CATANZARO "/>
    <x v="26"/>
    <s v="F"/>
    <e v="#VALUE!"/>
    <m/>
    <m/>
    <s v="VIA TIBURTINA 605"/>
    <s v="MILANO"/>
    <s v="20142"/>
    <s v="MI"/>
    <s v="0925/271***"/>
    <s v="1"/>
    <n v="1"/>
    <s v="101"/>
    <s v="007"/>
    <s v="01"/>
    <s v="F"/>
    <d v="1942-11-09T00:00:00"/>
    <n v="2011"/>
    <n v="1"/>
    <s v="IMM00002"/>
  </r>
  <r>
    <s v="B0005067"/>
    <s v="TENDE"/>
    <s v="01"/>
    <n v="1"/>
    <s v="AN"/>
    <s v="CATENA GIOVANNA"/>
    <m/>
    <n v="7"/>
    <s v="CATENA "/>
    <x v="6"/>
    <s v="F"/>
    <e v="#VALUE!"/>
    <m/>
    <m/>
    <s v="VIA G ROSSA 8"/>
    <s v="PARMA"/>
    <s v="43100"/>
    <s v="PR"/>
    <s v="0362/594***"/>
    <s v="3"/>
    <n v="1"/>
    <s v="602"/>
    <s v="003"/>
    <s v="01"/>
    <s v="D"/>
    <d v="1962-07-14T00:00:00"/>
    <n v="2010"/>
    <n v="3"/>
    <s v="CAS00014"/>
  </r>
  <r>
    <s v="B0026511"/>
    <s v="TENDE"/>
    <s v="01"/>
    <n v="1"/>
    <s v="AN"/>
    <s v="CATTANEO CHIARA"/>
    <m/>
    <n v="9"/>
    <s v="CATTANEO "/>
    <x v="91"/>
    <s v="F"/>
    <e v="#VALUE!"/>
    <m/>
    <m/>
    <s v="VIA MAZZINI 58"/>
    <s v="QUARANTOLI - MIRANDOLA"/>
    <s v="41030"/>
    <s v="MO"/>
    <s v="035/3159***"/>
    <s v="3"/>
    <n v="1"/>
    <s v="101"/>
    <s v="007"/>
    <s v="01"/>
    <s v="F"/>
    <d v="1987-07-27T00:00:00"/>
    <n v="2010"/>
    <n v="11"/>
    <s v="GRO00003"/>
  </r>
  <r>
    <s v="B0023169"/>
    <s v="TENDE"/>
    <s v="01"/>
    <n v="1"/>
    <s v="AN"/>
    <s v="CATTANEO PAOLA"/>
    <m/>
    <n v="9"/>
    <s v="CATTANEO "/>
    <x v="28"/>
    <s v="F"/>
    <e v="#VALUE!"/>
    <m/>
    <m/>
    <s v="P.ZZA LIBERTA 7"/>
    <s v="MONCALIERI"/>
    <s v="10027"/>
    <s v="TO"/>
    <s v="02/99027***"/>
    <s v="3"/>
    <n v="2"/>
    <s v="102"/>
    <s v="007"/>
    <s v="01"/>
    <s v="F"/>
    <d v="1979-02-23T00:00:00"/>
    <n v="2010"/>
    <n v="10"/>
    <s v="3CD00002"/>
  </r>
  <r>
    <s v="B0002622"/>
    <s v="TENDE"/>
    <s v="01"/>
    <n v="1"/>
    <s v="AN"/>
    <s v="CAVALLARO RITA"/>
    <m/>
    <n v="10"/>
    <s v="CAVALLARO "/>
    <x v="8"/>
    <s v="F"/>
    <e v="#VALUE!"/>
    <m/>
    <m/>
    <s v="VIA TRIESTE 73"/>
    <s v="LONIGO"/>
    <s v="36045"/>
    <s v="VI"/>
    <s v="030/7461***"/>
    <s v="3"/>
    <n v="1"/>
    <s v="101"/>
    <s v="007"/>
    <s v="01"/>
    <s v="F"/>
    <d v="1952-02-06T00:00:00"/>
    <n v="2010"/>
    <n v="2"/>
    <s v="DAL00042"/>
  </r>
  <r>
    <s v="B0008397"/>
    <s v="TENDE"/>
    <s v="01"/>
    <n v="1"/>
    <s v="AN"/>
    <s v="CAVALLI ALISSA"/>
    <m/>
    <n v="8"/>
    <s v="CAVALLI "/>
    <x v="92"/>
    <s v="F"/>
    <e v="#VALUE!"/>
    <m/>
    <m/>
    <s v="VIA ZAPPA 10"/>
    <s v="CAPRIOLO"/>
    <s v="25031"/>
    <s v="BS"/>
    <s v="045/5432***"/>
    <s v="2"/>
    <n v="1"/>
    <s v="102"/>
    <s v="007"/>
    <s v="01"/>
    <s v="F"/>
    <d v="1961-06-06T00:00:00"/>
    <n v="2010"/>
    <n v="4"/>
    <s v="CYB00021"/>
  </r>
  <r>
    <s v="B0015827"/>
    <s v="TENDE"/>
    <s v="01"/>
    <n v="1"/>
    <s v="AN"/>
    <s v="CECCACCI LAURA"/>
    <m/>
    <n v="9"/>
    <s v="CECCACCI "/>
    <x v="20"/>
    <s v="F"/>
    <e v="#VALUE!"/>
    <m/>
    <m/>
    <s v="VIA SALUTE 54"/>
    <s v="GIOIA DEL COLLE"/>
    <s v="70023"/>
    <s v="BA"/>
    <s v="041/5348***"/>
    <s v="2"/>
    <n v="1"/>
    <s v="201"/>
    <s v="003"/>
    <s v="01"/>
    <s v="F"/>
    <d v="1959-05-21T00:00:00"/>
    <n v="2010"/>
    <n v="7"/>
    <s v="CRI00010"/>
  </r>
  <r>
    <s v="B0000273"/>
    <s v="TENDE"/>
    <s v="01"/>
    <n v="1"/>
    <s v="AN"/>
    <s v="CELONI MONICA"/>
    <m/>
    <n v="7"/>
    <s v="CELONI "/>
    <x v="39"/>
    <s v="F"/>
    <e v="#VALUE!"/>
    <m/>
    <m/>
    <s v="VIA A. DULCERI, 27/A"/>
    <s v="VERONA"/>
    <s v="37136"/>
    <s v="VR"/>
    <s v="0743/776***"/>
    <s v="(vuoto)"/>
    <n v="1"/>
    <s v="201"/>
    <s v="003"/>
    <s v="01"/>
    <s v="F"/>
    <d v="1969-01-08T00:00:00"/>
    <n v="2010"/>
    <n v="1"/>
    <s v="VBA00001"/>
  </r>
  <r>
    <s v="B0001620"/>
    <s v="TENDE"/>
    <s v="01"/>
    <n v="1"/>
    <s v="AN"/>
    <s v="CENTELLA CLAUDIA"/>
    <m/>
    <n v="9"/>
    <s v="CENTELLA "/>
    <x v="33"/>
    <s v="F"/>
    <e v="#VALUE!"/>
    <m/>
    <m/>
    <s v="VIA BATTELLI, 1"/>
    <s v="SAN REMO"/>
    <s v="18038"/>
    <s v="IM"/>
    <s v="06/97618***"/>
    <s v="2"/>
    <n v="1"/>
    <s v="201"/>
    <s v="003"/>
    <s v="01"/>
    <s v="F"/>
    <d v="1994-04-03T00:00:00"/>
    <n v="2010"/>
    <n v="1"/>
    <s v="DAT00069"/>
  </r>
  <r>
    <s v="B0006209"/>
    <s v="TENDE"/>
    <s v="01"/>
    <n v="1"/>
    <s v="AN"/>
    <s v="CEOBANU DANIELA"/>
    <m/>
    <n v="8"/>
    <s v="CEOBANU "/>
    <x v="17"/>
    <s v="F"/>
    <e v="#VALUE!"/>
    <m/>
    <m/>
    <s v="VIA SETTEMBRINI N.1"/>
    <s v="PISA"/>
    <s v="56127"/>
    <s v="PI"/>
    <s v="011/9575***"/>
    <s v="2"/>
    <n v="1"/>
    <s v="201"/>
    <s v="003"/>
    <s v="01"/>
    <s v="F"/>
    <d v="1989-12-02T00:00:00"/>
    <n v="2010"/>
    <n v="3"/>
    <s v="STR00030"/>
  </r>
  <r>
    <s v="B0022115"/>
    <s v="TENDE"/>
    <s v="01"/>
    <n v="1"/>
    <s v="AN"/>
    <s v="CEPPA MARINA"/>
    <m/>
    <n v="6"/>
    <s v="CEPPA "/>
    <x v="30"/>
    <s v="F"/>
    <e v="#VALUE!"/>
    <m/>
    <m/>
    <s v="VIA GENOVA, 20"/>
    <s v="GIUGLIANO IN CAMPANIA"/>
    <s v="80014"/>
    <s v="NA"/>
    <s v="039/7965***"/>
    <s v="3"/>
    <n v="1"/>
    <s v="102"/>
    <s v="007"/>
    <s v="01"/>
    <s v="F"/>
    <d v="1972-07-10T00:00:00"/>
    <n v="2010"/>
    <n v="10"/>
    <s v="PCW00009"/>
  </r>
  <r>
    <s v="B0001624"/>
    <s v="TENDE"/>
    <s v="01"/>
    <n v="1"/>
    <s v="AN"/>
    <s v="CERADA EMANUELA"/>
    <m/>
    <n v="7"/>
    <s v="CERADA "/>
    <x v="36"/>
    <s v="F"/>
    <e v="#VALUE!"/>
    <m/>
    <m/>
    <s v="VIALE LIBERTA' 71"/>
    <s v="RIVOLI"/>
    <s v="10098"/>
    <s v="TO"/>
    <s v="0438/326***"/>
    <s v="3"/>
    <n v="1"/>
    <s v="602"/>
    <s v="003"/>
    <s v="01"/>
    <s v="D"/>
    <d v="1970-08-15T00:00:00"/>
    <n v="2010"/>
    <n v="1"/>
    <s v="CRA00006"/>
  </r>
  <r>
    <s v="B0003832"/>
    <s v="TENDE"/>
    <s v="01"/>
    <n v="1"/>
    <s v="AN"/>
    <s v="CERRI SABRINA"/>
    <m/>
    <n v="6"/>
    <s v="CERRI "/>
    <x v="10"/>
    <s v="F"/>
    <e v="#VALUE!"/>
    <m/>
    <m/>
    <s v="S.S.148 PONTINA KM96,300"/>
    <s v="RIPI"/>
    <s v="03027"/>
    <s v="FR"/>
    <s v="02/66013***"/>
    <s v="2"/>
    <n v="1"/>
    <s v="201"/>
    <s v="003"/>
    <s v="01"/>
    <s v="F"/>
    <d v="1984-04-23T00:00:00"/>
    <n v="2010"/>
    <n v="2"/>
    <s v="MAX00016"/>
  </r>
  <r>
    <s v="A9023475"/>
    <s v="TENDE"/>
    <s v="01"/>
    <n v="1"/>
    <s v="AN"/>
    <s v="CERVELLIN PAOLA"/>
    <m/>
    <n v="10"/>
    <s v="CERVELLIN "/>
    <x v="28"/>
    <s v="F"/>
    <e v="#VALUE!"/>
    <m/>
    <m/>
    <s v="VIA ROSSINI  29"/>
    <s v="BUGUGGIATE"/>
    <s v="21020"/>
    <s v="VA"/>
    <s v="0773/176***"/>
    <s v="3"/>
    <n v="1"/>
    <s v="602"/>
    <s v="007"/>
    <s v="01"/>
    <s v="D"/>
    <d v="1980-06-22T00:00:00"/>
    <n v="2009"/>
    <n v="12"/>
    <s v="EPR00002"/>
  </r>
  <r>
    <s v="B0007662"/>
    <s v="TENDE"/>
    <s v="05"/>
    <n v="1"/>
    <s v="AN"/>
    <s v="CESARI GABRIELLA"/>
    <m/>
    <n v="7"/>
    <s v="CESARI "/>
    <x v="53"/>
    <s v="F"/>
    <e v="#VALUE!"/>
    <m/>
    <m/>
    <s v="VIA GALLO PECCA 20"/>
    <s v="SAN MARIANO DI CORCIANO"/>
    <s v="06073"/>
    <s v="PG"/>
    <s v="081/4257***"/>
    <s v="3"/>
    <n v="1"/>
    <s v="000"/>
    <s v="003"/>
    <s v="05"/>
    <s v="D"/>
    <d v="1982-08-21T00:00:00"/>
    <n v="2010"/>
    <n v="4"/>
    <s v="DOC00001"/>
  </r>
  <r>
    <s v="B0013985"/>
    <s v="TENDE"/>
    <s v="05"/>
    <n v="1"/>
    <s v="AN"/>
    <s v="CESTARO PAOLA"/>
    <m/>
    <n v="8"/>
    <s v="CESTARO "/>
    <x v="28"/>
    <s v="F"/>
    <e v="#VALUE!"/>
    <m/>
    <m/>
    <s v="VIA PORCELLANA 1B"/>
    <s v="PREGANZIOL"/>
    <s v="31022"/>
    <s v="TV"/>
    <s v="0124/271***"/>
    <s v="3"/>
    <n v="1"/>
    <s v="000"/>
    <s v="003"/>
    <s v="05"/>
    <s v="D"/>
    <d v="1963-10-27T00:00:00"/>
    <n v="2010"/>
    <n v="7"/>
    <s v="SGE00002"/>
  </r>
  <r>
    <s v="B0000166"/>
    <s v="TENDE"/>
    <s v="10"/>
    <n v="1"/>
    <s v="C1"/>
    <s v="CHECCHINATO SANDRA"/>
    <m/>
    <n v="12"/>
    <s v="CHECCHINATO "/>
    <x v="93"/>
    <s v="F"/>
    <e v="#VALUE!"/>
    <m/>
    <m/>
    <s v="CORSO ISOARDI 60A"/>
    <s v="GRENOBLE CEDEX 9"/>
    <s v="38053"/>
    <s v="EE"/>
    <s v="040/6798***"/>
    <s v="(vuoto)"/>
    <n v="1"/>
    <s v="000"/>
    <s v="056"/>
    <s v="10"/>
    <s v="D"/>
    <d v="1954-01-18T00:00:00"/>
    <n v="2010"/>
    <n v="1"/>
    <s v="HEW00001"/>
  </r>
  <r>
    <s v="B0004939"/>
    <s v="TENDE"/>
    <s v="01"/>
    <n v="1"/>
    <s v="AN"/>
    <s v="CHIAPPELLA TIZIANA"/>
    <m/>
    <n v="11"/>
    <s v="CHIAPPELLA "/>
    <x v="80"/>
    <s v="F"/>
    <e v="#VALUE!"/>
    <m/>
    <m/>
    <s v="CORSO T. BORSALINO 42-44"/>
    <s v="VENEZIA"/>
    <s v="30122"/>
    <s v="VE"/>
    <s v="0172/223***"/>
    <s v="3"/>
    <n v="1"/>
    <s v="102"/>
    <s v="003"/>
    <s v="01"/>
    <s v="F"/>
    <d v="1967-11-19T00:00:00"/>
    <n v="2010"/>
    <n v="3"/>
    <s v="VEN00013"/>
  </r>
  <r>
    <s v="B0015241"/>
    <s v="TENDE"/>
    <s v="01"/>
    <n v="1"/>
    <s v="AN"/>
    <s v="CHIMENTI LISA"/>
    <m/>
    <n v="9"/>
    <s v="CHIMENTI "/>
    <x v="94"/>
    <s v="F"/>
    <e v="#VALUE!"/>
    <m/>
    <m/>
    <s v="VIA E. FERMI 10"/>
    <s v="SAN PIETRO DI FELETTO"/>
    <s v="31010"/>
    <s v="TV"/>
    <s v="0371/691***"/>
    <s v="2"/>
    <n v="1"/>
    <s v="101"/>
    <s v="007"/>
    <s v="01"/>
    <s v="F"/>
    <d v="1969-01-16T00:00:00"/>
    <n v="2010"/>
    <n v="7"/>
    <s v="TCM00001"/>
  </r>
  <r>
    <s v="B0008927"/>
    <s v="TENDE"/>
    <s v="01"/>
    <n v="1"/>
    <s v="AN"/>
    <s v="CIACCI FRANCESCA"/>
    <m/>
    <n v="7"/>
    <s v="CIACCI "/>
    <x v="0"/>
    <s v="F"/>
    <e v="#VALUE!"/>
    <m/>
    <m/>
    <s v="VIA GREGORINI 44"/>
    <s v="COMO"/>
    <s v="22100"/>
    <s v="CO"/>
    <s v="0571/649***"/>
    <s v="2"/>
    <n v="1"/>
    <s v="102"/>
    <s v="007"/>
    <s v="01"/>
    <s v="F"/>
    <d v="1966-01-15T00:00:00"/>
    <n v="2010"/>
    <n v="4"/>
    <s v="MAN00164"/>
  </r>
  <r>
    <s v="B0010677"/>
    <s v="TENDE"/>
    <s v="01"/>
    <n v="1"/>
    <s v="AN"/>
    <s v="CIAVATTA ORNELLA"/>
    <m/>
    <n v="9"/>
    <s v="CIAVATTA "/>
    <x v="69"/>
    <s v="F"/>
    <e v="#VALUE!"/>
    <m/>
    <m/>
    <s v="VIA TAVOLACCIO,33"/>
    <s v="STRA'"/>
    <s v="30039"/>
    <s v="VE"/>
    <s v="02/27408***"/>
    <s v="1"/>
    <n v="1"/>
    <s v="101"/>
    <s v="007"/>
    <s v="01"/>
    <s v="F"/>
    <d v="1972-11-15T00:00:00"/>
    <n v="2010"/>
    <n v="5"/>
    <s v="CNT00002"/>
  </r>
  <r>
    <s v="B1002170"/>
    <s v="TENDE"/>
    <s v="01"/>
    <n v="1"/>
    <s v="AN"/>
    <s v="CIGNOLINI ELISA"/>
    <m/>
    <n v="10"/>
    <s v="CIGNOLINI "/>
    <x v="72"/>
    <s v="F"/>
    <e v="#VALUE!"/>
    <m/>
    <m/>
    <s v="VIA SAN BENEDETTO N. 66"/>
    <s v="GENOVA"/>
    <s v="16134"/>
    <s v="GE"/>
    <s v="0773/660***"/>
    <s v="2"/>
    <n v="1"/>
    <s v="101"/>
    <s v="007"/>
    <s v="01"/>
    <s v="F"/>
    <d v="1971-03-24T00:00:00"/>
    <n v="2011"/>
    <n v="2"/>
    <s v="CIG00004"/>
  </r>
  <r>
    <s v="B1002465"/>
    <s v="TENDE"/>
    <s v="01"/>
    <n v="1"/>
    <s v="AN"/>
    <s v="CINGOLANI VANIA"/>
    <m/>
    <n v="10"/>
    <s v="CINGOLANI "/>
    <x v="95"/>
    <s v="F"/>
    <e v="#VALUE!"/>
    <m/>
    <m/>
    <s v="VIA PONTE MAIALE,13"/>
    <s v="CAGLIARI"/>
    <s v="09129"/>
    <s v="CA"/>
    <s v="051/3831***"/>
    <s v="3"/>
    <n v="1"/>
    <s v="101"/>
    <s v="003"/>
    <s v="01"/>
    <s v="F"/>
    <d v="1958-10-24T00:00:00"/>
    <n v="2011"/>
    <n v="2"/>
    <s v="MED00187"/>
  </r>
  <r>
    <s v="B0004973"/>
    <s v="TENDE"/>
    <s v="01"/>
    <n v="1"/>
    <s v="AN"/>
    <s v="CINI ALESSANDRA"/>
    <m/>
    <n v="5"/>
    <s v="CINI "/>
    <x v="18"/>
    <s v="F"/>
    <e v="#VALUE!"/>
    <m/>
    <m/>
    <s v="VIA DELLA GIULIANA 35"/>
    <s v="ROMA"/>
    <s v="00179"/>
    <s v="RM"/>
    <s v="0941/317***"/>
    <s v="2"/>
    <n v="1"/>
    <s v="201"/>
    <s v="003"/>
    <s v="01"/>
    <s v="F"/>
    <d v="1963-08-01T00:00:00"/>
    <n v="2010"/>
    <n v="3"/>
    <s v="ITA00123"/>
  </r>
  <r>
    <s v="B1001865"/>
    <s v="TENDE"/>
    <s v="05"/>
    <n v="1"/>
    <s v="C1"/>
    <s v="CIOTTARIELLO LUISA"/>
    <m/>
    <n v="13"/>
    <s v="CIOTTARIELLO "/>
    <x v="96"/>
    <s v="F"/>
    <e v="#VALUE!"/>
    <m/>
    <m/>
    <s v="VIA PODGORA 10/ A"/>
    <s v="VOLPIANO"/>
    <s v="10088"/>
    <s v="TO"/>
    <s v="06/37514***"/>
    <s v="(vuoto)"/>
    <n v="3"/>
    <s v="000"/>
    <s v="003"/>
    <s v="05"/>
    <s v="D"/>
    <d v="1961-06-06T00:00:00"/>
    <n v="2011"/>
    <n v="2"/>
    <s v="TEK00073"/>
  </r>
  <r>
    <s v="A9023480"/>
    <s v="TENDE"/>
    <s v="01"/>
    <n v="1"/>
    <s v="AN"/>
    <s v="CIPOLLA DANIELA"/>
    <m/>
    <n v="8"/>
    <s v="CIPOLLA "/>
    <x v="17"/>
    <s v="F"/>
    <e v="#VALUE!"/>
    <m/>
    <m/>
    <s v="STRADA ANTICA DI GRUGLIASCO 314"/>
    <s v="ROMA"/>
    <s v="00195"/>
    <s v="RM"/>
    <s v="085/9063***"/>
    <s v="2"/>
    <n v="1"/>
    <s v="201"/>
    <s v="003"/>
    <s v="01"/>
    <s v="D"/>
    <d v="1959-09-06T00:00:00"/>
    <n v="2009"/>
    <n v="12"/>
    <s v="SIG00070"/>
  </r>
  <r>
    <s v="B0023394"/>
    <s v="TENDE"/>
    <s v="01"/>
    <n v="1"/>
    <s v="AN"/>
    <s v="CIPRINI DONATELLA"/>
    <m/>
    <n v="8"/>
    <s v="CIPRINI "/>
    <x v="56"/>
    <s v="F"/>
    <e v="#VALUE!"/>
    <m/>
    <m/>
    <s v="VIA PUCCINI, 5"/>
    <s v="VERONA"/>
    <s v="37127"/>
    <s v="VR"/>
    <s v="011/3114***"/>
    <s v="2"/>
    <n v="1"/>
    <s v="101"/>
    <s v="007"/>
    <s v="01"/>
    <s v="F"/>
    <d v="1953-04-17T00:00:00"/>
    <n v="2010"/>
    <n v="10"/>
    <s v="CIE00030"/>
  </r>
  <r>
    <s v="B0002516"/>
    <s v="TENDE"/>
    <s v="01"/>
    <n v="1"/>
    <s v="AN"/>
    <s v="CIRIBI GIULIETTA"/>
    <m/>
    <n v="7"/>
    <s v="CIRIBI "/>
    <x v="97"/>
    <s v="F"/>
    <e v="#VALUE!"/>
    <m/>
    <m/>
    <s v="VIALE VIRGINIA REITER 133"/>
    <s v="POVO"/>
    <s v="38050"/>
    <s v="TN"/>
    <s v="031/5636***"/>
    <s v="2"/>
    <n v="1"/>
    <s v="101"/>
    <s v="003"/>
    <s v="01"/>
    <s v="F"/>
    <d v="1971-01-02T00:00:00"/>
    <n v="2010"/>
    <n v="2"/>
    <s v="NET00003"/>
  </r>
  <r>
    <s v="B0000127"/>
    <s v="TENDE"/>
    <s v="01"/>
    <n v="1"/>
    <s v="AN"/>
    <s v="CLARELLI TERESA"/>
    <m/>
    <n v="9"/>
    <s v="CLARELLI "/>
    <x v="98"/>
    <s v="F"/>
    <e v="#VALUE!"/>
    <m/>
    <m/>
    <s v="VIA PALEOLOGO 11"/>
    <s v="PESCHIERA BORROMEO"/>
    <s v="20068"/>
    <s v="MI"/>
    <s v="0541/736***"/>
    <s v="2"/>
    <n v="2"/>
    <s v="202"/>
    <s v="0C1"/>
    <s v="01"/>
    <s v="F"/>
    <d v="1978-09-14T00:00:00"/>
    <n v="2010"/>
    <n v="1"/>
    <s v="SIS00100"/>
  </r>
  <r>
    <s v="B0002257"/>
    <s v="TENDE"/>
    <s v="05"/>
    <n v="1"/>
    <s v="AN"/>
    <s v="COCCOLI RAFFAELLA"/>
    <m/>
    <n v="8"/>
    <s v="COCCOLI "/>
    <x v="19"/>
    <s v="F"/>
    <e v="#VALUE!"/>
    <m/>
    <m/>
    <s v="VIA AMENDOLA, 20"/>
    <s v="ROMA"/>
    <s v="00145"/>
    <s v="RM"/>
    <s v="030/8262***"/>
    <s v="1"/>
    <n v="1"/>
    <s v="000"/>
    <s v="003"/>
    <s v="05"/>
    <s v="D"/>
    <d v="1972-07-10T00:00:00"/>
    <n v="2010"/>
    <n v="2"/>
    <s v="NET00156"/>
  </r>
  <r>
    <s v="B0003991"/>
    <s v="TENDE"/>
    <s v="01"/>
    <n v="1"/>
    <s v="AN"/>
    <s v="COGGIOLA ELENA"/>
    <m/>
    <n v="9"/>
    <s v="COGGIOLA "/>
    <x v="35"/>
    <s v="F"/>
    <e v="#VALUE!"/>
    <m/>
    <m/>
    <s v="VIA PESCHIERA 1"/>
    <s v="SANT'EUFENIA"/>
    <s v="25135"/>
    <s v="BS"/>
    <s v="0365/870***"/>
    <s v="3"/>
    <n v="1"/>
    <s v="101"/>
    <s v="003"/>
    <s v="01"/>
    <s v="F"/>
    <d v="1990-05-23T00:00:00"/>
    <n v="2010"/>
    <n v="2"/>
    <s v="IPT00001"/>
  </r>
  <r>
    <s v="B0004057"/>
    <s v="TENDE"/>
    <s v="01"/>
    <n v="1"/>
    <s v="AN"/>
    <s v="COLI ANTONELLA"/>
    <m/>
    <n v="5"/>
    <s v="COLI "/>
    <x v="25"/>
    <s v="F"/>
    <e v="#VALUE!"/>
    <m/>
    <m/>
    <s v="VIA P.CAIMO, 1"/>
    <s v="PISTOIA"/>
    <s v="51100"/>
    <s v="PT"/>
    <s v="0874/481***"/>
    <s v="2"/>
    <n v="1"/>
    <s v="201"/>
    <s v="003"/>
    <s v="01"/>
    <s v="F"/>
    <d v="1982-08-21T00:00:00"/>
    <n v="2010"/>
    <n v="2"/>
    <s v="LOA00006"/>
  </r>
  <r>
    <s v="B1002635"/>
    <s v="TENDE"/>
    <s v="01"/>
    <n v="1"/>
    <s v="AN"/>
    <s v="COLLEONI DENISE"/>
    <m/>
    <n v="9"/>
    <s v="COLLEONI "/>
    <x v="99"/>
    <s v="F"/>
    <e v="#VALUE!"/>
    <m/>
    <m/>
    <s v="VIA 1° MAGGIO 1/3"/>
    <s v="CERVINARA"/>
    <s v="83012"/>
    <s v="AV"/>
    <s v="0586/505***"/>
    <s v="1"/>
    <n v="1"/>
    <s v="201"/>
    <s v="003"/>
    <s v="01"/>
    <s v="F"/>
    <d v="1961-06-11T00:00:00"/>
    <n v="2011"/>
    <n v="2"/>
    <s v="ECO00074"/>
  </r>
  <r>
    <s v="B0008306"/>
    <s v="TENDE"/>
    <s v="01"/>
    <n v="1"/>
    <s v="AN"/>
    <s v="COLOMBO ALESSANDRA"/>
    <m/>
    <n v="8"/>
    <s v="COLOMBO "/>
    <x v="18"/>
    <s v="F"/>
    <e v="#VALUE!"/>
    <m/>
    <m/>
    <s v="VIA FABIO FILZI 14"/>
    <s v="OLEGGIO"/>
    <s v="28047"/>
    <s v="NO"/>
    <s v="039/4930***"/>
    <s v="2"/>
    <n v="1"/>
    <s v="101"/>
    <s v="007"/>
    <s v="01"/>
    <s v="F"/>
    <d v="1945-05-05T00:00:00"/>
    <n v="2010"/>
    <n v="4"/>
    <s v="PPM00002"/>
  </r>
  <r>
    <s v="B0006641"/>
    <s v="TENDE"/>
    <s v="01"/>
    <n v="1"/>
    <s v="AN"/>
    <s v="COLOMBO FRANCESCA"/>
    <m/>
    <n v="8"/>
    <s v="COLOMBO "/>
    <x v="0"/>
    <s v="F"/>
    <e v="#VALUE!"/>
    <m/>
    <m/>
    <s v="VIALE XX SETTEMBRE 193A/B"/>
    <s v="CASSANO MAGNAGO"/>
    <s v="21012"/>
    <s v="VA"/>
    <s v="099/7798***"/>
    <s v="3"/>
    <n v="1"/>
    <s v="201"/>
    <s v="003"/>
    <s v="01"/>
    <s v="F"/>
    <d v="1965-03-17T00:00:00"/>
    <n v="2010"/>
    <n v="3"/>
    <s v="BLS00002"/>
  </r>
  <r>
    <s v="B1001574"/>
    <s v="TENDE"/>
    <s v="01"/>
    <n v="1"/>
    <s v="AN"/>
    <s v="COMMINESI BARBARA"/>
    <m/>
    <n v="10"/>
    <s v="COMMINESI "/>
    <x v="16"/>
    <s v="F"/>
    <e v="#VALUE!"/>
    <m/>
    <m/>
    <s v="VIA GREGORIO VII 383"/>
    <s v="FARA GERA D'ADDA"/>
    <s v="24045"/>
    <s v="BG"/>
    <s v="011/0766***"/>
    <s v="3"/>
    <n v="2"/>
    <s v="101"/>
    <s v="007"/>
    <s v="01"/>
    <s v="F"/>
    <d v="1954-12-13T00:00:00"/>
    <n v="2011"/>
    <n v="1"/>
    <s v="MAR00587"/>
  </r>
  <r>
    <s v="B0025074"/>
    <s v="TENDE"/>
    <s v="01"/>
    <n v="1"/>
    <s v="AN"/>
    <s v="CONSORTE LAURA"/>
    <m/>
    <n v="9"/>
    <s v="CONSORTE "/>
    <x v="20"/>
    <s v="F"/>
    <e v="#VALUE!"/>
    <m/>
    <m/>
    <s v="VIA E. DUSE  16"/>
    <s v="SAN GIOVANNI TEATINO"/>
    <s v="66020"/>
    <s v="CH"/>
    <s v="0735/857***"/>
    <s v="2"/>
    <n v="1"/>
    <s v="101"/>
    <s v="007"/>
    <s v="01"/>
    <s v="F"/>
    <d v="1966-01-15T00:00:00"/>
    <n v="2010"/>
    <n v="11"/>
    <s v="EUR00274"/>
  </r>
  <r>
    <s v="B1001662"/>
    <s v="TENDE"/>
    <s v="01"/>
    <n v="1"/>
    <s v="AN"/>
    <s v="CONTI LETIZIA"/>
    <m/>
    <n v="6"/>
    <s v="CONTI "/>
    <x v="100"/>
    <s v="F"/>
    <e v="#VALUE!"/>
    <m/>
    <m/>
    <s v="VIA MICHELE LESSONA 87"/>
    <s v="SIENA"/>
    <s v="53100"/>
    <s v="SI"/>
    <s v="0331/587***"/>
    <s v="2"/>
    <n v="1"/>
    <s v="101"/>
    <s v="007"/>
    <s v="01"/>
    <s v="F"/>
    <d v="1955-02-07T00:00:00"/>
    <n v="2011"/>
    <n v="1"/>
    <s v="CON00376"/>
  </r>
  <r>
    <s v="B0012568"/>
    <s v="TENDE"/>
    <s v="01"/>
    <n v="1"/>
    <s v="AN"/>
    <s v="CONTI LINCY"/>
    <m/>
    <n v="6"/>
    <s v="CONTI "/>
    <x v="101"/>
    <s v="F"/>
    <e v="#VALUE!"/>
    <m/>
    <m/>
    <s v="VIA 4 NOVEMBRE 32"/>
    <s v="ROMA"/>
    <s v="00197"/>
    <s v="RM"/>
    <s v="0925/902***"/>
    <s v="2"/>
    <n v="1"/>
    <s v="101"/>
    <s v="003"/>
    <s v="01"/>
    <s v="F"/>
    <d v="1962-11-12T00:00:00"/>
    <n v="2010"/>
    <n v="6"/>
    <s v="INF00095"/>
  </r>
  <r>
    <s v="A9026247"/>
    <s v="TENDE"/>
    <s v="01"/>
    <n v="1"/>
    <s v="AN"/>
    <s v="CONTRO BARBARA"/>
    <m/>
    <n v="7"/>
    <s v="CONTRO "/>
    <x v="16"/>
    <s v="F"/>
    <e v="#VALUE!"/>
    <m/>
    <m/>
    <s v="VIA TENTORIO 2"/>
    <s v="AREZZO"/>
    <s v="52100"/>
    <s v="AR"/>
    <s v="0782/710***"/>
    <s v="2"/>
    <n v="1"/>
    <s v="102"/>
    <s v="003"/>
    <s v="01"/>
    <s v="F"/>
    <d v="1974-08-06T00:00:00"/>
    <n v="2009"/>
    <n v="12"/>
    <s v="TEC00324"/>
  </r>
  <r>
    <s v="B0005063"/>
    <s v="TENDE"/>
    <s v="01"/>
    <n v="1"/>
    <s v="AN"/>
    <s v="CORETTA FRANCA"/>
    <m/>
    <n v="8"/>
    <s v="CORETTA "/>
    <x v="27"/>
    <s v="F"/>
    <e v="#VALUE!"/>
    <m/>
    <m/>
    <s v="VIALE SCARAMPO 47"/>
    <s v="PALERMO"/>
    <s v="90142"/>
    <s v="PA"/>
    <s v="0382/810***"/>
    <s v="3"/>
    <n v="1"/>
    <s v="201"/>
    <s v="003"/>
    <s v="01"/>
    <s v="F"/>
    <d v="1939-08-16T00:00:00"/>
    <n v="2010"/>
    <n v="3"/>
    <s v="SIN00036"/>
  </r>
  <r>
    <s v="B0022464"/>
    <s v="TENDE"/>
    <s v="01"/>
    <n v="1"/>
    <s v="AN"/>
    <s v="CORSINO CLARA"/>
    <m/>
    <n v="8"/>
    <s v="CORSINO "/>
    <x v="2"/>
    <s v="F"/>
    <e v="#VALUE!"/>
    <m/>
    <m/>
    <s v="VIA DELLE MARGHERITE 237"/>
    <s v="ALBANO LAZIALE"/>
    <s v="00041"/>
    <s v="RM"/>
    <s v="090/9288***"/>
    <s v="2"/>
    <n v="1"/>
    <s v="101"/>
    <s v="007"/>
    <s v="01"/>
    <s v="F"/>
    <d v="1961-06-06T00:00:00"/>
    <n v="2010"/>
    <n v="10"/>
    <s v="ORG00013"/>
  </r>
  <r>
    <s v="B0018628"/>
    <s v="TENDE"/>
    <s v="01"/>
    <n v="1"/>
    <s v="AN"/>
    <s v="CORTELLI KATIA"/>
    <m/>
    <n v="9"/>
    <s v="CORTELLI "/>
    <x v="88"/>
    <s v="F"/>
    <e v="#VALUE!"/>
    <m/>
    <m/>
    <s v="VIA PO 70"/>
    <s v="MILANO"/>
    <s v="20100"/>
    <s v="MI"/>
    <s v="06/92716***"/>
    <s v="0"/>
    <n v="3"/>
    <s v="101"/>
    <s v="007"/>
    <s v="01"/>
    <s v="F"/>
    <d v="1961-01-02T00:00:00"/>
    <n v="2010"/>
    <n v="8"/>
    <s v="IPE00045"/>
  </r>
  <r>
    <s v="B0002402"/>
    <s v="TENDE"/>
    <s v="01"/>
    <n v="1"/>
    <s v="AN"/>
    <s v="CORTESE ORTENSIA"/>
    <m/>
    <n v="8"/>
    <s v="CORTESE "/>
    <x v="102"/>
    <s v="F"/>
    <e v="#VALUE!"/>
    <m/>
    <m/>
    <s v="VIA SOTTOMONTE 1"/>
    <s v="APRILIA"/>
    <s v="04011"/>
    <s v="LT"/>
    <s v="0523/606***"/>
    <s v="2"/>
    <n v="1"/>
    <s v="201"/>
    <s v="003"/>
    <s v="01"/>
    <s v="F"/>
    <d v="1953-04-17T00:00:00"/>
    <n v="2010"/>
    <n v="2"/>
    <s v="GRI00043"/>
  </r>
  <r>
    <s v="B0002616"/>
    <s v="TENDE"/>
    <s v="01"/>
    <n v="1"/>
    <s v="AN"/>
    <s v="COSTA DANIELA"/>
    <m/>
    <n v="6"/>
    <s v="COSTA "/>
    <x v="17"/>
    <s v="F"/>
    <e v="#VALUE!"/>
    <m/>
    <m/>
    <s v="CORSO GIOLITTI 33"/>
    <s v="ATENA LUCANA"/>
    <s v="84030"/>
    <s v="SA"/>
    <s v="02/66227***"/>
    <s v="2"/>
    <n v="1"/>
    <s v="101"/>
    <s v="003"/>
    <s v="01"/>
    <s v="F"/>
    <d v="1994-04-03T00:00:00"/>
    <n v="2010"/>
    <n v="2"/>
    <s v="ARC00102"/>
  </r>
  <r>
    <s v="B0000027"/>
    <s v="TENDE"/>
    <s v="01"/>
    <n v="1"/>
    <s v="AN"/>
    <s v="COSTANTINO CRISTINA"/>
    <m/>
    <n v="11"/>
    <s v="COSTANTINO "/>
    <x v="12"/>
    <s v="F"/>
    <e v="#VALUE!"/>
    <m/>
    <m/>
    <s v="VIA SANT'AGOSTINO 21"/>
    <s v="CUNEO"/>
    <s v="12100"/>
    <s v="CN"/>
    <s v="02/42590***"/>
    <s v="4"/>
    <n v="1"/>
    <s v="502"/>
    <s v="003"/>
    <s v="01"/>
    <s v="D"/>
    <d v="1989-12-02T00:00:00"/>
    <n v="2010"/>
    <n v="1"/>
    <s v="MOL00031"/>
  </r>
  <r>
    <s v="B0001717"/>
    <s v="TENDE"/>
    <s v="01"/>
    <n v="1"/>
    <s v="AN"/>
    <s v="CRISTELLI MIRELLA"/>
    <m/>
    <n v="10"/>
    <s v="CRISTELLI "/>
    <x v="103"/>
    <s v="F"/>
    <e v="#VALUE!"/>
    <m/>
    <m/>
    <s v="VIA SALENTO, 36"/>
    <s v="AVELLINO"/>
    <s v="83100"/>
    <s v="AV"/>
    <s v="0374/837***"/>
    <s v="2"/>
    <n v="1"/>
    <s v="101"/>
    <s v="007"/>
    <s v="01"/>
    <s v="F"/>
    <d v="1957-08-21T00:00:00"/>
    <n v="2010"/>
    <n v="1"/>
    <s v="ASS00125"/>
  </r>
  <r>
    <s v="B0004079"/>
    <s v="TENDE"/>
    <s v="01"/>
    <n v="1"/>
    <s v="AN"/>
    <s v="CROCI LILIANA"/>
    <m/>
    <n v="6"/>
    <s v="CROCI "/>
    <x v="68"/>
    <s v="F"/>
    <e v="#VALUE!"/>
    <m/>
    <m/>
    <s v="VIA SAN MARTINO 21"/>
    <s v="TORINO"/>
    <s v="10176"/>
    <s v="TO"/>
    <s v="0331/545***"/>
    <s v="3"/>
    <n v="1"/>
    <s v="101"/>
    <s v="007"/>
    <s v="01"/>
    <s v="F"/>
    <d v="1970-10-06T00:00:00"/>
    <n v="2010"/>
    <n v="2"/>
    <s v="DIG00135"/>
  </r>
  <r>
    <s v="B0010533"/>
    <s v="TENDE"/>
    <s v="01"/>
    <n v="1"/>
    <s v="AN"/>
    <s v="CUOMO MICHELA"/>
    <m/>
    <n v="6"/>
    <s v="CUOMO "/>
    <x v="43"/>
    <s v="F"/>
    <e v="#VALUE!"/>
    <m/>
    <m/>
    <s v="VIA MAZZUCOTELLI 4/6"/>
    <s v="ISCHIA"/>
    <s v="80077"/>
    <s v="NA"/>
    <s v="0961/310***"/>
    <s v="2"/>
    <n v="1"/>
    <s v="101"/>
    <s v="003"/>
    <s v="01"/>
    <s v="F"/>
    <d v="1961-10-02T00:00:00"/>
    <n v="2010"/>
    <n v="5"/>
    <s v="COM00531"/>
  </r>
  <r>
    <s v="B0013990"/>
    <s v="TENDE"/>
    <s v="05"/>
    <n v="1"/>
    <s v="AN"/>
    <s v="CUPELLI NADIA"/>
    <m/>
    <n v="8"/>
    <s v="CUPELLI "/>
    <x v="85"/>
    <s v="F"/>
    <e v="#VALUE!"/>
    <m/>
    <m/>
    <s v="VIA MATTEOTTI, 299"/>
    <s v="RIACE M.NA"/>
    <s v="89040"/>
    <s v="RC"/>
    <s v="0763/305***"/>
    <s v="2"/>
    <n v="1"/>
    <s v="000"/>
    <s v="003"/>
    <s v="05"/>
    <s v="D"/>
    <d v="1962-09-30T00:00:00"/>
    <n v="2010"/>
    <n v="7"/>
    <s v="CMC00009"/>
  </r>
  <r>
    <s v="B0005466"/>
    <s v="TENDE"/>
    <s v="01"/>
    <n v="1"/>
    <s v="AN"/>
    <s v="CURTI CRISTINA"/>
    <m/>
    <n v="6"/>
    <s v="CURTI "/>
    <x v="12"/>
    <s v="F"/>
    <e v="#VALUE!"/>
    <m/>
    <m/>
    <s v="VIA NAPOLI 12"/>
    <s v="GORLE"/>
    <s v="24020"/>
    <s v="BG"/>
    <s v="02/90630***"/>
    <s v="3"/>
    <n v="1"/>
    <s v="602"/>
    <s v="003"/>
    <s v="01"/>
    <s v="D"/>
    <d v="1989-08-23T00:00:00"/>
    <n v="2010"/>
    <n v="3"/>
    <s v="TEC00185"/>
  </r>
  <r>
    <s v="B0010389"/>
    <s v="TENDE"/>
    <s v="01"/>
    <n v="1"/>
    <s v="AN"/>
    <s v="D'ACUNTO CRISTINA"/>
    <m/>
    <n v="9"/>
    <s v="D'ACUNTO "/>
    <x v="12"/>
    <s v="F"/>
    <e v="#VALUE!"/>
    <m/>
    <m/>
    <s v="VIA DELLE PROVINCIE 19"/>
    <s v="FIRENZE"/>
    <s v="50137"/>
    <s v="FI"/>
    <s v="02/92160***"/>
    <s v="2"/>
    <n v="1"/>
    <s v="102"/>
    <s v="007"/>
    <s v="01"/>
    <s v="F"/>
    <d v="1965-02-23T00:00:00"/>
    <n v="2010"/>
    <n v="5"/>
    <s v="TEC00009"/>
  </r>
  <r>
    <s v="B1000857"/>
    <s v="TENDE"/>
    <s v="01"/>
    <n v="1"/>
    <s v="AN"/>
    <s v="DAINESE ELISABETTA"/>
    <m/>
    <n v="8"/>
    <s v="DAINESE "/>
    <x v="104"/>
    <s v="F"/>
    <e v="#VALUE!"/>
    <m/>
    <m/>
    <s v="VIA PARAISO 54/B"/>
    <s v="PODENZANO"/>
    <s v="29027"/>
    <s v="PC"/>
    <s v="0437/930***"/>
    <s v="2"/>
    <n v="3"/>
    <s v="101"/>
    <s v="003"/>
    <s v="01"/>
    <s v="F"/>
    <d v="1962-07-14T00:00:00"/>
    <n v="2011"/>
    <n v="1"/>
    <s v="LOR00026"/>
  </r>
  <r>
    <s v="B0000048"/>
    <s v="TENDE"/>
    <s v="01"/>
    <n v="1"/>
    <s v="AN"/>
    <s v="DALESSANDRO TIZIANA"/>
    <m/>
    <n v="12"/>
    <s v="DALESSANDRO "/>
    <x v="80"/>
    <s v="F"/>
    <e v="#VALUE!"/>
    <m/>
    <m/>
    <s v="VIA LE BASSE, 12"/>
    <s v="PUTIGNANO"/>
    <s v="70017"/>
    <s v="BA"/>
    <s v="0521/776***"/>
    <s v="2"/>
    <n v="1"/>
    <s v="102"/>
    <s v="003"/>
    <s v="01"/>
    <s v="F"/>
    <d v="1979-02-23T00:00:00"/>
    <n v="2010"/>
    <n v="1"/>
    <s v="ALL00059"/>
  </r>
  <r>
    <s v="B0025776"/>
    <s v="TENDE"/>
    <s v="01"/>
    <n v="1"/>
    <s v="AN"/>
    <s v="DALMINI ORIANA"/>
    <m/>
    <n v="8"/>
    <s v="DALMINI "/>
    <x v="105"/>
    <s v="F"/>
    <e v="#VALUE!"/>
    <m/>
    <m/>
    <s v="VIA GIOVANNI IERVOLINO 19"/>
    <s v="ALBA"/>
    <s v="12051"/>
    <s v="CN"/>
    <s v="0871/560***"/>
    <s v="3"/>
    <n v="1"/>
    <s v="101"/>
    <s v="007"/>
    <s v="01"/>
    <s v="F"/>
    <d v="1961-01-02T00:00:00"/>
    <n v="2010"/>
    <n v="11"/>
    <s v="MED00081"/>
  </r>
  <r>
    <s v="B0004062"/>
    <s v="TENDE"/>
    <s v="01"/>
    <n v="1"/>
    <s v="AN"/>
    <s v="DALVIT VALENTINA"/>
    <m/>
    <n v="7"/>
    <s v="DALVIT "/>
    <x v="89"/>
    <s v="F"/>
    <e v="#VALUE!"/>
    <m/>
    <m/>
    <s v="VIA DEL BASENTO 118"/>
    <s v="CHIETI (CHIETI SCALO)"/>
    <s v="66013"/>
    <s v="CH"/>
    <s v="095/2939***"/>
    <s v="3"/>
    <n v="1"/>
    <s v="201"/>
    <s v="003"/>
    <s v="01"/>
    <s v="F"/>
    <d v="1953-04-17T00:00:00"/>
    <n v="2010"/>
    <n v="2"/>
    <s v="TEK00027"/>
  </r>
  <r>
    <s v="B0015986"/>
    <s v="TENDE"/>
    <s v="01"/>
    <n v="1"/>
    <s v="AN"/>
    <s v="DAMBRA SONIA"/>
    <m/>
    <n v="7"/>
    <s v="DAMBRA "/>
    <x v="79"/>
    <s v="F"/>
    <e v="#VALUE!"/>
    <m/>
    <m/>
    <s v="VIA FANELLI 206/16"/>
    <s v="BONDY"/>
    <s v="93140"/>
    <s v="EE"/>
    <s v="0828/673***"/>
    <s v="2"/>
    <n v="1"/>
    <s v="402"/>
    <s v="0C1"/>
    <s v="01"/>
    <s v="F"/>
    <d v="1959-05-21T00:00:00"/>
    <n v="2010"/>
    <n v="7"/>
    <s v="ELE00327"/>
  </r>
  <r>
    <s v="B0017994"/>
    <s v="TENDE"/>
    <s v="05"/>
    <n v="1"/>
    <s v="AN"/>
    <s v="DAMINELLI ERIKA"/>
    <m/>
    <n v="10"/>
    <s v="DAMINELLI "/>
    <x v="46"/>
    <s v="F"/>
    <e v="#VALUE!"/>
    <m/>
    <m/>
    <s v="STRADA PER SAN GIOVANNI T. 53"/>
    <s v="ROMA"/>
    <s v="00167"/>
    <s v="RM"/>
    <s v="015/8460***"/>
    <s v="3"/>
    <n v="1"/>
    <s v="000"/>
    <s v="003"/>
    <s v="05"/>
    <s v="D"/>
    <d v="2015-11-21T00:00:00"/>
    <n v="2010"/>
    <n v="9"/>
    <s v="LAM00016"/>
  </r>
  <r>
    <s v="B0021604"/>
    <s v="TENDE"/>
    <s v="01"/>
    <n v="1"/>
    <s v="AN"/>
    <s v="DAMO ROBERTA"/>
    <m/>
    <n v="5"/>
    <s v="DAMO "/>
    <x v="75"/>
    <s v="F"/>
    <e v="#VALUE!"/>
    <m/>
    <m/>
    <s v="VIA BARTOLOMEO BUDRIO 1"/>
    <s v="BERGAMO"/>
    <s v="24122"/>
    <s v="BG"/>
    <s v="081/8501***"/>
    <s v="2"/>
    <n v="1"/>
    <s v="101"/>
    <s v="007"/>
    <s v="01"/>
    <s v="D"/>
    <d v="1969-01-08T00:00:00"/>
    <n v="2010"/>
    <n v="10"/>
    <s v="RED00015"/>
  </r>
  <r>
    <s v="B0011438"/>
    <s v="TENDE"/>
    <s v="01"/>
    <n v="1"/>
    <s v="AN"/>
    <s v="DANTI DANIELA"/>
    <m/>
    <n v="6"/>
    <s v="DANTI "/>
    <x v="17"/>
    <s v="F"/>
    <e v="#VALUE!"/>
    <m/>
    <m/>
    <s v="VIA CANFORA 137"/>
    <s v="PRAIA A MARE"/>
    <s v="87028"/>
    <s v="CS"/>
    <s v="070/2880***"/>
    <s v="2"/>
    <n v="1"/>
    <s v="101"/>
    <s v="007"/>
    <s v="01"/>
    <s v="F"/>
    <d v="1968-08-18T00:00:00"/>
    <n v="2010"/>
    <n v="5"/>
    <s v="CAD00017"/>
  </r>
  <r>
    <s v="B0016405"/>
    <s v="TENDE"/>
    <s v="01"/>
    <n v="1"/>
    <s v="AN"/>
    <s v="D'ASARO FRANCESCA"/>
    <m/>
    <n v="8"/>
    <s v="D'ASARO "/>
    <x v="0"/>
    <s v="F"/>
    <e v="#VALUE!"/>
    <m/>
    <m/>
    <s v="C.DA TUFARELLO"/>
    <s v="CREMONA"/>
    <s v="26100"/>
    <s v="CR"/>
    <s v="0585/437***"/>
    <s v="3"/>
    <n v="1"/>
    <s v="102"/>
    <s v="007"/>
    <s v="01"/>
    <s v="F"/>
    <d v="1984-09-07T00:00:00"/>
    <n v="2010"/>
    <n v="7"/>
    <s v="REP00001"/>
  </r>
  <r>
    <s v="B0026183"/>
    <s v="TENDE"/>
    <s v="01"/>
    <n v="1"/>
    <s v="AN"/>
    <s v="DATTOMA RAFFAELLA"/>
    <m/>
    <n v="8"/>
    <s v="DATTOMA "/>
    <x v="19"/>
    <s v="F"/>
    <e v="#VALUE!"/>
    <m/>
    <m/>
    <s v="VIA A. TELESINO,7"/>
    <s v="SPEZZANO ALBANESE"/>
    <s v="87019"/>
    <s v="CS"/>
    <s v="081/3903***"/>
    <s v="2"/>
    <n v="3"/>
    <s v="201"/>
    <s v="003"/>
    <s v="01"/>
    <s v="F"/>
    <d v="1949-10-16T00:00:00"/>
    <n v="2010"/>
    <n v="11"/>
    <s v="EMM00091"/>
  </r>
  <r>
    <s v="B0007926"/>
    <s v="TENDE"/>
    <s v="01"/>
    <n v="1"/>
    <s v="AN"/>
    <s v="DELIA STEFANIA"/>
    <m/>
    <n v="6"/>
    <s v="DELIA "/>
    <x v="67"/>
    <s v="F"/>
    <e v="#VALUE!"/>
    <m/>
    <m/>
    <s v="VIA ROBERTO RUFFILLI 11"/>
    <s v="SALERNO"/>
    <s v="84124"/>
    <s v="SA"/>
    <s v="031/7437***"/>
    <s v="2"/>
    <n v="3"/>
    <s v="101"/>
    <s v="003"/>
    <s v="01"/>
    <s v="F"/>
    <d v="1979-08-31T00:00:00"/>
    <n v="2010"/>
    <n v="4"/>
    <s v="SIS00229"/>
  </r>
  <r>
    <s v="B0024943"/>
    <s v="TENDE"/>
    <s v="01"/>
    <n v="1"/>
    <s v="AN"/>
    <s v="DELORENZO MANUELA"/>
    <m/>
    <n v="10"/>
    <s v="DELORENZO "/>
    <x v="106"/>
    <s v="F"/>
    <e v="#VALUE!"/>
    <m/>
    <m/>
    <s v="VIA SAN FRANCESCO D'ASSISI, 20"/>
    <s v="CASAVATORE"/>
    <s v="80020"/>
    <s v="NA"/>
    <s v="02/97288***"/>
    <s v="3"/>
    <n v="2"/>
    <s v="201"/>
    <s v="003"/>
    <s v="01"/>
    <s v="F"/>
    <d v="1978-05-11T00:00:00"/>
    <n v="2010"/>
    <n v="11"/>
    <s v="SER00177"/>
  </r>
  <r>
    <s v="A9026055"/>
    <s v="TENDE"/>
    <s v="01"/>
    <n v="1"/>
    <s v="AN"/>
    <s v="DILIBERTO TIZIANA"/>
    <m/>
    <n v="10"/>
    <s v="DILIBERTO "/>
    <x v="80"/>
    <s v="F"/>
    <e v="#VALUE!"/>
    <m/>
    <m/>
    <s v="VIA LOUIS PASTERU,41/13"/>
    <s v="GORIZIA"/>
    <s v="34170"/>
    <s v="GO"/>
    <s v="0883/630***"/>
    <s v="2"/>
    <n v="1"/>
    <s v="101"/>
    <s v="007"/>
    <s v="01"/>
    <s v="F"/>
    <d v="1990-05-23T00:00:00"/>
    <n v="2009"/>
    <n v="12"/>
    <s v="DIG00182"/>
  </r>
  <r>
    <s v="B1000105"/>
    <s v="TENDE"/>
    <s v="01"/>
    <n v="1"/>
    <s v="AN"/>
    <s v="DIODATI ROBERTA"/>
    <m/>
    <n v="8"/>
    <s v="DIODATI "/>
    <x v="75"/>
    <s v="F"/>
    <e v="#VALUE!"/>
    <m/>
    <m/>
    <s v="VIA ORAZIO, 44-A"/>
    <s v="MONTEVARCHI"/>
    <s v="52025"/>
    <s v="AR"/>
    <s v="081/5045***"/>
    <s v="1"/>
    <n v="1"/>
    <s v="102"/>
    <s v="007"/>
    <s v="01"/>
    <s v="F"/>
    <d v="1947-03-16T00:00:00"/>
    <n v="2011"/>
    <n v="1"/>
    <s v="SFO00004"/>
  </r>
  <r>
    <s v="B0015699"/>
    <s v="TENDE"/>
    <s v="01"/>
    <n v="1"/>
    <s v="AN"/>
    <s v="D'IPPOLITO CRISTINA"/>
    <m/>
    <n v="11"/>
    <s v="D'IPPOLITO "/>
    <x v="12"/>
    <s v="F"/>
    <e v="#VALUE!"/>
    <m/>
    <m/>
    <s v="PIAZZA DELLA REPUBBLICA 6"/>
    <s v="VITERBO"/>
    <s v="01100"/>
    <s v="VT"/>
    <s v="0922/903***"/>
    <s v="3"/>
    <n v="2"/>
    <s v="101"/>
    <s v="007"/>
    <s v="01"/>
    <s v="F"/>
    <d v="1968-03-23T00:00:00"/>
    <n v="2010"/>
    <n v="7"/>
    <s v="CON00323"/>
  </r>
  <r>
    <s v="A9026278"/>
    <s v="TENDE"/>
    <s v="01"/>
    <n v="1"/>
    <s v="AN"/>
    <s v="DOLSO TAMARA"/>
    <m/>
    <n v="6"/>
    <s v="DOLSO "/>
    <x v="107"/>
    <s v="F"/>
    <e v="#VALUE!"/>
    <m/>
    <m/>
    <s v="VIA SORMANI 15"/>
    <s v="PORTO RECANATI"/>
    <s v="62017"/>
    <s v="MC"/>
    <s v="0774/341***"/>
    <s v="3"/>
    <n v="3"/>
    <s v="101"/>
    <s v="003"/>
    <s v="01"/>
    <s v="F"/>
    <d v="1999-01-11T00:00:00"/>
    <n v="2009"/>
    <n v="12"/>
    <s v="INF00495"/>
  </r>
  <r>
    <s v="B0004264"/>
    <s v="TENDE"/>
    <s v="01"/>
    <n v="1"/>
    <s v="AN"/>
    <s v="DONA' MONICA"/>
    <m/>
    <n v="6"/>
    <s v="DONA' "/>
    <x v="39"/>
    <s v="F"/>
    <e v="#VALUE!"/>
    <m/>
    <m/>
    <s v="VIA SISTINA 12"/>
    <s v="SAN DONA DI PIAVE"/>
    <s v="30027"/>
    <s v="VE"/>
    <s v="031/7479***"/>
    <s v="3"/>
    <n v="1"/>
    <s v="101"/>
    <s v="003"/>
    <s v="01"/>
    <s v="F"/>
    <d v="1944-10-08T00:00:00"/>
    <n v="2010"/>
    <n v="2"/>
    <s v="SAN00162"/>
  </r>
  <r>
    <s v="B0021279"/>
    <s v="TENDE"/>
    <s v="01"/>
    <n v="1"/>
    <s v="AN"/>
    <s v="DONADONI PIERA"/>
    <m/>
    <n v="9"/>
    <s v="DONADONI "/>
    <x v="9"/>
    <s v="F"/>
    <e v="#VALUE!"/>
    <m/>
    <m/>
    <s v="VIALE DEI MILLE, 31"/>
    <s v="CUSANO MILANINO"/>
    <s v="20095"/>
    <s v="MI"/>
    <s v="0382/473***"/>
    <s v="3"/>
    <n v="1"/>
    <s v="602"/>
    <s v="003"/>
    <s v="01"/>
    <s v="D"/>
    <d v="1954-01-18T00:00:00"/>
    <n v="2010"/>
    <n v="10"/>
    <s v="EFF00016"/>
  </r>
  <r>
    <s v="B0013709"/>
    <s v="TENDE"/>
    <s v="01"/>
    <n v="1"/>
    <s v="AN"/>
    <s v="DOTTOR ELSA"/>
    <m/>
    <n v="7"/>
    <s v="DOTTOR "/>
    <x v="108"/>
    <s v="F"/>
    <e v="#VALUE!"/>
    <m/>
    <m/>
    <s v="VIA GORGHIZZOLO, 50"/>
    <s v="GAVARDO"/>
    <s v="25085"/>
    <s v="BS"/>
    <s v="02/26930***"/>
    <s v="3"/>
    <n v="1"/>
    <s v="101"/>
    <s v="007"/>
    <s v="01"/>
    <s v="F"/>
    <d v="1949-02-07T00:00:00"/>
    <n v="2010"/>
    <n v="6"/>
    <s v="POW00013"/>
  </r>
  <r>
    <s v="A9026118"/>
    <s v="TENDE"/>
    <s v="01"/>
    <n v="1"/>
    <s v="AN"/>
    <s v="DOZIO MONICA"/>
    <m/>
    <n v="6"/>
    <s v="DOZIO "/>
    <x v="39"/>
    <s v="F"/>
    <e v="#VALUE!"/>
    <m/>
    <m/>
    <s v="VIA DEL LAVORO 8/N-9"/>
    <s v="VARESE"/>
    <s v="21100"/>
    <s v="VA"/>
    <s v="0438/621***"/>
    <s v="3"/>
    <n v="1"/>
    <s v="101"/>
    <s v="003"/>
    <s v="01"/>
    <s v="F"/>
    <d v="7195-01-20T00:00:00"/>
    <n v="2009"/>
    <n v="12"/>
    <s v="TIV00003"/>
  </r>
  <r>
    <s v="B0024791"/>
    <s v="TENDE"/>
    <s v="01"/>
    <n v="1"/>
    <s v="AN"/>
    <s v="DRAGONE MARISA"/>
    <m/>
    <n v="8"/>
    <s v="DRAGONE "/>
    <x v="109"/>
    <s v="F"/>
    <e v="#VALUE!"/>
    <m/>
    <m/>
    <s v="VIA A.ZUPI 29"/>
    <s v="DUE CARRARE"/>
    <s v="35020"/>
    <s v="PD"/>
    <s v="091/3085***"/>
    <s v="2"/>
    <n v="1"/>
    <s v="102"/>
    <s v="003"/>
    <s v="01"/>
    <s v="F"/>
    <d v="1989-08-23T00:00:00"/>
    <n v="2010"/>
    <n v="11"/>
    <s v="DRS00005"/>
  </r>
  <r>
    <s v="B0014471"/>
    <s v="TENDE"/>
    <s v="01"/>
    <n v="1"/>
    <s v="AN"/>
    <s v="ELENI SIMONA"/>
    <m/>
    <n v="6"/>
    <s v="ELENI "/>
    <x v="23"/>
    <s v="F"/>
    <e v="#VALUE!"/>
    <m/>
    <m/>
    <s v="VIALE TRENTO 150"/>
    <s v="GORGONZOLA"/>
    <s v="20064"/>
    <s v="MI"/>
    <s v="039/6886***"/>
    <s v="2"/>
    <n v="2"/>
    <s v="202"/>
    <s v="0C1"/>
    <s v="01"/>
    <s v="F"/>
    <d v="1943-03-05T00:00:00"/>
    <n v="2010"/>
    <n v="6"/>
    <s v="INF00337"/>
  </r>
  <r>
    <s v="B0001130"/>
    <s v="TENDE"/>
    <s v="01"/>
    <n v="1"/>
    <s v="AN"/>
    <s v="ELVIRA CAROLA"/>
    <m/>
    <n v="7"/>
    <s v="ELVIRA "/>
    <x v="110"/>
    <s v="F"/>
    <e v="#VALUE!"/>
    <m/>
    <m/>
    <s v="VIA CIRCONVALLAZIONE P.ZA D'ARMI 90"/>
    <s v="BROLO"/>
    <s v="98061"/>
    <s v="ME"/>
    <s v="0545/071***"/>
    <s v="2"/>
    <n v="1"/>
    <s v="201"/>
    <s v="003"/>
    <s v="01"/>
    <s v="F"/>
    <d v="1976-08-22T00:00:00"/>
    <n v="2010"/>
    <n v="1"/>
    <s v="INP00015"/>
  </r>
  <r>
    <s v="B0021297"/>
    <s v="TENDE"/>
    <s v="01"/>
    <n v="1"/>
    <s v="AN"/>
    <s v="ENDRISSI CRISTINA"/>
    <m/>
    <n v="9"/>
    <s v="ENDRISSI "/>
    <x v="12"/>
    <s v="F"/>
    <e v="#VALUE!"/>
    <m/>
    <m/>
    <s v="S.S. APPIA KM 255 C.DA EPITAFFIO"/>
    <s v="OLBIA"/>
    <s v="07026"/>
    <s v="OT"/>
    <s v="045/5470***"/>
    <s v="2"/>
    <n v="2"/>
    <s v="101"/>
    <s v="007"/>
    <s v="01"/>
    <s v="F"/>
    <d v="1947-05-11T00:00:00"/>
    <n v="2010"/>
    <n v="9"/>
    <s v="CAL00128"/>
  </r>
  <r>
    <s v="B1000503"/>
    <s v="TENDE"/>
    <s v="01"/>
    <n v="1"/>
    <s v="AN"/>
    <s v="ENRIQUEZ FRANCA"/>
    <m/>
    <n v="9"/>
    <s v="ENRIQUEZ "/>
    <x v="27"/>
    <s v="F"/>
    <e v="#VALUE!"/>
    <m/>
    <m/>
    <s v="LUNGOTEVERE DEGLI ALTOVITI 1"/>
    <s v="BORGOSATOLLO"/>
    <s v="25010"/>
    <s v="BS"/>
    <s v="0824/361***"/>
    <s v="3"/>
    <n v="1"/>
    <s v="101"/>
    <s v="007"/>
    <s v="01"/>
    <s v="F"/>
    <d v="1939-08-16T00:00:00"/>
    <n v="2011"/>
    <n v="1"/>
    <s v="API00010"/>
  </r>
  <r>
    <s v="B0014134"/>
    <s v="TENDE"/>
    <s v="01"/>
    <n v="1"/>
    <s v="AN"/>
    <s v="EQUIZZI ROMINA"/>
    <m/>
    <n v="8"/>
    <s v="EQUIZZI "/>
    <x v="86"/>
    <s v="F"/>
    <e v="#VALUE!"/>
    <m/>
    <m/>
    <s v="VIA G. DONIZETTI, 10"/>
    <s v="BERGAMO"/>
    <s v="24125"/>
    <s v="BG"/>
    <s v="0362/991***"/>
    <s v="1"/>
    <n v="2"/>
    <s v="201"/>
    <s v="003"/>
    <s v="01"/>
    <s v="F"/>
    <d v="1969-03-14T00:00:00"/>
    <n v="2010"/>
    <n v="6"/>
    <s v="PCH00003"/>
  </r>
  <r>
    <s v="B0016478"/>
    <s v="TENDE"/>
    <s v="01"/>
    <n v="1"/>
    <s v="AN"/>
    <s v="FABBIANO FILOMENA"/>
    <m/>
    <n v="9"/>
    <s v="FABBIANO "/>
    <x v="111"/>
    <s v="F"/>
    <e v="#VALUE!"/>
    <m/>
    <m/>
    <s v="VIA DEL BARCO,6"/>
    <s v="LEGNANO"/>
    <s v="20025"/>
    <s v="MI"/>
    <s v="0541/956***"/>
    <s v="2"/>
    <n v="2"/>
    <s v="102"/>
    <s v="0C1"/>
    <s v="01"/>
    <s v="F"/>
    <d v="1971-01-02T00:00:00"/>
    <n v="2010"/>
    <n v="7"/>
    <s v="REP00018"/>
  </r>
  <r>
    <s v="B0020345"/>
    <s v="TENDE"/>
    <s v="01"/>
    <n v="1"/>
    <s v="AN"/>
    <s v="FACELLA PIA"/>
    <m/>
    <n v="8"/>
    <s v="FACELLA "/>
    <x v="112"/>
    <s v="F"/>
    <e v="#VALUE!"/>
    <m/>
    <m/>
    <s v="PIAZZA DAVIDE SESIA, 2"/>
    <s v="VERONA"/>
    <s v="37135"/>
    <s v="VR"/>
    <s v="02/95046***"/>
    <s v="3"/>
    <n v="3"/>
    <s v="101"/>
    <s v="007"/>
    <s v="01"/>
    <s v="F"/>
    <d v="1990-05-23T00:00:00"/>
    <n v="2010"/>
    <n v="9"/>
    <s v="MET00036"/>
  </r>
  <r>
    <s v="B0012632"/>
    <s v="TENDE"/>
    <s v="01"/>
    <n v="1"/>
    <s v="AN"/>
    <s v="FACILLA COSIMA"/>
    <m/>
    <n v="8"/>
    <s v="FACILLA "/>
    <x v="113"/>
    <s v="F"/>
    <e v="#VALUE!"/>
    <m/>
    <m/>
    <s v="VIA ITALIA 117"/>
    <s v="CERVIGNANO D'ADDA"/>
    <s v="26832"/>
    <s v="LO"/>
    <s v="045/6305***"/>
    <s v="0"/>
    <n v="2"/>
    <s v="104"/>
    <s v="0C1"/>
    <s v="01"/>
    <s v="F"/>
    <d v="1963-02-25T00:00:00"/>
    <n v="2010"/>
    <n v="6"/>
    <s v="FAC00014"/>
  </r>
  <r>
    <s v="B0013193"/>
    <s v="TENDE"/>
    <s v="01"/>
    <n v="1"/>
    <s v="AN"/>
    <s v="FAIELLA ANTONELLA"/>
    <m/>
    <n v="8"/>
    <s v="FAIELLA "/>
    <x v="25"/>
    <s v="F"/>
    <e v="#VALUE!"/>
    <m/>
    <m/>
    <s v="VIA MANZONI,6"/>
    <s v="MILANO"/>
    <s v="20124"/>
    <s v="MI"/>
    <s v="0481/269***"/>
    <s v="3"/>
    <n v="1"/>
    <s v="502"/>
    <s v="003"/>
    <s v="01"/>
    <s v="D"/>
    <d v="1958-10-09T00:00:00"/>
    <n v="2010"/>
    <n v="6"/>
    <s v="OVE00004"/>
  </r>
  <r>
    <s v="B0021702"/>
    <s v="TENDE"/>
    <s v="05"/>
    <n v="1"/>
    <s v="AN"/>
    <s v="FALASCO VILMA"/>
    <m/>
    <n v="8"/>
    <s v="FALASCO "/>
    <x v="114"/>
    <s v="F"/>
    <e v="#VALUE!"/>
    <m/>
    <m/>
    <s v="VIA DIETRO LE MURA 54"/>
    <s v="GENOVA"/>
    <s v="16129"/>
    <s v="GE"/>
    <s v="011/1950***"/>
    <s v="3"/>
    <n v="1"/>
    <s v="000"/>
    <s v="003"/>
    <s v="05"/>
    <s v="D"/>
    <d v="1982-08-21T00:00:00"/>
    <n v="2010"/>
    <n v="10"/>
    <s v="GAM00019"/>
  </r>
  <r>
    <s v="B0026285"/>
    <s v="TENDE"/>
    <s v="01"/>
    <n v="1"/>
    <s v="AN"/>
    <s v="FALCO ANNA"/>
    <m/>
    <n v="6"/>
    <s v="FALCO "/>
    <x v="7"/>
    <s v="F"/>
    <e v="#VALUE!"/>
    <m/>
    <m/>
    <s v="VIA CAMPO ROMANO, 4"/>
    <s v="ALTAMURA"/>
    <s v="70022"/>
    <s v="BA"/>
    <s v="010/8460***"/>
    <s v="2"/>
    <n v="1"/>
    <s v="101"/>
    <s v="002"/>
    <s v="01"/>
    <s v="F"/>
    <d v="1961-06-11T00:00:00"/>
    <n v="2010"/>
    <n v="11"/>
    <s v="COM00911"/>
  </r>
  <r>
    <s v="B0002429"/>
    <s v="TENDE"/>
    <s v="01"/>
    <n v="1"/>
    <s v="AN"/>
    <s v="FALLENI MONICA"/>
    <m/>
    <n v="8"/>
    <s v="FALLENI "/>
    <x v="39"/>
    <s v="F"/>
    <e v="#VALUE!"/>
    <m/>
    <m/>
    <s v="VIA ALBERE 19"/>
    <s v="SPOLTORE"/>
    <s v="65010"/>
    <s v="PE"/>
    <s v="0924/908***"/>
    <s v="2"/>
    <n v="1"/>
    <s v="201"/>
    <s v="003"/>
    <s v="01"/>
    <s v="F"/>
    <d v="1944-10-08T00:00:00"/>
    <n v="2010"/>
    <n v="2"/>
    <s v="STC00008"/>
  </r>
  <r>
    <s v="B0029073"/>
    <s v="TENDE"/>
    <s v="01"/>
    <n v="1"/>
    <s v="AN"/>
    <s v="FANETTI ALESSANDRA"/>
    <m/>
    <n v="8"/>
    <s v="FANETTI "/>
    <x v="18"/>
    <s v="F"/>
    <e v="#VALUE!"/>
    <m/>
    <m/>
    <s v="VIA R. IORIO 28"/>
    <s v="LENNO"/>
    <s v="22016"/>
    <s v="CO"/>
    <s v="045/8271***"/>
    <s v="3"/>
    <n v="2"/>
    <s v="202"/>
    <s v="0C1"/>
    <s v="01"/>
    <s v="F"/>
    <d v="1973-11-23T00:00:00"/>
    <n v="2010"/>
    <n v="12"/>
    <s v="ACS00025"/>
  </r>
  <r>
    <s v="B0010615"/>
    <s v="TENDE"/>
    <s v="01"/>
    <n v="1"/>
    <s v="AN"/>
    <s v="FANTOZZI MARIA"/>
    <m/>
    <n v="9"/>
    <s v="FANTOZZI "/>
    <x v="15"/>
    <s v="F"/>
    <e v="#VALUE!"/>
    <m/>
    <m/>
    <s v="VIA CROTTE, 19"/>
    <s v="BRESCIA"/>
    <s v="25126"/>
    <s v="BS"/>
    <s v="0781/245***"/>
    <s v="2"/>
    <n v="1"/>
    <s v="101"/>
    <s v="003"/>
    <s v="01"/>
    <s v="F"/>
    <d v="1950-09-02T00:00:00"/>
    <n v="2010"/>
    <n v="5"/>
    <s v="EFF00035"/>
  </r>
  <r>
    <s v="B0025148"/>
    <s v="TENDE"/>
    <s v="01"/>
    <n v="1"/>
    <s v="AN"/>
    <s v="FARDIN ALESSANDRA"/>
    <m/>
    <n v="7"/>
    <s v="FARDIN "/>
    <x v="18"/>
    <s v="F"/>
    <e v="#VALUE!"/>
    <m/>
    <m/>
    <s v="VIA MANDOLOSSA 163/C"/>
    <s v="BRESCIA"/>
    <s v="25127"/>
    <s v="BS"/>
    <s v="081/5405***"/>
    <s v="2"/>
    <n v="3"/>
    <s v="101"/>
    <s v="003"/>
    <s v="01"/>
    <s v="F"/>
    <d v="1961-03-09T00:00:00"/>
    <n v="2010"/>
    <n v="11"/>
    <s v="GAM00083"/>
  </r>
  <r>
    <s v="B0021928"/>
    <s v="TENDE"/>
    <s v="01"/>
    <n v="1"/>
    <s v="AN"/>
    <s v="FARO CAROLINA"/>
    <m/>
    <n v="5"/>
    <s v="FARO "/>
    <x v="115"/>
    <s v="F"/>
    <e v="#VALUE!"/>
    <m/>
    <m/>
    <s v="VIA DELLA REPUBBLICA, 15"/>
    <s v="GUSSAGO"/>
    <s v="25064"/>
    <s v="BS"/>
    <s v="095/5252***"/>
    <s v="3"/>
    <n v="1"/>
    <s v="201"/>
    <s v="003"/>
    <s v="01"/>
    <s v="F"/>
    <d v="1970-05-30T00:00:00"/>
    <n v="2010"/>
    <n v="10"/>
    <s v="SYS00060"/>
  </r>
  <r>
    <s v="B0017666"/>
    <s v="TENDE"/>
    <s v="01"/>
    <n v="1"/>
    <s v="AN"/>
    <s v="FATTORI SILVIA"/>
    <m/>
    <n v="8"/>
    <s v="FATTORI "/>
    <x v="5"/>
    <s v="F"/>
    <e v="#VALUE!"/>
    <m/>
    <m/>
    <s v="VIA PESADORI 26"/>
    <s v="FIRENZE"/>
    <s v="50124"/>
    <s v="FI"/>
    <s v="089/3856***"/>
    <s v="2"/>
    <n v="1"/>
    <s v="102"/>
    <s v="007"/>
    <s v="01"/>
    <s v="F"/>
    <d v="1979-11-27T00:00:00"/>
    <n v="2010"/>
    <n v="8"/>
    <s v="PAO00052"/>
  </r>
  <r>
    <s v="B0007248"/>
    <s v="TENDE"/>
    <s v="01"/>
    <n v="1"/>
    <s v="AN"/>
    <s v="FAVALLI SABRINA"/>
    <m/>
    <n v="8"/>
    <s v="FAVALLI "/>
    <x v="10"/>
    <s v="F"/>
    <e v="#VALUE!"/>
    <m/>
    <m/>
    <s v="ZONA IND. FONDACO FRUSTATO"/>
    <s v="SAN BENEDETTO DEL TRONTO"/>
    <s v="63039"/>
    <s v="AP"/>
    <s v="0422/799***"/>
    <s v="3"/>
    <n v="1"/>
    <s v="101"/>
    <s v="003"/>
    <s v="01"/>
    <s v="F"/>
    <d v="1963-07-01T00:00:00"/>
    <n v="2010"/>
    <n v="3"/>
    <s v="FAV00013"/>
  </r>
  <r>
    <s v="B0001079"/>
    <s v="TENDE"/>
    <s v="01"/>
    <n v="1"/>
    <s v="AN"/>
    <s v="FELTRIN MICHELA"/>
    <m/>
    <n v="8"/>
    <s v="FELTRIN "/>
    <x v="43"/>
    <s v="F"/>
    <e v="#VALUE!"/>
    <m/>
    <m/>
    <s v="VIA DON ERNESTO VERCESI 11"/>
    <s v="BRESCIA"/>
    <s v="25126"/>
    <s v="BS"/>
    <s v="035/5630***"/>
    <s v="2"/>
    <n v="1"/>
    <s v="101"/>
    <s v="003"/>
    <s v="01"/>
    <s v="F"/>
    <d v="1974-08-06T00:00:00"/>
    <n v="2010"/>
    <n v="1"/>
    <s v="GIF00005"/>
  </r>
  <r>
    <s v="B0003665"/>
    <s v="TENDE"/>
    <s v="05"/>
    <n v="1"/>
    <s v="AN"/>
    <s v="FENILI MARTA"/>
    <m/>
    <n v="7"/>
    <s v="FENILI "/>
    <x v="57"/>
    <s v="F"/>
    <e v="#VALUE!"/>
    <m/>
    <m/>
    <s v="S.S PONTEBBANA 54/E"/>
    <s v="CASTELLETTO CERVO"/>
    <s v="13851"/>
    <s v="BI"/>
    <s v="02/66032***"/>
    <s v="4"/>
    <n v="1"/>
    <s v="000"/>
    <s v="007"/>
    <s v="05"/>
    <s v="D"/>
    <d v="1942-11-09T00:00:00"/>
    <n v="2010"/>
    <n v="2"/>
    <s v="MON00232"/>
  </r>
  <r>
    <s v="B0001953"/>
    <s v="TENDE"/>
    <s v="01"/>
    <n v="1"/>
    <s v="AN"/>
    <s v="FERRANTI SABRINA"/>
    <m/>
    <n v="9"/>
    <s v="FERRANTI "/>
    <x v="10"/>
    <s v="F"/>
    <e v="#VALUE!"/>
    <m/>
    <m/>
    <s v="VIA EMILIA EST 216 A"/>
    <s v="ROMA"/>
    <s v="00143"/>
    <s v="RM"/>
    <s v="0921/925***"/>
    <s v="3"/>
    <n v="1"/>
    <s v="502"/>
    <s v="003"/>
    <s v="01"/>
    <s v="D"/>
    <d v="1979-02-23T00:00:00"/>
    <n v="2010"/>
    <n v="1"/>
    <s v="COS00019"/>
  </r>
  <r>
    <s v="B0020086"/>
    <s v="TENDE"/>
    <s v="05"/>
    <n v="1"/>
    <s v="AN"/>
    <s v="FERRARI PAOLA"/>
    <m/>
    <n v="8"/>
    <s v="FERRARI "/>
    <x v="28"/>
    <s v="F"/>
    <e v="#VALUE!"/>
    <m/>
    <m/>
    <s v="VIA MARTIRI 14/16"/>
    <s v="MILANO"/>
    <s v="20122"/>
    <s v="MI"/>
    <s v="059/3705***"/>
    <s v="2"/>
    <n v="1"/>
    <s v="000"/>
    <s v="003"/>
    <s v="05"/>
    <s v="D"/>
    <d v="1952-02-06T00:00:00"/>
    <n v="2010"/>
    <n v="10"/>
    <s v="N2S00001"/>
  </r>
  <r>
    <s v="B0010581"/>
    <s v="TENDE"/>
    <s v="05"/>
    <n v="1"/>
    <s v="AN"/>
    <s v="FERRI MICHELA"/>
    <m/>
    <n v="6"/>
    <s v="FERRI "/>
    <x v="43"/>
    <s v="F"/>
    <e v="#VALUE!"/>
    <m/>
    <m/>
    <s v="VIA DEI CADUTI 13/F"/>
    <s v="FAENZA"/>
    <s v="48018"/>
    <s v="RA"/>
    <s v="0827/270***"/>
    <s v="3"/>
    <n v="1"/>
    <s v="000"/>
    <s v="003"/>
    <s v="05"/>
    <s v="D"/>
    <d v="1947-07-04T00:00:00"/>
    <n v="2010"/>
    <n v="5"/>
    <s v="ROM00007"/>
  </r>
  <r>
    <s v="B0008998"/>
    <s v="TENDE"/>
    <s v="01"/>
    <n v="1"/>
    <s v="AN"/>
    <s v="FERRINI EMANUELA"/>
    <m/>
    <n v="8"/>
    <s v="FERRINI "/>
    <x v="36"/>
    <s v="F"/>
    <e v="#VALUE!"/>
    <m/>
    <m/>
    <s v="VIA SANTA LUCIA, 53D"/>
    <s v="LIONI"/>
    <s v="83047"/>
    <s v="AV"/>
    <s v="050/8603***"/>
    <s v="3"/>
    <n v="1"/>
    <s v="101"/>
    <s v="007"/>
    <s v="01"/>
    <s v="F"/>
    <d v="1978-09-14T00:00:00"/>
    <n v="2010"/>
    <n v="4"/>
    <s v="COM00734"/>
  </r>
  <r>
    <s v="B0024509"/>
    <s v="TENDE"/>
    <s v="01"/>
    <n v="1"/>
    <s v="AN"/>
    <s v="FERULLO PATRIZIA"/>
    <m/>
    <n v="8"/>
    <s v="FERULLO "/>
    <x v="3"/>
    <s v="F"/>
    <e v="#VALUE!"/>
    <m/>
    <m/>
    <s v="VIA B. CELLINI, 11"/>
    <s v="CASTIGLION FOSCO - PIEGARO"/>
    <s v="06066"/>
    <s v="PG"/>
    <s v="0835/388***"/>
    <s v="0"/>
    <n v="1"/>
    <s v="201"/>
    <s v="003"/>
    <s v="01"/>
    <s v="F"/>
    <d v="1964-03-06T00:00:00"/>
    <n v="2010"/>
    <n v="11"/>
    <s v="FMC00005"/>
  </r>
  <r>
    <s v="B0013092"/>
    <s v="TENDE"/>
    <s v="01"/>
    <n v="1"/>
    <s v="AN"/>
    <s v="FESTA ELENA"/>
    <m/>
    <n v="6"/>
    <s v="FESTA "/>
    <x v="35"/>
    <s v="F"/>
    <e v="#VALUE!"/>
    <m/>
    <m/>
    <s v="VIA MODORATI 1"/>
    <s v="MATERA"/>
    <s v="75100"/>
    <s v="MT"/>
    <s v="02/89540***"/>
    <s v="3"/>
    <n v="1"/>
    <s v="201"/>
    <s v="003"/>
    <s v="01"/>
    <s v="F"/>
    <d v="1962-01-23T00:00:00"/>
    <n v="2010"/>
    <n v="6"/>
    <s v="PCH00004"/>
  </r>
  <r>
    <s v="B0022114"/>
    <s v="TENDE"/>
    <s v="01"/>
    <n v="1"/>
    <s v="AN"/>
    <s v="FIANDANESE VALENTINA"/>
    <m/>
    <n v="11"/>
    <s v="FIANDANESE "/>
    <x v="89"/>
    <s v="F"/>
    <e v="#VALUE!"/>
    <m/>
    <m/>
    <s v="VIA WILDT 5/7"/>
    <s v="PALAZZOLO SULL'OGLIO"/>
    <s v="25036"/>
    <s v="BS"/>
    <s v="0587/422***"/>
    <s v="2"/>
    <n v="2"/>
    <s v="101"/>
    <s v="007"/>
    <s v="01"/>
    <s v="F"/>
    <d v="1962-09-18T00:00:00"/>
    <n v="2010"/>
    <n v="10"/>
    <s v="STE00014"/>
  </r>
  <r>
    <s v="B0002605"/>
    <s v="TENDE"/>
    <s v="01"/>
    <n v="1"/>
    <s v="AN"/>
    <s v="FIGINI SILVIA"/>
    <m/>
    <n v="7"/>
    <s v="FIGINI "/>
    <x v="5"/>
    <s v="F"/>
    <e v="#VALUE!"/>
    <m/>
    <m/>
    <s v="VIA PACINOTTI 4/B"/>
    <s v="MILANO"/>
    <s v="20131"/>
    <s v="MI"/>
    <s v="02/42297***"/>
    <s v="2"/>
    <n v="2"/>
    <s v="202"/>
    <s v="0C1"/>
    <s v="01"/>
    <s v="F"/>
    <d v="1962-09-06T00:00:00"/>
    <n v="2010"/>
    <n v="2"/>
    <s v="BLU00066"/>
  </r>
  <r>
    <s v="B0024749"/>
    <s v="TENDE"/>
    <s v="01"/>
    <n v="1"/>
    <s v="AN"/>
    <s v="FILIPPELLI CLAUDIA"/>
    <m/>
    <n v="11"/>
    <s v="FILIPPELLI "/>
    <x v="33"/>
    <s v="F"/>
    <e v="#VALUE!"/>
    <m/>
    <m/>
    <s v="VIA XX SETTEMBRE, 62"/>
    <s v="CANNIGIONE"/>
    <s v="07020"/>
    <s v="SS"/>
    <s v="0444/565***"/>
    <s v="2"/>
    <n v="1"/>
    <s v="102"/>
    <s v="007"/>
    <s v="01"/>
    <s v="F"/>
    <d v="1963-10-05T00:00:00"/>
    <n v="2010"/>
    <n v="11"/>
    <s v="INF00311"/>
  </r>
  <r>
    <s v="B0017127"/>
    <s v="TENDE"/>
    <s v="01"/>
    <n v="1"/>
    <s v="AN"/>
    <s v="FILIPPI LAURA"/>
    <m/>
    <n v="8"/>
    <s v="FILIPPI "/>
    <x v="20"/>
    <s v="F"/>
    <e v="#VALUE!"/>
    <m/>
    <m/>
    <s v="VIA ROMA 78/B"/>
    <s v="LIZZANO IN BELVEDERE"/>
    <s v="40042"/>
    <s v="BO"/>
    <s v="051/6466***"/>
    <s v="2"/>
    <n v="1"/>
    <s v="101"/>
    <s v="003"/>
    <s v="01"/>
    <s v="F"/>
    <d v="1968-08-18T00:00:00"/>
    <n v="2010"/>
    <n v="7"/>
    <s v="ZUC00032"/>
  </r>
  <r>
    <s v="B0004986"/>
    <s v="TENDE"/>
    <s v="01"/>
    <n v="1"/>
    <s v="AN"/>
    <s v="FILIPPO LABADESSA"/>
    <m/>
    <n v="8"/>
    <s v="FILIPPO "/>
    <x v="116"/>
    <s v="F"/>
    <e v="#VALUE!"/>
    <m/>
    <m/>
    <s v="VIA DELLE PALME, 3"/>
    <s v="LIPPO DI CALDERARA DI RENO"/>
    <s v="40012"/>
    <s v="BO"/>
    <s v="011/2070***"/>
    <s v="2"/>
    <n v="1"/>
    <s v="101"/>
    <s v="007"/>
    <s v="01"/>
    <s v="F"/>
    <d v="1973-04-01T00:00:00"/>
    <n v="2010"/>
    <n v="3"/>
    <s v="SQL00001"/>
  </r>
  <r>
    <s v="B0025150"/>
    <s v="TENDE"/>
    <s v="01"/>
    <n v="1"/>
    <s v="AN"/>
    <s v="FINI LUISA"/>
    <m/>
    <n v="5"/>
    <s v="FINI "/>
    <x v="96"/>
    <s v="F"/>
    <e v="#VALUE!"/>
    <m/>
    <m/>
    <s v="VIA DELL'ARTIGIANATO 8"/>
    <s v="VERONA"/>
    <s v="37100"/>
    <s v="VR"/>
    <s v="0881/377***"/>
    <s v="2"/>
    <n v="1"/>
    <s v="101"/>
    <s v="003"/>
    <s v="01"/>
    <s v="F"/>
    <d v="1958-10-09T00:00:00"/>
    <n v="2010"/>
    <n v="11"/>
    <s v="DLL00001"/>
  </r>
  <r>
    <s v="B0000405"/>
    <s v="TENDE"/>
    <s v="01"/>
    <n v="1"/>
    <s v="AN"/>
    <s v="FIORE ANNAMARIA"/>
    <m/>
    <n v="6"/>
    <s v="FIORE "/>
    <x v="117"/>
    <s v="F"/>
    <e v="#VALUE!"/>
    <m/>
    <m/>
    <s v="VIA PROTA 75"/>
    <s v="VASTO"/>
    <s v="66054"/>
    <s v="CH"/>
    <s v="0776/868***"/>
    <s v="3"/>
    <n v="1"/>
    <s v="101"/>
    <s v="007"/>
    <s v="01"/>
    <s v="F"/>
    <d v="1991-11-05T00:00:00"/>
    <n v="2010"/>
    <n v="1"/>
    <s v="SII00002"/>
  </r>
  <r>
    <s v="B0002857"/>
    <s v="TENDE"/>
    <s v="01"/>
    <n v="1"/>
    <s v="AN"/>
    <s v="FIORUCCI LUCIA"/>
    <m/>
    <n v="9"/>
    <s v="FIORUCCI "/>
    <x v="118"/>
    <s v="F"/>
    <e v="#VALUE!"/>
    <m/>
    <m/>
    <s v="VIA RAVENNA 139/B"/>
    <s v="SAN GIULIANO TERME PISA"/>
    <s v="56017"/>
    <s v="PI"/>
    <s v="099/4793***"/>
    <s v="2"/>
    <n v="1"/>
    <s v="201"/>
    <s v="003"/>
    <s v="01"/>
    <s v="F"/>
    <d v="1973-11-23T00:00:00"/>
    <n v="2010"/>
    <n v="2"/>
    <s v="ZCO00001"/>
  </r>
  <r>
    <s v="B1000045"/>
    <s v="TENDE"/>
    <s v="01"/>
    <n v="1"/>
    <s v="AN"/>
    <s v="FIUME PIERANGELA"/>
    <m/>
    <n v="6"/>
    <s v="FIUME "/>
    <x v="119"/>
    <s v="F"/>
    <e v="#VALUE!"/>
    <m/>
    <m/>
    <s v="VIA PRINCIPALE,75"/>
    <s v="POLIGNANO A MARE"/>
    <s v="70044"/>
    <s v="BA"/>
    <s v="0541/349***"/>
    <s v="2"/>
    <n v="1"/>
    <s v="102"/>
    <s v="007"/>
    <s v="01"/>
    <s v="F"/>
    <d v="1950-09-02T00:00:00"/>
    <n v="2011"/>
    <n v="1"/>
    <s v="MON00159"/>
  </r>
  <r>
    <s v="B0028748"/>
    <s v="TENDE"/>
    <s v="01"/>
    <n v="1"/>
    <s v="AN"/>
    <s v="FOASSA NADIA"/>
    <m/>
    <n v="7"/>
    <s v="FOASSA "/>
    <x v="85"/>
    <s v="F"/>
    <e v="#VALUE!"/>
    <m/>
    <m/>
    <s v="VIA ZOBI, 15/17"/>
    <s v="QUARTU SANT'ELENA"/>
    <s v="09045"/>
    <s v="CA"/>
    <s v="06/40802***"/>
    <s v="3"/>
    <n v="1"/>
    <s v="201"/>
    <s v="003"/>
    <s v="01"/>
    <s v="F"/>
    <d v="1961-03-09T00:00:00"/>
    <n v="2010"/>
    <n v="12"/>
    <s v="PCP00046"/>
  </r>
  <r>
    <s v="B0000204"/>
    <s v="TENDE"/>
    <s v="01"/>
    <n v="1"/>
    <s v="AN"/>
    <s v="FONDACCI VALENTINA"/>
    <m/>
    <n v="9"/>
    <s v="FONDACCI "/>
    <x v="89"/>
    <s v="F"/>
    <e v="#VALUE!"/>
    <m/>
    <m/>
    <s v="VIA D. MILLELIRE 9"/>
    <s v="FIRENZE"/>
    <s v="50134"/>
    <s v="FI"/>
    <s v="0459/818***"/>
    <s v="3"/>
    <n v="1"/>
    <s v="102"/>
    <s v="002"/>
    <s v="01"/>
    <s v="F"/>
    <d v="1970-05-30T00:00:00"/>
    <n v="2010"/>
    <n v="1"/>
    <s v="FIR00001"/>
  </r>
  <r>
    <s v="B0025764"/>
    <s v="TENDE"/>
    <s v="01"/>
    <n v="1"/>
    <s v="AN"/>
    <s v="FORMAGGIO ALESSANDRA"/>
    <m/>
    <n v="10"/>
    <s v="FORMAGGIO "/>
    <x v="18"/>
    <s v="F"/>
    <e v="#VALUE!"/>
    <m/>
    <m/>
    <s v="VIA IV NOVEMBRE 151"/>
    <s v="CAROLEI"/>
    <s v="87030"/>
    <s v="CS"/>
    <s v="039/4649***"/>
    <s v="3"/>
    <n v="2"/>
    <s v="102"/>
    <s v="0I4"/>
    <s v="01"/>
    <s v="F"/>
    <d v="1963-11-05T00:00:00"/>
    <n v="2010"/>
    <n v="11"/>
    <s v="NEW00214"/>
  </r>
  <r>
    <s v="B0013191"/>
    <s v="TENDE"/>
    <s v="01"/>
    <n v="1"/>
    <s v="AN"/>
    <s v="FORMILLI ELISABETTA"/>
    <m/>
    <n v="9"/>
    <s v="FORMILLI "/>
    <x v="104"/>
    <s v="F"/>
    <e v="#VALUE!"/>
    <m/>
    <m/>
    <s v="VIA CAVOUR, 8"/>
    <s v="CATANIA"/>
    <s v="95128"/>
    <s v="CT"/>
    <s v="0824/236***"/>
    <s v="2"/>
    <n v="3"/>
    <s v="201"/>
    <s v="003"/>
    <s v="01"/>
    <s v="F"/>
    <d v="1961-04-09T00:00:00"/>
    <n v="2010"/>
    <n v="6"/>
    <s v="SEA00032"/>
  </r>
  <r>
    <s v="B0024657"/>
    <s v="TENDE"/>
    <s v="01"/>
    <n v="1"/>
    <s v="AN"/>
    <s v="FORTE ANTONELLA"/>
    <m/>
    <n v="6"/>
    <s v="FORTE "/>
    <x v="25"/>
    <s v="F"/>
    <e v="#VALUE!"/>
    <m/>
    <m/>
    <s v="VIA TORRENTE SCACCIOTI 9"/>
    <s v="SAN GIOVANNI IN PERSICETO"/>
    <s v="40017"/>
    <s v="BO"/>
    <s v="06/98184***"/>
    <s v="2"/>
    <n v="1"/>
    <s v="101"/>
    <s v="003"/>
    <s v="01"/>
    <s v="F"/>
    <d v="1955-02-07T00:00:00"/>
    <n v="2010"/>
    <n v="11"/>
    <s v="RFI00002"/>
  </r>
  <r>
    <s v="B0000203"/>
    <s v="TENDE"/>
    <s v="01"/>
    <n v="1"/>
    <s v="AN"/>
    <s v="FRANCHI ELIANA"/>
    <m/>
    <n v="8"/>
    <s v="FRANCHI "/>
    <x v="61"/>
    <s v="F"/>
    <e v="#VALUE!"/>
    <m/>
    <m/>
    <s v="VIA BRANDIZZO,123-125"/>
    <s v="NOALE"/>
    <s v="30033"/>
    <s v="VE"/>
    <s v="010/5956***"/>
    <s v="2"/>
    <n v="1"/>
    <s v="101"/>
    <s v="007"/>
    <s v="01"/>
    <s v="F"/>
    <d v="1947-05-11T00:00:00"/>
    <n v="2010"/>
    <n v="1"/>
    <s v="VST00001"/>
  </r>
  <r>
    <s v="B0020940"/>
    <s v="TENDE"/>
    <s v="01"/>
    <n v="1"/>
    <s v="AN"/>
    <s v="FRANCI STEFANIA"/>
    <m/>
    <n v="7"/>
    <s v="FRANCI "/>
    <x v="67"/>
    <s v="F"/>
    <e v="#VALUE!"/>
    <m/>
    <m/>
    <s v="VIA BRINDISI 115"/>
    <s v="TREVIGLIO"/>
    <s v="24047"/>
    <s v="BG"/>
    <s v="011/9884***"/>
    <s v="3"/>
    <n v="1"/>
    <s v="102"/>
    <s v="003"/>
    <s v="01"/>
    <s v="F"/>
    <d v="1939-08-16T00:00:00"/>
    <n v="2010"/>
    <n v="9"/>
    <s v="UPT00002"/>
  </r>
  <r>
    <s v="B0005064"/>
    <s v="TENDE"/>
    <s v="01"/>
    <n v="1"/>
    <s v="AN"/>
    <s v="FRANCO GIOVANNA"/>
    <m/>
    <n v="7"/>
    <s v="FRANCO "/>
    <x v="6"/>
    <s v="F"/>
    <e v="#VALUE!"/>
    <m/>
    <m/>
    <s v="VIA GRIMANI  3"/>
    <s v="VOLPIANO"/>
    <s v="10088"/>
    <s v="TO"/>
    <s v="0964/216***"/>
    <s v="2"/>
    <n v="1"/>
    <s v="201"/>
    <s v="003"/>
    <s v="01"/>
    <s v="F"/>
    <d v="1975-01-14T00:00:00"/>
    <n v="2010"/>
    <n v="3"/>
    <s v="SOB00002"/>
  </r>
  <r>
    <s v="B1001579"/>
    <s v="TENDE"/>
    <s v="01"/>
    <n v="1"/>
    <s v="AN"/>
    <s v="FRANCU SUSANNA"/>
    <m/>
    <n v="7"/>
    <s v="FRANCU "/>
    <x v="49"/>
    <s v="F"/>
    <e v="#VALUE!"/>
    <m/>
    <m/>
    <s v="VIA BERNARDO QUARANTA 9/A"/>
    <s v="SAN PIETRO VERNOTICO"/>
    <s v="72027"/>
    <s v="BR"/>
    <s v="049/9101***"/>
    <s v="2"/>
    <n v="1"/>
    <s v="102"/>
    <s v="003"/>
    <s v="01"/>
    <s v="F"/>
    <d v="1950-02-06T00:00:00"/>
    <n v="2011"/>
    <n v="1"/>
    <s v="WOR00005"/>
  </r>
  <r>
    <s v="B0011751"/>
    <s v="TENDE"/>
    <s v="01"/>
    <n v="1"/>
    <s v="AN"/>
    <s v="FRANZONI ROBERTA"/>
    <m/>
    <n v="9"/>
    <s v="FRANZONI "/>
    <x v="75"/>
    <s v="F"/>
    <e v="#VALUE!"/>
    <m/>
    <m/>
    <s v="VIA FRANCESCO ACRI 54/56"/>
    <s v="VILLADOSSOLA"/>
    <s v="28844"/>
    <s v="VB"/>
    <s v="0522/864***"/>
    <s v="3"/>
    <n v="2"/>
    <s v="102"/>
    <s v="073"/>
    <s v="01"/>
    <s v="F"/>
    <d v="1957-12-10T00:00:00"/>
    <n v="2010"/>
    <n v="5"/>
    <s v="FOC00006"/>
  </r>
  <r>
    <s v="B1002317"/>
    <s v="TENDE"/>
    <s v="01"/>
    <n v="1"/>
    <s v="AN"/>
    <s v="FRISINI DAMIANA"/>
    <m/>
    <n v="8"/>
    <s v="FRISINI "/>
    <x v="120"/>
    <s v="F"/>
    <e v="#VALUE!"/>
    <m/>
    <m/>
    <s v="VIA POPILIA"/>
    <s v="QUINTO VICENTINO"/>
    <s v="36050"/>
    <s v="VI"/>
    <s v="0549/941***"/>
    <s v="2"/>
    <n v="1"/>
    <s v="101"/>
    <s v="003"/>
    <s v="01"/>
    <s v="F"/>
    <d v="1947-07-04T00:00:00"/>
    <n v="2011"/>
    <n v="2"/>
    <s v="SAI00052"/>
  </r>
  <r>
    <s v="B0005989"/>
    <s v="TENDE"/>
    <s v="01"/>
    <n v="1"/>
    <s v="AN"/>
    <s v="FRONGIA STEFANIA"/>
    <m/>
    <n v="8"/>
    <s v="FRONGIA "/>
    <x v="67"/>
    <s v="F"/>
    <e v="#VALUE!"/>
    <m/>
    <m/>
    <s v="VIA SAN LEONARDO, 52G"/>
    <s v="CASSANO DELLE MURGE"/>
    <s v="70020"/>
    <s v="BA"/>
    <s v="0784/200***"/>
    <s v="2"/>
    <n v="1"/>
    <s v="602"/>
    <s v="003"/>
    <s v="01"/>
    <s v="D"/>
    <d v="2015-11-21T00:00:00"/>
    <n v="2010"/>
    <n v="3"/>
    <s v="FAS00026"/>
  </r>
  <r>
    <s v="B0017192"/>
    <s v="TENDE"/>
    <s v="01"/>
    <n v="1"/>
    <s v="AN"/>
    <s v="FRONTOSO FRANCESCA"/>
    <m/>
    <n v="9"/>
    <s v="FRONTOSO "/>
    <x v="0"/>
    <s v="F"/>
    <e v="#VALUE!"/>
    <m/>
    <m/>
    <s v="VIALE RIMEMBRANZE DI LAMBRATE 7"/>
    <s v="NUORO"/>
    <s v="08100"/>
    <s v="NU"/>
    <s v="338/1966***"/>
    <s v="3"/>
    <n v="1"/>
    <s v="101"/>
    <s v="003"/>
    <s v="01"/>
    <s v="F"/>
    <d v="1899-12-30T00:00:00"/>
    <n v="2010"/>
    <n v="7"/>
    <s v="OLI00060"/>
  </r>
  <r>
    <s v="B0000111"/>
    <s v="TENDE"/>
    <s v="01"/>
    <n v="1"/>
    <s v="AN"/>
    <s v="FUGAZZOLA ANNA"/>
    <m/>
    <n v="10"/>
    <s v="FUGAZZOLA "/>
    <x v="7"/>
    <s v="F"/>
    <e v="#VALUE!"/>
    <m/>
    <m/>
    <s v="VIA BELVEDERE 57"/>
    <s v="LATINA"/>
    <s v="04100"/>
    <s v="LT"/>
    <s v="0524/528***"/>
    <s v="2"/>
    <n v="2"/>
    <s v="101"/>
    <s v="003"/>
    <s v="01"/>
    <s v="F"/>
    <d v="1962-01-23T00:00:00"/>
    <n v="2010"/>
    <n v="1"/>
    <s v="SMA00039"/>
  </r>
  <r>
    <s v="B0023027"/>
    <s v="TENDE"/>
    <s v="01"/>
    <n v="1"/>
    <s v="AN"/>
    <s v="FUMAGALLI NADIA"/>
    <m/>
    <n v="10"/>
    <s v="FUMAGALLI "/>
    <x v="85"/>
    <s v="F"/>
    <e v="#VALUE!"/>
    <m/>
    <m/>
    <s v="VIA A. DOMINUTTI, 20"/>
    <s v="MEDA"/>
    <s v="20036"/>
    <s v="MB"/>
    <s v="0422/434***"/>
    <s v="3"/>
    <n v="1"/>
    <s v="101"/>
    <s v="003"/>
    <s v="01"/>
    <s v="D"/>
    <d v="1970-08-15T00:00:00"/>
    <n v="2010"/>
    <n v="11"/>
    <s v="TEC00811"/>
  </r>
  <r>
    <s v="B0015568"/>
    <s v="TENDE"/>
    <s v="01"/>
    <n v="1"/>
    <s v="AN"/>
    <s v="FURLATO MONICA"/>
    <m/>
    <n v="8"/>
    <s v="FURLATO "/>
    <x v="39"/>
    <s v="F"/>
    <e v="#VALUE!"/>
    <m/>
    <m/>
    <s v="VIA BOZZOLO,53"/>
    <s v="MILANO"/>
    <s v="20142"/>
    <s v="MI"/>
    <s v="0332/287***"/>
    <s v="3"/>
    <n v="1"/>
    <s v="202"/>
    <s v="0C1"/>
    <s v="01"/>
    <s v="F"/>
    <d v="1963-02-25T00:00:00"/>
    <n v="2010"/>
    <n v="7"/>
    <s v="VEA00001"/>
  </r>
  <r>
    <s v="B0010090"/>
    <s v="TENDE"/>
    <s v="01"/>
    <n v="1"/>
    <s v="AN"/>
    <s v="FURNO AMALIA"/>
    <m/>
    <n v="6"/>
    <s v="FURNO "/>
    <x v="121"/>
    <s v="F"/>
    <e v="#VALUE!"/>
    <m/>
    <m/>
    <s v="VIA AURELIA 326"/>
    <s v="VERONA"/>
    <s v="37135"/>
    <s v="VR"/>
    <s v="0445/963***"/>
    <s v="3"/>
    <n v="1"/>
    <s v="101"/>
    <s v="007"/>
    <s v="01"/>
    <s v="F"/>
    <d v="1963-10-05T00:00:00"/>
    <n v="2010"/>
    <n v="5"/>
    <s v="DIG00169"/>
  </r>
  <r>
    <s v="B0010151"/>
    <s v="TENDE"/>
    <s v="01"/>
    <n v="1"/>
    <s v="AN"/>
    <s v="FUSI LUCIA"/>
    <m/>
    <n v="5"/>
    <s v="FUSI "/>
    <x v="118"/>
    <s v="F"/>
    <e v="#VALUE!"/>
    <m/>
    <m/>
    <s v="VIA VILLAFRANCA 30"/>
    <s v="LOANO"/>
    <s v="17025"/>
    <s v="SV"/>
    <s v="035/1996***"/>
    <s v="2"/>
    <n v="1"/>
    <s v="201"/>
    <s v="003"/>
    <s v="01"/>
    <s v="F"/>
    <d v="1980-06-22T00:00:00"/>
    <n v="2010"/>
    <n v="5"/>
    <s v="INF00523"/>
  </r>
  <r>
    <s v="B0011199"/>
    <s v="TENDE"/>
    <s v="01"/>
    <n v="1"/>
    <s v="AN"/>
    <s v="GAGGERO LAURA"/>
    <m/>
    <n v="8"/>
    <s v="GAGGERO "/>
    <x v="20"/>
    <s v="F"/>
    <e v="#VALUE!"/>
    <m/>
    <m/>
    <s v="VIA GUIDO ROSSA ,18"/>
    <s v="GENOVA"/>
    <s v="16158"/>
    <s v="GE"/>
    <s v="0323/529***"/>
    <s v="2"/>
    <n v="1"/>
    <s v="101"/>
    <s v="007"/>
    <s v="01"/>
    <s v="D"/>
    <d v="1945-05-05T00:00:00"/>
    <n v="2010"/>
    <n v="5"/>
    <s v="TEC00514"/>
  </r>
  <r>
    <s v="A9026143"/>
    <s v="TENDE"/>
    <s v="01"/>
    <n v="1"/>
    <s v="AN"/>
    <s v="GALINTA ROBERTA"/>
    <m/>
    <n v="8"/>
    <s v="GALINTA "/>
    <x v="75"/>
    <s v="F"/>
    <e v="#VALUE!"/>
    <m/>
    <m/>
    <s v="VIA DEI TOSCANI 68"/>
    <s v="GAVARDO"/>
    <s v="25085"/>
    <s v="BS"/>
    <s v="06/76101***"/>
    <s v="2"/>
    <n v="1"/>
    <s v="101"/>
    <s v="007"/>
    <s v="01"/>
    <s v="F"/>
    <d v="1969-01-16T00:00:00"/>
    <n v="2009"/>
    <n v="12"/>
    <s v="GAL00065"/>
  </r>
  <r>
    <s v="B1001596"/>
    <s v="TENDE"/>
    <s v="01"/>
    <n v="1"/>
    <s v="AN"/>
    <s v="GALLI MOIRA"/>
    <m/>
    <n v="6"/>
    <s v="GALLI "/>
    <x v="122"/>
    <s v="F"/>
    <e v="#VALUE!"/>
    <m/>
    <m/>
    <s v="VIA 4 NOVEMBRE, 17/B"/>
    <s v="CODIGORO"/>
    <s v="44021"/>
    <s v="FE"/>
    <s v="0521/630***"/>
    <s v="2"/>
    <n v="1"/>
    <s v="101"/>
    <s v="007"/>
    <s v="01"/>
    <s v="F"/>
    <d v="1958-07-24T00:00:00"/>
    <n v="2011"/>
    <n v="1"/>
    <s v="GSC00002"/>
  </r>
  <r>
    <s v="A9023699"/>
    <s v="TENDE"/>
    <s v="01"/>
    <n v="1"/>
    <s v="AN"/>
    <s v="GALLI MORENA"/>
    <m/>
    <n v="6"/>
    <s v="GALLI "/>
    <x v="42"/>
    <s v="F"/>
    <e v="#VALUE!"/>
    <m/>
    <m/>
    <s v="VIA FORNACI - PALAZZO TRAPANE"/>
    <s v="TIMOLINE  DI CORTE FRANCA"/>
    <s v="25050"/>
    <s v="BS"/>
    <s v="02/48401***"/>
    <s v="3"/>
    <n v="1"/>
    <s v="602"/>
    <s v="007"/>
    <s v="01"/>
    <s v="D"/>
    <d v="1979-11-27T00:00:00"/>
    <n v="2009"/>
    <n v="12"/>
    <s v="UFF00014"/>
  </r>
  <r>
    <s v="B0001530"/>
    <s v="TENDE"/>
    <s v="01"/>
    <n v="1"/>
    <s v="AN"/>
    <s v="GAMBACCINI MARIA"/>
    <m/>
    <n v="11"/>
    <s v="GAMBACCINI "/>
    <x v="15"/>
    <s v="F"/>
    <e v="#VALUE!"/>
    <m/>
    <m/>
    <s v="VIA ANDREINI 34/A"/>
    <s v="FOGGIA"/>
    <s v="71100"/>
    <s v="FG"/>
    <s v="081/5323***"/>
    <s v="3"/>
    <n v="1"/>
    <s v="102"/>
    <s v="003"/>
    <s v="01"/>
    <s v="F"/>
    <d v="1952-12-23T00:00:00"/>
    <n v="2010"/>
    <n v="1"/>
    <s v="LOG00067"/>
  </r>
  <r>
    <s v="B0024562"/>
    <s v="TENDE"/>
    <s v="01"/>
    <n v="1"/>
    <s v="AN"/>
    <s v="GAMBAROTTO ANTONELLA"/>
    <m/>
    <n v="11"/>
    <s v="GAMBAROTTO "/>
    <x v="25"/>
    <s v="F"/>
    <e v="#VALUE!"/>
    <m/>
    <m/>
    <s v="VIA FLAMINIA 220"/>
    <s v="PIANO DI SORRENTO"/>
    <s v="80063"/>
    <s v="NA"/>
    <s v="071/8599***"/>
    <s v="2"/>
    <n v="1"/>
    <s v="201"/>
    <s v="003"/>
    <s v="01"/>
    <s v="F"/>
    <d v="1969-06-05T00:00:00"/>
    <n v="2010"/>
    <n v="11"/>
    <s v="VIR00013"/>
  </r>
  <r>
    <s v="B0014314"/>
    <s v="TENDE"/>
    <s v="05"/>
    <n v="1"/>
    <s v="AN"/>
    <s v="GARGIULO ANGELA"/>
    <m/>
    <n v="9"/>
    <s v="GARGIULO "/>
    <x v="24"/>
    <s v="F"/>
    <e v="#VALUE!"/>
    <m/>
    <m/>
    <s v="VIA VARANINI 12"/>
    <s v="PIETRASANTA"/>
    <s v="55045"/>
    <s v="LU"/>
    <s v="081/7571***"/>
    <s v="3"/>
    <n v="1"/>
    <s v="000"/>
    <s v="003"/>
    <s v="05"/>
    <s v="D"/>
    <d v="1987-07-27T00:00:00"/>
    <n v="2010"/>
    <n v="7"/>
    <s v="IDE00072"/>
  </r>
  <r>
    <s v="B0015325"/>
    <s v="TENDE"/>
    <s v="01"/>
    <n v="1"/>
    <s v="AN"/>
    <s v="GAROFANO LIA"/>
    <m/>
    <n v="9"/>
    <s v="GAROFANO "/>
    <x v="123"/>
    <s v="F"/>
    <e v="#VALUE!"/>
    <m/>
    <m/>
    <s v="VIA MAZZINI 5"/>
    <s v="BARI SANTO SPIRITO"/>
    <s v="70127"/>
    <s v="BA"/>
    <s v="031/2608***"/>
    <s v="2"/>
    <n v="1"/>
    <s v="101"/>
    <s v="003"/>
    <s v="01"/>
    <s v="F"/>
    <d v="1951-09-23T00:00:00"/>
    <n v="2010"/>
    <n v="7"/>
    <s v="GAR00086"/>
  </r>
  <r>
    <s v="B0021031"/>
    <s v="TENDE"/>
    <s v="01"/>
    <n v="1"/>
    <s v="AN"/>
    <s v="GASBARRI IRENE"/>
    <m/>
    <n v="9"/>
    <s v="GASBARRI "/>
    <x v="124"/>
    <s v="F"/>
    <e v="#VALUE!"/>
    <m/>
    <m/>
    <s v="VIA MONTE PASUBIO 6/C"/>
    <s v="CASSANO DELLE MURGE"/>
    <s v="70020"/>
    <s v="BA"/>
    <s v="338/7205***"/>
    <s v="2"/>
    <n v="1"/>
    <s v="201"/>
    <s v="003"/>
    <s v="01"/>
    <s v="F"/>
    <d v="1963-08-01T00:00:00"/>
    <n v="2010"/>
    <n v="9"/>
    <s v="RIP00017"/>
  </r>
  <r>
    <s v="B0026137"/>
    <s v="TENDE"/>
    <s v="01"/>
    <n v="1"/>
    <s v="AN"/>
    <s v="GASPERI FRANCESCA"/>
    <m/>
    <n v="8"/>
    <s v="GASPERI "/>
    <x v="0"/>
    <s v="F"/>
    <e v="#VALUE!"/>
    <m/>
    <m/>
    <s v="VIA DI PRATO CORNELIO 134/A"/>
    <s v="MIRANO"/>
    <s v="30035"/>
    <s v="VE"/>
    <s v="0165/261***"/>
    <s v="2"/>
    <n v="1"/>
    <s v="102"/>
    <s v="007"/>
    <s v="01"/>
    <s v="F"/>
    <d v="1960-03-22T00:00:00"/>
    <n v="2010"/>
    <n v="11"/>
    <s v="DAT00119"/>
  </r>
  <r>
    <s v="B0005228"/>
    <s v="TENDE"/>
    <s v="01"/>
    <n v="1"/>
    <s v="AN"/>
    <s v="GAUDINA FEDERICA"/>
    <m/>
    <n v="8"/>
    <s v="GAUDINA "/>
    <x v="83"/>
    <s v="F"/>
    <e v="#VALUE!"/>
    <m/>
    <m/>
    <s v="VIA MURATORI 3"/>
    <s v="CALTANISSETTA"/>
    <s v="93100"/>
    <s v="CL"/>
    <s v="0984/852***"/>
    <s v="2"/>
    <n v="1"/>
    <s v="201"/>
    <s v="003"/>
    <s v="01"/>
    <s v="F"/>
    <d v="1969-07-07T00:00:00"/>
    <n v="2010"/>
    <n v="3"/>
    <s v="CER00076"/>
  </r>
  <r>
    <s v="B0015496"/>
    <s v="TENDE"/>
    <s v="01"/>
    <n v="1"/>
    <s v="AN"/>
    <s v="GENERO ANNA"/>
    <m/>
    <n v="7"/>
    <s v="GENERO "/>
    <x v="7"/>
    <s v="F"/>
    <e v="#VALUE!"/>
    <m/>
    <m/>
    <s v="VIA MONTE FINESTRELLE  2C"/>
    <s v="MESTRE CARPENEDO"/>
    <s v="30175"/>
    <s v="VE"/>
    <s v="035/2158***"/>
    <s v="3"/>
    <n v="1"/>
    <s v="101"/>
    <s v="003"/>
    <s v="01"/>
    <s v="F"/>
    <d v="1952-02-16T00:00:00"/>
    <n v="2010"/>
    <n v="7"/>
    <s v="INF00103"/>
  </r>
  <r>
    <s v="B0019247"/>
    <s v="TENDE"/>
    <s v="01"/>
    <n v="1"/>
    <s v="AN"/>
    <s v="GENOVESE ADRIANA"/>
    <m/>
    <n v="9"/>
    <s v="GENOVESE "/>
    <x v="90"/>
    <s v="F"/>
    <e v="#VALUE!"/>
    <m/>
    <m/>
    <s v="VIA SAN MARTINO 21"/>
    <s v="FERENTINO"/>
    <s v="03013"/>
    <s v="FR"/>
    <s v="338/7256***"/>
    <s v="2"/>
    <n v="5"/>
    <s v="101"/>
    <s v="007"/>
    <s v="01"/>
    <s v="F"/>
    <d v="1962-09-18T00:00:00"/>
    <n v="2010"/>
    <n v="9"/>
    <s v="INT00208"/>
  </r>
  <r>
    <s v="B0002233"/>
    <s v="TENDE"/>
    <s v="01"/>
    <n v="1"/>
    <s v="AN"/>
    <s v="GENTILE VIVIANA"/>
    <m/>
    <n v="8"/>
    <s v="GENTILE "/>
    <x v="125"/>
    <s v="F"/>
    <e v="#VALUE!"/>
    <m/>
    <m/>
    <s v="VIA P. PARUTA 31/A"/>
    <s v="VILLESSE"/>
    <s v="34070"/>
    <s v="GO"/>
    <s v="070/2334***"/>
    <s v="3"/>
    <n v="1"/>
    <s v="101"/>
    <s v="003"/>
    <s v="01"/>
    <s v="F"/>
    <d v="1972-07-10T00:00:00"/>
    <n v="2010"/>
    <n v="2"/>
    <s v="ALL00050"/>
  </r>
  <r>
    <s v="B0008361"/>
    <s v="TENDE"/>
    <s v="01"/>
    <n v="1"/>
    <s v="AN"/>
    <s v="GENTILI FRANCESCA"/>
    <m/>
    <n v="8"/>
    <s v="GENTILI "/>
    <x v="0"/>
    <s v="F"/>
    <e v="#VALUE!"/>
    <m/>
    <m/>
    <s v="VIA ICARO 9/11 INTERNO 5"/>
    <s v="SALERNO"/>
    <s v="84129"/>
    <s v="SA"/>
    <s v="06/90610***"/>
    <s v="2"/>
    <n v="1"/>
    <s v="101"/>
    <s v="003"/>
    <s v="01"/>
    <s v="F"/>
    <d v="1970-08-15T00:00:00"/>
    <n v="2010"/>
    <n v="4"/>
    <s v="ALI00029"/>
  </r>
  <r>
    <s v="B0005560"/>
    <s v="TENDE"/>
    <s v="01"/>
    <n v="1"/>
    <s v="AN"/>
    <s v="GENTILUCCI FRANCESCA"/>
    <m/>
    <n v="11"/>
    <s v="GENTILUCCI "/>
    <x v="0"/>
    <s v="F"/>
    <e v="#VALUE!"/>
    <m/>
    <m/>
    <s v="VIA INDIPENDENZA 44,ANG V. CADORNA"/>
    <s v="MILANO"/>
    <s v="20127"/>
    <s v="MI"/>
    <s v="02/58111***"/>
    <s v="3"/>
    <n v="2"/>
    <s v="202"/>
    <s v="0C1"/>
    <s v="01"/>
    <s v="F"/>
    <d v="1963-02-25T00:00:00"/>
    <n v="2010"/>
    <n v="3"/>
    <s v="TEM00028"/>
  </r>
  <r>
    <s v="B1002475"/>
    <s v="TENDE"/>
    <s v="01"/>
    <n v="1"/>
    <s v="AN"/>
    <s v="GEROLIMON SILVIA"/>
    <m/>
    <n v="10"/>
    <s v="GEROLIMON "/>
    <x v="5"/>
    <s v="F"/>
    <e v="#VALUE!"/>
    <m/>
    <m/>
    <s v="VIA ADAMELLO 3/A"/>
    <s v="CREMONA"/>
    <s v="26100"/>
    <s v="CR"/>
    <s v="0362/341***"/>
    <s v="3"/>
    <n v="1"/>
    <s v="101"/>
    <s v="007"/>
    <s v="01"/>
    <s v="F"/>
    <d v="1973-04-01T00:00:00"/>
    <n v="2011"/>
    <n v="2"/>
    <s v="EUR00293"/>
  </r>
  <r>
    <s v="B0021086"/>
    <s v="TENDE"/>
    <s v="05"/>
    <n v="1"/>
    <s v="AN"/>
    <s v="GHIBELLINI MANUELA"/>
    <m/>
    <n v="11"/>
    <s v="GHIBELLINI "/>
    <x v="106"/>
    <s v="F"/>
    <e v="#VALUE!"/>
    <m/>
    <m/>
    <s v="VIA CONCILIAZIONE 3"/>
    <s v="LUGO"/>
    <s v="48022"/>
    <s v="RA"/>
    <s v="0823/279***"/>
    <s v="2"/>
    <n v="1"/>
    <s v="000"/>
    <s v="003"/>
    <s v="05"/>
    <s v="D"/>
    <d v="1949-10-16T00:00:00"/>
    <n v="2010"/>
    <n v="10"/>
    <s v="ELE00266"/>
  </r>
  <r>
    <s v="B0011510"/>
    <s v="TENDE"/>
    <s v="01"/>
    <n v="1"/>
    <s v="AN"/>
    <s v="GIACOMAZZI EDA"/>
    <m/>
    <n v="11"/>
    <s v="GIACOMAZZI "/>
    <x v="126"/>
    <s v="F"/>
    <e v="#VALUE!"/>
    <m/>
    <m/>
    <s v="V.LE DELLE INDUSTRIE, 13/4"/>
    <s v="CONCESIO"/>
    <s v="25062"/>
    <s v="BS"/>
    <s v="0573/705***"/>
    <s v="2"/>
    <n v="1"/>
    <s v="201"/>
    <s v="003"/>
    <s v="01"/>
    <s v="F"/>
    <d v="1950-09-02T00:00:00"/>
    <n v="2010"/>
    <n v="5"/>
    <s v="OLI00012"/>
  </r>
  <r>
    <s v="B0002287"/>
    <s v="TENDE"/>
    <s v="01"/>
    <n v="1"/>
    <s v="AN"/>
    <s v="GIANNACCARI DANIELA"/>
    <m/>
    <n v="12"/>
    <s v="GIANNACCARI "/>
    <x v="17"/>
    <s v="F"/>
    <e v="#VALUE!"/>
    <m/>
    <m/>
    <s v="VIA ARISTOTELE 9"/>
    <s v="BORGOMANERO"/>
    <s v="28021"/>
    <s v="NO"/>
    <s v="0564/282***"/>
    <s v="2"/>
    <n v="2"/>
    <s v="101"/>
    <s v="003"/>
    <s v="01"/>
    <s v="F"/>
    <d v="1949-02-07T00:00:00"/>
    <n v="2010"/>
    <n v="2"/>
    <s v="SOF00103"/>
  </r>
  <r>
    <s v="B0022272"/>
    <s v="TENDE"/>
    <s v="01"/>
    <n v="1"/>
    <s v="AN"/>
    <s v="GIANNONE MARGHERTIA"/>
    <m/>
    <n v="9"/>
    <s v="GIANNONE "/>
    <x v="127"/>
    <s v="F"/>
    <e v="#VALUE!"/>
    <m/>
    <m/>
    <s v="VIA CERATO 7"/>
    <s v="MODICA"/>
    <s v="97015"/>
    <s v="RG"/>
    <s v="010/8602***"/>
    <s v="2"/>
    <n v="1"/>
    <s v="101"/>
    <s v="007"/>
    <s v="01"/>
    <s v="F"/>
    <d v="1963-07-01T00:00:00"/>
    <n v="2010"/>
    <n v="10"/>
    <s v="GIA00133"/>
  </r>
  <r>
    <s v="B0001501"/>
    <s v="TENDE"/>
    <s v="01"/>
    <n v="1"/>
    <s v="AN"/>
    <s v="GIANNOZZI SANDRA"/>
    <m/>
    <n v="10"/>
    <s v="GIANNOZZI "/>
    <x v="93"/>
    <s v="F"/>
    <e v="#VALUE!"/>
    <m/>
    <m/>
    <s v="VIA VITTORIO EMANUELE 32/40"/>
    <s v="GENOVA"/>
    <s v="16134"/>
    <s v="GE"/>
    <s v="02/50407***"/>
    <s v="2"/>
    <n v="1"/>
    <s v="101"/>
    <s v="0C1"/>
    <s v="01"/>
    <s v="F"/>
    <d v="1966-01-15T00:00:00"/>
    <n v="2010"/>
    <n v="1"/>
    <s v="G3S00002"/>
  </r>
  <r>
    <s v="B0024793"/>
    <s v="TENDE"/>
    <s v="01"/>
    <n v="1"/>
    <s v="AN"/>
    <s v="GIARETTON SIMONA"/>
    <m/>
    <n v="10"/>
    <s v="GIARETTON "/>
    <x v="23"/>
    <s v="F"/>
    <e v="#VALUE!"/>
    <m/>
    <m/>
    <s v="VIA MILANOFIORI STRADA 1"/>
    <s v="TORINO"/>
    <s v="10135"/>
    <s v="TO"/>
    <s v="338/8514***"/>
    <s v="2"/>
    <n v="1"/>
    <s v="102"/>
    <s v="003"/>
    <s v="01"/>
    <s v="F"/>
    <d v="1962-11-12T00:00:00"/>
    <n v="2010"/>
    <n v="11"/>
    <s v="SHS00007"/>
  </r>
  <r>
    <s v="B0006976"/>
    <s v="TENDE"/>
    <s v="01"/>
    <n v="1"/>
    <s v="AN"/>
    <s v="GIBERTI PAOLA"/>
    <m/>
    <n v="8"/>
    <s v="GIBERTI "/>
    <x v="28"/>
    <s v="F"/>
    <e v="#VALUE!"/>
    <m/>
    <m/>
    <s v="VIALE G. D'ANNUNZIO  29/E-F"/>
    <s v="PARMA"/>
    <s v="43122"/>
    <s v="PR"/>
    <s v="0321/779***"/>
    <s v="2"/>
    <n v="1"/>
    <s v="101"/>
    <s v="007"/>
    <s v="01"/>
    <s v="F"/>
    <d v="1965-02-23T00:00:00"/>
    <n v="2010"/>
    <n v="3"/>
    <s v="GTI00001"/>
  </r>
  <r>
    <s v="B0005271"/>
    <s v="TENDE"/>
    <s v="01"/>
    <n v="1"/>
    <s v="AN"/>
    <s v="GIORDANO GIULIA"/>
    <m/>
    <n v="9"/>
    <s v="GIORDANO "/>
    <x v="128"/>
    <s v="F"/>
    <e v="#VALUE!"/>
    <m/>
    <m/>
    <s v="VIALE EVARISTO STEFINI 2"/>
    <s v="ROVERETO"/>
    <s v="38068"/>
    <s v="TN"/>
    <s v="0131/344***"/>
    <s v="1"/>
    <n v="1"/>
    <s v="101"/>
    <s v="007"/>
    <s v="01"/>
    <s v="F"/>
    <d v="1950-09-10T00:00:00"/>
    <n v="2010"/>
    <n v="3"/>
    <s v="ELI00025"/>
  </r>
  <r>
    <s v="B1001721"/>
    <s v="TENDE"/>
    <s v="01"/>
    <n v="1"/>
    <s v="AN"/>
    <s v="GIORDANO MONICA"/>
    <m/>
    <n v="9"/>
    <s v="GIORDANO "/>
    <x v="39"/>
    <s v="F"/>
    <e v="#VALUE!"/>
    <m/>
    <m/>
    <s v="VIA ROMA 117/119"/>
    <s v="CORLEONE"/>
    <s v="90034"/>
    <s v="PA"/>
    <s v="070/7730***"/>
    <s v="2"/>
    <n v="1"/>
    <s v="101"/>
    <s v="003"/>
    <s v="01"/>
    <s v="F"/>
    <d v="1987-07-27T00:00:00"/>
    <n v="2011"/>
    <n v="1"/>
    <s v="SAN00164"/>
  </r>
  <r>
    <s v="B0025602"/>
    <s v="TENDE"/>
    <s v="01"/>
    <n v="1"/>
    <s v="AN"/>
    <s v="GIRARDI ANGELA"/>
    <m/>
    <n v="8"/>
    <s v="GIRARDI "/>
    <x v="24"/>
    <s v="F"/>
    <e v="#VALUE!"/>
    <m/>
    <m/>
    <s v="VIA ROMA 29"/>
    <s v="SESTO FIORENTINO"/>
    <s v="50019"/>
    <s v="FI"/>
    <s v="0442/818***"/>
    <s v="2"/>
    <n v="1"/>
    <s v="101"/>
    <s v="003"/>
    <s v="01"/>
    <s v="F"/>
    <d v="1969-07-07T00:00:00"/>
    <n v="2010"/>
    <n v="11"/>
    <s v="GIR00025"/>
  </r>
  <r>
    <s v="B0013686"/>
    <s v="TENDE"/>
    <s v="01"/>
    <n v="1"/>
    <s v="AN"/>
    <s v="GIRELLA LUISA"/>
    <m/>
    <n v="8"/>
    <s v="GIRELLA "/>
    <x v="96"/>
    <s v="F"/>
    <e v="#VALUE!"/>
    <m/>
    <m/>
    <s v="VIA DANIMARCA 15"/>
    <s v="BORGO SAN DALMAZZO"/>
    <s v="12011"/>
    <s v="CN"/>
    <s v="075/5005***"/>
    <s v="2"/>
    <n v="1"/>
    <s v="101"/>
    <s v="003"/>
    <s v="01"/>
    <s v="F"/>
    <d v="1970-04-27T00:00:00"/>
    <n v="2010"/>
    <n v="6"/>
    <s v="GEN00086"/>
  </r>
  <r>
    <s v="B0024865"/>
    <s v="TENDE"/>
    <s v="01"/>
    <n v="1"/>
    <s v="AN"/>
    <s v="GIURANNO SONIA"/>
    <m/>
    <n v="9"/>
    <s v="GIURANNO "/>
    <x v="79"/>
    <s v="F"/>
    <e v="#VALUE!"/>
    <m/>
    <m/>
    <s v="VIALE STRASBURGO N. 378"/>
    <s v="SASSARI"/>
    <s v="07100"/>
    <s v="SS"/>
    <s v="02/92150***"/>
    <s v="2"/>
    <n v="1"/>
    <s v="101"/>
    <s v="007"/>
    <s v="01"/>
    <s v="F"/>
    <d v="1964-03-06T00:00:00"/>
    <n v="2010"/>
    <n v="11"/>
    <s v="CEN00311"/>
  </r>
  <r>
    <s v="B0023431"/>
    <s v="TENDE"/>
    <s v="01"/>
    <n v="1"/>
    <s v="AN"/>
    <s v="GIUSEPPE CANNATELLA"/>
    <m/>
    <n v="9"/>
    <s v="GIUSEPPE "/>
    <x v="129"/>
    <s v="F"/>
    <e v="#VALUE!"/>
    <m/>
    <m/>
    <s v="VIA BOTTEGONE 73"/>
    <s v="SIRACUSA"/>
    <s v="96100"/>
    <s v="SR"/>
    <s v="030/8900***"/>
    <s v="2"/>
    <n v="1"/>
    <s v="201"/>
    <s v="003"/>
    <s v="01"/>
    <s v="F"/>
    <d v="1962-01-23T00:00:00"/>
    <n v="2010"/>
    <n v="10"/>
    <s v="ION00004"/>
  </r>
  <r>
    <s v="B0000023"/>
    <s v="TENDE"/>
    <s v="01"/>
    <n v="1"/>
    <s v="AN"/>
    <s v="GORGOGLIONE SAVINA"/>
    <m/>
    <n v="12"/>
    <s v="GORGOGLIONE "/>
    <x v="130"/>
    <s v="F"/>
    <e v="#VALUE!"/>
    <m/>
    <m/>
    <s v="PIAZZA XXIV MAGGIO N.31"/>
    <s v="LUCCA"/>
    <s v="55100"/>
    <s v="LU"/>
    <s v="0424/571***"/>
    <s v="3"/>
    <n v="1"/>
    <s v="201"/>
    <s v="003"/>
    <s v="01"/>
    <s v="F"/>
    <d v="1980-06-22T00:00:00"/>
    <n v="2010"/>
    <n v="1"/>
    <s v="ITM00001"/>
  </r>
  <r>
    <s v="B0017716"/>
    <s v="TENDE"/>
    <s v="01"/>
    <n v="1"/>
    <s v="AN"/>
    <s v="GOSZ DOMINIKA"/>
    <m/>
    <n v="5"/>
    <s v="GOSZ "/>
    <x v="131"/>
    <s v="F"/>
    <e v="#VALUE!"/>
    <m/>
    <m/>
    <s v="VIA ZAMENHOF 2"/>
    <s v="SAN ZENO DI CASSOLA"/>
    <s v="36022"/>
    <s v="VI"/>
    <s v="02/29518***"/>
    <s v="3"/>
    <n v="1"/>
    <s v="101"/>
    <s v="003"/>
    <s v="01"/>
    <s v="F"/>
    <d v="1990-09-19T00:00:00"/>
    <n v="2010"/>
    <n v="8"/>
    <s v="KER00013"/>
  </r>
  <r>
    <s v="B0016727"/>
    <s v="TENDE"/>
    <s v="02"/>
    <n v="1"/>
    <s v="AN"/>
    <s v="GOTTI PATRIZIA"/>
    <m/>
    <n v="6"/>
    <s v="GOTTI "/>
    <x v="3"/>
    <s v="F"/>
    <e v="#VALUE!"/>
    <m/>
    <m/>
    <s v="VIA DEL COMMERCIO 35"/>
    <s v="GDANSK"/>
    <s v="80298"/>
    <s v="EE"/>
    <s v="035/8455***"/>
    <s v="3"/>
    <n v="1"/>
    <s v="402"/>
    <s v="003"/>
    <s v="02"/>
    <s v="D"/>
    <d v="1958-10-09T00:00:00"/>
    <n v="2010"/>
    <n v="8"/>
    <s v="EUR00303"/>
  </r>
  <r>
    <s v="B0005283"/>
    <s v="TENDE"/>
    <s v="05"/>
    <n v="1"/>
    <s v="AN"/>
    <s v="GOTTI ROSSANA"/>
    <m/>
    <n v="6"/>
    <s v="GOTTI "/>
    <x v="132"/>
    <s v="F"/>
    <e v="#VALUE!"/>
    <m/>
    <m/>
    <s v="VIA NAZ. APPIA, 269"/>
    <s v="MILANO"/>
    <s v="20131"/>
    <s v="MI"/>
    <s v="0532/242***"/>
    <s v="2"/>
    <n v="2"/>
    <s v="000"/>
    <s v="0C1"/>
    <s v="05"/>
    <s v="D"/>
    <d v="1978-05-11T00:00:00"/>
    <n v="2010"/>
    <n v="3"/>
    <s v="PCB00004"/>
  </r>
  <r>
    <s v="B1002248"/>
    <s v="TENDE"/>
    <s v="01"/>
    <n v="1"/>
    <s v="AN"/>
    <s v="GRANELLI GABRIELLA"/>
    <m/>
    <n v="9"/>
    <s v="GRANELLI "/>
    <x v="53"/>
    <s v="F"/>
    <e v="#VALUE!"/>
    <m/>
    <m/>
    <s v="VIA PER MIRANDOLA, 8"/>
    <s v="CAORLE"/>
    <s v="30021"/>
    <s v="VE"/>
    <s v="089/7256***"/>
    <s v="1"/>
    <n v="1"/>
    <s v="201"/>
    <s v="003"/>
    <s v="01"/>
    <s v="F"/>
    <d v="1967-11-19T00:00:00"/>
    <n v="2011"/>
    <n v="2"/>
    <s v="GRA00002"/>
  </r>
  <r>
    <s v="B0017656"/>
    <s v="TENDE"/>
    <s v="01"/>
    <n v="1"/>
    <s v="AN"/>
    <s v="GRAPPIOLO ANTONELLA"/>
    <m/>
    <n v="10"/>
    <s v="GRAPPIOLO "/>
    <x v="25"/>
    <s v="F"/>
    <e v="#VALUE!"/>
    <m/>
    <m/>
    <s v="VIA IMPERIA 3"/>
    <s v="SALERNO"/>
    <s v="84122"/>
    <s v="SA"/>
    <s v="02/66204***"/>
    <s v="2"/>
    <n v="1"/>
    <s v="102"/>
    <s v="007"/>
    <s v="01"/>
    <s v="F"/>
    <d v="1973-11-23T00:00:00"/>
    <n v="2010"/>
    <n v="8"/>
    <s v="SAT00018"/>
  </r>
  <r>
    <s v="B0019850"/>
    <s v="TENDE"/>
    <s v="01"/>
    <n v="1"/>
    <s v="AN"/>
    <s v="GRASSO DINA"/>
    <m/>
    <n v="7"/>
    <s v="GRASSO "/>
    <x v="54"/>
    <s v="F"/>
    <e v="#VALUE!"/>
    <m/>
    <m/>
    <s v="CORSO DON L.STURZO,156-158-160"/>
    <s v="CATANIA"/>
    <s v="95128"/>
    <s v="CT"/>
    <s v="0125/641***"/>
    <s v="2"/>
    <n v="3"/>
    <s v="201"/>
    <s v="003"/>
    <s v="01"/>
    <s v="F"/>
    <d v="1962-02-28T00:00:00"/>
    <n v="2010"/>
    <n v="9"/>
    <s v="SIC00001"/>
  </r>
  <r>
    <s v="B0022742"/>
    <s v="TENDE"/>
    <s v="05"/>
    <n v="1"/>
    <s v="AN"/>
    <s v="GRIECO MARIA"/>
    <m/>
    <n v="7"/>
    <s v="GRIECO "/>
    <x v="15"/>
    <s v="F"/>
    <e v="#VALUE!"/>
    <m/>
    <m/>
    <s v="VIA BELA BARTOK 2"/>
    <s v="TRIESTE"/>
    <s v="34134"/>
    <s v="TS"/>
    <s v="347/4243***"/>
    <s v="3"/>
    <n v="1"/>
    <s v="000"/>
    <s v="003"/>
    <s v="05"/>
    <s v="D"/>
    <d v="1958-07-24T00:00:00"/>
    <n v="2010"/>
    <n v="11"/>
    <s v="GIE00034"/>
  </r>
  <r>
    <s v="B0029090"/>
    <s v="TENDE"/>
    <s v="01"/>
    <n v="1"/>
    <s v="AN"/>
    <s v="GRIFI LAURA"/>
    <m/>
    <n v="6"/>
    <s v="GRIFI "/>
    <x v="20"/>
    <s v="F"/>
    <e v="#VALUE!"/>
    <m/>
    <m/>
    <s v="VIA G. PETTI 21"/>
    <s v="ALBIGNASEGO"/>
    <s v="35020"/>
    <s v="PD"/>
    <s v="0583/707***"/>
    <s v="2"/>
    <n v="1"/>
    <s v="201"/>
    <s v="003"/>
    <s v="01"/>
    <s v="F"/>
    <d v="1989-08-23T00:00:00"/>
    <n v="2010"/>
    <n v="12"/>
    <s v="GPU00001"/>
  </r>
  <r>
    <s v="B0018482"/>
    <s v="TENDE"/>
    <s v="01"/>
    <n v="1"/>
    <s v="AN"/>
    <s v="GRIMALDI DANIELA"/>
    <m/>
    <n v="9"/>
    <s v="GRIMALDI "/>
    <x v="17"/>
    <s v="F"/>
    <e v="#VALUE!"/>
    <m/>
    <m/>
    <s v="VIA MILANO, 121"/>
    <s v="VIBO VALENTIA"/>
    <s v="89900"/>
    <s v="VV"/>
    <s v="0824/847***"/>
    <s v="2"/>
    <n v="1"/>
    <s v="101"/>
    <s v="003"/>
    <s v="01"/>
    <s v="F"/>
    <d v="1963-07-01T00:00:00"/>
    <n v="2010"/>
    <n v="8"/>
    <s v="KER00003"/>
  </r>
  <r>
    <s v="B0012042"/>
    <s v="TENDE"/>
    <s v="01"/>
    <n v="1"/>
    <s v="AN"/>
    <s v="GRIMALDI TINA"/>
    <m/>
    <n v="9"/>
    <s v="GRIMALDI "/>
    <x v="81"/>
    <s v="F"/>
    <e v="#VALUE!"/>
    <m/>
    <m/>
    <s v="VIALE RIMEMBRANZE DI LAMBRATE 7"/>
    <s v="BELLIZZI"/>
    <s v="84092"/>
    <s v="SA"/>
    <s v="0131/222***"/>
    <s v="3"/>
    <n v="1"/>
    <s v="102"/>
    <s v="007"/>
    <s v="01"/>
    <s v="F"/>
    <d v="1952-01-05T00:00:00"/>
    <n v="2010"/>
    <n v="5"/>
    <s v="PCL00024"/>
  </r>
  <r>
    <s v="B0003810"/>
    <s v="TENDE"/>
    <s v="01"/>
    <n v="1"/>
    <s v="AN"/>
    <s v="GROSSI ALESSANDRA"/>
    <m/>
    <n v="7"/>
    <s v="GROSSI "/>
    <x v="18"/>
    <s v="F"/>
    <e v="#VALUE!"/>
    <m/>
    <m/>
    <s v="CONTRADA SERRA 32A"/>
    <s v="NAPOLI"/>
    <s v="80128"/>
    <s v="NA"/>
    <s v="075/5006***"/>
    <s v="2"/>
    <n v="1"/>
    <s v="102"/>
    <s v="007"/>
    <s v="01"/>
    <s v="F"/>
    <d v="1955-02-07T00:00:00"/>
    <n v="2010"/>
    <n v="2"/>
    <s v="GRO00021"/>
  </r>
  <r>
    <s v="B0009728"/>
    <s v="TENDE"/>
    <s v="05"/>
    <n v="1"/>
    <s v="AN"/>
    <s v="GROSSI SIMONA"/>
    <m/>
    <n v="7"/>
    <s v="GROSSI "/>
    <x v="23"/>
    <s v="F"/>
    <e v="#VALUE!"/>
    <m/>
    <m/>
    <s v="VIA A. BOITO, 5"/>
    <s v="PONTECURONE"/>
    <s v="15055"/>
    <s v="AL"/>
    <s v="0971/462***"/>
    <s v="3"/>
    <n v="1"/>
    <s v="000"/>
    <s v="003"/>
    <s v="05"/>
    <s v="D"/>
    <d v="1965-02-23T00:00:00"/>
    <n v="2010"/>
    <n v="5"/>
    <s v="RIG00022"/>
  </r>
  <r>
    <s v="B0000907"/>
    <s v="TENDE"/>
    <s v="01"/>
    <n v="1"/>
    <s v="AN"/>
    <s v="GUERCIONI RINA"/>
    <m/>
    <n v="10"/>
    <s v="GUERCIONI "/>
    <x v="133"/>
    <s v="F"/>
    <e v="#VALUE!"/>
    <m/>
    <m/>
    <s v="VIA BERGAMO,11"/>
    <s v="CERNUSCO SUL NAVIGLIO"/>
    <s v="20063"/>
    <s v="MI"/>
    <s v="035/7035***"/>
    <s v="2"/>
    <n v="2"/>
    <s v="104"/>
    <s v="0C1"/>
    <s v="01"/>
    <s v="F"/>
    <d v="1947-05-11T00:00:00"/>
    <n v="2010"/>
    <n v="1"/>
    <s v="GUE00042"/>
  </r>
  <r>
    <s v="B0003227"/>
    <s v="TENDE"/>
    <s v="05"/>
    <n v="1"/>
    <s v="AN"/>
    <s v="GUERRA ELISABETTA"/>
    <m/>
    <n v="7"/>
    <s v="GUERRA "/>
    <x v="104"/>
    <s v="F"/>
    <e v="#VALUE!"/>
    <m/>
    <m/>
    <s v="VIA PARMA, 20"/>
    <s v="ARGELATO"/>
    <s v="40050"/>
    <s v="BO"/>
    <s v="0321/491***"/>
    <s v="4"/>
    <n v="1"/>
    <s v="000"/>
    <s v="003"/>
    <s v="05"/>
    <s v="D"/>
    <d v="1939-08-16T00:00:00"/>
    <n v="2010"/>
    <n v="2"/>
    <s v="TES00023"/>
  </r>
  <r>
    <s v="B0009556"/>
    <s v="TENDE"/>
    <s v="01"/>
    <n v="1"/>
    <s v="AN"/>
    <s v="GUERRIERI BARBARA"/>
    <m/>
    <n v="10"/>
    <s v="GUERRIERI "/>
    <x v="16"/>
    <s v="F"/>
    <e v="#VALUE!"/>
    <m/>
    <m/>
    <s v="VIA EMILIA 41/I"/>
    <s v="LA SPEZIA"/>
    <s v="19125"/>
    <s v="SP"/>
    <s v="055/6804***"/>
    <s v="3"/>
    <n v="1"/>
    <s v="101"/>
    <s v="003"/>
    <s v="01"/>
    <s v="F"/>
    <d v="1952-08-17T00:00:00"/>
    <n v="2010"/>
    <n v="4"/>
    <s v="INT00189"/>
  </r>
  <r>
    <s v="B0005579"/>
    <s v="TENDE"/>
    <s v="01"/>
    <n v="1"/>
    <s v="AN"/>
    <s v="GUGLIELMI CATERINA"/>
    <m/>
    <n v="10"/>
    <s v="GUGLIELMI "/>
    <x v="134"/>
    <s v="F"/>
    <e v="#VALUE!"/>
    <m/>
    <m/>
    <s v="VIALE TOSCANA 13"/>
    <s v="FIRENZE"/>
    <s v="50126"/>
    <s v="FI"/>
    <s v="0471/971***"/>
    <s v="2"/>
    <n v="1"/>
    <s v="101"/>
    <s v="007"/>
    <s v="01"/>
    <s v="F"/>
    <d v="1951-09-23T00:00:00"/>
    <n v="2010"/>
    <n v="3"/>
    <s v="LIN00084"/>
  </r>
  <r>
    <s v="B0002549"/>
    <s v="TENDE"/>
    <s v="01"/>
    <n v="1"/>
    <s v="AN"/>
    <s v="GUSTA ELISA"/>
    <m/>
    <n v="6"/>
    <s v="GUSTA "/>
    <x v="72"/>
    <s v="F"/>
    <e v="#VALUE!"/>
    <m/>
    <m/>
    <s v="VIA CROCE ROSSA 115"/>
    <s v="PIATEDA"/>
    <s v="23020"/>
    <s v="SO"/>
    <s v="049/8754***"/>
    <s v="2"/>
    <n v="1"/>
    <s v="102"/>
    <s v="003"/>
    <s v="01"/>
    <s v="F"/>
    <d v="1961-01-02T00:00:00"/>
    <n v="2010"/>
    <n v="2"/>
    <s v="TEC00665"/>
  </r>
  <r>
    <s v="B0013012"/>
    <s v="TENDE"/>
    <s v="01"/>
    <n v="1"/>
    <s v="AN"/>
    <s v="IACOBUCCI ANNALISA"/>
    <m/>
    <n v="10"/>
    <s v="IACOBUCCI "/>
    <x v="55"/>
    <s v="F"/>
    <e v="#VALUE!"/>
    <m/>
    <m/>
    <s v="VIA VACUNA, 46/48"/>
    <s v="BRESCIA"/>
    <s v="25127"/>
    <s v="BS"/>
    <s v="0862/412***"/>
    <s v="2"/>
    <n v="1"/>
    <s v="101"/>
    <s v="007"/>
    <s v="01"/>
    <s v="F"/>
    <d v="1970-04-27T00:00:00"/>
    <n v="2010"/>
    <n v="6"/>
    <s v="INS00036"/>
  </r>
  <r>
    <s v="B0015018"/>
    <s v="TENDE"/>
    <s v="05"/>
    <n v="1"/>
    <s v="AN"/>
    <s v="INTILIA DANIELA"/>
    <m/>
    <n v="8"/>
    <s v="INTILIA "/>
    <x v="17"/>
    <s v="F"/>
    <e v="#VALUE!"/>
    <m/>
    <m/>
    <s v="VIA TRIPOLI, 103"/>
    <s v="VIGEVANO"/>
    <s v="27029"/>
    <s v="PV"/>
    <s v="02/59611***"/>
    <s v="2"/>
    <n v="2"/>
    <s v="000"/>
    <s v="0C1"/>
    <s v="05"/>
    <s v="D"/>
    <d v="1978-05-11T00:00:00"/>
    <n v="2010"/>
    <n v="7"/>
    <s v="INT00102"/>
  </r>
  <r>
    <s v="B0010278"/>
    <s v="TENDE"/>
    <s v="01"/>
    <n v="1"/>
    <s v="AN"/>
    <s v="IODICE ELISABETTA"/>
    <m/>
    <n v="7"/>
    <s v="IODICE "/>
    <x v="104"/>
    <s v="F"/>
    <e v="#VALUE!"/>
    <m/>
    <m/>
    <s v="SPARE CENTRE"/>
    <s v="MILANO"/>
    <s v="20124"/>
    <s v="MI"/>
    <s v="06/98057***"/>
    <s v="3"/>
    <n v="2"/>
    <s v="104"/>
    <s v="0C1"/>
    <s v="01"/>
    <s v="F"/>
    <d v="1982-08-21T00:00:00"/>
    <n v="2010"/>
    <n v="5"/>
    <s v="GAM00029"/>
  </r>
  <r>
    <s v="B1000994"/>
    <s v="TENDE"/>
    <s v="01"/>
    <n v="1"/>
    <s v="AN"/>
    <s v="KUBLER CRISTINA"/>
    <m/>
    <n v="7"/>
    <s v="KUBLER "/>
    <x v="12"/>
    <s v="F"/>
    <e v="#VALUE!"/>
    <m/>
    <m/>
    <s v="VIA ROMAGNA, 12"/>
    <s v="MILANO"/>
    <s v="20124"/>
    <s v="MI"/>
    <s v="091/9763***"/>
    <s v="3"/>
    <n v="1"/>
    <s v="102"/>
    <s v="003"/>
    <s v="01"/>
    <s v="D"/>
    <d v="1971-05-14T00:00:00"/>
    <n v="2011"/>
    <n v="1"/>
    <s v="ESS00031"/>
  </r>
  <r>
    <s v="B0020592"/>
    <s v="TENDE"/>
    <s v="01"/>
    <n v="1"/>
    <s v="AN"/>
    <s v="LACCHIA PIERA"/>
    <m/>
    <n v="8"/>
    <s v="LACCHIA "/>
    <x v="9"/>
    <s v="F"/>
    <e v="#VALUE!"/>
    <m/>
    <m/>
    <s v="CONTRADA BITONTO N. 4"/>
    <s v="MARTINA FRANCA"/>
    <s v="74015"/>
    <s v="TA"/>
    <s v="0565/914***"/>
    <s v="2"/>
    <n v="1"/>
    <s v="101"/>
    <s v="007"/>
    <s v="01"/>
    <s v="F"/>
    <d v="1972-10-21T00:00:00"/>
    <n v="2010"/>
    <n v="9"/>
    <s v="TEL00182"/>
  </r>
  <r>
    <s v="A9026301"/>
    <s v="TENDE"/>
    <s v="01"/>
    <n v="1"/>
    <s v="AN"/>
    <s v="LACRIOLA LAURA"/>
    <m/>
    <n v="9"/>
    <s v="LACRIOLA "/>
    <x v="20"/>
    <s v="F"/>
    <e v="#VALUE!"/>
    <m/>
    <m/>
    <s v="VIA TRINACRIA 7"/>
    <s v="VIBO VALENTIA"/>
    <s v="89900"/>
    <s v="VV"/>
    <s v="080/5566***"/>
    <s v="2"/>
    <n v="1"/>
    <s v="101"/>
    <s v="003"/>
    <s v="01"/>
    <s v="F"/>
    <d v="1971-05-14T00:00:00"/>
    <n v="2009"/>
    <n v="12"/>
    <s v="BIO00023"/>
  </r>
  <r>
    <s v="B0014373"/>
    <s v="TENDE"/>
    <s v="01"/>
    <n v="1"/>
    <s v="AN"/>
    <s v="LAMBRUGHI CINZIA"/>
    <m/>
    <n v="10"/>
    <s v="LAMBRUGHI "/>
    <x v="26"/>
    <s v="F"/>
    <e v="#VALUE!"/>
    <m/>
    <m/>
    <s v="RESIDENZA ACACIE 601"/>
    <s v="FERRARA"/>
    <s v="44100"/>
    <s v="FE"/>
    <s v="039/2878***"/>
    <s v="0"/>
    <n v="1"/>
    <s v="101"/>
    <s v="003"/>
    <s v="01"/>
    <s v="F"/>
    <d v="1972-11-15T00:00:00"/>
    <n v="2010"/>
    <n v="6"/>
    <s v="SOS00037"/>
  </r>
  <r>
    <s v="B0000916"/>
    <s v="TENDE"/>
    <s v="01"/>
    <n v="1"/>
    <s v="AN"/>
    <s v="LANA PATRIZIA"/>
    <m/>
    <n v="5"/>
    <s v="LANA "/>
    <x v="3"/>
    <s v="F"/>
    <e v="#VALUE!"/>
    <m/>
    <m/>
    <s v="VIA BERGAMO 6"/>
    <s v="CANICATTI'"/>
    <s v="92024"/>
    <s v="AG"/>
    <s v="075/5002***"/>
    <s v="2"/>
    <n v="1"/>
    <s v="201"/>
    <s v="003"/>
    <s v="01"/>
    <s v="F"/>
    <d v="1967-10-07T00:00:00"/>
    <n v="2010"/>
    <n v="1"/>
    <s v="DAT00189"/>
  </r>
  <r>
    <s v="B0029462"/>
    <s v="TENDE"/>
    <s v="01"/>
    <n v="1"/>
    <s v="AN"/>
    <s v="LANDONI SARA"/>
    <m/>
    <n v="8"/>
    <s v="LANDONI "/>
    <x v="22"/>
    <s v="F"/>
    <e v="#VALUE!"/>
    <m/>
    <m/>
    <s v="VIA PIOPPI, 50"/>
    <s v="CORSICO"/>
    <s v="20094"/>
    <s v="MI"/>
    <s v="0761/227***"/>
    <s v="4"/>
    <n v="1"/>
    <s v="503"/>
    <s v="0C1"/>
    <s v="01"/>
    <s v="F"/>
    <d v="1947-05-11T00:00:00"/>
    <n v="2010"/>
    <n v="12"/>
    <s v="TAL00001"/>
  </r>
  <r>
    <s v="B0001671"/>
    <s v="TENDE"/>
    <s v="01"/>
    <n v="1"/>
    <s v="AN"/>
    <s v="LANZA CRISTINA"/>
    <m/>
    <n v="6"/>
    <s v="LANZA "/>
    <x v="12"/>
    <s v="F"/>
    <e v="#VALUE!"/>
    <m/>
    <m/>
    <s v="V.LE ALDO MORO, 64"/>
    <s v="GROTTAMINARDA"/>
    <s v="83035"/>
    <s v="AV"/>
    <s v="0825/441***"/>
    <s v="2"/>
    <n v="1"/>
    <s v="201"/>
    <s v="003"/>
    <s v="01"/>
    <s v="F"/>
    <d v="1975-01-14T00:00:00"/>
    <n v="2010"/>
    <n v="1"/>
    <s v="DIT00145"/>
  </r>
  <r>
    <s v="B0008963"/>
    <s v="TENDE"/>
    <s v="01"/>
    <n v="1"/>
    <s v="AN"/>
    <s v="LAURIA DEBORAH"/>
    <m/>
    <n v="7"/>
    <s v="LAURIA "/>
    <x v="1"/>
    <s v="F"/>
    <e v="#VALUE!"/>
    <m/>
    <m/>
    <s v="VIA TORINO 23/B"/>
    <s v="MONTEROTONDO"/>
    <s v="00016"/>
    <s v="RM"/>
    <s v="02/20241***"/>
    <s v="2"/>
    <n v="1"/>
    <s v="201"/>
    <s v="003"/>
    <s v="01"/>
    <s v="F"/>
    <d v="1977-09-04T00:00:00"/>
    <n v="2010"/>
    <n v="4"/>
    <s v="CAD00010"/>
  </r>
  <r>
    <s v="B0004167"/>
    <s v="TENDE"/>
    <s v="01"/>
    <n v="1"/>
    <s v="AN"/>
    <s v="LAURITA ISABELLA"/>
    <m/>
    <n v="8"/>
    <s v="LAURITA "/>
    <x v="135"/>
    <s v="F"/>
    <e v="#VALUE!"/>
    <m/>
    <m/>
    <s v="VIA LEONARDO CISARIA, 9"/>
    <s v="VERONA"/>
    <s v="37135"/>
    <s v="VR"/>
    <s v="0744/401***"/>
    <s v="0"/>
    <n v="1"/>
    <s v="101"/>
    <s v="007"/>
    <s v="01"/>
    <s v="F"/>
    <d v="1959-07-05T00:00:00"/>
    <n v="2010"/>
    <n v="2"/>
    <s v="VMA00001"/>
  </r>
  <r>
    <s v="B0001006"/>
    <s v="TENDE"/>
    <s v="01"/>
    <n v="1"/>
    <s v="AN"/>
    <s v="LEINARDI LOREDANA"/>
    <m/>
    <n v="9"/>
    <s v="LEINARDI "/>
    <x v="136"/>
    <s v="F"/>
    <e v="#VALUE!"/>
    <m/>
    <m/>
    <s v="FRAZ. TELLARI N. 11"/>
    <s v="PONTE SAN GIOVANNI - RIONE DI PERUG"/>
    <s v="06087"/>
    <s v="PG"/>
    <s v="055/3309***"/>
    <s v="2"/>
    <n v="1"/>
    <s v="201"/>
    <s v="003"/>
    <s v="01"/>
    <s v="F"/>
    <d v="1962-09-06T00:00:00"/>
    <n v="2010"/>
    <n v="1"/>
    <s v="COP00118"/>
  </r>
  <r>
    <s v="B0019303"/>
    <s v="TENDE"/>
    <s v="01"/>
    <n v="1"/>
    <s v="AN"/>
    <s v="LEONCEDIS CRISTINA"/>
    <m/>
    <n v="10"/>
    <s v="LEONCEDIS "/>
    <x v="12"/>
    <s v="F"/>
    <e v="#VALUE!"/>
    <m/>
    <m/>
    <s v="VIA A.DE GASPERI,25"/>
    <s v="MILANO"/>
    <s v="20129"/>
    <s v="MI"/>
    <s v="0931/464***"/>
    <s v="1"/>
    <n v="3"/>
    <s v="102"/>
    <s v="003"/>
    <s v="01"/>
    <s v="F"/>
    <d v="1947-03-16T00:00:00"/>
    <n v="2010"/>
    <n v="9"/>
    <s v="LEO00012"/>
  </r>
  <r>
    <s v="B0024906"/>
    <s v="TENDE"/>
    <s v="01"/>
    <n v="1"/>
    <s v="AN"/>
    <s v="LEONORI ELISA"/>
    <m/>
    <n v="8"/>
    <s v="LEONORI "/>
    <x v="72"/>
    <s v="F"/>
    <e v="#VALUE!"/>
    <m/>
    <m/>
    <s v="VIA BACHELET SN"/>
    <s v="MANTOVA"/>
    <s v="46100"/>
    <s v="MN"/>
    <s v="080/5560***"/>
    <s v="3"/>
    <n v="1"/>
    <s v="101"/>
    <s v="003"/>
    <s v="01"/>
    <s v="F"/>
    <d v="1978-05-11T00:00:00"/>
    <n v="2010"/>
    <n v="11"/>
    <s v="GLO00107"/>
  </r>
  <r>
    <s v="B0001081"/>
    <s v="TENDE"/>
    <s v="01"/>
    <n v="1"/>
    <s v="AN"/>
    <s v="LIGUORI ASSUNTA"/>
    <m/>
    <n v="8"/>
    <s v="LIGUORI "/>
    <x v="137"/>
    <s v="F"/>
    <e v="#VALUE!"/>
    <m/>
    <m/>
    <s v="VIA LUIGI STURZO  10"/>
    <s v="ISERNIA"/>
    <s v="86170"/>
    <s v="IS"/>
    <s v="081/1936***"/>
    <s v="2"/>
    <n v="1"/>
    <s v="201"/>
    <s v="003"/>
    <s v="01"/>
    <s v="F"/>
    <d v="1970-10-06T00:00:00"/>
    <n v="2010"/>
    <n v="1"/>
    <s v="SER00268"/>
  </r>
  <r>
    <s v="B0017830"/>
    <s v="TENDE"/>
    <s v="01"/>
    <n v="1"/>
    <s v="AN"/>
    <s v="LIOTINO LUCIA"/>
    <m/>
    <n v="8"/>
    <s v="LIOTINO "/>
    <x v="118"/>
    <s v="F"/>
    <e v="#VALUE!"/>
    <m/>
    <m/>
    <s v="VIA LEONARDO DA VINCI 4/A"/>
    <s v="MONTE SAN SAVINO"/>
    <s v="52048"/>
    <s v="AR"/>
    <s v="0549/941***"/>
    <s v="2"/>
    <n v="1"/>
    <s v="101"/>
    <s v="007"/>
    <s v="01"/>
    <s v="F"/>
    <d v="1961-03-09T00:00:00"/>
    <n v="2010"/>
    <n v="8"/>
    <s v="TEC00436"/>
  </r>
  <r>
    <s v="B0015639"/>
    <s v="TENDE"/>
    <s v="01"/>
    <n v="1"/>
    <s v="AN"/>
    <s v="LIZZARDI ANTONELLA"/>
    <m/>
    <n v="9"/>
    <s v="LIZZARDI "/>
    <x v="25"/>
    <s v="F"/>
    <e v="#VALUE!"/>
    <m/>
    <m/>
    <s v="VIA TONIOLO 11"/>
    <s v="MAGENTA"/>
    <s v="20013"/>
    <s v="MI"/>
    <s v="091/9550***"/>
    <s v="2"/>
    <n v="2"/>
    <s v="101"/>
    <s v="0C1"/>
    <s v="01"/>
    <s v="F"/>
    <d v="7195-01-20T00:00:00"/>
    <n v="2010"/>
    <n v="7"/>
    <s v="AND00067"/>
  </r>
  <r>
    <s v="B0016919"/>
    <s v="TENDE"/>
    <s v="01"/>
    <n v="1"/>
    <s v="AN"/>
    <s v="LOCASCIO LAURA"/>
    <m/>
    <n v="9"/>
    <s v="LOCASCIO "/>
    <x v="20"/>
    <s v="F"/>
    <e v="#VALUE!"/>
    <m/>
    <m/>
    <s v="VIA GARIBALDI 47"/>
    <s v="ENNA"/>
    <s v="94100"/>
    <s v="EN"/>
    <s v="035/2140***"/>
    <s v="2"/>
    <n v="1"/>
    <s v="101"/>
    <s v="007"/>
    <s v="01"/>
    <s v="F"/>
    <d v="1947-04-13T00:00:00"/>
    <n v="2010"/>
    <n v="7"/>
    <s v="IDE00052"/>
  </r>
  <r>
    <s v="B0025686"/>
    <s v="TENDE"/>
    <s v="01"/>
    <n v="1"/>
    <s v="AN"/>
    <s v="LOCATELLI CRISTINA"/>
    <m/>
    <n v="10"/>
    <s v="LOCATELLI "/>
    <x v="12"/>
    <s v="F"/>
    <e v="#VALUE!"/>
    <m/>
    <m/>
    <s v="VIALE MONASTIR 155"/>
    <s v="MAZARA DEL VALLO"/>
    <s v="91026"/>
    <s v="TP"/>
    <s v="035/4124***"/>
    <s v="3"/>
    <n v="1"/>
    <s v="201"/>
    <s v="003"/>
    <s v="01"/>
    <s v="F"/>
    <d v="1972-10-21T00:00:00"/>
    <n v="2010"/>
    <n v="11"/>
    <s v="INF00398"/>
  </r>
  <r>
    <s v="A9026048"/>
    <s v="TENDE"/>
    <s v="01"/>
    <n v="1"/>
    <s v="AN"/>
    <s v="LOCATELLI ELISABETTA"/>
    <m/>
    <n v="10"/>
    <s v="LOCATELLI "/>
    <x v="104"/>
    <s v="F"/>
    <e v="#VALUE!"/>
    <m/>
    <m/>
    <s v="CORSO LODI 5"/>
    <s v="BERGAMO"/>
    <s v="24122"/>
    <s v="BG"/>
    <s v="0321/038***"/>
    <s v="3"/>
    <n v="1"/>
    <s v="101"/>
    <s v="007"/>
    <s v="01"/>
    <s v="F"/>
    <d v="1963-07-01T00:00:00"/>
    <n v="2009"/>
    <n v="12"/>
    <s v="LOC00003"/>
  </r>
  <r>
    <s v="B0000147"/>
    <s v="TENDE"/>
    <s v="01"/>
    <n v="1"/>
    <s v="AN"/>
    <s v="LOCOCCIOLO SONIA"/>
    <m/>
    <n v="11"/>
    <s v="LOCOCCIOLO "/>
    <x v="79"/>
    <s v="F"/>
    <e v="#VALUE!"/>
    <m/>
    <m/>
    <s v="VIA CARAVAGLIOS 57/59"/>
    <s v="SELARGIUS - SU PLANU"/>
    <s v="09047"/>
    <s v="CA"/>
    <s v="070/2750***"/>
    <s v="2"/>
    <n v="1"/>
    <s v="201"/>
    <s v="003"/>
    <s v="01"/>
    <s v="F"/>
    <d v="1963-11-05T00:00:00"/>
    <n v="2010"/>
    <n v="1"/>
    <s v="APT00002"/>
  </r>
  <r>
    <s v="B0006770"/>
    <s v="TENDE"/>
    <s v="01"/>
    <n v="1"/>
    <s v="AN"/>
    <s v="LOFFREDO IVANA"/>
    <m/>
    <n v="9"/>
    <s v="LOFFREDO "/>
    <x v="138"/>
    <s v="F"/>
    <e v="#VALUE!"/>
    <m/>
    <m/>
    <s v="VIA GIROLAMO SANTACROCE 19(IS.I)"/>
    <s v="PIETRA LIGURE"/>
    <s v="17027"/>
    <s v="SV"/>
    <s v="081/2422***"/>
    <s v="2"/>
    <n v="1"/>
    <s v="101"/>
    <s v="007"/>
    <s v="01"/>
    <s v="F"/>
    <d v="1961-04-09T00:00:00"/>
    <n v="2010"/>
    <n v="3"/>
    <s v="TEC00768"/>
  </r>
  <r>
    <s v="B1000307"/>
    <s v="TENDE"/>
    <s v="01"/>
    <n v="1"/>
    <s v="AN"/>
    <s v="LOLLI ARIANNA"/>
    <m/>
    <n v="6"/>
    <s v="LOLLI "/>
    <x v="51"/>
    <s v="F"/>
    <e v="#VALUE!"/>
    <m/>
    <m/>
    <s v="VIA ARANCIO, 29"/>
    <s v="FUCECCHIO"/>
    <s v="50054"/>
    <s v="FI"/>
    <s v="051/6811***"/>
    <s v="3"/>
    <n v="1"/>
    <s v="201"/>
    <s v="003"/>
    <s v="01"/>
    <s v="F"/>
    <d v="1955-02-07T00:00:00"/>
    <n v="2011"/>
    <n v="1"/>
    <s v="LDT00001"/>
  </r>
  <r>
    <s v="B0024747"/>
    <s v="TENDE"/>
    <s v="01"/>
    <n v="1"/>
    <s v="AN"/>
    <s v="LOLLI CLAUDIA"/>
    <m/>
    <n v="6"/>
    <s v="LOLLI "/>
    <x v="33"/>
    <s v="F"/>
    <e v="#VALUE!"/>
    <m/>
    <m/>
    <s v="VIA T. TAVOLARO, 21"/>
    <s v="CORMANO"/>
    <s v="20032"/>
    <s v="MI"/>
    <s v="081/5493***"/>
    <s v="2"/>
    <n v="1"/>
    <s v="101"/>
    <s v="007"/>
    <s v="01"/>
    <s v="F"/>
    <d v="1962-11-12T00:00:00"/>
    <n v="2010"/>
    <n v="11"/>
    <s v="EFF00048"/>
  </r>
  <r>
    <s v="B0016858"/>
    <s v="TENDE"/>
    <s v="01"/>
    <n v="1"/>
    <s v="AN"/>
    <s v="LOMBARDINI LUCIA"/>
    <m/>
    <n v="11"/>
    <s v="LOMBARDINI "/>
    <x v="118"/>
    <s v="F"/>
    <e v="#VALUE!"/>
    <m/>
    <m/>
    <s v="VIA RANZANI 17"/>
    <s v="BENEVENTO"/>
    <s v="82100"/>
    <s v="BN"/>
    <s v="0924/191***"/>
    <s v="2"/>
    <n v="1"/>
    <s v="102"/>
    <s v="007"/>
    <s v="01"/>
    <s v="F"/>
    <d v="1965-02-23T00:00:00"/>
    <n v="2010"/>
    <n v="7"/>
    <s v="MED00229"/>
  </r>
  <r>
    <s v="B0019879"/>
    <s v="TENDE"/>
    <s v="01"/>
    <n v="1"/>
    <s v="AN"/>
    <s v="LOMBARDO SUSANNA"/>
    <m/>
    <n v="9"/>
    <s v="LOMBARDO "/>
    <x v="49"/>
    <s v="F"/>
    <e v="#VALUE!"/>
    <m/>
    <m/>
    <s v="VIA G. DI VITTORIO, 2"/>
    <s v="COSENZA"/>
    <s v="87100"/>
    <s v="CS"/>
    <s v="080/3142***"/>
    <s v="3"/>
    <n v="1"/>
    <s v="101"/>
    <s v="007"/>
    <s v="01"/>
    <s v="F"/>
    <d v="1974-08-06T00:00:00"/>
    <n v="2010"/>
    <n v="9"/>
    <s v="PRO00439"/>
  </r>
  <r>
    <s v="B0000242"/>
    <s v="TENDE"/>
    <s v="01"/>
    <n v="1"/>
    <s v="AN"/>
    <s v="LONARDI MADDALENA"/>
    <m/>
    <n v="8"/>
    <s v="LONARDI "/>
    <x v="139"/>
    <s v="F"/>
    <e v="#VALUE!"/>
    <m/>
    <m/>
    <s v="VIA MAZZINI 11"/>
    <s v="ALTAMURA"/>
    <s v="70022"/>
    <s v="BA"/>
    <s v="02/90312***"/>
    <s v="2"/>
    <n v="5"/>
    <s v="101"/>
    <s v="003"/>
    <s v="01"/>
    <s v="F"/>
    <d v="1976-08-22T00:00:00"/>
    <n v="2010"/>
    <n v="1"/>
    <s v="KCO00002"/>
  </r>
  <r>
    <s v="B0001093"/>
    <s v="TENDE"/>
    <s v="05"/>
    <n v="1"/>
    <s v="AN"/>
    <s v="LONATI MADDALENA"/>
    <m/>
    <n v="7"/>
    <s v="LONATI "/>
    <x v="139"/>
    <s v="F"/>
    <e v="#VALUE!"/>
    <m/>
    <m/>
    <s v="VIA PROVINCIALE LUCCHESE, 201"/>
    <s v="BOLOGNA"/>
    <s v="40127"/>
    <s v="BO"/>
    <s v="0783/777***"/>
    <s v="2"/>
    <n v="1"/>
    <s v="000"/>
    <s v="003"/>
    <s v="05"/>
    <s v="D"/>
    <d v="1967-10-07T00:00:00"/>
    <n v="2010"/>
    <n v="1"/>
    <s v="BOL00013"/>
  </r>
  <r>
    <s v="B0006765"/>
    <s v="TENDE"/>
    <s v="01"/>
    <n v="1"/>
    <s v="AN"/>
    <s v="LOPES CINZIA"/>
    <m/>
    <n v="6"/>
    <s v="LOPES "/>
    <x v="26"/>
    <s v="F"/>
    <e v="#VALUE!"/>
    <m/>
    <m/>
    <s v="VIA MAGENTA,6"/>
    <s v="BRIENZA"/>
    <s v="85050"/>
    <s v="PZ"/>
    <s v="0934/532***"/>
    <s v="2"/>
    <n v="1"/>
    <s v="201"/>
    <s v="003"/>
    <s v="01"/>
    <s v="F"/>
    <d v="1969-03-14T00:00:00"/>
    <n v="2010"/>
    <n v="3"/>
    <s v="MEG00021"/>
  </r>
  <r>
    <s v="B0002356"/>
    <s v="TENDE"/>
    <s v="01"/>
    <n v="1"/>
    <s v="AN"/>
    <s v="LOSACCO GABRIELLA"/>
    <m/>
    <n v="8"/>
    <s v="LOSACCO "/>
    <x v="53"/>
    <s v="F"/>
    <e v="#VALUE!"/>
    <m/>
    <m/>
    <s v="VIA S. PAOLO 5/H"/>
    <s v="VANZAGO"/>
    <s v="20010"/>
    <s v="MI"/>
    <s v="02/66986***"/>
    <s v="3"/>
    <n v="2"/>
    <s v="202"/>
    <s v="0C1"/>
    <s v="01"/>
    <s v="F"/>
    <d v="1961-01-02T00:00:00"/>
    <n v="2010"/>
    <n v="2"/>
    <s v="ATA00013"/>
  </r>
  <r>
    <s v="B1000255"/>
    <s v="TENDE"/>
    <s v="01"/>
    <n v="1"/>
    <s v="AN"/>
    <s v="LOVISOLO GIULIANA"/>
    <m/>
    <n v="9"/>
    <s v="LOVISOLO "/>
    <x v="140"/>
    <s v="F"/>
    <e v="#VALUE!"/>
    <m/>
    <m/>
    <s v="LARGO MURANI 4"/>
    <s v="SAN PIETRO DI LEGNAGO"/>
    <s v="37045"/>
    <s v="VR"/>
    <s v="0445/315***"/>
    <s v="2"/>
    <n v="1"/>
    <s v="201"/>
    <s v="003"/>
    <s v="01"/>
    <s v="D"/>
    <d v="1970-04-27T00:00:00"/>
    <n v="2011"/>
    <n v="1"/>
    <s v="BUG00003"/>
  </r>
  <r>
    <s v="B0013991"/>
    <s v="TENDE"/>
    <s v="01"/>
    <n v="1"/>
    <s v="AN"/>
    <s v="LUCHERINI ROBERTA"/>
    <m/>
    <n v="10"/>
    <s v="LUCHERINI "/>
    <x v="75"/>
    <s v="F"/>
    <e v="#VALUE!"/>
    <m/>
    <m/>
    <s v="VIA B. BUOZZI 74/B"/>
    <s v="MONTECCHIO DI SANT'ANGELO IN LIZZOL"/>
    <s v="61020"/>
    <s v="PU"/>
    <s v="0583/378***"/>
    <s v="3"/>
    <n v="1"/>
    <s v="201"/>
    <s v="003"/>
    <s v="01"/>
    <s v="F"/>
    <d v="1962-09-18T00:00:00"/>
    <n v="2010"/>
    <n v="6"/>
    <s v="COM01114"/>
  </r>
  <r>
    <s v="B0021852"/>
    <s v="TENDE"/>
    <s v="01"/>
    <n v="1"/>
    <s v="AN"/>
    <s v="LUCIANI ROBERTA"/>
    <m/>
    <n v="8"/>
    <s v="LUCIANI "/>
    <x v="75"/>
    <s v="F"/>
    <e v="#VALUE!"/>
    <m/>
    <m/>
    <s v="VIA C. COLOMBO, 24"/>
    <s v="BELLIZZI"/>
    <s v="84092"/>
    <s v="SA"/>
    <s v="0424/856***"/>
    <s v="2"/>
    <n v="1"/>
    <s v="201"/>
    <s v="003"/>
    <s v="01"/>
    <s v="F"/>
    <d v="1972-07-10T00:00:00"/>
    <n v="2010"/>
    <n v="10"/>
    <s v="INF00378"/>
  </r>
  <r>
    <s v="B0005335"/>
    <s v="TENDE"/>
    <s v="01"/>
    <n v="1"/>
    <s v="AN"/>
    <s v="LUONGO BARBARA"/>
    <m/>
    <n v="7"/>
    <s v="LUONGO "/>
    <x v="16"/>
    <s v="F"/>
    <e v="#VALUE!"/>
    <m/>
    <m/>
    <s v="VIA DE GASPERI COND. LE FONT"/>
    <s v="BATTIPAGLIA"/>
    <s v="84091"/>
    <s v="SA"/>
    <s v="081/4313***"/>
    <s v="2"/>
    <n v="1"/>
    <s v="101"/>
    <s v="007"/>
    <s v="01"/>
    <s v="F"/>
    <d v="1968-08-18T00:00:00"/>
    <n v="2010"/>
    <n v="3"/>
    <s v="RDS00002"/>
  </r>
  <r>
    <s v="B0028955"/>
    <s v="TENDE"/>
    <s v="01"/>
    <n v="1"/>
    <s v="AN"/>
    <s v="MACCARI LUCREZIA"/>
    <m/>
    <n v="8"/>
    <s v="MACCARI "/>
    <x v="141"/>
    <s v="F"/>
    <e v="#VALUE!"/>
    <m/>
    <m/>
    <s v="VIA DESTRA CANALE MOLINETTO 129"/>
    <s v="RHO"/>
    <s v="20017"/>
    <s v="MI"/>
    <s v="02/90076***"/>
    <s v="2"/>
    <n v="1"/>
    <s v="101"/>
    <s v="003"/>
    <s v="01"/>
    <s v="F"/>
    <d v="1958-10-09T00:00:00"/>
    <n v="2010"/>
    <n v="12"/>
    <s v="ICT00002"/>
  </r>
  <r>
    <s v="B0000979"/>
    <s v="TENDE"/>
    <s v="01"/>
    <n v="1"/>
    <s v="AN"/>
    <s v="MACCARRONE SABRINA"/>
    <m/>
    <n v="11"/>
    <s v="MACCARRONE "/>
    <x v="10"/>
    <s v="F"/>
    <e v="#VALUE!"/>
    <m/>
    <m/>
    <s v="VIA CORNOVECCHIO 11"/>
    <s v="MONTE SAN GIUSTO"/>
    <s v="62015"/>
    <s v="MC"/>
    <s v="0587/594***"/>
    <s v="3"/>
    <n v="1"/>
    <s v="101"/>
    <s v="003"/>
    <s v="01"/>
    <s v="F"/>
    <d v="1978-05-11T00:00:00"/>
    <n v="2010"/>
    <n v="1"/>
    <s v="SWO00002"/>
  </r>
  <r>
    <s v="B1001201"/>
    <s v="TENDE"/>
    <s v="01"/>
    <n v="1"/>
    <s v="AN"/>
    <s v="MAGI ROSSELLA"/>
    <m/>
    <n v="5"/>
    <s v="MAGI "/>
    <x v="48"/>
    <s v="F"/>
    <e v="#VALUE!"/>
    <m/>
    <m/>
    <s v="VIA GIORDANO BRUNO 30"/>
    <s v="ROVERETO"/>
    <s v="38068"/>
    <s v="TN"/>
    <s v="0125/627***"/>
    <s v="3"/>
    <n v="1"/>
    <s v="101"/>
    <s v="003"/>
    <s v="01"/>
    <s v="F"/>
    <d v="1969-01-16T00:00:00"/>
    <n v="2011"/>
    <n v="1"/>
    <s v="CBA00001"/>
  </r>
  <r>
    <s v="B0009066"/>
    <s v="TENDE"/>
    <s v="01"/>
    <n v="1"/>
    <s v="AN"/>
    <s v="MAGNANI SANDRA"/>
    <m/>
    <n v="8"/>
    <s v="MAGNANI "/>
    <x v="93"/>
    <s v="F"/>
    <e v="#VALUE!"/>
    <m/>
    <m/>
    <s v="VIA LODI 1"/>
    <s v="TRASANNI"/>
    <s v="61029"/>
    <s v="PU"/>
    <s v="055/9850***"/>
    <s v="2"/>
    <n v="1"/>
    <s v="201"/>
    <s v="003"/>
    <s v="01"/>
    <s v="F"/>
    <d v="1970-05-30T00:00:00"/>
    <n v="2010"/>
    <n v="4"/>
    <s v="INF00417"/>
  </r>
  <r>
    <s v="B0019375"/>
    <s v="TENDE"/>
    <s v="01"/>
    <n v="1"/>
    <s v="AN"/>
    <s v="MAGNANI SARA"/>
    <m/>
    <n v="8"/>
    <s v="MAGNANI "/>
    <x v="22"/>
    <s v="F"/>
    <e v="#VALUE!"/>
    <m/>
    <m/>
    <s v="PIAZZA SANTA MARIA BELTRADE 2"/>
    <s v="FORLI'"/>
    <s v="47122"/>
    <s v="FO"/>
    <s v="0575/353***"/>
    <s v="0"/>
    <n v="1"/>
    <s v="102"/>
    <s v="007"/>
    <s v="01"/>
    <s v="F"/>
    <d v="1949-02-07T00:00:00"/>
    <n v="2010"/>
    <n v="9"/>
    <s v="DIT00133"/>
  </r>
  <r>
    <s v="B0027723"/>
    <s v="TENDE"/>
    <s v="01"/>
    <n v="1"/>
    <s v="AN"/>
    <s v="MAGRINI ROMINA"/>
    <m/>
    <n v="8"/>
    <s v="MAGRINI "/>
    <x v="86"/>
    <s v="F"/>
    <e v="#VALUE!"/>
    <m/>
    <m/>
    <s v="VIA NAZIONALE, 42/I"/>
    <s v="FARNESE"/>
    <s v="01010"/>
    <s v="VT"/>
    <s v="0382/352***"/>
    <s v="2"/>
    <n v="1"/>
    <s v="101"/>
    <s v="007"/>
    <s v="01"/>
    <s v="F"/>
    <d v="1966-01-15T00:00:00"/>
    <n v="2010"/>
    <n v="12"/>
    <s v="BME00002"/>
  </r>
  <r>
    <s v="B0019562"/>
    <s v="TENDE"/>
    <s v="01"/>
    <n v="1"/>
    <s v="AN"/>
    <s v="MAINO ALICE"/>
    <m/>
    <n v="6"/>
    <s v="MAINO "/>
    <x v="142"/>
    <s v="F"/>
    <e v="#VALUE!"/>
    <m/>
    <m/>
    <s v="VIA PISA, 12"/>
    <s v="STRANGOLAGALLI"/>
    <s v="03020"/>
    <s v="FR"/>
    <s v="0125/641***"/>
    <s v="2"/>
    <n v="1"/>
    <s v="101"/>
    <s v="003"/>
    <s v="01"/>
    <s v="F"/>
    <d v="1955-02-07T00:00:00"/>
    <n v="2010"/>
    <n v="9"/>
    <s v="MSC00005"/>
  </r>
  <r>
    <s v="B1002417"/>
    <s v="TENDE"/>
    <s v="01"/>
    <n v="1"/>
    <s v="AN"/>
    <s v="MAIONE ROSSELLA"/>
    <m/>
    <n v="7"/>
    <s v="MAIONE "/>
    <x v="48"/>
    <s v="F"/>
    <e v="#VALUE!"/>
    <m/>
    <m/>
    <s v="VIA F.BARACCA,9"/>
    <s v="SERRA DE' CONTI"/>
    <s v="60030"/>
    <s v="AN"/>
    <s v="327/4738***"/>
    <s v="3"/>
    <n v="2"/>
    <s v="201"/>
    <s v="003"/>
    <s v="01"/>
    <s v="F"/>
    <d v="1972-11-15T00:00:00"/>
    <n v="2011"/>
    <n v="2"/>
    <s v="OFF00098"/>
  </r>
  <r>
    <s v="B0014538"/>
    <s v="TENDE"/>
    <s v="01"/>
    <n v="1"/>
    <s v="AN"/>
    <s v="MANAZZONE ORIETTA"/>
    <m/>
    <n v="10"/>
    <s v="MANAZZONE "/>
    <x v="41"/>
    <s v="F"/>
    <e v="#VALUE!"/>
    <m/>
    <m/>
    <s v="P.ZA S.D'ACQUISTO 34/35/36"/>
    <s v="VELLETRI"/>
    <s v="00049"/>
    <s v="RM"/>
    <s v="011/4540***"/>
    <s v="2"/>
    <n v="2"/>
    <s v="201"/>
    <s v="003"/>
    <s v="01"/>
    <s v="F"/>
    <d v="1969-03-14T00:00:00"/>
    <n v="2010"/>
    <n v="6"/>
    <s v="MAM00011"/>
  </r>
  <r>
    <s v="B0011941"/>
    <s v="TENDE"/>
    <s v="01"/>
    <n v="1"/>
    <s v="AN"/>
    <s v="MANCA RITA"/>
    <m/>
    <n v="6"/>
    <s v="MANCA "/>
    <x v="8"/>
    <s v="F"/>
    <e v="#VALUE!"/>
    <m/>
    <m/>
    <s v="VIA SANTERAMO IN COLLE , 15"/>
    <s v="MAJANO"/>
    <s v="33030"/>
    <s v="UD"/>
    <s v="0832/453***"/>
    <s v="1"/>
    <n v="1"/>
    <s v="101"/>
    <s v="007"/>
    <s v="01"/>
    <s v="F"/>
    <d v="1971-03-24T00:00:00"/>
    <n v="2010"/>
    <n v="5"/>
    <s v="INK00011"/>
  </r>
  <r>
    <s v="B0010421"/>
    <s v="TENDE"/>
    <s v="01"/>
    <n v="1"/>
    <s v="AN"/>
    <s v="MANCINI LAURA"/>
    <m/>
    <n v="8"/>
    <s v="MANCINI "/>
    <x v="20"/>
    <s v="F"/>
    <e v="#VALUE!"/>
    <m/>
    <m/>
    <s v="VIA MATTEOTTI 25"/>
    <s v="DOGANA DI REPUBBLICA DI SAN MARINO"/>
    <s v="47891"/>
    <s v="EE"/>
    <s v="06/56352***"/>
    <s v="1"/>
    <n v="1"/>
    <s v="101"/>
    <s v="007"/>
    <s v="01"/>
    <s v="F"/>
    <d v="1976-08-15T00:00:00"/>
    <n v="2010"/>
    <n v="5"/>
    <s v="3DP00001"/>
  </r>
  <r>
    <s v="B0011873"/>
    <s v="TENDE"/>
    <s v="01"/>
    <n v="1"/>
    <s v="AN"/>
    <s v="MANFRIN MONICA"/>
    <m/>
    <n v="8"/>
    <s v="MANFRIN "/>
    <x v="39"/>
    <s v="F"/>
    <e v="#VALUE!"/>
    <m/>
    <m/>
    <s v="L.GO GELMINI,20"/>
    <s v="NAPOLI"/>
    <s v="80126"/>
    <s v="NA"/>
    <s v="0541/743***"/>
    <s v="1"/>
    <n v="3"/>
    <s v="101"/>
    <s v="007"/>
    <s v="01"/>
    <s v="F"/>
    <d v="1971-01-02T00:00:00"/>
    <n v="2010"/>
    <n v="5"/>
    <s v="IDC00001"/>
  </r>
  <r>
    <s v="B1001222"/>
    <s v="TENDE"/>
    <s v="05"/>
    <n v="1"/>
    <s v="AN"/>
    <s v="MANTOVANI ADRIA"/>
    <m/>
    <n v="10"/>
    <s v="MANTOVANI "/>
    <x v="143"/>
    <s v="F"/>
    <e v="#VALUE!"/>
    <m/>
    <m/>
    <s v="VIALE DELLE GARDENIE 63/65"/>
    <s v="GALATONE"/>
    <s v="73044"/>
    <s v="LE"/>
    <s v="045/8905***"/>
    <s v="2"/>
    <n v="1"/>
    <s v="000"/>
    <s v="003"/>
    <s v="05"/>
    <s v="D"/>
    <d v="1952-02-16T00:00:00"/>
    <n v="2011"/>
    <n v="1"/>
    <s v="MON00112"/>
  </r>
  <r>
    <s v="B0000220"/>
    <s v="TENDE"/>
    <s v="01"/>
    <n v="1"/>
    <s v="AN"/>
    <s v="MARANGON LUCIA"/>
    <m/>
    <n v="9"/>
    <s v="MARANGON "/>
    <x v="118"/>
    <s v="F"/>
    <e v="#VALUE!"/>
    <m/>
    <m/>
    <s v="VIA CALTANA, 103"/>
    <s v="BUSTO ARSIZIO"/>
    <s v="21052"/>
    <s v="VA"/>
    <s v="0823/322***"/>
    <s v="2"/>
    <n v="1"/>
    <s v="102"/>
    <s v="003"/>
    <s v="01"/>
    <s v="F"/>
    <d v="1990-05-23T00:00:00"/>
    <n v="2010"/>
    <n v="1"/>
    <s v="COM00701"/>
  </r>
  <r>
    <s v="B0002285"/>
    <s v="TENDE"/>
    <s v="01"/>
    <n v="1"/>
    <s v="AN"/>
    <s v="MARASCO ANDREINA"/>
    <m/>
    <n v="8"/>
    <s v="MARASCO "/>
    <x v="144"/>
    <s v="F"/>
    <e v="#VALUE!"/>
    <m/>
    <m/>
    <s v="VIA TRENTO 155"/>
    <s v="CASTELNUOVO CILENTO"/>
    <s v="84040"/>
    <s v="SA"/>
    <s v="099/9713***"/>
    <s v="1"/>
    <n v="1"/>
    <s v="101"/>
    <s v="003"/>
    <s v="01"/>
    <s v="F"/>
    <d v="1968-08-18T00:00:00"/>
    <n v="2010"/>
    <n v="2"/>
    <s v="MMC00005"/>
  </r>
  <r>
    <s v="B0027612"/>
    <s v="TENDE"/>
    <s v="01"/>
    <n v="1"/>
    <s v="AN"/>
    <s v="MARCELLI MILENA"/>
    <m/>
    <n v="9"/>
    <s v="MARCELLI "/>
    <x v="145"/>
    <s v="F"/>
    <e v="#VALUE!"/>
    <m/>
    <m/>
    <s v="VIA FILARMONICI, 5"/>
    <s v="BRESCIA"/>
    <s v="25123"/>
    <s v="BS"/>
    <s v="0961/751***"/>
    <s v="3"/>
    <n v="1"/>
    <s v="202"/>
    <s v="0C1"/>
    <s v="01"/>
    <s v="F"/>
    <d v="1968-03-23T00:00:00"/>
    <n v="2010"/>
    <n v="12"/>
    <s v="MIC00050"/>
  </r>
  <r>
    <s v="B0022193"/>
    <s v="TENDE"/>
    <s v="01"/>
    <n v="1"/>
    <s v="AN"/>
    <s v="MARCHESELLI VERONICA"/>
    <m/>
    <n v="12"/>
    <s v="MARCHESELLI "/>
    <x v="146"/>
    <s v="F"/>
    <e v="#VALUE!"/>
    <m/>
    <m/>
    <s v="SEDE LEG. VIA PAPA GIOVANNI XXIII S"/>
    <s v="MILANO"/>
    <s v="20125"/>
    <s v="MI"/>
    <s v="339/3454***"/>
    <s v="3"/>
    <n v="5"/>
    <s v="101"/>
    <s v="003"/>
    <s v="01"/>
    <s v="F"/>
    <d v="1978-05-11T00:00:00"/>
    <n v="2010"/>
    <n v="10"/>
    <s v="PRA00034"/>
  </r>
  <r>
    <s v="B0028958"/>
    <s v="TENDE"/>
    <s v="01"/>
    <n v="1"/>
    <s v="AN"/>
    <s v="MARCHESIN KATIA"/>
    <m/>
    <n v="10"/>
    <s v="MARCHESIN "/>
    <x v="88"/>
    <s v="F"/>
    <e v="#VALUE!"/>
    <m/>
    <m/>
    <s v="VIA DELLA LOMBARDA, 16"/>
    <s v="CONEGLIANO"/>
    <s v="31015"/>
    <s v="TV"/>
    <s v="0445/640***"/>
    <s v="2"/>
    <n v="1"/>
    <s v="101"/>
    <s v="007"/>
    <s v="01"/>
    <s v="F"/>
    <d v="1991-11-05T00:00:00"/>
    <n v="2010"/>
    <n v="12"/>
    <s v="ADL00005"/>
  </r>
  <r>
    <s v="B0008252"/>
    <s v="TENDE"/>
    <s v="01"/>
    <n v="1"/>
    <s v="AN"/>
    <s v="MARCHETTI ALESSANDRA"/>
    <m/>
    <n v="10"/>
    <s v="MARCHETTI "/>
    <x v="18"/>
    <s v="F"/>
    <e v="#VALUE!"/>
    <m/>
    <m/>
    <s v="VIA ERCOLANI , 8"/>
    <s v="PACE DEL MELA"/>
    <s v="98042"/>
    <s v="ME"/>
    <s v="035/8307***"/>
    <s v="2"/>
    <n v="1"/>
    <s v="201"/>
    <s v="003"/>
    <s v="01"/>
    <s v="F"/>
    <d v="1963-10-27T00:00:00"/>
    <n v="2010"/>
    <n v="4"/>
    <s v="AZS00006"/>
  </r>
  <r>
    <s v="B0009566"/>
    <s v="TENDE"/>
    <s v="01"/>
    <n v="1"/>
    <s v="AN"/>
    <s v="MARCOLIN PAOLA"/>
    <m/>
    <n v="9"/>
    <s v="MARCOLIN "/>
    <x v="28"/>
    <s v="F"/>
    <e v="#VALUE!"/>
    <m/>
    <m/>
    <s v="CORSO ITALIA, 75"/>
    <s v="MILANO"/>
    <s v="20142"/>
    <s v="MI"/>
    <s v="347/4122***"/>
    <s v="1"/>
    <n v="1"/>
    <s v="201"/>
    <s v="003"/>
    <s v="01"/>
    <s v="F"/>
    <d v="1949-08-07T00:00:00"/>
    <n v="2010"/>
    <n v="4"/>
    <s v="SOP00014"/>
  </r>
  <r>
    <s v="B0000468"/>
    <s v="TENDE"/>
    <s v="01"/>
    <n v="1"/>
    <s v="AN"/>
    <s v="MARCORI MONICA"/>
    <m/>
    <n v="8"/>
    <s v="MARCORI "/>
    <x v="39"/>
    <s v="F"/>
    <e v="#VALUE!"/>
    <m/>
    <m/>
    <s v="VIA ROMA 79"/>
    <s v="FERNO"/>
    <s v="21010"/>
    <s v="VA"/>
    <s v="02/25071***"/>
    <s v="2"/>
    <n v="1"/>
    <s v="102"/>
    <s v="003"/>
    <s v="01"/>
    <s v="F"/>
    <d v="1962-02-28T00:00:00"/>
    <n v="2010"/>
    <n v="1"/>
    <s v="NGW00001"/>
  </r>
  <r>
    <s v="B0023395"/>
    <s v="TENDE"/>
    <s v="01"/>
    <n v="1"/>
    <s v="AN"/>
    <s v="MARFUGGI SILVIA"/>
    <m/>
    <n v="9"/>
    <s v="MARFUGGI "/>
    <x v="5"/>
    <s v="F"/>
    <e v="#VALUE!"/>
    <m/>
    <m/>
    <s v="VIA DEGLI UFFICI FINANZIARI 28"/>
    <s v="NOVEDRATE"/>
    <s v="22060"/>
    <s v="CO"/>
    <s v="0382/538***"/>
    <s v="1"/>
    <n v="1"/>
    <s v="102"/>
    <s v="007"/>
    <s v="01"/>
    <s v="F"/>
    <d v="1952-12-25T00:00:00"/>
    <n v="2010"/>
    <n v="10"/>
    <s v="NGC00001"/>
  </r>
  <r>
    <s v="B0021032"/>
    <s v="TENDE"/>
    <s v="01"/>
    <n v="1"/>
    <s v="AN"/>
    <s v="MARIA LUISA"/>
    <m/>
    <n v="6"/>
    <s v="MARIA "/>
    <x v="96"/>
    <s v="F"/>
    <e v="#VALUE!"/>
    <m/>
    <m/>
    <s v="VIA DEI MESTIERI 8"/>
    <s v="MILANO"/>
    <s v="20133"/>
    <s v="MI"/>
    <s v="089/7713***"/>
    <s v="2"/>
    <n v="1"/>
    <s v="201"/>
    <s v="003"/>
    <s v="01"/>
    <s v="F"/>
    <d v="1961-10-02T00:00:00"/>
    <n v="2010"/>
    <n v="9"/>
    <s v="BEL00113"/>
  </r>
  <r>
    <s v="B0025653"/>
    <s v="TENDE"/>
    <s v="01"/>
    <n v="1"/>
    <s v="AN"/>
    <s v="MARIA ROSARIA"/>
    <m/>
    <n v="6"/>
    <s v="MARIA "/>
    <x v="40"/>
    <s v="F"/>
    <e v="#VALUE!"/>
    <m/>
    <m/>
    <s v="VIA ROMA, 88"/>
    <s v="FIRENZE"/>
    <s v="50127"/>
    <s v="FI"/>
    <s v="02/21325***"/>
    <s v="3"/>
    <n v="2"/>
    <s v="102"/>
    <s v="002"/>
    <s v="01"/>
    <s v="F"/>
    <d v="1962-09-30T00:00:00"/>
    <n v="2010"/>
    <n v="11"/>
    <s v="DAT00186"/>
  </r>
  <r>
    <s v="A9026339"/>
    <s v="TENDE"/>
    <s v="01"/>
    <n v="1"/>
    <s v="AN"/>
    <s v="MARIANI MANUELA"/>
    <m/>
    <n v="8"/>
    <s v="MARIANI "/>
    <x v="106"/>
    <s v="F"/>
    <e v="#VALUE!"/>
    <m/>
    <m/>
    <s v="VIA CASALOTTI 266 ABC"/>
    <s v="CAPURSO"/>
    <s v="70010"/>
    <s v="BA"/>
    <s v="328/6675***"/>
    <s v="2"/>
    <n v="1"/>
    <s v="101"/>
    <s v="003"/>
    <s v="01"/>
    <s v="F"/>
    <d v="1989-08-23T00:00:00"/>
    <n v="2009"/>
    <n v="12"/>
    <s v="PLU00034"/>
  </r>
  <r>
    <s v="B0003990"/>
    <s v="TENDE"/>
    <s v="01"/>
    <n v="1"/>
    <s v="AN"/>
    <s v="MARINUCCI SANDRA"/>
    <m/>
    <n v="10"/>
    <s v="MARINUCCI "/>
    <x v="93"/>
    <s v="F"/>
    <e v="#VALUE!"/>
    <m/>
    <m/>
    <s v="S.S. PER GRADO 352 CIV 52/B"/>
    <s v="LECCO"/>
    <s v="23900"/>
    <s v="LC"/>
    <s v="0966/931***"/>
    <s v="3"/>
    <n v="1"/>
    <s v="101"/>
    <s v="003"/>
    <s v="01"/>
    <s v="F"/>
    <d v="1969-07-29T00:00:00"/>
    <n v="2010"/>
    <n v="2"/>
    <s v="MLI00001"/>
  </r>
  <r>
    <s v="B0000401"/>
    <s v="TENDE"/>
    <s v="01"/>
    <n v="1"/>
    <s v="AN"/>
    <s v="MARMO NOELIA"/>
    <m/>
    <n v="6"/>
    <s v="MARMO "/>
    <x v="147"/>
    <s v="F"/>
    <e v="#VALUE!"/>
    <m/>
    <m/>
    <s v="VIA TRIESTE 61"/>
    <s v="BENEVENTO"/>
    <s v="82100"/>
    <s v="BN"/>
    <s v="0432/524***"/>
    <s v="3"/>
    <n v="1"/>
    <s v="201"/>
    <s v="003"/>
    <s v="01"/>
    <s v="F"/>
    <d v="1964-08-29T00:00:00"/>
    <n v="2010"/>
    <n v="1"/>
    <s v="NOV00066"/>
  </r>
  <r>
    <s v="B0006366"/>
    <s v="TENDE"/>
    <s v="01"/>
    <n v="1"/>
    <s v="AN"/>
    <s v="MARRONE MARA"/>
    <m/>
    <n v="8"/>
    <s v="MARRONE "/>
    <x v="32"/>
    <s v="F"/>
    <e v="#VALUE!"/>
    <m/>
    <m/>
    <s v="VIA TABOGA 135"/>
    <s v="CARBONIA"/>
    <s v="09010"/>
    <s v="CA"/>
    <s v="0871/587***"/>
    <s v="3"/>
    <n v="1"/>
    <s v="101"/>
    <s v="007"/>
    <s v="01"/>
    <s v="F"/>
    <d v="1950-09-10T00:00:00"/>
    <n v="2010"/>
    <n v="3"/>
    <s v="ALB00068"/>
  </r>
  <r>
    <s v="B0028477"/>
    <s v="TENDE"/>
    <s v="01"/>
    <n v="1"/>
    <s v="AN"/>
    <s v="MARTINES COSTANZA"/>
    <m/>
    <n v="9"/>
    <s v="MARTINES "/>
    <x v="148"/>
    <s v="F"/>
    <e v="#VALUE!"/>
    <m/>
    <m/>
    <s v="C.SO DEI MILLE, 159"/>
    <s v="FONTANIVA"/>
    <s v="35014"/>
    <s v="PD"/>
    <s v="0922/738***"/>
    <s v="2"/>
    <n v="3"/>
    <s v="102"/>
    <s v="007"/>
    <s v="01"/>
    <s v="F"/>
    <d v="1976-08-15T00:00:00"/>
    <n v="2010"/>
    <n v="12"/>
    <s v="PEG00030"/>
  </r>
  <r>
    <s v="B0021880"/>
    <s v="TENDE"/>
    <s v="01"/>
    <n v="1"/>
    <s v="AN"/>
    <s v="MARTINES MARIELLA"/>
    <m/>
    <n v="9"/>
    <s v="MARTINES "/>
    <x v="77"/>
    <s v="F"/>
    <e v="#VALUE!"/>
    <m/>
    <m/>
    <s v="VIA DIOCLEZIANO 146/A"/>
    <s v="CATANIA"/>
    <s v="95129"/>
    <s v="CT"/>
    <s v="045/9953***"/>
    <s v="2"/>
    <n v="3"/>
    <s v="101"/>
    <s v="007"/>
    <s v="01"/>
    <s v="F"/>
    <d v="1958-10-24T00:00:00"/>
    <n v="2010"/>
    <n v="10"/>
    <s v="MAR00557"/>
  </r>
  <r>
    <s v="B0000088"/>
    <s v="TENDE"/>
    <s v="01"/>
    <n v="1"/>
    <s v="AN"/>
    <s v="MARVEGGIO CRISTINA"/>
    <m/>
    <n v="10"/>
    <s v="MARVEGGIO "/>
    <x v="12"/>
    <s v="F"/>
    <e v="#VALUE!"/>
    <m/>
    <m/>
    <s v="VIA FARINA 2"/>
    <s v="NAPOLI"/>
    <s v="80125"/>
    <s v="NA"/>
    <s v="02/92102***"/>
    <s v="2"/>
    <n v="1"/>
    <s v="201"/>
    <s v="003"/>
    <s v="01"/>
    <s v="F"/>
    <d v="1959-09-06T00:00:00"/>
    <n v="2010"/>
    <n v="1"/>
    <s v="DEM00026"/>
  </r>
  <r>
    <s v="B0002835"/>
    <s v="TENDE"/>
    <s v="01"/>
    <n v="1"/>
    <s v="AN"/>
    <s v="MASCHIOCCHI SIMONA"/>
    <m/>
    <n v="12"/>
    <s v="MASCHIOCCHI "/>
    <x v="23"/>
    <s v="F"/>
    <e v="#VALUE!"/>
    <m/>
    <m/>
    <s v="VIA I.LAMBERTINI 3"/>
    <s v="MILANO"/>
    <s v="20148"/>
    <s v="MI"/>
    <s v="02/68832***"/>
    <s v="2"/>
    <n v="2"/>
    <s v="202"/>
    <s v="0C1"/>
    <s v="01"/>
    <s v="F"/>
    <d v="1943-10-01T00:00:00"/>
    <n v="2010"/>
    <n v="2"/>
    <s v="2EM00003"/>
  </r>
  <r>
    <s v="B0000285"/>
    <s v="TENDE"/>
    <s v="05"/>
    <n v="1"/>
    <s v="AN"/>
    <s v="MASCI SERENA"/>
    <m/>
    <n v="6"/>
    <s v="MASCI "/>
    <x v="71"/>
    <s v="F"/>
    <e v="#VALUE!"/>
    <m/>
    <m/>
    <s v="VIA QUATTRO NOVEMBRE 100"/>
    <s v="MALNATE"/>
    <s v="21046"/>
    <s v="VA"/>
    <s v="0331/441***"/>
    <s v="4"/>
    <n v="1"/>
    <s v="000"/>
    <s v="003"/>
    <s v="05"/>
    <s v="D"/>
    <d v="1959-07-05T00:00:00"/>
    <n v="2010"/>
    <n v="1"/>
    <s v="IRP00003"/>
  </r>
  <r>
    <s v="B0011801"/>
    <s v="TENDE"/>
    <s v="01"/>
    <n v="1"/>
    <s v="AN"/>
    <s v="MASCIADRI DANIELA"/>
    <m/>
    <n v="10"/>
    <s v="MASCIADRI "/>
    <x v="17"/>
    <s v="F"/>
    <e v="#VALUE!"/>
    <m/>
    <m/>
    <s v="VIA CAVOUR, 18/A"/>
    <s v="MILANO"/>
    <s v="20159"/>
    <s v="MI"/>
    <s v="0835/381***"/>
    <s v="3"/>
    <n v="1"/>
    <s v="101"/>
    <s v="007"/>
    <s v="01"/>
    <s v="F"/>
    <d v="1947-07-04T00:00:00"/>
    <n v="2010"/>
    <n v="5"/>
    <s v="VID00066"/>
  </r>
  <r>
    <s v="B0005694"/>
    <s v="TENDE"/>
    <s v="01"/>
    <n v="1"/>
    <s v="AN"/>
    <s v="MASIERO TIZIANA"/>
    <m/>
    <n v="8"/>
    <s v="MASIERO "/>
    <x v="80"/>
    <s v="F"/>
    <e v="#VALUE!"/>
    <m/>
    <m/>
    <s v="VIALE DEI RETTORI 73/I"/>
    <s v="PADOVA"/>
    <s v="35127"/>
    <s v="PD"/>
    <s v="02/66712***"/>
    <s v="1"/>
    <n v="3"/>
    <s v="101"/>
    <s v="007"/>
    <s v="01"/>
    <s v="F"/>
    <d v="1962-09-18T00:00:00"/>
    <n v="2010"/>
    <n v="3"/>
    <s v="TEL00125"/>
  </r>
  <r>
    <s v="B1002270"/>
    <s v="TENDE"/>
    <s v="01"/>
    <n v="1"/>
    <s v="AN"/>
    <s v="MASIN MARILENA"/>
    <m/>
    <n v="6"/>
    <s v="MASIN "/>
    <x v="149"/>
    <s v="F"/>
    <e v="#VALUE!"/>
    <m/>
    <m/>
    <s v="VIA DELLE PANCHE, 185"/>
    <s v="BOVISIO MASCIAGO"/>
    <s v="20030"/>
    <s v="MI"/>
    <s v="011/4335***"/>
    <s v="3"/>
    <n v="1"/>
    <s v="101"/>
    <s v="007"/>
    <s v="01"/>
    <s v="F"/>
    <d v="1899-12-30T00:00:00"/>
    <n v="2011"/>
    <n v="2"/>
    <s v="CAR00236"/>
  </r>
  <r>
    <s v="B0010318"/>
    <s v="TENDE"/>
    <s v="01"/>
    <n v="1"/>
    <s v="AN"/>
    <s v="MASSIMO VIOLA"/>
    <m/>
    <n v="8"/>
    <s v="MASSIMO "/>
    <x v="150"/>
    <s v="F"/>
    <e v="#VALUE!"/>
    <m/>
    <m/>
    <s v="VIA DEI LOMDARDI,23"/>
    <s v="VALLI DEL PASUBIO"/>
    <s v="36030"/>
    <s v="VI"/>
    <s v="02/70395***"/>
    <s v="2"/>
    <n v="1"/>
    <s v="102"/>
    <s v="003"/>
    <s v="01"/>
    <s v="F"/>
    <d v="1991-11-05T00:00:00"/>
    <n v="2010"/>
    <n v="5"/>
    <s v="ETR00006"/>
  </r>
  <r>
    <s v="B0002462"/>
    <s v="TENDE"/>
    <s v="01"/>
    <n v="1"/>
    <s v="AN"/>
    <s v="MAZZOCCHI ENRICA"/>
    <m/>
    <n v="10"/>
    <s v="MAZZOCCHI "/>
    <x v="151"/>
    <s v="F"/>
    <e v="#VALUE!"/>
    <m/>
    <m/>
    <s v="VIA DELL'ALLORO, 33 F/G"/>
    <s v="BASTIA UMBRA"/>
    <s v="06083"/>
    <s v="PG"/>
    <s v="06/93911***"/>
    <s v="2"/>
    <n v="3"/>
    <s v="201"/>
    <s v="003"/>
    <s v="01"/>
    <s v="F"/>
    <d v="1965-02-23T00:00:00"/>
    <n v="2010"/>
    <n v="2"/>
    <s v="REA00007"/>
  </r>
  <r>
    <s v="B0006785"/>
    <s v="TENDE"/>
    <s v="05"/>
    <n v="1"/>
    <s v="AN"/>
    <s v="MAZZOCCHI ROBERTA"/>
    <m/>
    <n v="10"/>
    <s v="MAZZOCCHI "/>
    <x v="75"/>
    <s v="F"/>
    <e v="#VALUE!"/>
    <m/>
    <m/>
    <s v="VIA L. MAZZON 9"/>
    <s v="COLOGNO MONZESE"/>
    <s v="20093"/>
    <s v="MI"/>
    <s v="090/3440***"/>
    <s v="3"/>
    <n v="2"/>
    <s v="000"/>
    <s v="0C1"/>
    <s v="05"/>
    <s v="D"/>
    <d v="1972-11-15T00:00:00"/>
    <n v="2010"/>
    <n v="3"/>
    <s v="TEC00149"/>
  </r>
  <r>
    <s v="B0007702"/>
    <s v="TENDE"/>
    <s v="01"/>
    <n v="1"/>
    <s v="AN"/>
    <s v="MEINI FIORELLA"/>
    <m/>
    <n v="6"/>
    <s v="MEINI "/>
    <x v="152"/>
    <s v="F"/>
    <e v="#VALUE!"/>
    <m/>
    <m/>
    <s v="VIA INGEGNERE, 95"/>
    <s v="BRINDISI"/>
    <s v="72100"/>
    <s v="BR"/>
    <s v="0742/320***"/>
    <s v="2"/>
    <n v="1"/>
    <s v="201"/>
    <s v="003"/>
    <s v="01"/>
    <s v="F"/>
    <d v="1987-07-27T00:00:00"/>
    <n v="2010"/>
    <n v="4"/>
    <s v="TRA00066"/>
  </r>
  <r>
    <s v="A9026138"/>
    <s v="TENDE"/>
    <s v="01"/>
    <n v="1"/>
    <s v="AN"/>
    <s v="MELIDONA MILLY"/>
    <m/>
    <n v="9"/>
    <s v="MELIDONA "/>
    <x v="153"/>
    <s v="F"/>
    <e v="#VALUE!"/>
    <m/>
    <m/>
    <s v="VIA FA'"/>
    <s v="LECCE"/>
    <s v="73100"/>
    <s v="LE"/>
    <s v="0824/525***"/>
    <s v="3"/>
    <n v="3"/>
    <s v="102"/>
    <s v="003"/>
    <s v="01"/>
    <s v="F"/>
    <d v="1952-08-17T00:00:00"/>
    <n v="2009"/>
    <n v="12"/>
    <s v="MEL00052"/>
  </r>
  <r>
    <s v="B0020900"/>
    <s v="TENDE"/>
    <s v="01"/>
    <n v="1"/>
    <s v="AN"/>
    <s v="MELITO ANNALISA"/>
    <m/>
    <n v="7"/>
    <s v="MELITO "/>
    <x v="55"/>
    <s v="F"/>
    <e v="#VALUE!"/>
    <m/>
    <m/>
    <s v="VIA VANZETTI 2"/>
    <s v="MARACALAGONIS"/>
    <s v="09040"/>
    <s v="CA"/>
    <s v="0381/767***"/>
    <s v="2"/>
    <n v="2"/>
    <s v="101"/>
    <s v="007"/>
    <s v="01"/>
    <s v="F"/>
    <d v="1976-08-15T00:00:00"/>
    <n v="2010"/>
    <n v="9"/>
    <s v="MGI00004"/>
  </r>
  <r>
    <s v="B0006129"/>
    <s v="TENDE"/>
    <s v="05"/>
    <n v="1"/>
    <s v="AN"/>
    <s v="MELLONI CRISTINA"/>
    <m/>
    <n v="8"/>
    <s v="MELLONI "/>
    <x v="12"/>
    <s v="F"/>
    <e v="#VALUE!"/>
    <m/>
    <m/>
    <s v="VIALE RIMEMBRANZE,222"/>
    <s v="LATINA"/>
    <s v="04100"/>
    <s v="LT"/>
    <s v="0364/330***"/>
    <s v="2"/>
    <n v="1"/>
    <s v="000"/>
    <s v="007"/>
    <s v="05"/>
    <s v="D"/>
    <d v="1958-10-24T00:00:00"/>
    <n v="2010"/>
    <n v="3"/>
    <s v="CAR00050"/>
  </r>
  <r>
    <s v="B0025696"/>
    <s v="TENDE"/>
    <s v="01"/>
    <n v="1"/>
    <s v="AN"/>
    <s v="MERCATI ROBERTA"/>
    <m/>
    <n v="8"/>
    <s v="MERCATI "/>
    <x v="75"/>
    <s v="F"/>
    <e v="#VALUE!"/>
    <m/>
    <m/>
    <s v="VIA VIGONI 5"/>
    <s v="PALERMO"/>
    <s v="90147"/>
    <s v="PA"/>
    <s v="0824/357***"/>
    <s v="2"/>
    <n v="1"/>
    <s v="101"/>
    <s v="007"/>
    <s v="01"/>
    <s v="F"/>
    <d v="1899-12-30T00:00:00"/>
    <n v="2010"/>
    <n v="11"/>
    <s v="LAF00013"/>
  </r>
  <r>
    <s v="B0004986"/>
    <s v="TENDE"/>
    <s v="01"/>
    <n v="1"/>
    <s v="AN"/>
    <s v="MERLINI STEFANIA"/>
    <m/>
    <n v="8"/>
    <s v="MERLINI "/>
    <x v="67"/>
    <s v="F"/>
    <e v="#VALUE!"/>
    <m/>
    <m/>
    <s v="VIA AURORA,19"/>
    <s v="PARMA"/>
    <s v="43100"/>
    <s v="PR"/>
    <s v="02/89502***"/>
    <s v="3"/>
    <n v="1"/>
    <s v="602"/>
    <s v="003"/>
    <s v="01"/>
    <s v="D"/>
    <d v="1972-07-10T00:00:00"/>
    <n v="2010"/>
    <n v="3"/>
    <s v="MER00015"/>
  </r>
  <r>
    <s v="B0009116"/>
    <s v="TENDE"/>
    <s v="01"/>
    <n v="1"/>
    <s v="AN"/>
    <s v="MESINA GIUSEPPINA"/>
    <m/>
    <n v="7"/>
    <s v="MESINA "/>
    <x v="11"/>
    <s v="F"/>
    <e v="#VALUE!"/>
    <m/>
    <m/>
    <s v="VIALE DEI MILLE 2/B/C/R"/>
    <s v="MANDURIA"/>
    <s v="74024"/>
    <s v="TA"/>
    <s v="0733/202***"/>
    <s v="2"/>
    <n v="1"/>
    <s v="201"/>
    <s v="003"/>
    <s v="01"/>
    <s v="F"/>
    <d v="1968-08-18T00:00:00"/>
    <n v="2010"/>
    <n v="4"/>
    <s v="MER00007"/>
  </r>
  <r>
    <s v="B0021258"/>
    <s v="TENDE"/>
    <s v="01"/>
    <n v="1"/>
    <s v="AN"/>
    <s v="MIGLIETTA CRISTINA"/>
    <m/>
    <n v="10"/>
    <s v="MIGLIETTA "/>
    <x v="12"/>
    <s v="F"/>
    <e v="#VALUE!"/>
    <m/>
    <m/>
    <s v="VIA FALCONE-BORSELLINO, 34"/>
    <s v="CATANIA"/>
    <s v="95125"/>
    <s v="CT"/>
    <s v="0321/613***"/>
    <s v="0"/>
    <n v="1"/>
    <s v="101"/>
    <s v="007"/>
    <s v="01"/>
    <s v="F"/>
    <d v="1945-05-05T00:00:00"/>
    <n v="2010"/>
    <n v="9"/>
    <s v="CON00074"/>
  </r>
  <r>
    <s v="B0012702"/>
    <s v="TENDE"/>
    <s v="01"/>
    <n v="1"/>
    <s v="AN"/>
    <s v="MINGOTTI CLAUDIA"/>
    <m/>
    <n v="9"/>
    <s v="MINGOTTI "/>
    <x v="33"/>
    <s v="F"/>
    <e v="#VALUE!"/>
    <m/>
    <m/>
    <s v="VIA F. SIVORI 7/15B"/>
    <s v="NETTUNO"/>
    <s v="00048"/>
    <s v="RM"/>
    <s v="030/8373***"/>
    <s v="2"/>
    <n v="1"/>
    <s v="201"/>
    <s v="003"/>
    <s v="01"/>
    <s v="F"/>
    <d v="7195-01-20T00:00:00"/>
    <n v="2010"/>
    <n v="6"/>
    <s v="VES00013"/>
  </r>
  <r>
    <s v="B0020114"/>
    <s v="TENDE"/>
    <s v="01"/>
    <n v="1"/>
    <s v="AN"/>
    <s v="MINO ANNALISA"/>
    <m/>
    <n v="5"/>
    <s v="MINO "/>
    <x v="55"/>
    <s v="F"/>
    <e v="#VALUE!"/>
    <m/>
    <m/>
    <s v="VIALE SARAGAT 13"/>
    <s v="CASTREZZATO"/>
    <s v="25030"/>
    <s v="BS"/>
    <s v="393/8161***"/>
    <s v="3"/>
    <n v="1"/>
    <s v="502"/>
    <s v="0C1"/>
    <s v="01"/>
    <s v="F"/>
    <d v="1958-07-24T00:00:00"/>
    <n v="2010"/>
    <n v="9"/>
    <s v="LIN00006"/>
  </r>
  <r>
    <s v="B0005180"/>
    <s v="TENDE"/>
    <s v="01"/>
    <n v="1"/>
    <s v="AN"/>
    <s v="MINOZZI ANNAMARIA"/>
    <m/>
    <n v="8"/>
    <s v="MINOZZI "/>
    <x v="117"/>
    <s v="F"/>
    <e v="#VALUE!"/>
    <m/>
    <m/>
    <s v="VIA BOLOGNA, 63/65"/>
    <s v="TORINO"/>
    <s v="10139"/>
    <s v="TO"/>
    <s v="010/***"/>
    <s v="1"/>
    <n v="1"/>
    <s v="102"/>
    <s v="007"/>
    <s v="01"/>
    <s v="F"/>
    <d v="1947-04-13T00:00:00"/>
    <n v="2010"/>
    <n v="3"/>
    <s v="MIN00078"/>
  </r>
  <r>
    <s v="B1002620"/>
    <s v="TENDE"/>
    <s v="01"/>
    <n v="1"/>
    <s v="AN"/>
    <s v="MIOLA ROSSANA"/>
    <m/>
    <n v="6"/>
    <s v="MIOLA "/>
    <x v="132"/>
    <s v="F"/>
    <e v="#VALUE!"/>
    <m/>
    <m/>
    <s v="VIA F.LLI DI DIO 2"/>
    <s v="COLLECCHIO"/>
    <s v="43044"/>
    <s v="PR"/>
    <s v="055/4222***"/>
    <s v="2"/>
    <n v="2"/>
    <s v="201"/>
    <s v="003"/>
    <s v="01"/>
    <s v="F"/>
    <d v="1963-07-01T00:00:00"/>
    <n v="2011"/>
    <n v="2"/>
    <s v="VIA00008"/>
  </r>
  <r>
    <s v="B0005124"/>
    <s v="TENDE"/>
    <s v="01"/>
    <n v="1"/>
    <s v="AN"/>
    <s v="MIRACAPILLO MARIA"/>
    <m/>
    <n v="12"/>
    <s v="MIRACAPILLO "/>
    <x v="15"/>
    <s v="F"/>
    <e v="#VALUE!"/>
    <m/>
    <m/>
    <s v="VIA MALPASSO,1707"/>
    <s v="FIRENZE"/>
    <s v="50127"/>
    <s v="FI"/>
    <s v="0722/318***"/>
    <s v="2"/>
    <n v="1"/>
    <s v="101"/>
    <s v="003"/>
    <s v="01"/>
    <s v="F"/>
    <d v="1966-01-15T00:00:00"/>
    <n v="2010"/>
    <n v="3"/>
    <s v="OAS00011"/>
  </r>
  <r>
    <s v="B0024872"/>
    <s v="TENDE"/>
    <s v="01"/>
    <n v="1"/>
    <s v="AN"/>
    <s v="MOIA MICHELA"/>
    <m/>
    <n v="5"/>
    <s v="MOIA "/>
    <x v="43"/>
    <s v="F"/>
    <e v="#VALUE!"/>
    <m/>
    <m/>
    <s v="VIA AURELIA 125"/>
    <s v="BRACCIANO"/>
    <s v="00062"/>
    <s v="RM"/>
    <s v="035/3009***"/>
    <s v="3"/>
    <n v="1"/>
    <s v="201"/>
    <s v="003"/>
    <s v="01"/>
    <s v="F"/>
    <d v="1971-03-30T00:00:00"/>
    <n v="2010"/>
    <n v="11"/>
    <s v="DIT00101"/>
  </r>
  <r>
    <s v="B0023886"/>
    <s v="TENDE"/>
    <s v="01"/>
    <n v="1"/>
    <s v="AN"/>
    <s v="MOIOLI DANIELA"/>
    <m/>
    <n v="7"/>
    <s v="MOIOLI "/>
    <x v="17"/>
    <s v="F"/>
    <e v="#VALUE!"/>
    <m/>
    <m/>
    <s v="VIA ARTURO TOSCANINI, 24"/>
    <s v="POGNO"/>
    <s v="28076"/>
    <s v="NO"/>
    <s v="0371/603***"/>
    <s v="0"/>
    <n v="1"/>
    <s v="102"/>
    <s v="017"/>
    <s v="01"/>
    <s v="F"/>
    <d v="1962-07-14T00:00:00"/>
    <n v="2010"/>
    <n v="10"/>
    <s v="PAI00005"/>
  </r>
  <r>
    <s v="B0021954"/>
    <s v="TENDE"/>
    <s v="01"/>
    <n v="1"/>
    <s v="AN"/>
    <s v="MOLE SILVIA"/>
    <m/>
    <n v="5"/>
    <s v="MOLE "/>
    <x v="5"/>
    <s v="F"/>
    <e v="#VALUE!"/>
    <m/>
    <m/>
    <s v="VIA COSTA DELLA FORMA, 51"/>
    <s v="RAVENNA"/>
    <s v="48100"/>
    <s v="RA"/>
    <s v="06/72671***"/>
    <s v="3"/>
    <n v="1"/>
    <s v="101"/>
    <s v="007"/>
    <s v="01"/>
    <s v="F"/>
    <d v="1956-10-08T00:00:00"/>
    <n v="2010"/>
    <n v="10"/>
    <s v="DAT00227"/>
  </r>
  <r>
    <s v="B0008234"/>
    <s v="TENDE"/>
    <s v="01"/>
    <n v="1"/>
    <s v="AN"/>
    <s v="MONTANI ALESSANDRA"/>
    <m/>
    <n v="8"/>
    <s v="MONTANI "/>
    <x v="18"/>
    <s v="F"/>
    <e v="#VALUE!"/>
    <m/>
    <m/>
    <s v="VIA ARIOSTO 26/28"/>
    <s v="PORTOFERRAIO"/>
    <s v="57037"/>
    <s v="LI"/>
    <s v="0825/191***"/>
    <s v="1"/>
    <n v="1"/>
    <s v="201"/>
    <s v="003"/>
    <s v="01"/>
    <s v="F"/>
    <d v="1959-05-21T00:00:00"/>
    <n v="2010"/>
    <n v="4"/>
    <s v="ELT00014"/>
  </r>
  <r>
    <s v="B0000132"/>
    <s v="TENDE"/>
    <s v="01"/>
    <n v="1"/>
    <s v="AN"/>
    <s v="MONTANI IOLANDA"/>
    <m/>
    <n v="8"/>
    <s v="MONTANI "/>
    <x v="154"/>
    <s v="F"/>
    <e v="#VALUE!"/>
    <m/>
    <m/>
    <s v="VIA MARCONI 53"/>
    <s v="SANTO STEFANO TICINO"/>
    <s v="20010"/>
    <s v="MI"/>
    <s v="02/25047***"/>
    <s v="3"/>
    <n v="1"/>
    <s v="602"/>
    <s v="007"/>
    <s v="01"/>
    <s v="D"/>
    <d v="1969-07-07T00:00:00"/>
    <n v="2010"/>
    <n v="1"/>
    <s v="COM00407"/>
  </r>
  <r>
    <s v="B0019454"/>
    <s v="TENDE"/>
    <s v="01"/>
    <n v="1"/>
    <s v="AN"/>
    <s v="MONZA MONICA"/>
    <m/>
    <n v="6"/>
    <s v="MONZA "/>
    <x v="39"/>
    <s v="F"/>
    <e v="#VALUE!"/>
    <m/>
    <m/>
    <s v="VIA VITTORIO EMANUELE II 169/A"/>
    <s v="FIDENZA"/>
    <s v="43036"/>
    <s v="PR"/>
    <s v="090/6413***"/>
    <s v="2"/>
    <n v="1"/>
    <s v="201"/>
    <s v="003"/>
    <s v="01"/>
    <s v="F"/>
    <d v="1964-03-06T00:00:00"/>
    <n v="2010"/>
    <n v="9"/>
    <s v="FIR00011"/>
  </r>
  <r>
    <s v="B0015066"/>
    <s v="TENDE"/>
    <s v="01"/>
    <n v="1"/>
    <s v="AN"/>
    <s v="MORI SILVIA"/>
    <m/>
    <n v="5"/>
    <s v="MORI "/>
    <x v="5"/>
    <s v="F"/>
    <e v="#VALUE!"/>
    <m/>
    <m/>
    <s v="VIA ANTONIO ZAROTTO,6"/>
    <s v="COLLECCHIO"/>
    <s v="43044"/>
    <s v="PR"/>
    <s v="0734/901***"/>
    <s v="2"/>
    <n v="1"/>
    <s v="101"/>
    <s v="007"/>
    <s v="01"/>
    <s v="F"/>
    <d v="1980-06-22T00:00:00"/>
    <n v="2010"/>
    <n v="7"/>
    <s v="FIR00017"/>
  </r>
  <r>
    <s v="B0006708"/>
    <s v="TENDE"/>
    <s v="01"/>
    <n v="1"/>
    <s v="AN"/>
    <s v="MOSCHENI KATIA"/>
    <m/>
    <n v="9"/>
    <s v="MOSCHENI "/>
    <x v="88"/>
    <s v="F"/>
    <e v="#VALUE!"/>
    <m/>
    <m/>
    <s v="VIA S.TOMMASO D'AQUINO 69"/>
    <s v="S.GIOVANNI PERSICETO"/>
    <s v="40017"/>
    <s v="BO"/>
    <s v="02/91819***"/>
    <s v="2"/>
    <n v="1"/>
    <s v="101"/>
    <s v="007"/>
    <s v="01"/>
    <s v="F"/>
    <d v="1944-10-08T00:00:00"/>
    <n v="2010"/>
    <n v="3"/>
    <s v="DIG00236"/>
  </r>
  <r>
    <s v="B1000924"/>
    <s v="TENDE"/>
    <s v="01"/>
    <n v="1"/>
    <s v="AN"/>
    <s v="MUZZIO SILVIA"/>
    <m/>
    <n v="7"/>
    <s v="MUZZIO "/>
    <x v="5"/>
    <s v="F"/>
    <e v="#VALUE!"/>
    <m/>
    <m/>
    <s v="VIA VOLTURNO 10/12"/>
    <s v="PORDENONE"/>
    <s v="33170"/>
    <s v="PN"/>
    <s v="339/5325***"/>
    <s v="3"/>
    <n v="1"/>
    <s v="101"/>
    <s v="003"/>
    <s v="01"/>
    <s v="F"/>
    <d v="1947-04-13T00:00:00"/>
    <n v="2011"/>
    <n v="1"/>
    <s v="SOF00025"/>
  </r>
  <r>
    <s v="B0003469"/>
    <s v="TENDE"/>
    <s v="05"/>
    <n v="1"/>
    <s v="AN"/>
    <s v="NAPOLITANO CINZIA"/>
    <m/>
    <n v="11"/>
    <s v="NAPOLITANO "/>
    <x v="26"/>
    <s v="F"/>
    <e v="#VALUE!"/>
    <m/>
    <m/>
    <s v="VIA CRESPELLANI 40/42"/>
    <s v="NAPOLI"/>
    <s v="80142"/>
    <s v="NA"/>
    <s v="0825/666***"/>
    <s v="3"/>
    <n v="1"/>
    <s v="000"/>
    <s v="075"/>
    <s v="05"/>
    <s v="D"/>
    <d v="1971-05-14T00:00:00"/>
    <n v="2010"/>
    <n v="2"/>
    <s v="SUD00013"/>
  </r>
  <r>
    <s v="B0022036"/>
    <s v="TENDE"/>
    <s v="01"/>
    <n v="1"/>
    <s v="AN"/>
    <s v="NATACCI BRUNELLA"/>
    <m/>
    <n v="8"/>
    <s v="NATACCI "/>
    <x v="155"/>
    <s v="F"/>
    <e v="#VALUE!"/>
    <m/>
    <m/>
    <s v="VIA FABBRICONE, 75"/>
    <s v="MODENA"/>
    <s v="41100"/>
    <s v="MO"/>
    <s v="0433/436***"/>
    <s v="2"/>
    <n v="1"/>
    <s v="101"/>
    <s v="007"/>
    <s v="01"/>
    <s v="F"/>
    <d v="1962-11-12T00:00:00"/>
    <n v="2010"/>
    <n v="10"/>
    <s v="FAR00011"/>
  </r>
  <r>
    <s v="B0017579"/>
    <s v="TENDE"/>
    <s v="01"/>
    <n v="1"/>
    <s v="AN"/>
    <s v="NEGRONI LUISA"/>
    <m/>
    <n v="8"/>
    <s v="NEGRONI "/>
    <x v="96"/>
    <s v="F"/>
    <e v="#VALUE!"/>
    <m/>
    <m/>
    <s v="VIA NINO BIXIO 58"/>
    <s v="ALBA"/>
    <s v="12051"/>
    <s v="CN"/>
    <s v="06/27574***"/>
    <s v="3"/>
    <n v="1"/>
    <s v="502"/>
    <s v="003"/>
    <s v="01"/>
    <s v="F"/>
    <d v="1980-10-09T00:00:00"/>
    <n v="2010"/>
    <n v="7"/>
    <s v="CNR00002"/>
  </r>
  <r>
    <s v="B0019043"/>
    <s v="TENDE"/>
    <s v="01"/>
    <n v="1"/>
    <s v="AN"/>
    <s v="NELLO ALBA"/>
    <m/>
    <n v="6"/>
    <s v="NELLO "/>
    <x v="156"/>
    <s v="F"/>
    <e v="#VALUE!"/>
    <m/>
    <m/>
    <s v="VIA VALSOLDA 13"/>
    <s v="ROMA"/>
    <s v="00176"/>
    <s v="RM"/>
    <s v="081/5524***"/>
    <s v="3"/>
    <n v="1"/>
    <s v="101"/>
    <s v="007"/>
    <s v="01"/>
    <s v="F"/>
    <d v="1956-10-08T00:00:00"/>
    <n v="2010"/>
    <n v="9"/>
    <s v="ROM00001"/>
  </r>
  <r>
    <s v="B0012529"/>
    <s v="TENDE"/>
    <s v="01"/>
    <n v="1"/>
    <s v="AN"/>
    <s v="NENCETTI TATIANA"/>
    <m/>
    <n v="9"/>
    <s v="NENCETTI "/>
    <x v="157"/>
    <s v="F"/>
    <e v="#VALUE!"/>
    <m/>
    <m/>
    <s v="VIA CANEPA 64 B"/>
    <s v="NAPOLI"/>
    <s v="80100"/>
    <s v="NA"/>
    <s v="0935/687***"/>
    <s v="3"/>
    <n v="1"/>
    <s v="101"/>
    <s v="007"/>
    <s v="01"/>
    <s v="F"/>
    <d v="1987-07-27T00:00:00"/>
    <n v="2010"/>
    <n v="6"/>
    <s v="GIO00017"/>
  </r>
  <r>
    <s v="B0014140"/>
    <s v="TENDE"/>
    <s v="01"/>
    <n v="1"/>
    <s v="AN"/>
    <s v="NESPOLI LUISA"/>
    <m/>
    <n v="8"/>
    <s v="NESPOLI "/>
    <x v="96"/>
    <s v="F"/>
    <e v="#VALUE!"/>
    <m/>
    <m/>
    <s v="VIA ALLEGRI 76"/>
    <s v="VALLO DELLA LUCANIA"/>
    <s v="84078"/>
    <s v="SA"/>
    <s v="055/4228***"/>
    <s v="2"/>
    <n v="3"/>
    <s v="101"/>
    <s v="007"/>
    <s v="01"/>
    <s v="F"/>
    <d v="1979-02-23T00:00:00"/>
    <n v="2010"/>
    <n v="6"/>
    <s v="NES00009"/>
  </r>
  <r>
    <s v="B0026659"/>
    <s v="TENDE"/>
    <s v="01"/>
    <n v="1"/>
    <s v="AN"/>
    <s v="NICOLINO LIA"/>
    <m/>
    <n v="9"/>
    <s v="NICOLINO "/>
    <x v="123"/>
    <s v="F"/>
    <e v="#VALUE!"/>
    <m/>
    <m/>
    <s v="VIA DE BONIS 71/C"/>
    <s v="BRESCIA"/>
    <s v="25125"/>
    <s v="BS"/>
    <s v="031/7928***"/>
    <s v="3"/>
    <n v="1"/>
    <s v="101"/>
    <s v="007"/>
    <s v="01"/>
    <s v="F"/>
    <d v="1951-09-23T00:00:00"/>
    <n v="2010"/>
    <n v="11"/>
    <s v="OLI00014"/>
  </r>
  <r>
    <s v="B0020387"/>
    <s v="TENDE"/>
    <s v="01"/>
    <n v="1"/>
    <s v="AN"/>
    <s v="NICOLUZZI ELISABETTA"/>
    <m/>
    <n v="10"/>
    <s v="NICOLUZZI "/>
    <x v="104"/>
    <s v="F"/>
    <e v="#VALUE!"/>
    <m/>
    <m/>
    <s v="VIA CAVOUR 120"/>
    <s v="CATANIA"/>
    <s v="95100"/>
    <s v="CT"/>
    <s v="0922/437***"/>
    <s v="3"/>
    <n v="1"/>
    <s v="201"/>
    <s v="003"/>
    <s v="01"/>
    <s v="F"/>
    <d v="1958-10-24T00:00:00"/>
    <n v="2010"/>
    <n v="9"/>
    <s v="INF00221"/>
  </r>
  <r>
    <s v="B0015205"/>
    <s v="TENDE"/>
    <s v="01"/>
    <n v="1"/>
    <s v="AN"/>
    <s v="NIFANTANI GRAZIANA"/>
    <m/>
    <n v="10"/>
    <s v="NIFANTANI "/>
    <x v="158"/>
    <s v="F"/>
    <e v="#VALUE!"/>
    <m/>
    <m/>
    <s v="VIA LUIGI STURZO N.37"/>
    <s v="FAVARA"/>
    <s v="92026"/>
    <s v="AG"/>
    <s v="0577/981***"/>
    <s v="2"/>
    <n v="1"/>
    <s v="201"/>
    <s v="003"/>
    <s v="01"/>
    <s v="F"/>
    <d v="1952-02-06T00:00:00"/>
    <n v="2010"/>
    <n v="7"/>
    <s v="COM00476"/>
  </r>
  <r>
    <s v="B0004179"/>
    <s v="TENDE"/>
    <s v="01"/>
    <n v="1"/>
    <s v="AN"/>
    <s v="NITTARDI ELENA"/>
    <m/>
    <n v="9"/>
    <s v="NITTARDI "/>
    <x v="35"/>
    <s v="F"/>
    <e v="#VALUE!"/>
    <m/>
    <m/>
    <s v="VIA DELLA COOPERAZIONE 37"/>
    <s v="NOCI"/>
    <s v="70015"/>
    <s v="BA"/>
    <s v="0922/285***"/>
    <s v="2"/>
    <n v="1"/>
    <s v="101"/>
    <s v="007"/>
    <s v="01"/>
    <s v="F"/>
    <d v="1959-09-06T00:00:00"/>
    <n v="2010"/>
    <n v="2"/>
    <s v="OFF00178"/>
  </r>
  <r>
    <s v="B0000089"/>
    <s v="TENDE"/>
    <s v="01"/>
    <n v="1"/>
    <s v="AN"/>
    <s v="NODARI ROSA"/>
    <m/>
    <n v="7"/>
    <s v="NODARI "/>
    <x v="159"/>
    <s v="F"/>
    <e v="#VALUE!"/>
    <m/>
    <m/>
    <s v="VIA CONVENTO, 3C"/>
    <s v="REGGIO DI CALABRIA"/>
    <s v="89128"/>
    <s v="RC"/>
    <s v="035/7205***"/>
    <s v="2"/>
    <n v="1"/>
    <s v="201"/>
    <s v="003"/>
    <s v="01"/>
    <s v="F"/>
    <d v="1962-01-28T00:00:00"/>
    <n v="2010"/>
    <n v="1"/>
    <s v="GVN00001"/>
  </r>
  <r>
    <s v="B0005609"/>
    <s v="TENDE"/>
    <s v="01"/>
    <n v="1"/>
    <s v="AN"/>
    <s v="NOLLI ARIANNA"/>
    <m/>
    <n v="6"/>
    <s v="NOLLI "/>
    <x v="51"/>
    <s v="F"/>
    <e v="#VALUE!"/>
    <m/>
    <m/>
    <s v="VIA G.NNI GENTILE 61/B"/>
    <s v="MONTICHIARI"/>
    <s v="25018"/>
    <s v="BS"/>
    <s v="0425/404***"/>
    <s v="2"/>
    <n v="1"/>
    <s v="101"/>
    <s v="007"/>
    <s v="01"/>
    <s v="F"/>
    <d v="1953-04-17T00:00:00"/>
    <n v="2010"/>
    <n v="3"/>
    <s v="IRI00010"/>
  </r>
  <r>
    <s v="B0027476"/>
    <s v="TENDE"/>
    <s v="01"/>
    <n v="1"/>
    <s v="AN"/>
    <s v="NONATO GIULIA"/>
    <m/>
    <n v="7"/>
    <s v="NONATO "/>
    <x v="128"/>
    <s v="F"/>
    <e v="#VALUE!"/>
    <m/>
    <m/>
    <s v="VIA SECONDO CREMONESI, 4"/>
    <s v="GAZZANIGA"/>
    <s v="24025"/>
    <s v="BG"/>
    <s v="02/36528***"/>
    <s v="2"/>
    <n v="1"/>
    <s v="101"/>
    <s v="007"/>
    <s v="01"/>
    <s v="F"/>
    <d v="1959-05-21T00:00:00"/>
    <n v="2010"/>
    <n v="12"/>
    <s v="SIS00136"/>
  </r>
  <r>
    <s v="B0009565"/>
    <s v="TENDE"/>
    <s v="01"/>
    <n v="1"/>
    <s v="AN"/>
    <s v="NUZZO ROSA"/>
    <m/>
    <n v="6"/>
    <s v="NUZZO "/>
    <x v="159"/>
    <s v="F"/>
    <e v="#VALUE!"/>
    <m/>
    <m/>
    <s v="VIA NAZIONALE TRAV. I"/>
    <s v="TARANTO"/>
    <s v="74121"/>
    <s v="TA"/>
    <s v="010/8865***"/>
    <s v="2"/>
    <n v="1"/>
    <s v="201"/>
    <s v="003"/>
    <s v="01"/>
    <s v="F"/>
    <d v="1952-02-16T00:00:00"/>
    <n v="2010"/>
    <n v="4"/>
    <s v="PRI00182"/>
  </r>
  <r>
    <s v="B0001414"/>
    <s v="TENDE"/>
    <s v="01"/>
    <n v="1"/>
    <s v="AN"/>
    <s v="OLIVANTI LAURA"/>
    <m/>
    <n v="9"/>
    <s v="OLIVANTI "/>
    <x v="20"/>
    <s v="F"/>
    <e v="#VALUE!"/>
    <m/>
    <m/>
    <s v="VIA DE FILIPPI , 18"/>
    <s v="SESTO SAN GIOVANNI"/>
    <s v="20099"/>
    <s v="MI"/>
    <s v="081/1936***"/>
    <s v="2"/>
    <n v="2"/>
    <s v="202"/>
    <s v="0C1"/>
    <s v="01"/>
    <s v="F"/>
    <d v="1952-01-12T00:00:00"/>
    <n v="2010"/>
    <n v="1"/>
    <s v="SCS00019"/>
  </r>
  <r>
    <s v="B0014316"/>
    <s v="TENDE"/>
    <s v="01"/>
    <n v="1"/>
    <s v="AN"/>
    <s v="OLIVIERI FEDERICA"/>
    <m/>
    <n v="9"/>
    <s v="OLIVIERI "/>
    <x v="83"/>
    <s v="F"/>
    <e v="#VALUE!"/>
    <m/>
    <m/>
    <s v="VIA DE GASPERI, 78"/>
    <s v="OLBIA"/>
    <s v="07026"/>
    <s v="OT"/>
    <s v="0445/575***"/>
    <s v="3"/>
    <n v="1"/>
    <s v="201"/>
    <s v="003"/>
    <s v="01"/>
    <s v="F"/>
    <d v="1973-04-01T00:00:00"/>
    <n v="2010"/>
    <n v="6"/>
    <s v="EMA00017"/>
  </r>
  <r>
    <s v="B0016905"/>
    <s v="TENDE"/>
    <s v="01"/>
    <n v="1"/>
    <s v="AN"/>
    <s v="ONEDA ROBERTA"/>
    <m/>
    <n v="6"/>
    <s v="ONEDA "/>
    <x v="75"/>
    <s v="F"/>
    <e v="#VALUE!"/>
    <m/>
    <m/>
    <s v="VIA E. D'ARBOREA, 121"/>
    <s v="MISSAGLIA"/>
    <s v="23873"/>
    <s v="LC"/>
    <s v="045/8203***"/>
    <s v="2"/>
    <n v="3"/>
    <s v="102"/>
    <s v="007"/>
    <s v="01"/>
    <s v="F"/>
    <d v="1978-05-11T00:00:00"/>
    <n v="2010"/>
    <n v="7"/>
    <s v="STA00155"/>
  </r>
  <r>
    <s v="B0003830"/>
    <s v="TENDE"/>
    <s v="01"/>
    <n v="1"/>
    <s v="AN"/>
    <s v="OPPICI ILARIA"/>
    <m/>
    <n v="7"/>
    <s v="OPPICI "/>
    <x v="34"/>
    <s v="F"/>
    <e v="#VALUE!"/>
    <m/>
    <m/>
    <s v="VIALE GUIDO BACELLI 155/159"/>
    <s v="POTENZA"/>
    <s v="85100"/>
    <s v="PZ"/>
    <s v="02/55180***"/>
    <s v="1"/>
    <n v="1"/>
    <s v="201"/>
    <s v="003"/>
    <s v="01"/>
    <s v="F"/>
    <d v="1982-08-21T00:00:00"/>
    <n v="2010"/>
    <n v="2"/>
    <s v="COM00395"/>
  </r>
  <r>
    <s v="B0019556"/>
    <s v="TENDE"/>
    <s v="01"/>
    <n v="1"/>
    <s v="AN"/>
    <s v="PACE ILARIA"/>
    <m/>
    <n v="5"/>
    <s v="PACE "/>
    <x v="34"/>
    <s v="F"/>
    <e v="#VALUE!"/>
    <m/>
    <m/>
    <s v="LOC GROTTACCIA"/>
    <s v="PIEVE AL TOPPO"/>
    <s v="52040"/>
    <s v="AR"/>
    <s v="02/26922***"/>
    <s v="1"/>
    <n v="1"/>
    <s v="201"/>
    <s v="003"/>
    <s v="01"/>
    <s v="F"/>
    <d v="1954-01-11T00:00:00"/>
    <n v="2010"/>
    <n v="9"/>
    <s v="ING00119"/>
  </r>
  <r>
    <s v="B0009882"/>
    <s v="TENDE"/>
    <s v="01"/>
    <n v="1"/>
    <s v="AN"/>
    <s v="PACE TERESA"/>
    <m/>
    <n v="5"/>
    <s v="PACE "/>
    <x v="98"/>
    <s v="F"/>
    <e v="#VALUE!"/>
    <m/>
    <m/>
    <s v="VIA MULINO ZONA PIP"/>
    <s v="SEGRATE"/>
    <s v="20090"/>
    <s v="MI"/>
    <s v="02/32062***"/>
    <s v="3"/>
    <n v="1"/>
    <s v="602"/>
    <s v="0C1"/>
    <s v="01"/>
    <s v="F"/>
    <d v="1949-02-07T00:00:00"/>
    <n v="2010"/>
    <n v="4"/>
    <s v="LAN00009"/>
  </r>
  <r>
    <s v="B0018802"/>
    <s v="TENDE"/>
    <s v="05"/>
    <n v="1"/>
    <s v="AN"/>
    <s v="PACINI ELENA"/>
    <m/>
    <n v="7"/>
    <s v="PACINI "/>
    <x v="35"/>
    <s v="F"/>
    <e v="#VALUE!"/>
    <m/>
    <m/>
    <s v="VIA CARDUCCI, 13"/>
    <s v="L'AQUILA"/>
    <s v="67100"/>
    <s v="AQ"/>
    <s v="348/9008***"/>
    <s v="3"/>
    <n v="1"/>
    <s v="000"/>
    <s v="003"/>
    <s v="05"/>
    <s v="D"/>
    <d v="1972-10-21T00:00:00"/>
    <n v="2010"/>
    <n v="9"/>
    <s v="STA00082"/>
  </r>
  <r>
    <s v="B0021044"/>
    <s v="TENDE"/>
    <s v="01"/>
    <n v="1"/>
    <s v="AN"/>
    <s v="PACINI VALENTINA"/>
    <m/>
    <n v="7"/>
    <s v="PACINI "/>
    <x v="89"/>
    <s v="F"/>
    <e v="#VALUE!"/>
    <m/>
    <m/>
    <s v="VICO III° CAPPELLUTI, 8"/>
    <s v="CALENZANO"/>
    <s v="50041"/>
    <s v="FI"/>
    <s v="02/30120***"/>
    <s v="2"/>
    <n v="1"/>
    <s v="101"/>
    <s v="007"/>
    <s v="01"/>
    <s v="F"/>
    <d v="1958-09-13T00:00:00"/>
    <n v="2010"/>
    <n v="9"/>
    <s v="DIG00191"/>
  </r>
  <r>
    <s v="B0004177"/>
    <s v="TENDE"/>
    <s v="01"/>
    <n v="1"/>
    <s v="AN"/>
    <s v="PAGANELLI BARBARA"/>
    <m/>
    <n v="10"/>
    <s v="PAGANELLI "/>
    <x v="16"/>
    <s v="F"/>
    <e v="#VALUE!"/>
    <m/>
    <m/>
    <s v="VIA MORASSO 38/4"/>
    <s v="MATERA"/>
    <s v="75100"/>
    <s v="MT"/>
    <s v="0373/***"/>
    <s v="3"/>
    <n v="1"/>
    <s v="101"/>
    <s v="007"/>
    <s v="01"/>
    <s v="F"/>
    <d v="1961-04-09T00:00:00"/>
    <n v="2010"/>
    <n v="2"/>
    <s v="HIT00024"/>
  </r>
  <r>
    <s v="B0016993"/>
    <s v="ALBERGO"/>
    <s v="01"/>
    <s v="ANZIANI"/>
    <s v="AN"/>
    <s v="PAGANI LUCIA"/>
    <m/>
    <n v="7"/>
    <s v="PAGANI "/>
    <x v="118"/>
    <s v="F"/>
    <e v="#VALUE!"/>
    <m/>
    <m/>
    <s v="VIA CANNELLE 60"/>
    <s v="CUSANO MILANINO"/>
    <s v="20095"/>
    <s v="MI"/>
    <s v="0775/220***"/>
    <s v="3"/>
    <n v="0"/>
    <s v="202"/>
    <s v="SHO"/>
    <s v="01"/>
    <s v="F"/>
    <d v="1955-02-07T00:00:00"/>
    <n v="2010"/>
    <n v="7"/>
    <s v="PAG00005"/>
  </r>
  <r>
    <s v="B0026848"/>
    <s v="TENDE"/>
    <s v="01"/>
    <n v="1"/>
    <s v="AN"/>
    <s v="PANAROTTO ELISA"/>
    <m/>
    <n v="10"/>
    <s v="PANAROTTO "/>
    <x v="72"/>
    <s v="F"/>
    <e v="#VALUE!"/>
    <m/>
    <m/>
    <s v="VIA AGNO, 17"/>
    <s v="AGRIGENTO"/>
    <s v="92100"/>
    <s v="AG"/>
    <s v="0523/716***"/>
    <s v="3"/>
    <n v="1"/>
    <s v="101"/>
    <s v="0C1"/>
    <s v="01"/>
    <s v="F"/>
    <d v="1962-01-28T00:00:00"/>
    <n v="2010"/>
    <n v="11"/>
    <s v="ECO00121"/>
  </r>
  <r>
    <s v="B0022297"/>
    <s v="TENDE"/>
    <s v="01"/>
    <n v="1"/>
    <s v="AN"/>
    <s v="PAPPONETTI ANNALISA"/>
    <m/>
    <n v="11"/>
    <s v="PAPPONETTI "/>
    <x v="55"/>
    <s v="F"/>
    <e v="#VALUE!"/>
    <m/>
    <m/>
    <s v="P.ZZA DELLA VITTORIA, 17"/>
    <s v="LADISPOLI"/>
    <s v="00055"/>
    <s v="RM"/>
    <s v="035/2480***"/>
    <s v="3"/>
    <n v="1"/>
    <s v="101"/>
    <s v="003"/>
    <s v="01"/>
    <s v="F"/>
    <d v="1952-01-12T00:00:00"/>
    <n v="2010"/>
    <n v="10"/>
    <s v="PCE00011"/>
  </r>
  <r>
    <s v="B0011513"/>
    <s v="TENDE"/>
    <s v="01"/>
    <n v="1"/>
    <s v="AN"/>
    <s v="PARDI CRISTINA"/>
    <m/>
    <n v="6"/>
    <s v="PARDI "/>
    <x v="12"/>
    <s v="F"/>
    <e v="#VALUE!"/>
    <m/>
    <m/>
    <s v="VIA G. MARCONI 369"/>
    <s v="NOVARA"/>
    <s v="28100"/>
    <s v="NO"/>
    <s v="0331/415***"/>
    <s v="3"/>
    <n v="1"/>
    <s v="101"/>
    <s v="007"/>
    <s v="01"/>
    <s v="D"/>
    <d v="1968-08-18T00:00:00"/>
    <n v="2010"/>
    <n v="6"/>
    <s v="AND00064"/>
  </r>
  <r>
    <s v="A9026367"/>
    <s v="TENDE"/>
    <s v="01"/>
    <n v="1"/>
    <s v="AN"/>
    <s v="PARMA CLAUDIA"/>
    <m/>
    <n v="6"/>
    <s v="PARMA "/>
    <x v="33"/>
    <s v="F"/>
    <e v="#VALUE!"/>
    <m/>
    <m/>
    <s v="C.SO AMEDEO 196"/>
    <s v="TORINO"/>
    <s v="10155"/>
    <s v="TO"/>
    <s v="335/5845***"/>
    <s v="0"/>
    <n v="1"/>
    <s v="101"/>
    <s v="003"/>
    <s v="01"/>
    <s v="F"/>
    <d v="1949-10-16T00:00:00"/>
    <n v="2009"/>
    <n v="12"/>
    <s v="VAP00002"/>
  </r>
  <r>
    <s v="B0018680"/>
    <s v="TENDE"/>
    <s v="01"/>
    <n v="1"/>
    <s v="AN"/>
    <s v="PARMIGIANI ANTONELLA"/>
    <m/>
    <n v="11"/>
    <s v="PARMIGIANI "/>
    <x v="25"/>
    <s v="F"/>
    <e v="#VALUE!"/>
    <m/>
    <m/>
    <s v="VIA  P.DA LISSONE,48"/>
    <s v="SPOLETO"/>
    <s v="06049"/>
    <s v="PG"/>
    <s v="010/5955***"/>
    <s v="3"/>
    <n v="3"/>
    <s v="101"/>
    <s v="003"/>
    <s v="01"/>
    <s v="F"/>
    <d v="1999-01-11T00:00:00"/>
    <n v="2010"/>
    <n v="8"/>
    <s v="ALL00030"/>
  </r>
  <r>
    <s v="B0000123"/>
    <s v="TENDE"/>
    <s v="01"/>
    <n v="1"/>
    <s v="AN"/>
    <s v="PARODI ROBERTA"/>
    <m/>
    <n v="7"/>
    <s v="PARODI "/>
    <x v="75"/>
    <s v="F"/>
    <e v="#VALUE!"/>
    <m/>
    <m/>
    <s v="V.LE PRINCIPE DI NAPOLI"/>
    <s v="MILANO"/>
    <s v="20123"/>
    <s v="MI"/>
    <s v="0586/897***"/>
    <s v="4"/>
    <n v="1"/>
    <s v="503"/>
    <s v="003"/>
    <s v="01"/>
    <s v="D"/>
    <d v="1961-06-11T00:00:00"/>
    <n v="2010"/>
    <n v="1"/>
    <s v="NPO00003"/>
  </r>
  <r>
    <s v="B0008369"/>
    <s v="TENDE"/>
    <s v="01"/>
    <n v="1"/>
    <s v="AN"/>
    <s v="PASI ADRIANA"/>
    <m/>
    <n v="5"/>
    <s v="PASI "/>
    <x v="90"/>
    <s v="F"/>
    <e v="#VALUE!"/>
    <m/>
    <m/>
    <s v="VIA PLANIS,1"/>
    <s v="MONTAGNANA"/>
    <s v="35044"/>
    <s v="PD"/>
    <s v="035/8984***"/>
    <s v="2"/>
    <n v="1"/>
    <s v="101"/>
    <s v="003"/>
    <s v="01"/>
    <s v="F"/>
    <d v="1962-02-28T00:00:00"/>
    <n v="2010"/>
    <n v="4"/>
    <s v="ABA00022"/>
  </r>
  <r>
    <s v="B0008127"/>
    <s v="TENDE"/>
    <s v="01"/>
    <n v="1"/>
    <s v="AN"/>
    <s v="PASQUALINO ELVIRA"/>
    <m/>
    <n v="11"/>
    <s v="PASQUALINO "/>
    <x v="14"/>
    <s v="F"/>
    <e v="#VALUE!"/>
    <m/>
    <m/>
    <s v="VICO XIV S.GIOVANNI,18"/>
    <s v="BOSENTINO"/>
    <s v="38040"/>
    <s v="TN"/>
    <s v="06/40801***"/>
    <s v="0"/>
    <n v="1"/>
    <s v="102"/>
    <s v="007"/>
    <s v="01"/>
    <s v="F"/>
    <d v="1952-12-25T00:00:00"/>
    <n v="2010"/>
    <n v="4"/>
    <s v="PAS00090"/>
  </r>
  <r>
    <s v="B0003911"/>
    <s v="TENDE"/>
    <s v="05"/>
    <n v="1"/>
    <s v="AN"/>
    <s v="PASQUINI MARTA"/>
    <m/>
    <n v="9"/>
    <s v="PASQUINI "/>
    <x v="57"/>
    <s v="F"/>
    <e v="#VALUE!"/>
    <m/>
    <m/>
    <s v="VIA TOMMASO CARAVITA 11"/>
    <s v="OLBIA"/>
    <s v="07026"/>
    <s v="SS"/>
    <s v="049/8642***"/>
    <s v="3"/>
    <n v="1"/>
    <s v="000"/>
    <s v="003"/>
    <s v="05"/>
    <s v="D"/>
    <d v="1949-02-07T00:00:00"/>
    <n v="2010"/>
    <n v="2"/>
    <s v="INF00051"/>
  </r>
  <r>
    <s v="B0028472"/>
    <s v="TENDE"/>
    <s v="01"/>
    <n v="1"/>
    <s v="AN"/>
    <s v="PASSONI DONATELLA"/>
    <m/>
    <n v="8"/>
    <s v="PASSONI "/>
    <x v="56"/>
    <s v="F"/>
    <e v="#VALUE!"/>
    <m/>
    <m/>
    <s v="VIA VALDINIEVOLE 23"/>
    <s v="SERRAVALLE"/>
    <s v="47899"/>
    <s v="EE"/>
    <s v="06/92756***"/>
    <s v="3"/>
    <n v="1"/>
    <s v="101"/>
    <s v="007"/>
    <s v="01"/>
    <s v="F"/>
    <d v="1952-01-05T00:00:00"/>
    <n v="2010"/>
    <n v="12"/>
    <s v="OFC00001"/>
  </r>
  <r>
    <s v="B0006942"/>
    <s v="TENDE"/>
    <s v="01"/>
    <n v="1"/>
    <s v="AN"/>
    <s v="PATULLO ANTONELLA"/>
    <m/>
    <n v="8"/>
    <s v="PATULLO "/>
    <x v="25"/>
    <s v="F"/>
    <e v="#VALUE!"/>
    <m/>
    <m/>
    <s v="VIA SANTA ROSA 62"/>
    <s v="CHIETI"/>
    <s v="66100"/>
    <s v="CH"/>
    <s v="0376/***"/>
    <s v="2"/>
    <n v="1"/>
    <s v="201"/>
    <s v="003"/>
    <s v="01"/>
    <s v="F"/>
    <d v="1965-02-23T00:00:00"/>
    <n v="2010"/>
    <n v="3"/>
    <s v="PGI00002"/>
  </r>
  <r>
    <s v="B0026621"/>
    <s v="TENDE"/>
    <s v="01"/>
    <n v="1"/>
    <s v="AN"/>
    <s v="PAVLIKOVA ADRIANA"/>
    <m/>
    <n v="10"/>
    <s v="PAVLIKOVA "/>
    <x v="90"/>
    <s v="F"/>
    <e v="#VALUE!"/>
    <m/>
    <m/>
    <s v="VIA S.PELLICO 11/13"/>
    <s v="MILANO"/>
    <s v="20145"/>
    <s v="MI"/>
    <s v="0861/842***"/>
    <s v="1"/>
    <n v="2"/>
    <s v="202"/>
    <s v="0C1"/>
    <s v="01"/>
    <s v="F"/>
    <d v="1980-10-09T00:00:00"/>
    <n v="2010"/>
    <n v="11"/>
    <s v="HSN00001"/>
  </r>
  <r>
    <s v="B0008997"/>
    <s v="TENDE"/>
    <s v="01"/>
    <n v="1"/>
    <s v="AN"/>
    <s v="PAVONI ALESSIA"/>
    <m/>
    <n v="7"/>
    <s v="PAVONI "/>
    <x v="160"/>
    <s v="F"/>
    <e v="#VALUE!"/>
    <m/>
    <m/>
    <s v="VIA MINGHETTI 7"/>
    <s v="SAN PIERO PATTI"/>
    <s v="98068"/>
    <s v="ME"/>
    <s v="06/98387***"/>
    <s v="2"/>
    <n v="1"/>
    <s v="102"/>
    <s v="007"/>
    <s v="01"/>
    <s v="F"/>
    <d v="1947-05-11T00:00:00"/>
    <n v="2010"/>
    <n v="4"/>
    <s v="MAV00011"/>
  </r>
  <r>
    <s v="B0007155"/>
    <s v="TENDE"/>
    <s v="01"/>
    <n v="1"/>
    <s v="AN"/>
    <s v="PEDOTO ILARIA"/>
    <m/>
    <n v="7"/>
    <s v="PEDOTO "/>
    <x v="34"/>
    <s v="F"/>
    <e v="#VALUE!"/>
    <m/>
    <m/>
    <s v="VIA MILANO 115"/>
    <s v="GENOVA"/>
    <s v="16122"/>
    <s v="GE"/>
    <s v="0522/653***"/>
    <s v="2"/>
    <n v="1"/>
    <s v="101"/>
    <s v="007"/>
    <s v="01"/>
    <s v="F"/>
    <d v="1951-09-23T00:00:00"/>
    <n v="2010"/>
    <n v="3"/>
    <s v="MAG00104"/>
  </r>
  <r>
    <s v="B0006947"/>
    <s v="TENDE"/>
    <s v="01"/>
    <n v="1"/>
    <s v="AN"/>
    <s v="PEJRETTI MILENA"/>
    <m/>
    <n v="9"/>
    <s v="PEJRETTI "/>
    <x v="145"/>
    <s v="F"/>
    <e v="#VALUE!"/>
    <m/>
    <m/>
    <s v="STR. ANTICA DI GRUGLIASCO, 308/B"/>
    <s v="PRALBOINO"/>
    <s v="25020"/>
    <s v="BS"/>
    <s v="030/2306***"/>
    <s v="2"/>
    <n v="1"/>
    <s v="201"/>
    <s v="003"/>
    <s v="01"/>
    <s v="F"/>
    <d v="1960-03-22T00:00:00"/>
    <n v="2010"/>
    <n v="3"/>
    <s v="PEG00039"/>
  </r>
  <r>
    <s v="B0017029"/>
    <s v="TENDE"/>
    <s v="01"/>
    <n v="1"/>
    <s v="AN"/>
    <s v="PELUSO FEDERICA"/>
    <m/>
    <n v="7"/>
    <s v="PELUSO "/>
    <x v="83"/>
    <s v="F"/>
    <e v="#VALUE!"/>
    <m/>
    <m/>
    <s v="PIAZZA CAVOUR 146"/>
    <s v="PARMA"/>
    <s v="43124"/>
    <s v="PR"/>
    <s v="0824/427***"/>
    <s v="2"/>
    <n v="1"/>
    <s v="101"/>
    <s v="007"/>
    <s v="01"/>
    <s v="F"/>
    <d v="1978-09-14T00:00:00"/>
    <n v="2010"/>
    <n v="7"/>
    <s v="CEN00354"/>
  </r>
  <r>
    <s v="B0014002"/>
    <s v="TENDE"/>
    <s v="01"/>
    <n v="1"/>
    <s v="AN"/>
    <s v="PERACINO SONYA"/>
    <m/>
    <n v="9"/>
    <s v="PERACINO "/>
    <x v="161"/>
    <s v="F"/>
    <e v="#VALUE!"/>
    <m/>
    <m/>
    <s v="VIA LOCATELLI 4/6"/>
    <s v="BASSANO DEL GRAPPA"/>
    <s v="36061"/>
    <s v="VI"/>
    <s v="030/5105***"/>
    <s v="2"/>
    <n v="1"/>
    <s v="101"/>
    <s v="003"/>
    <s v="01"/>
    <s v="F"/>
    <d v="1964-03-06T00:00:00"/>
    <n v="2010"/>
    <n v="6"/>
    <s v="CSA00010"/>
  </r>
  <r>
    <s v="B0024674"/>
    <s v="TENDE"/>
    <s v="01"/>
    <n v="1"/>
    <s v="AN"/>
    <s v="PERETTI GABRIELLA"/>
    <m/>
    <n v="8"/>
    <s v="PERETTI "/>
    <x v="53"/>
    <s v="F"/>
    <e v="#VALUE!"/>
    <m/>
    <m/>
    <s v="VIA SALENTO 27/29"/>
    <s v="ROMA"/>
    <s v="00139"/>
    <s v="RM"/>
    <s v="095/5519***"/>
    <s v="2"/>
    <n v="1"/>
    <s v="102"/>
    <s v="003"/>
    <s v="01"/>
    <s v="D"/>
    <d v="1970-08-15T00:00:00"/>
    <n v="2010"/>
    <n v="12"/>
    <s v="CEN00366"/>
  </r>
  <r>
    <s v="B0027863"/>
    <s v="TENDE"/>
    <s v="01"/>
    <n v="1"/>
    <s v="AN"/>
    <s v="PERNA RITA"/>
    <m/>
    <n v="6"/>
    <s v="PERNA "/>
    <x v="8"/>
    <s v="F"/>
    <e v="#VALUE!"/>
    <m/>
    <m/>
    <s v="V.LE GUIDO BACCELLI, 18"/>
    <s v="ALBISOLA SUPERIORE - ALBISOLA CAPO"/>
    <s v="17011"/>
    <s v="SV"/>
    <s v="080/3026***"/>
    <s v="1"/>
    <n v="2"/>
    <s v="104"/>
    <s v="0C1"/>
    <s v="01"/>
    <s v="F"/>
    <d v="1984-04-23T00:00:00"/>
    <n v="2010"/>
    <n v="12"/>
    <s v="FEL00022"/>
  </r>
  <r>
    <s v="B0019473"/>
    <s v="TENDE"/>
    <s v="01"/>
    <n v="1"/>
    <s v="AN"/>
    <s v="PERRONE LUISA"/>
    <m/>
    <n v="8"/>
    <s v="PERRONE "/>
    <x v="96"/>
    <s v="F"/>
    <e v="#VALUE!"/>
    <m/>
    <m/>
    <s v="P.ZZA DELLA RADIO 14"/>
    <s v="ASTI"/>
    <s v="14100"/>
    <s v="AT"/>
    <s v="335/5747***"/>
    <s v="3"/>
    <n v="1"/>
    <s v="102"/>
    <s v="003"/>
    <s v="01"/>
    <s v="F"/>
    <d v="1978-05-11T00:00:00"/>
    <n v="2010"/>
    <n v="9"/>
    <s v="PER00068"/>
  </r>
  <r>
    <s v="B0014673"/>
    <s v="TENDE"/>
    <s v="05"/>
    <n v="1"/>
    <s v="AN"/>
    <s v="PETTINEO CRISTINA"/>
    <m/>
    <n v="9"/>
    <s v="PETTINEO "/>
    <x v="12"/>
    <s v="F"/>
    <e v="#VALUE!"/>
    <m/>
    <m/>
    <s v="VIA FAENTINA N.106"/>
    <s v="CATANIA"/>
    <s v="95127"/>
    <s v="CT"/>
    <s v="0532/773***"/>
    <s v="3"/>
    <n v="1"/>
    <s v="000"/>
    <s v="003"/>
    <s v="05"/>
    <s v="D"/>
    <d v="1954-12-13T00:00:00"/>
    <n v="2010"/>
    <n v="7"/>
    <s v="HPS00006"/>
  </r>
  <r>
    <s v="B0021700"/>
    <s v="TENDE"/>
    <s v="01"/>
    <n v="1"/>
    <s v="AN"/>
    <s v="PICA CONCETTA"/>
    <m/>
    <n v="5"/>
    <s v="PICA "/>
    <x v="162"/>
    <s v="F"/>
    <e v="#VALUE!"/>
    <m/>
    <m/>
    <s v="VIA DI SOFFIANO 164/A"/>
    <s v="CARUGATE"/>
    <s v="20061"/>
    <s v="MI"/>
    <s v="0425/750***"/>
    <s v="3"/>
    <n v="2"/>
    <s v="202"/>
    <s v="0C1"/>
    <s v="01"/>
    <s v="F"/>
    <d v="1969-06-05T00:00:00"/>
    <n v="2010"/>
    <n v="10"/>
    <s v="MPC00001"/>
  </r>
  <r>
    <s v="B0022497"/>
    <s v="TENDE"/>
    <s v="01"/>
    <n v="1"/>
    <s v="AN"/>
    <s v="PIERISMONI CRISTINA"/>
    <m/>
    <n v="11"/>
    <s v="PIERISMONI "/>
    <x v="12"/>
    <s v="F"/>
    <e v="#VALUE!"/>
    <m/>
    <m/>
    <s v="V.LE G.MARCONI 310"/>
    <s v="ROMA"/>
    <s v="00155"/>
    <s v="RM"/>
    <s v="0174/479***"/>
    <s v="1"/>
    <n v="2"/>
    <s v="101"/>
    <s v="007"/>
    <s v="01"/>
    <s v="F"/>
    <d v="1975-01-14T00:00:00"/>
    <n v="2010"/>
    <n v="10"/>
    <s v="DID00014"/>
  </r>
  <r>
    <s v="B0019252"/>
    <s v="TENDE"/>
    <s v="01"/>
    <n v="1"/>
    <s v="AN"/>
    <s v="PIETROPOLI SABRINA"/>
    <m/>
    <n v="11"/>
    <s v="PIETROPOLI "/>
    <x v="10"/>
    <s v="F"/>
    <e v="#VALUE!"/>
    <m/>
    <m/>
    <s v="VIAANNITICA 29/A"/>
    <s v="SAN DONATO MILANESE"/>
    <s v="20097"/>
    <s v="MI"/>
    <s v="0571/610***"/>
    <s v="0"/>
    <n v="2"/>
    <s v="101"/>
    <s v="007"/>
    <s v="01"/>
    <s v="F"/>
    <d v="1976-08-15T00:00:00"/>
    <n v="2010"/>
    <n v="9"/>
    <s v="PIE00092"/>
  </r>
  <r>
    <s v="B0012072"/>
    <s v="TENDE"/>
    <s v="01"/>
    <n v="1"/>
    <s v="AN"/>
    <s v="PILATI CRISTINA"/>
    <m/>
    <n v="7"/>
    <s v="PILATI "/>
    <x v="12"/>
    <s v="F"/>
    <e v="#VALUE!"/>
    <m/>
    <m/>
    <s v="VIA ALLOATTI 4"/>
    <s v="CISLAGO"/>
    <s v="21040"/>
    <s v="VA"/>
    <s v="081/9848***"/>
    <s v="3"/>
    <n v="1"/>
    <s v="102"/>
    <s v="007"/>
    <s v="01"/>
    <s v="D"/>
    <d v="1965-11-11T00:00:00"/>
    <n v="2010"/>
    <n v="6"/>
    <s v="INF00391"/>
  </r>
  <r>
    <s v="B0022100"/>
    <s v="TENDE"/>
    <s v="01"/>
    <n v="1"/>
    <s v="AN"/>
    <s v="PINNA ALESSANDRA"/>
    <m/>
    <n v="6"/>
    <s v="PINNA "/>
    <x v="18"/>
    <s v="F"/>
    <e v="#VALUE!"/>
    <m/>
    <m/>
    <s v="LARGO 18 APRILE 1"/>
    <s v="TRAPANI"/>
    <s v="91100"/>
    <s v="TP"/>
    <s v="070/5317***"/>
    <s v="1"/>
    <n v="1"/>
    <s v="201"/>
    <s v="003"/>
    <s v="01"/>
    <s v="F"/>
    <d v="1947-07-04T00:00:00"/>
    <n v="2010"/>
    <n v="10"/>
    <s v="BIT00050"/>
  </r>
  <r>
    <s v="B0023309"/>
    <s v="TENDE"/>
    <s v="01"/>
    <n v="1"/>
    <s v="AN"/>
    <s v="PINNA LUISA"/>
    <m/>
    <n v="6"/>
    <s v="PINNA "/>
    <x v="96"/>
    <s v="F"/>
    <e v="#VALUE!"/>
    <m/>
    <m/>
    <s v="VIA NAZIONALE 35/B"/>
    <s v="CAGLIARI"/>
    <s v="09129"/>
    <s v="CA"/>
    <s v="011/5020***"/>
    <s v="3"/>
    <n v="1"/>
    <s v="101"/>
    <s v="007"/>
    <s v="01"/>
    <s v="F"/>
    <d v="1976-01-03T00:00:00"/>
    <n v="2010"/>
    <n v="10"/>
    <s v="COM00565"/>
  </r>
  <r>
    <s v="B0017688"/>
    <s v="TENDE"/>
    <s v="01"/>
    <n v="1"/>
    <s v="AN"/>
    <s v="PITTA LAURA"/>
    <m/>
    <n v="6"/>
    <s v="PITTA "/>
    <x v="20"/>
    <s v="F"/>
    <e v="#VALUE!"/>
    <m/>
    <m/>
    <s v="VIA E. MATTEI 22"/>
    <s v="CATANIA"/>
    <s v="95127"/>
    <s v="CT"/>
    <s v="070/9334***"/>
    <s v="2"/>
    <n v="1"/>
    <s v="101"/>
    <s v="007"/>
    <s v="01"/>
    <s v="F"/>
    <d v="1984-09-07T00:00:00"/>
    <n v="2010"/>
    <n v="8"/>
    <s v="MAC00045"/>
  </r>
  <r>
    <s v="B0024414"/>
    <s v="TENDE"/>
    <s v="01"/>
    <n v="1"/>
    <s v="AN"/>
    <s v="PIZZUTI DANIELA"/>
    <m/>
    <n v="8"/>
    <s v="PIZZUTI "/>
    <x v="17"/>
    <s v="F"/>
    <e v="#VALUE!"/>
    <m/>
    <m/>
    <s v="VIA DELL ELETTRONICA SNC"/>
    <s v="PARABIAGO"/>
    <s v="20015"/>
    <s v="MI"/>
    <s v="0184/575***"/>
    <s v="3"/>
    <n v="1"/>
    <s v="101"/>
    <s v="007"/>
    <s v="01"/>
    <s v="F"/>
    <d v="1961-06-11T00:00:00"/>
    <n v="2010"/>
    <n v="11"/>
    <s v="EPS00012"/>
  </r>
  <r>
    <s v="B1000160"/>
    <s v="TENDE"/>
    <s v="01"/>
    <n v="1"/>
    <s v="AN"/>
    <s v="PLEBANI LORETTA"/>
    <m/>
    <n v="8"/>
    <s v="PLEBANI "/>
    <x v="163"/>
    <s v="F"/>
    <e v="#VALUE!"/>
    <m/>
    <m/>
    <s v="FILIALE ITALIANA"/>
    <s v="SANREMO"/>
    <s v="18038"/>
    <s v="IM"/>
    <s v="02/95281***"/>
    <s v="2"/>
    <n v="1"/>
    <s v="101"/>
    <s v="003"/>
    <s v="01"/>
    <s v="F"/>
    <d v="1957-08-21T00:00:00"/>
    <n v="2011"/>
    <n v="1"/>
    <s v="IEO00002"/>
  </r>
  <r>
    <s v="B0023271"/>
    <s v="TENDE"/>
    <s v="01"/>
    <n v="1"/>
    <s v="AN"/>
    <s v="PODDA CINZIA"/>
    <m/>
    <n v="6"/>
    <s v="PODDA "/>
    <x v="26"/>
    <s v="F"/>
    <e v="#VALUE!"/>
    <m/>
    <m/>
    <s v="VIA BERTINI 96"/>
    <s v="CASSINA DE' PECCHI"/>
    <s v="20060"/>
    <s v="MI"/>
    <s v="0746/270***"/>
    <s v="0"/>
    <n v="2"/>
    <s v="202"/>
    <s v="0C1"/>
    <s v="01"/>
    <s v="F"/>
    <d v="1954-01-18T00:00:00"/>
    <n v="2010"/>
    <n v="10"/>
    <s v="STU00628"/>
  </r>
  <r>
    <s v="B0015452"/>
    <s v="TENDE"/>
    <s v="01"/>
    <n v="1"/>
    <s v="AN"/>
    <s v="POGGI PINA"/>
    <m/>
    <n v="6"/>
    <s v="POGGI "/>
    <x v="65"/>
    <s v="F"/>
    <e v="#VALUE!"/>
    <m/>
    <m/>
    <s v="VICOLO VENEZIA 1"/>
    <s v="CAGLIARI"/>
    <s v="09131"/>
    <s v="CA"/>
    <s v="02/66202***"/>
    <s v="3"/>
    <n v="1"/>
    <s v="201"/>
    <s v="003"/>
    <s v="01"/>
    <s v="F"/>
    <d v="1956-03-20T00:00:00"/>
    <n v="2010"/>
    <n v="7"/>
    <s v="STU00277"/>
  </r>
  <r>
    <s v="B0000176"/>
    <s v="TENDE"/>
    <s v="01"/>
    <n v="1"/>
    <s v="AN"/>
    <s v="POLETTI ANNA"/>
    <m/>
    <n v="8"/>
    <s v="POLETTI "/>
    <x v="7"/>
    <s v="F"/>
    <e v="#VALUE!"/>
    <m/>
    <m/>
    <s v="LUNGADIGE MATTEOTTI, 12"/>
    <s v="MILANO"/>
    <s v="20161"/>
    <s v="MI"/>
    <s v="0165/445***"/>
    <s v="2"/>
    <n v="2"/>
    <s v="102"/>
    <s v="0C1"/>
    <s v="01"/>
    <s v="F"/>
    <d v="1965-03-12T00:00:00"/>
    <n v="2010"/>
    <n v="1"/>
    <s v="ZEU00002"/>
  </r>
  <r>
    <s v="B0025678"/>
    <s v="TENDE"/>
    <s v="01"/>
    <n v="1"/>
    <s v="AN"/>
    <s v="POLVERARI EMANUELA"/>
    <m/>
    <n v="10"/>
    <s v="POLVERARI "/>
    <x v="36"/>
    <s v="F"/>
    <e v="#VALUE!"/>
    <m/>
    <m/>
    <s v="P.ZZA V. VENETO 39"/>
    <s v="PREMARIACCO"/>
    <s v="33040"/>
    <s v="UD"/>
    <s v="051/5789***"/>
    <s v="2"/>
    <n v="1"/>
    <s v="101"/>
    <s v="003"/>
    <s v="01"/>
    <s v="F"/>
    <d v="1971-05-14T00:00:00"/>
    <n v="2010"/>
    <n v="11"/>
    <s v="CRC00001"/>
  </r>
  <r>
    <s v="B0014100"/>
    <s v="TENDE"/>
    <s v="01"/>
    <n v="1"/>
    <s v="AN"/>
    <s v="PONTIGGIA ROSANNA"/>
    <m/>
    <n v="10"/>
    <s v="PONTIGGIA "/>
    <x v="21"/>
    <s v="F"/>
    <e v="#VALUE!"/>
    <m/>
    <m/>
    <s v="VIA F. LOPEZ, 21"/>
    <s v="TAVERNERIO"/>
    <s v="22038"/>
    <s v="CO"/>
    <s v="080/5093***"/>
    <s v="3"/>
    <n v="2"/>
    <s v="104"/>
    <s v="0C1"/>
    <s v="01"/>
    <s v="F"/>
    <d v="1952-12-25T00:00:00"/>
    <n v="2010"/>
    <n v="6"/>
    <s v="BOT00019"/>
  </r>
  <r>
    <s v="B0000054"/>
    <s v="TENDE"/>
    <s v="01"/>
    <n v="1"/>
    <s v="AN"/>
    <s v="PORCU MICHELA"/>
    <m/>
    <n v="6"/>
    <s v="PORCU "/>
    <x v="43"/>
    <s v="F"/>
    <e v="#VALUE!"/>
    <m/>
    <m/>
    <s v="VIA BERGAMO 420"/>
    <s v="GENOVA"/>
    <s v="16149"/>
    <s v="GE"/>
    <s v="0332/458***"/>
    <s v="2"/>
    <n v="1"/>
    <s v="101"/>
    <s v="003"/>
    <s v="01"/>
    <s v="F"/>
    <d v="1963-07-01T00:00:00"/>
    <n v="2010"/>
    <n v="1"/>
    <s v="SEL00033"/>
  </r>
  <r>
    <s v="B0006501"/>
    <s v="TENDE"/>
    <s v="01"/>
    <n v="1"/>
    <s v="AN"/>
    <s v="PORETTI ALEESSIA"/>
    <m/>
    <n v="8"/>
    <s v="PORETTI "/>
    <x v="164"/>
    <s v="F"/>
    <e v="#VALUE!"/>
    <m/>
    <m/>
    <s v="VIA BIANZE' 24/BIS"/>
    <s v="OLBIA"/>
    <s v="07026"/>
    <s v="SS"/>
    <s v="06/90580***"/>
    <s v="2"/>
    <n v="1"/>
    <s v="201"/>
    <s v="003"/>
    <s v="01"/>
    <s v="F"/>
    <d v="1958-09-13T00:00:00"/>
    <n v="2010"/>
    <n v="3"/>
    <s v="SET00016"/>
  </r>
  <r>
    <s v="B0027154"/>
    <s v="TENDE"/>
    <s v="01"/>
    <n v="1"/>
    <s v="AN"/>
    <s v="PORRELLI PATRIZIA"/>
    <m/>
    <n v="9"/>
    <s v="PORRELLI "/>
    <x v="3"/>
    <s v="F"/>
    <e v="#VALUE!"/>
    <m/>
    <m/>
    <s v="VIA MARTIRI DEL PADULE 43"/>
    <s v="FONTE NUOVA"/>
    <s v="00013"/>
    <s v="RM"/>
    <s v="02/89122***"/>
    <s v="3"/>
    <n v="1"/>
    <s v="102"/>
    <s v="017"/>
    <s v="01"/>
    <s v="F"/>
    <d v="1963-11-05T00:00:00"/>
    <n v="2010"/>
    <n v="12"/>
    <s v="FPI00002"/>
  </r>
  <r>
    <s v="B0016415"/>
    <s v="TENDE"/>
    <s v="01"/>
    <n v="1"/>
    <s v="AN"/>
    <s v="POZZALI ALESSANDRA"/>
    <m/>
    <n v="8"/>
    <s v="POZZALI "/>
    <x v="18"/>
    <s v="F"/>
    <e v="#VALUE!"/>
    <m/>
    <m/>
    <s v="VIA DELLA MECCANICA 25"/>
    <s v="TRIESTE"/>
    <s v="34141"/>
    <s v="TS"/>
    <s v="045/8030***"/>
    <s v="2"/>
    <n v="1"/>
    <s v="102"/>
    <s v="007"/>
    <s v="01"/>
    <s v="F"/>
    <d v="1943-03-05T00:00:00"/>
    <n v="2010"/>
    <n v="7"/>
    <s v="ENT00029"/>
  </r>
  <r>
    <s v="B0017972"/>
    <s v="TENDE"/>
    <s v="01"/>
    <n v="1"/>
    <s v="AN"/>
    <s v="POZZAN ELENA"/>
    <m/>
    <n v="7"/>
    <s v="POZZAN "/>
    <x v="35"/>
    <s v="F"/>
    <e v="#VALUE!"/>
    <m/>
    <m/>
    <s v="ANDREA COSTA,25"/>
    <s v="CASTELCOVATI"/>
    <s v="25030"/>
    <s v="BS"/>
    <s v="0331/795***"/>
    <s v="2"/>
    <n v="1"/>
    <s v="101"/>
    <s v="007"/>
    <s v="01"/>
    <s v="F"/>
    <d v="1965-02-23T00:00:00"/>
    <n v="2010"/>
    <n v="8"/>
    <s v="ESS00082"/>
  </r>
  <r>
    <s v="B0007025"/>
    <s v="TENDE"/>
    <s v="01"/>
    <n v="1"/>
    <s v="AN"/>
    <s v="PRESSI ALESSANDRA"/>
    <m/>
    <n v="7"/>
    <s v="PRESSI "/>
    <x v="18"/>
    <s v="F"/>
    <e v="#VALUE!"/>
    <m/>
    <m/>
    <s v="CORSO REGINA MARGHERITA 272"/>
    <s v="PARMA"/>
    <s v="43100"/>
    <s v="PR"/>
    <s v="02/91987***"/>
    <s v="2"/>
    <n v="1"/>
    <s v="101"/>
    <s v="007"/>
    <s v="01"/>
    <s v="D"/>
    <d v="1950-09-10T00:00:00"/>
    <n v="2010"/>
    <n v="4"/>
    <s v="PRA00051"/>
  </r>
  <r>
    <s v="B0013247"/>
    <s v="TENDE"/>
    <s v="01"/>
    <n v="1"/>
    <s v="AN"/>
    <s v="PRESTI ANNA"/>
    <m/>
    <n v="7"/>
    <s v="PRESTI "/>
    <x v="7"/>
    <s v="F"/>
    <e v="#VALUE!"/>
    <m/>
    <m/>
    <s v="VIALE IV NOVEMBRE CIVICO 40/42/44"/>
    <s v="BOLOGNA"/>
    <s v="40132"/>
    <s v="BO"/>
    <s v="0864/274***"/>
    <s v="0"/>
    <n v="3"/>
    <s v="201"/>
    <s v="003"/>
    <s v="01"/>
    <s v="F"/>
    <d v="1987-07-27T00:00:00"/>
    <n v="2010"/>
    <n v="6"/>
    <s v="FRA00218"/>
  </r>
  <r>
    <s v="B0026111"/>
    <s v="TENDE"/>
    <s v="01"/>
    <n v="1"/>
    <s v="AN"/>
    <s v="PREVIATO ANTONELLA"/>
    <m/>
    <n v="9"/>
    <s v="PREVIATO "/>
    <x v="25"/>
    <s v="F"/>
    <e v="#VALUE!"/>
    <m/>
    <m/>
    <s v="VIA CHIETI 57"/>
    <s v="URBINO"/>
    <s v="61029"/>
    <s v="PU"/>
    <s v="0532/769***"/>
    <s v="3"/>
    <n v="1"/>
    <s v="101"/>
    <s v="007"/>
    <s v="01"/>
    <s v="F"/>
    <d v="1969-03-14T00:00:00"/>
    <n v="2010"/>
    <n v="11"/>
    <s v="ADR00001"/>
  </r>
  <r>
    <s v="B0008385"/>
    <s v="TENDE"/>
    <s v="01"/>
    <n v="1"/>
    <s v="AN"/>
    <s v="PREVIATO DANIELA"/>
    <m/>
    <n v="9"/>
    <s v="PREVIATO "/>
    <x v="17"/>
    <s v="F"/>
    <e v="#VALUE!"/>
    <m/>
    <m/>
    <s v="VIA A. MERLONI 17"/>
    <s v="TORINO"/>
    <s v="10144"/>
    <s v="TO"/>
    <s v="0965/600***"/>
    <s v="2"/>
    <n v="1"/>
    <s v="101"/>
    <s v="007"/>
    <s v="01"/>
    <s v="F"/>
    <d v="1971-03-24T00:00:00"/>
    <n v="2010"/>
    <n v="4"/>
    <s v="GRU00099"/>
  </r>
  <r>
    <s v="B0015496"/>
    <s v="TENDE"/>
    <s v="05"/>
    <n v="1"/>
    <s v="AN"/>
    <s v="PREZIOSI ANTONELLA"/>
    <m/>
    <n v="9"/>
    <s v="PREZIOSI "/>
    <x v="25"/>
    <s v="F"/>
    <e v="#VALUE!"/>
    <m/>
    <m/>
    <s v="VIA MONTESCUDO 20"/>
    <s v="FERRARA"/>
    <s v="44100"/>
    <s v="FE"/>
    <s v="0564/967***"/>
    <s v="3"/>
    <n v="1"/>
    <s v="000"/>
    <s v="075"/>
    <s v="05"/>
    <s v="D"/>
    <d v="1950-02-06T00:00:00"/>
    <n v="2010"/>
    <n v="7"/>
    <s v="COM00111"/>
  </r>
  <r>
    <s v="B0005598"/>
    <s v="TENDE"/>
    <s v="01"/>
    <n v="1"/>
    <s v="AN"/>
    <s v="PREZZOLINI RITA"/>
    <m/>
    <n v="11"/>
    <s v="PREZZOLINI "/>
    <x v="8"/>
    <s v="F"/>
    <e v="#VALUE!"/>
    <m/>
    <m/>
    <s v="VIA MAIRA - CENTRO PIAVE"/>
    <s v="REGGIO CALABRIA"/>
    <s v="89135"/>
    <s v="RC"/>
    <s v="0966/949***"/>
    <s v="0"/>
    <n v="1"/>
    <s v="101"/>
    <s v="007"/>
    <s v="01"/>
    <s v="F"/>
    <d v="1952-08-17T00:00:00"/>
    <n v="2010"/>
    <n v="3"/>
    <s v="DAT00232"/>
  </r>
  <r>
    <s v="B0013213"/>
    <s v="TENDE"/>
    <s v="01"/>
    <n v="1"/>
    <s v="AN"/>
    <s v="PRINCIPE CINZIA"/>
    <m/>
    <n v="9"/>
    <s v="PRINCIPE "/>
    <x v="26"/>
    <s v="F"/>
    <e v="#VALUE!"/>
    <m/>
    <m/>
    <s v="C.SO SICCARDI 11/13"/>
    <s v="CINQUEFRONDI"/>
    <s v="89021"/>
    <s v="RC"/>
    <s v="071/2901***"/>
    <s v="2"/>
    <n v="3"/>
    <s v="201"/>
    <s v="003"/>
    <s v="01"/>
    <s v="F"/>
    <d v="1957-12-10T00:00:00"/>
    <n v="2010"/>
    <n v="6"/>
    <s v="GRA00205"/>
  </r>
  <r>
    <s v="B0019858"/>
    <s v="TENDE"/>
    <s v="01"/>
    <n v="1"/>
    <s v="AN"/>
    <s v="PRONESTI SIMONA"/>
    <m/>
    <n v="9"/>
    <s v="PRONESTI "/>
    <x v="23"/>
    <s v="F"/>
    <e v="#VALUE!"/>
    <m/>
    <m/>
    <s v="VIA ISONZO 74"/>
    <s v="CALTANISSETTA"/>
    <s v="93100"/>
    <s v="CL"/>
    <s v="0545/261***"/>
    <s v="3"/>
    <n v="1"/>
    <s v="201"/>
    <s v="003"/>
    <s v="01"/>
    <s v="F"/>
    <d v="1962-01-28T00:00:00"/>
    <n v="2010"/>
    <n v="9"/>
    <s v="PCH00017"/>
  </r>
  <r>
    <s v="B0019858"/>
    <s v="TENDE"/>
    <s v="05"/>
    <n v="1"/>
    <s v="AN"/>
    <s v="PUGLIA PAOLA"/>
    <m/>
    <n v="7"/>
    <s v="PUGLIA "/>
    <x v="28"/>
    <s v="F"/>
    <e v="#VALUE!"/>
    <m/>
    <m/>
    <s v="VIA DELLE INDUSTRIE, 56"/>
    <s v="SEGRATE"/>
    <s v="20090"/>
    <s v="MI"/>
    <s v="0931/993***"/>
    <s v="5"/>
    <n v="1"/>
    <s v="000"/>
    <s v="007"/>
    <s v="05"/>
    <s v="D"/>
    <d v="1943-10-01T00:00:00"/>
    <n v="2010"/>
    <n v="10"/>
    <s v="RAM00004"/>
  </r>
  <r>
    <s v="B0000354"/>
    <s v="TENDE"/>
    <s v="01"/>
    <n v="1"/>
    <s v="AN"/>
    <s v="PUIATTI ANNA"/>
    <m/>
    <n v="8"/>
    <s v="PUIATTI "/>
    <x v="7"/>
    <s v="F"/>
    <e v="#VALUE!"/>
    <m/>
    <m/>
    <s v="VIA S.CLEMENTE,16"/>
    <s v="FOLIGNO"/>
    <s v="06037"/>
    <s v="PG"/>
    <s v="347/2727***"/>
    <s v="2"/>
    <n v="1"/>
    <s v="201"/>
    <s v="003"/>
    <s v="01"/>
    <s v="F"/>
    <d v="1969-01-08T00:00:00"/>
    <n v="2010"/>
    <n v="1"/>
    <s v="VEG00016"/>
  </r>
  <r>
    <s v="B0000003"/>
    <s v="TENDE"/>
    <s v="01"/>
    <n v="1"/>
    <s v="AN"/>
    <s v="QUADRO RAFFAELLA"/>
    <m/>
    <n v="7"/>
    <s v="QUADRO "/>
    <x v="19"/>
    <s v="F"/>
    <e v="#VALUE!"/>
    <m/>
    <m/>
    <s v="VIA GENERALE DALLA CHIESA, 5"/>
    <s v="MILANO"/>
    <s v="20122"/>
    <s v="MI"/>
    <s v="0321/625***"/>
    <s v="2"/>
    <n v="2"/>
    <s v="202"/>
    <s v="0C1"/>
    <s v="01"/>
    <s v="F"/>
    <d v="1972-07-10T00:00:00"/>
    <n v="2010"/>
    <n v="1"/>
    <s v="PUR00002"/>
  </r>
  <r>
    <s v="B0000286"/>
    <s v="TENDE"/>
    <s v="01"/>
    <n v="1"/>
    <s v="AN"/>
    <s v="QUERZOLI GIANFRANCA"/>
    <m/>
    <n v="9"/>
    <s v="QUERZOLI "/>
    <x v="165"/>
    <s v="F"/>
    <e v="#VALUE!"/>
    <m/>
    <m/>
    <s v="VIA DELLE POSTE 39"/>
    <s v="COLLEGNO"/>
    <s v="10093"/>
    <s v="TO"/>
    <s v="06/30994***"/>
    <s v="2"/>
    <n v="1"/>
    <s v="101"/>
    <s v="003"/>
    <s v="01"/>
    <s v="F"/>
    <d v="1984-09-07T00:00:00"/>
    <n v="2010"/>
    <n v="1"/>
    <s v="COM01085"/>
  </r>
  <r>
    <s v="B0018343"/>
    <s v="TENDE"/>
    <s v="05"/>
    <n v="1"/>
    <s v="AN"/>
    <s v="QUIRICO FIORDALISA"/>
    <m/>
    <n v="8"/>
    <s v="QUIRICO "/>
    <x v="166"/>
    <s v="F"/>
    <e v="#VALUE!"/>
    <m/>
    <m/>
    <s v="VIA S. ROCCO 38/40"/>
    <s v="TRANI"/>
    <s v="70059"/>
    <s v="BA"/>
    <s v="0824/210***"/>
    <s v="3"/>
    <n v="1"/>
    <s v="000"/>
    <s v="003"/>
    <s v="05"/>
    <s v="D"/>
    <d v="1990-09-19T00:00:00"/>
    <n v="2010"/>
    <n v="9"/>
    <s v="DAT00130"/>
  </r>
  <r>
    <s v="B0018723"/>
    <s v="TENDE"/>
    <s v="01"/>
    <n v="1"/>
    <s v="AN"/>
    <s v="RABATTI CRISTINA"/>
    <m/>
    <n v="8"/>
    <s v="RABATTI "/>
    <x v="12"/>
    <s v="F"/>
    <e v="#VALUE!"/>
    <m/>
    <m/>
    <s v="VIA ROMA, 107/109"/>
    <s v="TORINO"/>
    <s v="10100"/>
    <s v="TO"/>
    <s v="0577/374***"/>
    <s v="2"/>
    <n v="1"/>
    <s v="101"/>
    <s v="007"/>
    <s v="01"/>
    <s v="F"/>
    <d v="1949-10-16T00:00:00"/>
    <n v="2010"/>
    <n v="8"/>
    <s v="LIN00060"/>
  </r>
  <r>
    <s v="B0015407"/>
    <s v="TENDE"/>
    <s v="01"/>
    <n v="1"/>
    <s v="AN"/>
    <s v="RAMELLA PAOLA"/>
    <m/>
    <n v="8"/>
    <s v="RAMELLA "/>
    <x v="28"/>
    <s v="F"/>
    <e v="#VALUE!"/>
    <m/>
    <m/>
    <s v="VIA G. DI VITTORIO 5"/>
    <s v="SPOLETO"/>
    <s v="06049"/>
    <s v="PG"/>
    <s v="0965/643***"/>
    <s v="2"/>
    <n v="1"/>
    <s v="101"/>
    <s v="007"/>
    <s v="01"/>
    <s v="F"/>
    <d v="1954-12-13T00:00:00"/>
    <n v="2010"/>
    <n v="7"/>
    <s v="PCS00054"/>
  </r>
  <r>
    <s v="B1000242"/>
    <s v="TENDE"/>
    <s v="01"/>
    <n v="1"/>
    <s v="AN"/>
    <s v="RANICA GIOVANNA"/>
    <m/>
    <n v="7"/>
    <s v="RANICA "/>
    <x v="6"/>
    <s v="F"/>
    <e v="#VALUE!"/>
    <m/>
    <m/>
    <s v="VIA R. GIULIANI 49/R"/>
    <s v="LUGO"/>
    <s v="48022"/>
    <s v="RA"/>
    <s v="06/52940***"/>
    <s v="2"/>
    <n v="2"/>
    <s v="101"/>
    <s v="007"/>
    <s v="01"/>
    <s v="F"/>
    <d v="1970-05-30T00:00:00"/>
    <n v="2011"/>
    <n v="1"/>
    <s v="BIT00067"/>
  </r>
  <r>
    <s v="B0015359"/>
    <s v="TENDE"/>
    <s v="01"/>
    <n v="1"/>
    <s v="AN"/>
    <s v="RASTELLO LORELLA"/>
    <m/>
    <n v="9"/>
    <s v="RASTELLO "/>
    <x v="167"/>
    <s v="F"/>
    <e v="#VALUE!"/>
    <m/>
    <m/>
    <s v="VIA SAN FRANCESCO 86"/>
    <s v="SARONNO"/>
    <s v="21047"/>
    <s v="VA"/>
    <s v="081/8934***"/>
    <s v="3"/>
    <n v="5"/>
    <s v="101"/>
    <s v="007"/>
    <s v="01"/>
    <s v="F"/>
    <d v="1963-07-01T00:00:00"/>
    <n v="2010"/>
    <n v="7"/>
    <s v="OBI00011"/>
  </r>
  <r>
    <s v="B0011607"/>
    <s v="TENDE"/>
    <s v="01"/>
    <n v="1"/>
    <s v="AN"/>
    <s v="RAVASI FIORELLA"/>
    <m/>
    <n v="7"/>
    <s v="RAVASI "/>
    <x v="152"/>
    <s v="F"/>
    <e v="#VALUE!"/>
    <m/>
    <m/>
    <s v="VIA FOSSARMATO 7/G"/>
    <s v="SOMMA VESUVIANA"/>
    <s v="80049"/>
    <s v="NA"/>
    <s v="0521/815***"/>
    <s v="2"/>
    <n v="1"/>
    <s v="201"/>
    <s v="003"/>
    <s v="01"/>
    <s v="F"/>
    <d v="1966-01-15T00:00:00"/>
    <n v="2010"/>
    <n v="5"/>
    <s v="CER00004"/>
  </r>
  <r>
    <s v="B0005475"/>
    <s v="TENDE"/>
    <s v="01"/>
    <n v="1"/>
    <s v="AN"/>
    <s v="REALE ILARIA"/>
    <m/>
    <n v="6"/>
    <s v="REALE "/>
    <x v="34"/>
    <s v="F"/>
    <e v="#VALUE!"/>
    <m/>
    <m/>
    <s v="VIA BATTISTI CESARE 31"/>
    <s v="ROMA"/>
    <s v="00143"/>
    <s v="RM"/>
    <s v="039/8900***"/>
    <s v="0"/>
    <n v="1"/>
    <s v="201"/>
    <s v="003"/>
    <s v="01"/>
    <s v="F"/>
    <d v="1969-06-05T00:00:00"/>
    <n v="2010"/>
    <n v="3"/>
    <s v="SEA00026"/>
  </r>
  <r>
    <s v="B0013293"/>
    <s v="TENDE"/>
    <s v="01"/>
    <n v="1"/>
    <s v="AN"/>
    <s v="REDOLFI DANIELA"/>
    <m/>
    <n v="8"/>
    <s v="REDOLFI "/>
    <x v="17"/>
    <s v="F"/>
    <e v="#VALUE!"/>
    <m/>
    <m/>
    <s v="P.ZZA GARIBALDI, 12"/>
    <s v="PORDENONE"/>
    <s v="33170"/>
    <s v="PN"/>
    <s v="0522/875***"/>
    <s v="3"/>
    <n v="1"/>
    <s v="503"/>
    <s v="007"/>
    <s v="01"/>
    <s v="D"/>
    <d v="1972-11-15T00:00:00"/>
    <n v="2010"/>
    <n v="6"/>
    <s v="VIS00001"/>
  </r>
  <r>
    <s v="B0009340"/>
    <s v="TENDE"/>
    <s v="01"/>
    <n v="1"/>
    <s v="AN"/>
    <s v="REI MARCELLA"/>
    <m/>
    <n v="4"/>
    <s v="REI "/>
    <x v="168"/>
    <s v="F"/>
    <e v="#VALUE!"/>
    <m/>
    <m/>
    <s v="VIA MARCONI, 11"/>
    <s v="BERGAMO"/>
    <s v="24125"/>
    <s v="BG"/>
    <s v="095/8841***"/>
    <s v="2"/>
    <n v="1"/>
    <s v="102"/>
    <s v="003"/>
    <s v="01"/>
    <s v="F"/>
    <d v="1971-03-30T00:00:00"/>
    <n v="2010"/>
    <n v="4"/>
    <s v="PRC00004"/>
  </r>
  <r>
    <s v="A9023422"/>
    <s v="TENDE"/>
    <s v="01"/>
    <n v="1"/>
    <s v="AN"/>
    <s v="RENZI PAOLA"/>
    <m/>
    <n v="6"/>
    <s v="RENZI "/>
    <x v="28"/>
    <s v="F"/>
    <e v="#VALUE!"/>
    <m/>
    <m/>
    <s v="VIA CASCINETTE 108"/>
    <s v="NAPOLI"/>
    <s v="80146"/>
    <s v="NA"/>
    <s v="010/8155***"/>
    <s v="3"/>
    <n v="1"/>
    <s v="502"/>
    <s v="003"/>
    <s v="01"/>
    <s v="D"/>
    <d v="1979-02-23T00:00:00"/>
    <n v="2009"/>
    <n v="12"/>
    <s v="NAE00001"/>
  </r>
  <r>
    <s v="B1000044"/>
    <s v="TENDE"/>
    <s v="01"/>
    <n v="1"/>
    <s v="AN"/>
    <s v="RESTELLI ELENA"/>
    <m/>
    <n v="9"/>
    <s v="RESTELLI "/>
    <x v="35"/>
    <s v="F"/>
    <e v="#VALUE!"/>
    <m/>
    <m/>
    <s v="VIA EURIPIDE 16"/>
    <s v="RIMINI"/>
    <s v="47900"/>
    <s v="RN"/>
    <s v="0824/312***"/>
    <s v="1"/>
    <n v="1"/>
    <s v="102"/>
    <s v="007"/>
    <s v="01"/>
    <s v="F"/>
    <d v="1969-03-14T00:00:00"/>
    <n v="2011"/>
    <n v="1"/>
    <s v="LAS00015"/>
  </r>
  <r>
    <s v="B0011520"/>
    <s v="TENDE"/>
    <s v="01"/>
    <n v="1"/>
    <s v="AN"/>
    <s v="RESTITUENDO SABINA"/>
    <m/>
    <n v="12"/>
    <s v="RESTITUENDO "/>
    <x v="169"/>
    <s v="F"/>
    <e v="#VALUE!"/>
    <m/>
    <m/>
    <s v="VIA L. BREA 21"/>
    <s v="BENEVENTO"/>
    <s v="82100"/>
    <s v="BN"/>
    <s v="0131/195***"/>
    <s v="3"/>
    <n v="1"/>
    <s v="602"/>
    <s v="003"/>
    <s v="01"/>
    <s v="D"/>
    <d v="1950-02-06T00:00:00"/>
    <n v="2010"/>
    <n v="6"/>
    <s v="COM00688"/>
  </r>
  <r>
    <s v="B1001445"/>
    <s v="TENDE"/>
    <s v="01"/>
    <n v="1"/>
    <s v="AN"/>
    <s v="RICCARDI ELENA"/>
    <m/>
    <n v="9"/>
    <s v="RICCARDI "/>
    <x v="35"/>
    <s v="F"/>
    <e v="#VALUE!"/>
    <m/>
    <m/>
    <s v="PIAZZA GIUSEPPE MAZZINI 5"/>
    <s v="PALERMO"/>
    <s v="90145"/>
    <s v="PA"/>
    <s v="02/99068***"/>
    <s v="2"/>
    <n v="1"/>
    <s v="101"/>
    <s v="002"/>
    <s v="01"/>
    <s v="F"/>
    <d v="1952-02-06T00:00:00"/>
    <n v="2011"/>
    <n v="1"/>
    <s v="RIC00051"/>
  </r>
  <r>
    <s v="B0001771"/>
    <s v="TENDE"/>
    <s v="01"/>
    <n v="1"/>
    <s v="AN"/>
    <s v="RICCI STEFANIA"/>
    <m/>
    <n v="6"/>
    <s v="RICCI "/>
    <x v="67"/>
    <s v="F"/>
    <e v="#VALUE!"/>
    <m/>
    <m/>
    <s v="VIA DALMAZIA 107"/>
    <s v="SANTA MARIA NUOVA BERTINORO"/>
    <s v="47032"/>
    <s v="FC"/>
    <s v="0732/958***"/>
    <s v="2"/>
    <n v="1"/>
    <s v="102"/>
    <s v="003"/>
    <s v="01"/>
    <s v="F"/>
    <d v="1959-05-21T00:00:00"/>
    <n v="2010"/>
    <n v="1"/>
    <s v="RIC00078"/>
  </r>
  <r>
    <s v="B0018741"/>
    <s v="TENDE"/>
    <s v="01"/>
    <n v="1"/>
    <s v="AN"/>
    <s v="RICCI VALENTINA"/>
    <m/>
    <n v="6"/>
    <s v="RICCI "/>
    <x v="89"/>
    <s v="F"/>
    <e v="#VALUE!"/>
    <m/>
    <m/>
    <s v="VIA NAZIONALE 51/B"/>
    <s v="VIAREGGIO"/>
    <s v="55049"/>
    <s v="LU"/>
    <s v="0362/546***"/>
    <s v="3"/>
    <n v="1"/>
    <s v="101"/>
    <s v="002"/>
    <s v="01"/>
    <s v="F"/>
    <d v="1969-07-07T00:00:00"/>
    <n v="2010"/>
    <n v="8"/>
    <s v="TIN00012"/>
  </r>
  <r>
    <s v="B0021280"/>
    <s v="TENDE"/>
    <s v="01"/>
    <n v="1"/>
    <s v="AN"/>
    <s v="RICEPUTI MIRNA"/>
    <m/>
    <n v="9"/>
    <s v="RICEPUTI "/>
    <x v="170"/>
    <s v="F"/>
    <e v="#VALUE!"/>
    <m/>
    <m/>
    <s v="VIA S.FREUD 52"/>
    <s v="AGLIANO TERME"/>
    <s v="14041"/>
    <s v="AT"/>
    <s v="030/2201***"/>
    <s v="2"/>
    <n v="1"/>
    <s v="102"/>
    <s v="003"/>
    <s v="01"/>
    <s v="D"/>
    <d v="1970-04-27T00:00:00"/>
    <n v="2010"/>
    <n v="10"/>
    <s v="ERR00054"/>
  </r>
  <r>
    <s v="B0001514"/>
    <s v="TENDE"/>
    <s v="01"/>
    <n v="1"/>
    <s v="AN"/>
    <s v="RIGO FEDERICA"/>
    <m/>
    <n v="5"/>
    <s v="RIGO "/>
    <x v="83"/>
    <s v="F"/>
    <e v="#VALUE!"/>
    <m/>
    <m/>
    <s v="VIA MARCHESAN 1/D"/>
    <s v="ALBENGA"/>
    <s v="17031"/>
    <s v="SV"/>
    <s v="0437/852***"/>
    <s v="2"/>
    <n v="1"/>
    <s v="201"/>
    <s v="003"/>
    <s v="01"/>
    <s v="F"/>
    <d v="2015-11-21T00:00:00"/>
    <n v="2010"/>
    <n v="1"/>
    <s v="COM00567"/>
  </r>
  <r>
    <s v="B0018423"/>
    <s v="TENDE"/>
    <s v="01"/>
    <n v="1"/>
    <s v="AN"/>
    <s v="RIGO FRANCESCA"/>
    <m/>
    <n v="5"/>
    <s v="RIGO "/>
    <x v="0"/>
    <s v="F"/>
    <e v="#VALUE!"/>
    <m/>
    <m/>
    <s v="VIA MORELLI N. 4"/>
    <s v="VERONA"/>
    <s v="37123"/>
    <s v="VR"/>
    <s v="02/82285***"/>
    <s v="2"/>
    <n v="1"/>
    <s v="101"/>
    <s v="003"/>
    <s v="01"/>
    <s v="F"/>
    <d v="1969-01-08T00:00:00"/>
    <n v="2010"/>
    <n v="8"/>
    <s v="GUI00023"/>
  </r>
  <r>
    <s v="B0002370"/>
    <s v="TENDE"/>
    <s v="01"/>
    <n v="1"/>
    <s v="AN"/>
    <s v="RIGOLDI ANTONELLA"/>
    <m/>
    <n v="8"/>
    <s v="RIGOLDI "/>
    <x v="25"/>
    <s v="F"/>
    <e v="#VALUE!"/>
    <m/>
    <m/>
    <s v="VIA F.LLI SEBASTIANI 43"/>
    <s v="SEDICO"/>
    <s v="32036"/>
    <s v="BL"/>
    <s v="02/60747***"/>
    <s v="2"/>
    <n v="2"/>
    <s v="101"/>
    <s v="002"/>
    <s v="01"/>
    <s v="F"/>
    <d v="1899-12-30T00:00:00"/>
    <n v="2010"/>
    <n v="2"/>
    <s v="DUE00030"/>
  </r>
  <r>
    <s v="B0001988"/>
    <s v="TENDE"/>
    <s v="01"/>
    <n v="1"/>
    <s v="AN"/>
    <s v="RIGOLLI GIOVANNA"/>
    <m/>
    <n v="8"/>
    <s v="RIGOLLI "/>
    <x v="6"/>
    <s v="F"/>
    <e v="#VALUE!"/>
    <m/>
    <m/>
    <s v="VIA MARITTIMA 130/132"/>
    <s v="MILANO"/>
    <s v="20159"/>
    <s v="MI"/>
    <s v="0422/628***"/>
    <s v="2"/>
    <n v="1"/>
    <s v="101"/>
    <s v="003"/>
    <s v="01"/>
    <s v="D"/>
    <d v="1994-04-03T00:00:00"/>
    <n v="2010"/>
    <n v="2"/>
    <s v="PIP00004"/>
  </r>
  <r>
    <s v="B0011456"/>
    <s v="TENDE"/>
    <s v="01"/>
    <n v="1"/>
    <s v="AN"/>
    <s v="RIZZO ANTONELLA"/>
    <m/>
    <n v="6"/>
    <s v="RIZZO "/>
    <x v="25"/>
    <s v="F"/>
    <e v="#VALUE!"/>
    <m/>
    <m/>
    <s v="VIALE ITALIA,555"/>
    <s v="VERONA"/>
    <s v="37122"/>
    <s v="VR"/>
    <s v="0942/625***"/>
    <s v="(vuoto)"/>
    <n v="1"/>
    <s v="201"/>
    <s v="003"/>
    <s v="01"/>
    <s v="F"/>
    <d v="1963-10-27T00:00:00"/>
    <n v="2010"/>
    <n v="5"/>
    <s v="OMN00094"/>
  </r>
  <r>
    <s v="B0019364"/>
    <s v="TENDE"/>
    <s v="01"/>
    <n v="1"/>
    <s v="AN"/>
    <s v="RIZZO ELENA"/>
    <m/>
    <n v="6"/>
    <s v="RIZZO "/>
    <x v="35"/>
    <s v="F"/>
    <e v="#VALUE!"/>
    <m/>
    <m/>
    <s v="VIA REPUBBLICA ROMANA 10"/>
    <s v="TAORMINA"/>
    <s v="98039"/>
    <s v="ME"/>
    <s v="0833/570***"/>
    <s v="2"/>
    <n v="3"/>
    <s v="101"/>
    <s v="007"/>
    <s v="01"/>
    <s v="F"/>
    <d v="1944-10-08T00:00:00"/>
    <n v="2010"/>
    <n v="9"/>
    <s v="TAO00001"/>
  </r>
  <r>
    <s v="B0003430"/>
    <s v="TENDE"/>
    <s v="05"/>
    <n v="1"/>
    <s v="AN"/>
    <s v="ROCCHI SIMONA"/>
    <m/>
    <n v="7"/>
    <s v="ROCCHI "/>
    <x v="23"/>
    <s v="F"/>
    <e v="#VALUE!"/>
    <m/>
    <m/>
    <s v="VIA DELL'ARTIGIANATO,62"/>
    <s v="LAMEZIA TERME"/>
    <s v="88048"/>
    <s v="CZ"/>
    <s v="0571/537***"/>
    <s v="3"/>
    <n v="1"/>
    <s v="000"/>
    <s v="003"/>
    <s v="05"/>
    <s v="D"/>
    <d v="1960-06-07T00:00:00"/>
    <n v="2010"/>
    <n v="2"/>
    <s v="ELP00004"/>
  </r>
  <r>
    <s v="B0015071"/>
    <s v="TENDE"/>
    <s v="01"/>
    <n v="1"/>
    <s v="AN"/>
    <s v="ROLLINO CLAUDIA"/>
    <m/>
    <n v="8"/>
    <s v="ROLLINO "/>
    <x v="33"/>
    <s v="F"/>
    <e v="#VALUE!"/>
    <m/>
    <m/>
    <s v="LOC. BATTIFOLLE 23/C"/>
    <s v="CANTOIRA"/>
    <s v="10070"/>
    <s v="TO"/>
    <s v="0831/302***"/>
    <s v="3"/>
    <n v="1"/>
    <s v="101"/>
    <s v="007"/>
    <s v="01"/>
    <s v="F"/>
    <d v="1992-07-24T00:00:00"/>
    <n v="2010"/>
    <n v="7"/>
    <s v="VAL00116"/>
  </r>
  <r>
    <s v="B0005396"/>
    <s v="TENDE"/>
    <s v="01"/>
    <n v="1"/>
    <s v="AN"/>
    <s v="ROMA ISABELLA"/>
    <m/>
    <n v="5"/>
    <s v="ROMA "/>
    <x v="135"/>
    <s v="F"/>
    <e v="#VALUE!"/>
    <m/>
    <m/>
    <s v="VIA ALESSANDRO MANZONI 49/B"/>
    <s v="OSTUNI"/>
    <s v="72017"/>
    <s v="BR"/>
    <s v="030/4101***"/>
    <s v="2"/>
    <n v="1"/>
    <s v="101"/>
    <s v="0I4"/>
    <s v="01"/>
    <s v="F"/>
    <d v="1952-12-25T00:00:00"/>
    <n v="2010"/>
    <n v="3"/>
    <s v="ARI00005"/>
  </r>
  <r>
    <s v="B0028963"/>
    <s v="TENDE"/>
    <s v="01"/>
    <n v="1"/>
    <s v="AN"/>
    <s v="ROMEO SABINA"/>
    <m/>
    <n v="6"/>
    <s v="ROMEO "/>
    <x v="169"/>
    <s v="F"/>
    <e v="#VALUE!"/>
    <m/>
    <m/>
    <s v="VIA PADULLI 12"/>
    <s v="ROMA"/>
    <s v="00188"/>
    <s v="RM"/>
    <s v="393/4214***"/>
    <s v="3"/>
    <n v="1"/>
    <s v="101"/>
    <s v="007"/>
    <s v="01"/>
    <s v="F"/>
    <d v="1958-09-13T00:00:00"/>
    <n v="2010"/>
    <n v="12"/>
    <s v="GIE00038"/>
  </r>
  <r>
    <s v="B0006928"/>
    <s v="TENDE"/>
    <s v="01"/>
    <n v="1"/>
    <s v="AN"/>
    <s v="ROMITI GIOVANNA"/>
    <m/>
    <n v="7"/>
    <s v="ROMITI "/>
    <x v="6"/>
    <s v="F"/>
    <e v="#VALUE!"/>
    <m/>
    <m/>
    <s v="STRADA PROVINCIALE ALLE VALLI 20"/>
    <s v="CERNUSCO LOMBARDONE"/>
    <s v="23870"/>
    <s v="LC"/>
    <s v="02/40072***"/>
    <s v="0"/>
    <n v="10"/>
    <s v="101"/>
    <s v="007"/>
    <s v="01"/>
    <s v="F"/>
    <d v="1952-01-05T00:00:00"/>
    <n v="2010"/>
    <n v="3"/>
    <s v="BRI00056"/>
  </r>
  <r>
    <s v="B0000927"/>
    <s v="TENDE"/>
    <s v="01"/>
    <n v="1"/>
    <s v="AN"/>
    <s v="ROMITO LORENA"/>
    <m/>
    <n v="7"/>
    <s v="ROMITO "/>
    <x v="47"/>
    <s v="F"/>
    <e v="#VALUE!"/>
    <m/>
    <m/>
    <s v="VIA MINCIO 28"/>
    <s v="CASALGUIDI"/>
    <s v="51034"/>
    <s v="PT"/>
    <s v="050/8789***"/>
    <s v="2"/>
    <n v="1"/>
    <s v="102"/>
    <s v="007"/>
    <s v="01"/>
    <s v="F"/>
    <d v="1971-05-14T00:00:00"/>
    <n v="2010"/>
    <n v="1"/>
    <s v="ACD00001"/>
  </r>
  <r>
    <s v="B0016693"/>
    <s v="TENDE"/>
    <s v="01"/>
    <n v="1"/>
    <s v="AN"/>
    <s v="RONCHI VERONICA"/>
    <m/>
    <n v="7"/>
    <s v="RONCHI "/>
    <x v="146"/>
    <s v="F"/>
    <e v="#VALUE!"/>
    <m/>
    <m/>
    <s v="VIA ACCDEMIA DEI VIRTUOSI, 7"/>
    <s v="TREVIOLO"/>
    <s v="24048"/>
    <s v="BG"/>
    <s v="0521/285***"/>
    <s v="2"/>
    <n v="1"/>
    <s v="202"/>
    <s v="0C1"/>
    <s v="01"/>
    <s v="F"/>
    <d v="1955-02-07T00:00:00"/>
    <n v="2010"/>
    <n v="7"/>
    <s v="SIS00183"/>
  </r>
  <r>
    <s v="B0022453"/>
    <s v="TENDE"/>
    <s v="01"/>
    <n v="1"/>
    <s v="AN"/>
    <s v="RONCONI ILARIA"/>
    <m/>
    <n v="8"/>
    <s v="RONCONI "/>
    <x v="34"/>
    <s v="F"/>
    <e v="#VALUE!"/>
    <m/>
    <m/>
    <s v="C.SO LECCE 22/24"/>
    <s v="PARMA"/>
    <s v="4312"/>
    <s v="PR"/>
    <s v="015/9842***"/>
    <s v="2"/>
    <n v="1"/>
    <s v="301"/>
    <s v="0C1"/>
    <s v="01"/>
    <s v="F"/>
    <d v="1969-07-29T00:00:00"/>
    <n v="2010"/>
    <n v="10"/>
    <s v="DRE00017"/>
  </r>
  <r>
    <s v="B0011942"/>
    <s v="TENDE"/>
    <s v="01"/>
    <n v="1"/>
    <s v="AN"/>
    <s v="RONDINONE MARINELLA"/>
    <m/>
    <n v="10"/>
    <s v="RONDINONE "/>
    <x v="171"/>
    <s v="F"/>
    <e v="#VALUE!"/>
    <m/>
    <m/>
    <s v="VIA G. D'ANNUNZIO, 18"/>
    <s v="COSSATO"/>
    <s v="13836"/>
    <s v="BI"/>
    <s v="02/99514***"/>
    <s v="2"/>
    <n v="1"/>
    <s v="102"/>
    <s v="007"/>
    <s v="01"/>
    <s v="F"/>
    <d v="1965-02-23T00:00:00"/>
    <n v="2010"/>
    <n v="5"/>
    <s v="EUR00195"/>
  </r>
  <r>
    <s v="B1000364"/>
    <s v="TENDE"/>
    <s v="05"/>
    <n v="1"/>
    <s v="C1"/>
    <s v="ROSA LUCIA"/>
    <m/>
    <n v="5"/>
    <s v="ROSA "/>
    <x v="118"/>
    <s v="F"/>
    <e v="#VALUE!"/>
    <m/>
    <m/>
    <s v="VIA SANTA MARIA 63"/>
    <s v="MOORDRECHT LZ"/>
    <s v="2841"/>
    <s v="EE"/>
    <s v="011/2218***"/>
    <s v="(vuoto)"/>
    <n v="3"/>
    <s v="000"/>
    <s v="075"/>
    <s v="05"/>
    <s v="D"/>
    <d v="1899-12-30T00:00:00"/>
    <n v="2011"/>
    <n v="1"/>
    <s v="RIJ00001"/>
  </r>
  <r>
    <s v="B1001065"/>
    <s v="TENDE"/>
    <s v="01"/>
    <n v="1"/>
    <s v="AN"/>
    <s v="ROSASPINA MONICA"/>
    <m/>
    <n v="10"/>
    <s v="ROSASPINA "/>
    <x v="39"/>
    <s v="F"/>
    <e v="#VALUE!"/>
    <m/>
    <m/>
    <s v="VIA CASILINA KM 61.750"/>
    <s v="BARI"/>
    <s v="70125"/>
    <s v="BA"/>
    <s v="06/89015***"/>
    <s v="2"/>
    <n v="1"/>
    <s v="101"/>
    <s v="003"/>
    <s v="01"/>
    <s v="F"/>
    <d v="1976-08-22T00:00:00"/>
    <n v="2011"/>
    <n v="1"/>
    <s v="SHT00002"/>
  </r>
  <r>
    <s v="B0000560"/>
    <s v="TENDE"/>
    <s v="01"/>
    <n v="1"/>
    <s v="AN"/>
    <s v="ROSSI BEATRICE"/>
    <m/>
    <n v="6"/>
    <s v="ROSSI "/>
    <x v="172"/>
    <s v="F"/>
    <e v="#VALUE!"/>
    <m/>
    <m/>
    <s v="VIA GIOBATTA DALL'ARMI, 23"/>
    <s v="MODENA"/>
    <s v="41100"/>
    <s v="MO"/>
    <s v="0973/585***"/>
    <s v="3"/>
    <n v="1"/>
    <s v="201"/>
    <s v="003"/>
    <s v="01"/>
    <s v="F"/>
    <d v="1939-08-16T00:00:00"/>
    <n v="2010"/>
    <n v="1"/>
    <s v="INT00145"/>
  </r>
  <r>
    <s v="B0008177"/>
    <s v="ALBERGO"/>
    <s v="01"/>
    <s v="ANZIANI"/>
    <s v="AN"/>
    <s v="ROSSI MICHELA"/>
    <m/>
    <n v="6"/>
    <s v="ROSSI "/>
    <x v="43"/>
    <s v="F"/>
    <e v="#VALUE!"/>
    <m/>
    <m/>
    <s v="VIA PALMIRO TOGLIATTI, 34"/>
    <s v="ARCORE"/>
    <s v="20043"/>
    <s v="MB"/>
    <s v="0543/704***"/>
    <s v="2"/>
    <n v="0"/>
    <s v="202"/>
    <s v="SHO"/>
    <s v="01"/>
    <s v="F"/>
    <d v="1963-08-01T00:00:00"/>
    <n v="2010"/>
    <n v="4"/>
    <s v="BEL00111"/>
  </r>
  <r>
    <s v="B0008188"/>
    <s v="TENDE"/>
    <s v="01"/>
    <n v="1"/>
    <s v="AN"/>
    <s v="ROSSI MIRELLA"/>
    <m/>
    <n v="6"/>
    <s v="ROSSI "/>
    <x v="103"/>
    <s v="F"/>
    <e v="#VALUE!"/>
    <m/>
    <m/>
    <s v="VIA A.GRANDI, 24/C"/>
    <s v="PARMA"/>
    <s v="43100"/>
    <s v="PR"/>
    <s v="0522/294***"/>
    <s v="1"/>
    <n v="1"/>
    <s v="101"/>
    <s v="007"/>
    <s v="01"/>
    <s v="F"/>
    <d v="1952-02-06T00:00:00"/>
    <n v="2010"/>
    <n v="4"/>
    <s v="COM00697"/>
  </r>
  <r>
    <s v="B0002671"/>
    <s v="TENDE"/>
    <s v="01"/>
    <n v="1"/>
    <s v="AN"/>
    <s v="ROSSI MONICA"/>
    <m/>
    <n v="6"/>
    <s v="ROSSI "/>
    <x v="39"/>
    <s v="F"/>
    <e v="#VALUE!"/>
    <m/>
    <m/>
    <s v="VIA MAMURRA N.6"/>
    <s v="FORLI'"/>
    <s v="47100"/>
    <s v="FC"/>
    <s v="081/8315***"/>
    <s v="3"/>
    <n v="1"/>
    <s v="101"/>
    <s v="003"/>
    <s v="01"/>
    <s v="F"/>
    <d v="1957-07-30T00:00:00"/>
    <n v="2010"/>
    <n v="2"/>
    <s v="INT00141"/>
  </r>
  <r>
    <s v="B0026655"/>
    <s v="TENDE"/>
    <s v="01"/>
    <n v="1"/>
    <s v="AN"/>
    <s v="RUBIN GRAZIELLA"/>
    <m/>
    <n v="6"/>
    <s v="RUBIN "/>
    <x v="50"/>
    <s v="F"/>
    <e v="#VALUE!"/>
    <m/>
    <m/>
    <s v="C.DA ROVANO"/>
    <s v="ALESSANDRIA"/>
    <s v="15100"/>
    <s v="AL"/>
    <s v="06/97606***"/>
    <s v="1"/>
    <n v="1"/>
    <s v="101"/>
    <s v="007"/>
    <s v="01"/>
    <s v="F"/>
    <d v="1947-07-04T00:00:00"/>
    <n v="2010"/>
    <n v="11"/>
    <s v="CAR00126"/>
  </r>
  <r>
    <s v="B0010233"/>
    <s v="TENDE"/>
    <s v="01"/>
    <n v="1"/>
    <s v="AN"/>
    <s v="RUFFATO SABRINA"/>
    <m/>
    <n v="8"/>
    <s v="RUFFATO "/>
    <x v="10"/>
    <s v="F"/>
    <e v="#VALUE!"/>
    <m/>
    <m/>
    <s v="VIALE CERTOSA 220"/>
    <s v="CAGLIARI"/>
    <s v="09122"/>
    <s v="CA"/>
    <s v="049/9125***"/>
    <s v="3"/>
    <n v="1"/>
    <s v="101"/>
    <s v="003"/>
    <s v="01"/>
    <s v="F"/>
    <d v="2015-11-21T00:00:00"/>
    <n v="2010"/>
    <n v="5"/>
    <s v="DAT00219"/>
  </r>
  <r>
    <s v="B0001389"/>
    <s v="TENDE"/>
    <s v="01"/>
    <n v="1"/>
    <s v="AN"/>
    <s v="RUSSO ALESSANDRA"/>
    <m/>
    <n v="6"/>
    <s v="RUSSO "/>
    <x v="18"/>
    <s v="F"/>
    <e v="#VALUE!"/>
    <m/>
    <m/>
    <s v="VIA MODIGLIANI,57/67"/>
    <s v="FUNO DI ARGELATO-CENTERGROSS"/>
    <s v="40050"/>
    <s v="BO"/>
    <s v="095/7313***"/>
    <s v="3"/>
    <n v="1"/>
    <s v="101"/>
    <s v="007"/>
    <s v="01"/>
    <s v="F"/>
    <d v="1984-04-23T00:00:00"/>
    <n v="2010"/>
    <n v="1"/>
    <s v="CIE00010"/>
  </r>
  <r>
    <s v="B1000470"/>
    <s v="TENDE"/>
    <s v="01"/>
    <n v="1"/>
    <s v="AN"/>
    <s v="SABBATINI LOREDANA"/>
    <m/>
    <n v="10"/>
    <s v="SABBATINI "/>
    <x v="136"/>
    <s v="F"/>
    <e v="#VALUE!"/>
    <m/>
    <m/>
    <s v="VIA VENETO 2/C"/>
    <s v="CATANZARO LIDO"/>
    <s v="88063"/>
    <s v="CZ"/>
    <s v="0574/399***"/>
    <s v="2"/>
    <n v="1"/>
    <s v="201"/>
    <s v="003"/>
    <s v="01"/>
    <s v="F"/>
    <d v="1967-11-19T00:00:00"/>
    <n v="2011"/>
    <n v="1"/>
    <s v="NIN00007"/>
  </r>
  <r>
    <s v="B0010075"/>
    <s v="TENDE"/>
    <s v="01"/>
    <n v="1"/>
    <s v="AN"/>
    <s v="SABIO LORENA"/>
    <m/>
    <n v="6"/>
    <s v="SABIO "/>
    <x v="47"/>
    <s v="F"/>
    <e v="#VALUE!"/>
    <m/>
    <m/>
    <s v="VIA MANZONI, 45"/>
    <s v="PRATO"/>
    <s v="59100"/>
    <s v="PO"/>
    <s v="0964/381***"/>
    <s v="3"/>
    <n v="1"/>
    <s v="201"/>
    <s v="003"/>
    <s v="01"/>
    <s v="F"/>
    <d v="1973-11-23T00:00:00"/>
    <n v="2010"/>
    <n v="5"/>
    <s v="TOS00039"/>
  </r>
  <r>
    <s v="B0005317"/>
    <s v="TENDE"/>
    <s v="01"/>
    <n v="1"/>
    <s v="AN"/>
    <s v="SAIBENE WILMA"/>
    <m/>
    <n v="8"/>
    <s v="SAIBENE "/>
    <x v="173"/>
    <s v="F"/>
    <e v="#VALUE!"/>
    <m/>
    <m/>
    <s v="VIA LEONI 11A"/>
    <s v="CASERTA"/>
    <s v="81100"/>
    <s v="CE"/>
    <s v="06/92885***"/>
    <s v="2"/>
    <n v="1"/>
    <s v="101"/>
    <s v="003"/>
    <s v="01"/>
    <s v="F"/>
    <d v="1969-01-16T00:00:00"/>
    <n v="2010"/>
    <n v="3"/>
    <s v="SAM00035"/>
  </r>
  <r>
    <s v="B0002072"/>
    <s v="TENDE"/>
    <s v="01"/>
    <n v="1"/>
    <s v="AN"/>
    <s v="SAIELLA TATYANA"/>
    <m/>
    <n v="8"/>
    <s v="SAIELLA "/>
    <x v="174"/>
    <s v="F"/>
    <e v="#VALUE!"/>
    <m/>
    <m/>
    <s v="VIA MANZONI,25/A"/>
    <s v="ASSAGO"/>
    <s v="20090"/>
    <s v="MI"/>
    <s v="095/7254***"/>
    <s v="5"/>
    <n v="1"/>
    <s v="403"/>
    <s v="003"/>
    <s v="01"/>
    <s v="D"/>
    <d v="1952-12-25T00:00:00"/>
    <n v="2010"/>
    <n v="2"/>
    <s v="OFF00190"/>
  </r>
  <r>
    <s v="B0005189"/>
    <s v="TENDE"/>
    <s v="01"/>
    <n v="1"/>
    <s v="AN"/>
    <s v="SALA SONIA"/>
    <m/>
    <n v="5"/>
    <s v="SALA "/>
    <x v="79"/>
    <s v="F"/>
    <e v="#VALUE!"/>
    <m/>
    <m/>
    <s v="C.DA SAN BENEDETTO, 13"/>
    <s v="BUSSOLENGO"/>
    <s v="37012"/>
    <s v="VR"/>
    <s v="080/4322***"/>
    <s v="3"/>
    <n v="1"/>
    <s v="602"/>
    <s v="003"/>
    <s v="01"/>
    <s v="D"/>
    <d v="1979-11-27T00:00:00"/>
    <n v="2010"/>
    <n v="3"/>
    <s v="ZER00001"/>
  </r>
  <r>
    <s v="B0009282"/>
    <s v="TENDE"/>
    <s v="01"/>
    <n v="1"/>
    <s v="AN"/>
    <s v="SALMI TAMARA"/>
    <m/>
    <n v="6"/>
    <s v="SALMI "/>
    <x v="107"/>
    <s v="F"/>
    <e v="#VALUE!"/>
    <m/>
    <m/>
    <s v="VIA L. DA VINCI 41"/>
    <s v="ARESE"/>
    <s v="20020"/>
    <s v="MI"/>
    <s v="0583/429***"/>
    <s v="3"/>
    <n v="1"/>
    <s v="201"/>
    <s v="003"/>
    <s v="01"/>
    <s v="F"/>
    <d v="1952-12-23T00:00:00"/>
    <n v="2010"/>
    <n v="4"/>
    <s v="SOS00039"/>
  </r>
  <r>
    <s v="B0013678"/>
    <s v="TENDE"/>
    <s v="01"/>
    <n v="1"/>
    <s v="AN"/>
    <s v="SALVI ALESSIA"/>
    <m/>
    <n v="6"/>
    <s v="SALVI "/>
    <x v="160"/>
    <s v="F"/>
    <e v="#VALUE!"/>
    <m/>
    <m/>
    <s v="VIA SOTTOCOLLEVERZAN, 46 B"/>
    <s v="PIANCOGNO"/>
    <s v="25052"/>
    <s v="BS"/>
    <s v="0575/550***"/>
    <s v="2"/>
    <n v="1"/>
    <s v="101"/>
    <s v="002"/>
    <s v="01"/>
    <s v="F"/>
    <d v="1962-07-14T00:00:00"/>
    <n v="2010"/>
    <n v="6"/>
    <s v="GLO00102"/>
  </r>
  <r>
    <s v="B0015680"/>
    <s v="TENDE"/>
    <s v="01"/>
    <n v="1"/>
    <s v="AN"/>
    <s v="SALVITTI FRANCESCA"/>
    <m/>
    <n v="9"/>
    <s v="SALVITTI "/>
    <x v="0"/>
    <s v="F"/>
    <e v="#VALUE!"/>
    <m/>
    <m/>
    <s v="VIA CILEA, 3"/>
    <s v="POPPI"/>
    <s v="52014"/>
    <s v="AR"/>
    <s v="0923/932***"/>
    <s v="2"/>
    <n v="1"/>
    <s v="101"/>
    <s v="007"/>
    <s v="01"/>
    <s v="F"/>
    <d v="1947-05-11T00:00:00"/>
    <n v="2010"/>
    <n v="7"/>
    <s v="ETR00012"/>
  </r>
  <r>
    <s v="B0003868"/>
    <s v="TENDE"/>
    <s v="01"/>
    <n v="1"/>
    <s v="AN"/>
    <s v="SAMMARINI LORETTA"/>
    <m/>
    <n v="10"/>
    <s v="SAMMARINI "/>
    <x v="163"/>
    <s v="F"/>
    <e v="#VALUE!"/>
    <m/>
    <m/>
    <s v="VIA POGLIANO 16/4"/>
    <s v="PAOLA"/>
    <s v="87027"/>
    <s v="CS"/>
    <s v="051/5884***"/>
    <s v="2"/>
    <n v="1"/>
    <s v="101"/>
    <s v="002"/>
    <s v="01"/>
    <s v="F"/>
    <d v="1979-02-23T00:00:00"/>
    <n v="2010"/>
    <n v="2"/>
    <s v="CEN00060"/>
  </r>
  <r>
    <s v="B0027519"/>
    <s v="TENDE"/>
    <s v="01"/>
    <n v="1"/>
    <s v="AN"/>
    <s v="SANDRI FEDERICA"/>
    <m/>
    <n v="7"/>
    <s v="SANDRI "/>
    <x v="83"/>
    <s v="F"/>
    <e v="#VALUE!"/>
    <m/>
    <m/>
    <s v="VIA SEDINI, 20"/>
    <s v="LAINATE"/>
    <s v="20020"/>
    <s v="MI"/>
    <s v="06/96155***"/>
    <s v="1"/>
    <n v="1"/>
    <s v="101"/>
    <s v="003"/>
    <s v="01"/>
    <s v="F"/>
    <d v="1957-12-10T00:00:00"/>
    <n v="2010"/>
    <n v="12"/>
    <s v="INF00307"/>
  </r>
  <r>
    <s v="B0024604"/>
    <s v="TENDE"/>
    <s v="01"/>
    <n v="1"/>
    <s v="AN"/>
    <s v="SANGIORGIO PATRIZIA"/>
    <m/>
    <n v="11"/>
    <s v="SANGIORGIO "/>
    <x v="3"/>
    <s v="F"/>
    <e v="#VALUE!"/>
    <m/>
    <m/>
    <s v="VIA DELL'ESPERANTO 15B"/>
    <s v="VELLETRI"/>
    <s v="00049"/>
    <s v="RM"/>
    <s v="0921/390***"/>
    <s v="2"/>
    <n v="2"/>
    <s v="101"/>
    <s v="007"/>
    <s v="01"/>
    <s v="F"/>
    <d v="1976-08-15T00:00:00"/>
    <n v="2010"/>
    <n v="11"/>
    <s v="EUR00263"/>
  </r>
  <r>
    <s v="B0028351"/>
    <s v="TENDE"/>
    <s v="01"/>
    <n v="1"/>
    <s v="AN"/>
    <s v="SANNA DANIELA"/>
    <m/>
    <n v="6"/>
    <s v="SANNA "/>
    <x v="17"/>
    <s v="F"/>
    <e v="#VALUE!"/>
    <m/>
    <m/>
    <s v="VIA AMENDOLA 36"/>
    <s v="SANTO STEFANO DI CAMASTRA (ME)"/>
    <s v="98077"/>
    <s v="ME"/>
    <s v="079/4700***"/>
    <s v="3"/>
    <n v="1"/>
    <s v="201"/>
    <s v="003"/>
    <s v="01"/>
    <s v="F"/>
    <d v="1963-08-01T00:00:00"/>
    <n v="2010"/>
    <n v="12"/>
    <s v="MSM00003"/>
  </r>
  <r>
    <s v="B0001380"/>
    <s v="TENDE"/>
    <s v="01"/>
    <n v="1"/>
    <s v="AN"/>
    <s v="SANTINI ANNALISA"/>
    <m/>
    <n v="8"/>
    <s v="SANTINI "/>
    <x v="55"/>
    <s v="F"/>
    <e v="#VALUE!"/>
    <m/>
    <m/>
    <s v="VIALE EUROPA,79 (PALAZZO CERVO)"/>
    <s v="OSIMO"/>
    <s v="60027"/>
    <s v="AN"/>
    <s v="0731/203***"/>
    <s v="2"/>
    <n v="5"/>
    <s v="101"/>
    <s v="007"/>
    <s v="01"/>
    <s v="F"/>
    <d v="1970-04-27T00:00:00"/>
    <n v="2010"/>
    <n v="1"/>
    <s v="KEY00014"/>
  </r>
  <r>
    <s v="B1002755"/>
    <s v="TENDE"/>
    <s v="01"/>
    <n v="1"/>
    <s v="AN"/>
    <s v="SANTONI LOREDANA"/>
    <m/>
    <n v="8"/>
    <s v="SANTONI "/>
    <x v="136"/>
    <s v="F"/>
    <e v="#VALUE!"/>
    <m/>
    <m/>
    <s v="VIA A.BARTERI 8  ZONA SETTEVALLI"/>
    <s v="ROMA"/>
    <s v="00157"/>
    <s v="RM"/>
    <s v="0775/918***"/>
    <s v="3"/>
    <n v="1"/>
    <s v="101"/>
    <s v="003"/>
    <s v="01"/>
    <s v="F"/>
    <d v="1947-07-04T00:00:00"/>
    <n v="2011"/>
    <n v="2"/>
    <s v="TEC00838"/>
  </r>
  <r>
    <s v="A9026223"/>
    <s v="TENDE"/>
    <s v="01"/>
    <n v="1"/>
    <s v="AN"/>
    <s v="SANTUCCI SIMONA"/>
    <m/>
    <n v="9"/>
    <s v="SANTUCCI "/>
    <x v="23"/>
    <s v="F"/>
    <e v="#VALUE!"/>
    <m/>
    <m/>
    <s v="PIAZZALE MERIZZI 16/D"/>
    <s v="MILANO"/>
    <s v="20155"/>
    <s v="MI"/>
    <s v="0583/471***"/>
    <s v="2"/>
    <n v="2"/>
    <s v="202"/>
    <s v="0C1"/>
    <s v="01"/>
    <s v="F"/>
    <d v="1899-12-30T00:00:00"/>
    <n v="2009"/>
    <n v="12"/>
    <s v="2S000001"/>
  </r>
  <r>
    <s v="B0001354"/>
    <s v="TENDE"/>
    <s v="01"/>
    <n v="1"/>
    <s v="AN"/>
    <s v="SAPONARO SABRINA"/>
    <m/>
    <n v="9"/>
    <s v="SAPONARO "/>
    <x v="10"/>
    <s v="F"/>
    <e v="#VALUE!"/>
    <m/>
    <m/>
    <s v="VIA FIORAVANTI, 62"/>
    <s v="ACERRA"/>
    <s v="80011"/>
    <s v="NA"/>
    <s v="0342/543***"/>
    <s v="3"/>
    <n v="1"/>
    <s v="101"/>
    <s v="003"/>
    <s v="01"/>
    <s v="F"/>
    <d v="1978-03-13T00:00:00"/>
    <n v="2010"/>
    <n v="1"/>
    <s v="INK00019"/>
  </r>
  <r>
    <s v="B0017676"/>
    <s v="TENDE"/>
    <s v="01"/>
    <n v="1"/>
    <s v="AN"/>
    <s v="SCALZITTI ARIANNA"/>
    <m/>
    <n v="10"/>
    <s v="SCALZITTI "/>
    <x v="51"/>
    <s v="F"/>
    <e v="#VALUE!"/>
    <m/>
    <m/>
    <s v="VIALE DELLA REPUBBLICA, 12"/>
    <s v="MILANO"/>
    <s v="20123"/>
    <s v="MI"/>
    <s v="0588/190***"/>
    <s v="2"/>
    <n v="1"/>
    <s v="201"/>
    <s v="003"/>
    <s v="01"/>
    <s v="F"/>
    <d v="1967-11-19T00:00:00"/>
    <n v="2010"/>
    <n v="8"/>
    <s v="DAN00049"/>
  </r>
  <r>
    <s v="B0002889"/>
    <s v="TENDE"/>
    <s v="01"/>
    <n v="1"/>
    <s v="AN"/>
    <s v="SCANDAMARRO MARIA"/>
    <m/>
    <n v="12"/>
    <s v="SCANDAMARRO "/>
    <x v="15"/>
    <s v="F"/>
    <e v="#VALUE!"/>
    <m/>
    <m/>
    <s v="VIA CREMONA, 1"/>
    <s v="MESTRE"/>
    <s v="30174"/>
    <s v="VE"/>
    <s v="079/2638***"/>
    <s v="2"/>
    <n v="1"/>
    <s v="201"/>
    <s v="003"/>
    <s v="01"/>
    <s v="F"/>
    <d v="1970-10-06T00:00:00"/>
    <n v="2010"/>
    <n v="2"/>
    <s v="NEW00058"/>
  </r>
  <r>
    <s v="B0029125"/>
    <s v="TENDE"/>
    <s v="01"/>
    <n v="1"/>
    <s v="AN"/>
    <s v="SCANU MANUELA"/>
    <m/>
    <n v="6"/>
    <s v="SCANU "/>
    <x v="106"/>
    <s v="F"/>
    <e v="#VALUE!"/>
    <m/>
    <m/>
    <s v="VIA LIBERTA' 30"/>
    <s v="ISILI"/>
    <s v="08033"/>
    <s v="CA"/>
    <s v="0331/428***"/>
    <s v="2"/>
    <n v="3"/>
    <s v="101"/>
    <s v="007"/>
    <s v="01"/>
    <s v="F"/>
    <d v="1960-06-07T00:00:00"/>
    <n v="2010"/>
    <n v="12"/>
    <s v="PCD00016"/>
  </r>
  <r>
    <s v="B0027750"/>
    <s v="TENDE"/>
    <s v="01"/>
    <n v="1"/>
    <s v="AN"/>
    <s v="SCAPOLO CRISTINA"/>
    <m/>
    <n v="8"/>
    <s v="SCAPOLO "/>
    <x v="12"/>
    <s v="F"/>
    <e v="#VALUE!"/>
    <m/>
    <m/>
    <s v="VIA DIPIGNANO,22"/>
    <s v="LEGNANO"/>
    <s v="20025"/>
    <s v="MI"/>
    <s v="0376/294***"/>
    <s v="3"/>
    <n v="3"/>
    <s v="102"/>
    <s v="002"/>
    <s v="01"/>
    <s v="F"/>
    <d v="1971-05-14T00:00:00"/>
    <n v="2010"/>
    <n v="12"/>
    <s v="SAB00032"/>
  </r>
  <r>
    <s v="B0008214"/>
    <s v="TENDE"/>
    <s v="01"/>
    <n v="1"/>
    <s v="AN"/>
    <s v="SCARANELLO CLAUDIA"/>
    <m/>
    <n v="11"/>
    <s v="SCARANELLO "/>
    <x v="33"/>
    <s v="F"/>
    <e v="#VALUE!"/>
    <m/>
    <m/>
    <s v="VIA STROZZACAPPONI, 85"/>
    <s v="REGGIO CALABRIA"/>
    <s v="89121"/>
    <s v="RC"/>
    <s v="06/97615***"/>
    <s v="2"/>
    <n v="1"/>
    <s v="101"/>
    <s v="007"/>
    <s v="01"/>
    <s v="F"/>
    <d v="1949-04-07T00:00:00"/>
    <n v="2010"/>
    <n v="4"/>
    <s v="FUT00036"/>
  </r>
  <r>
    <s v="B0003726"/>
    <s v="ALBERGO"/>
    <s v="01"/>
    <s v="ANZIANI"/>
    <s v="AN"/>
    <s v="SCARCELLA ALESSIA"/>
    <m/>
    <n v="10"/>
    <s v="SCARCELLA "/>
    <x v="160"/>
    <s v="F"/>
    <e v="#VALUE!"/>
    <m/>
    <m/>
    <s v="STRADA BELLARIA 84/1"/>
    <s v="LA CASSA"/>
    <s v="10040"/>
    <s v="TO"/>
    <s v="095/4848***"/>
    <s v="3"/>
    <n v="0"/>
    <s v="502"/>
    <s v="SHO"/>
    <s v="01"/>
    <s v="D"/>
    <d v="1992-07-24T00:00:00"/>
    <n v="2010"/>
    <n v="2"/>
    <s v="SHT00001"/>
  </r>
  <r>
    <s v="B1001390"/>
    <s v="TENDE"/>
    <s v="01"/>
    <n v="1"/>
    <s v="AN"/>
    <s v="SCARIETTO ANTONELLA"/>
    <m/>
    <n v="10"/>
    <s v="SCARIETTO "/>
    <x v="25"/>
    <s v="F"/>
    <e v="#VALUE!"/>
    <m/>
    <m/>
    <s v="VIA G. SCHIAVI, 24/C"/>
    <s v="PERUGIA"/>
    <s v="06132"/>
    <s v="PG"/>
    <s v="02/84638***"/>
    <s v="2"/>
    <n v="1"/>
    <s v="201"/>
    <s v="003"/>
    <s v="01"/>
    <s v="F"/>
    <d v="1949-02-07T00:00:00"/>
    <n v="2011"/>
    <n v="1"/>
    <s v="RTS00002"/>
  </r>
  <r>
    <s v="B0003093"/>
    <s v="TENDE"/>
    <s v="01"/>
    <n v="1"/>
    <s v="AN"/>
    <s v="SCARPELLI FEDERICA"/>
    <m/>
    <n v="10"/>
    <s v="SCARPELLI "/>
    <x v="83"/>
    <s v="F"/>
    <e v="#VALUE!"/>
    <m/>
    <m/>
    <s v="VIA S 88, 4"/>
    <s v="MILANO"/>
    <s v="20141"/>
    <s v="MI"/>
    <s v="035/4872***"/>
    <s v="0"/>
    <n v="1"/>
    <s v="101"/>
    <s v="003"/>
    <s v="01"/>
    <s v="F"/>
    <d v="1962-09-30T00:00:00"/>
    <n v="2010"/>
    <n v="2"/>
    <s v="GAL00100"/>
  </r>
  <r>
    <s v="B0011526"/>
    <s v="TENDE"/>
    <s v="01"/>
    <n v="1"/>
    <s v="AN"/>
    <s v="SCATTOLIN GIULIANA"/>
    <m/>
    <n v="10"/>
    <s v="SCATTOLIN "/>
    <x v="140"/>
    <s v="F"/>
    <e v="#VALUE!"/>
    <m/>
    <m/>
    <s v="VIA DANTE ALIGHIERI 93"/>
    <s v="PORTO MANTOVANO"/>
    <s v="46047"/>
    <s v="MN"/>
    <s v="0971/445***"/>
    <s v="2"/>
    <n v="1"/>
    <s v="102"/>
    <s v="007"/>
    <s v="01"/>
    <s v="F"/>
    <d v="1963-07-01T00:00:00"/>
    <n v="2010"/>
    <n v="5"/>
    <s v="MC200004"/>
  </r>
  <r>
    <s v="B0023651"/>
    <s v="TENDE"/>
    <s v="01"/>
    <n v="1"/>
    <s v="AN"/>
    <s v="SCHIANO CARMEN"/>
    <m/>
    <n v="8"/>
    <s v="SCHIANO "/>
    <x v="87"/>
    <s v="F"/>
    <e v="#VALUE!"/>
    <m/>
    <m/>
    <s v="VIA ROMA 31/A"/>
    <s v="POTENZA"/>
    <s v="85100"/>
    <s v="PZ"/>
    <s v="0564/810***"/>
    <s v="3"/>
    <n v="1"/>
    <s v="502"/>
    <s v="003"/>
    <s v="01"/>
    <s v="D"/>
    <d v="1966-01-15T00:00:00"/>
    <n v="2010"/>
    <n v="11"/>
    <s v="PEC00001"/>
  </r>
  <r>
    <s v="B0016805"/>
    <s v="TENDE"/>
    <s v="01"/>
    <n v="1"/>
    <s v="AN"/>
    <s v="SCOTTI TINA"/>
    <m/>
    <n v="7"/>
    <s v="SCOTTI "/>
    <x v="81"/>
    <s v="F"/>
    <e v="#VALUE!"/>
    <m/>
    <m/>
    <s v="VIA G. FERRARIS 79"/>
    <s v="ROMA"/>
    <s v="00152"/>
    <s v="RM"/>
    <s v="081/8681***"/>
    <s v="2"/>
    <n v="3"/>
    <s v="101"/>
    <s v="007"/>
    <s v="01"/>
    <s v="F"/>
    <d v="1969-03-14T00:00:00"/>
    <n v="2010"/>
    <n v="7"/>
    <s v="GRU00081"/>
  </r>
  <r>
    <s v="B0016367"/>
    <s v="TENDE"/>
    <s v="01"/>
    <n v="1"/>
    <s v="AN"/>
    <s v="SEGATTI CLAUDIA"/>
    <m/>
    <n v="8"/>
    <s v="SEGATTI "/>
    <x v="33"/>
    <s v="F"/>
    <e v="#VALUE!"/>
    <m/>
    <m/>
    <s v="VIA GORIZIA 46"/>
    <s v="MOLINI DI TURES"/>
    <s v="39032"/>
    <s v="BZ"/>
    <s v="0733/202***"/>
    <s v="2"/>
    <n v="1"/>
    <s v="201"/>
    <s v="003"/>
    <s v="01"/>
    <s v="F"/>
    <d v="1960-03-22T00:00:00"/>
    <n v="2010"/>
    <n v="7"/>
    <s v="NET00100"/>
  </r>
  <r>
    <s v="B0005289"/>
    <s v="TENDE"/>
    <s v="01"/>
    <n v="1"/>
    <s v="AN"/>
    <s v="SERRA SARA"/>
    <m/>
    <n v="6"/>
    <s v="SERRA "/>
    <x v="22"/>
    <s v="F"/>
    <e v="#VALUE!"/>
    <m/>
    <m/>
    <s v="VIA A. GUARASCI SNC"/>
    <s v="SEZZE SCALO"/>
    <s v="04010"/>
    <s v="LT"/>
    <s v="0382/230***"/>
    <s v="2"/>
    <n v="1"/>
    <s v="101"/>
    <s v="007"/>
    <s v="01"/>
    <s v="F"/>
    <d v="1990-05-23T00:00:00"/>
    <n v="2010"/>
    <n v="3"/>
    <s v="ESS00043"/>
  </r>
  <r>
    <s v="B0001570"/>
    <s v="TENDE"/>
    <s v="01"/>
    <n v="1"/>
    <s v="AN"/>
    <s v="SESANA CARMEN"/>
    <m/>
    <n v="7"/>
    <s v="SESANA "/>
    <x v="87"/>
    <s v="F"/>
    <e v="#VALUE!"/>
    <m/>
    <m/>
    <s v="VIA T.EDISON 18"/>
    <s v="CORIGLIANO CALABRO"/>
    <s v="87064"/>
    <s v="CS"/>
    <s v="0383/640***"/>
    <s v="2"/>
    <n v="1"/>
    <s v="201"/>
    <s v="003"/>
    <s v="01"/>
    <s v="F"/>
    <d v="1947-03-16T00:00:00"/>
    <n v="2010"/>
    <n v="1"/>
    <s v="FUL00028"/>
  </r>
  <r>
    <s v="B0000280"/>
    <s v="TENDE"/>
    <s v="01"/>
    <n v="1"/>
    <s v="AN"/>
    <s v="SESENNA PAOLA"/>
    <m/>
    <n v="8"/>
    <s v="SESENNA "/>
    <x v="28"/>
    <s v="F"/>
    <e v="#VALUE!"/>
    <m/>
    <m/>
    <s v="VIA ACHILLE DE NITTO 22/24"/>
    <s v="CALOLZIOCORTE"/>
    <s v="23801"/>
    <s v="LC"/>
    <s v="0824/338***"/>
    <s v="2"/>
    <n v="1"/>
    <s v="602"/>
    <s v="003"/>
    <s v="01"/>
    <s v="D"/>
    <d v="1984-09-07T00:00:00"/>
    <n v="2010"/>
    <n v="1"/>
    <s v="VIE00008"/>
  </r>
  <r>
    <s v="B0005011"/>
    <s v="TENDE"/>
    <s v="01"/>
    <n v="1"/>
    <s v="AN"/>
    <s v="SETTE ELISA"/>
    <m/>
    <n v="6"/>
    <s v="SETTE "/>
    <x v="72"/>
    <s v="F"/>
    <e v="#VALUE!"/>
    <m/>
    <m/>
    <s v="VIA SAN PIO X, 116"/>
    <s v="SOVERATO"/>
    <s v="88068"/>
    <s v="CZ"/>
    <s v="0831/724***"/>
    <s v="2"/>
    <n v="1"/>
    <s v="101"/>
    <s v="007"/>
    <s v="01"/>
    <s v="F"/>
    <d v="1958-10-09T00:00:00"/>
    <n v="2010"/>
    <n v="3"/>
    <s v="LUC00061"/>
  </r>
  <r>
    <s v="B0002964"/>
    <s v="TENDE"/>
    <s v="01"/>
    <n v="1"/>
    <s v="AN"/>
    <s v="SIDDI ILENIA"/>
    <m/>
    <n v="6"/>
    <s v="SIDDI "/>
    <x v="175"/>
    <s v="F"/>
    <e v="#VALUE!"/>
    <m/>
    <m/>
    <s v="VIA VALLEAMBROSIA 48/50"/>
    <s v="LECCE"/>
    <s v="73100"/>
    <s v="LE"/>
    <s v="0427/709***"/>
    <s v="1"/>
    <n v="1"/>
    <s v="201"/>
    <s v="003"/>
    <s v="01"/>
    <s v="F"/>
    <d v="1954-01-18T00:00:00"/>
    <n v="2010"/>
    <n v="2"/>
    <s v="COP00080"/>
  </r>
  <r>
    <s v="B0027286"/>
    <s v="TENDE"/>
    <s v="01"/>
    <n v="1"/>
    <s v="AN"/>
    <s v="TIENNO ROSA"/>
    <m/>
    <n v="7"/>
    <s v="TIENNO "/>
    <x v="159"/>
    <s v="F"/>
    <e v="#VALUE!"/>
    <m/>
    <m/>
    <s v="VIA MILANO 20/A"/>
    <s v="VILLAFRANCA PIEMONTE"/>
    <s v="10068"/>
    <s v="TO"/>
    <s v="02/66203***"/>
    <s v="3"/>
    <n v="1"/>
    <s v="201"/>
    <s v="003"/>
    <s v="01"/>
    <s v="F"/>
    <d v="1961-03-09T00:00:00"/>
    <n v="2010"/>
    <n v="12"/>
    <s v="RBD00001"/>
  </r>
  <r>
    <s v="B0017799"/>
    <s v="TENDE"/>
    <s v="01"/>
    <n v="1"/>
    <s v="AN"/>
    <s v="SUMAN CARLA"/>
    <m/>
    <n v="6"/>
    <s v="SUMAN "/>
    <x v="13"/>
    <s v="F"/>
    <e v="#VALUE!"/>
    <m/>
    <m/>
    <s v="VIA STURLA 54R"/>
    <s v="CASTELFRANCO VENETO"/>
    <s v="31033"/>
    <s v="TV"/>
    <s v="039/9202***"/>
    <s v="3"/>
    <n v="1"/>
    <s v="602"/>
    <s v="003"/>
    <s v="01"/>
    <s v="D"/>
    <d v="1949-04-07T00:00:00"/>
    <n v="2010"/>
    <n v="9"/>
    <s v="LIT00009"/>
  </r>
  <r>
    <s v="B0004040"/>
    <s v="TENDE"/>
    <s v="01"/>
    <n v="1"/>
    <s v="AN"/>
    <s v="VOLPATTI ANNA"/>
    <m/>
    <n v="9"/>
    <s v="VOLPATTI "/>
    <x v="7"/>
    <s v="F"/>
    <e v="#VALUE!"/>
    <m/>
    <m/>
    <s v="VIA 25 APRILE 68"/>
    <s v="SORA"/>
    <s v="03039"/>
    <s v="FR"/>
    <s v="02/53031***"/>
    <s v="2"/>
    <n v="1"/>
    <s v="201"/>
    <s v="003"/>
    <s v="01"/>
    <s v="F"/>
    <d v="1979-11-27T00:00:00"/>
    <n v="2010"/>
    <n v="2"/>
    <s v="TEC00298"/>
  </r>
  <r>
    <s v="B0005645"/>
    <s v="TENDE"/>
    <s v="01"/>
    <n v="1"/>
    <s v="AN"/>
    <s v="PALMIERI NICOLETTA"/>
    <m/>
    <n v="9"/>
    <s v="PALMIERI "/>
    <x v="78"/>
    <s v="F"/>
    <e v="#VALUE!"/>
    <m/>
    <m/>
    <s v="VIA NAPOLEONE 39"/>
    <s v="BARI"/>
    <s v="70124"/>
    <s v="BA"/>
    <s v="0323/503***"/>
    <s v="3"/>
    <n v="1"/>
    <s v="201"/>
    <s v="003"/>
    <s v="01"/>
    <s v="F"/>
    <d v="1972-10-21T00:00:00"/>
    <n v="2010"/>
    <n v="3"/>
    <s v="ISI00020"/>
  </r>
  <r>
    <s v="B0014637"/>
    <s v="TENDE"/>
    <s v="01"/>
    <n v="1"/>
    <s v="AN"/>
    <s v="SOLAROLI SIMONA"/>
    <m/>
    <n v="9"/>
    <s v="SOLAROLI "/>
    <x v="23"/>
    <s v="F"/>
    <e v="#VALUE!"/>
    <m/>
    <m/>
    <s v="VIA V.VENETO 172"/>
    <s v="COLLEGNO"/>
    <s v="10093"/>
    <s v="TO"/>
    <s v="0547/369***"/>
    <s v="3"/>
    <n v="1"/>
    <s v="201"/>
    <s v="003"/>
    <s v="01"/>
    <s v="F"/>
    <d v="1957-07-30T00:00:00"/>
    <n v="2010"/>
    <n v="6"/>
    <s v="ELE00301"/>
  </r>
  <r>
    <s v="B0009808"/>
    <s v="TENDE"/>
    <s v="05"/>
    <n v="1"/>
    <s v="AN"/>
    <s v="SOLFRINI COSTANZA"/>
    <m/>
    <n v="9"/>
    <s v="SOLFRINI "/>
    <x v="148"/>
    <s v="F"/>
    <e v="#VALUE!"/>
    <m/>
    <m/>
    <s v="VIA NAZIONALE, 46/48"/>
    <s v="IMOLA"/>
    <s v="40026"/>
    <s v="BO"/>
    <s v="06/70306***"/>
    <s v="3"/>
    <n v="1"/>
    <s v="000"/>
    <s v="003"/>
    <s v="05"/>
    <s v="D"/>
    <d v="1961-06-06T00:00:00"/>
    <n v="2010"/>
    <n v="5"/>
    <s v="NOR00004"/>
  </r>
  <r>
    <s v="B0022237"/>
    <s v="TENDE"/>
    <s v="01"/>
    <n v="1"/>
    <s v="AN"/>
    <s v="SOLINAS DANIELA"/>
    <m/>
    <n v="8"/>
    <s v="SOLINAS "/>
    <x v="17"/>
    <s v="F"/>
    <e v="#VALUE!"/>
    <m/>
    <m/>
    <s v="CORSO DISSEGNA 41"/>
    <s v="CESENA"/>
    <s v="47023"/>
    <s v="FC"/>
    <s v="070/3041***"/>
    <s v="3"/>
    <n v="1"/>
    <s v="101"/>
    <s v="007"/>
    <s v="01"/>
    <s v="F"/>
    <d v="1960-03-22T00:00:00"/>
    <n v="2010"/>
    <n v="10"/>
    <s v="HAR00022"/>
  </r>
  <r>
    <s v="B0012897"/>
    <s v="TENDE"/>
    <s v="01"/>
    <n v="1"/>
    <s v="AN"/>
    <s v="SORBELLO CARLA"/>
    <m/>
    <n v="9"/>
    <s v="SORBELLO "/>
    <x v="13"/>
    <s v="F"/>
    <e v="#VALUE!"/>
    <m/>
    <m/>
    <s v="VIA GAGARIN 167/168"/>
    <s v="SAN PAOLO D' ARGON"/>
    <s v="24060"/>
    <s v="BG"/>
    <s v="081/5794***"/>
    <s v="0"/>
    <n v="5"/>
    <s v="101"/>
    <s v="007"/>
    <s v="01"/>
    <s v="F"/>
    <d v="1969-07-07T00:00:00"/>
    <n v="2010"/>
    <n v="6"/>
    <s v="LVF00001"/>
  </r>
  <r>
    <s v="B0005175"/>
    <s v="TENDE"/>
    <s v="01"/>
    <n v="1"/>
    <s v="AN"/>
    <s v="SORMANI ROBERTA"/>
    <m/>
    <n v="8"/>
    <s v="SORMANI "/>
    <x v="75"/>
    <s v="F"/>
    <e v="#VALUE!"/>
    <m/>
    <m/>
    <s v="VIA GAVINANA,3"/>
    <s v="PONTECAGNANO FAIANO"/>
    <s v="84098"/>
    <s v="SA"/>
    <s v="081/5201***"/>
    <s v="3"/>
    <n v="1"/>
    <s v="101"/>
    <s v="007"/>
    <s v="01"/>
    <s v="F"/>
    <d v="1959-07-05T00:00:00"/>
    <n v="2010"/>
    <n v="3"/>
    <s v="SGI00006"/>
  </r>
  <r>
    <s v="B0010345"/>
    <s v="TENDE"/>
    <s v="01"/>
    <n v="1"/>
    <s v="AN"/>
    <s v="SORRENTINO VERONICA"/>
    <m/>
    <n v="11"/>
    <s v="SORRENTINO "/>
    <x v="146"/>
    <s v="F"/>
    <e v="#VALUE!"/>
    <m/>
    <m/>
    <s v="VIA MEUCCI 17"/>
    <s v="NAPOLI"/>
    <s v="80147"/>
    <s v="NA"/>
    <s v="035/2740***"/>
    <s v="2"/>
    <n v="1"/>
    <s v="102"/>
    <s v="007"/>
    <s v="01"/>
    <s v="F"/>
    <d v="1978-09-14T00:00:00"/>
    <n v="2010"/>
    <n v="5"/>
    <s v="SOL00039"/>
  </r>
  <r>
    <s v="B0017784"/>
    <s v="TENDE"/>
    <s v="01"/>
    <n v="1"/>
    <s v="AN"/>
    <s v="SORTI SILVIA"/>
    <m/>
    <n v="6"/>
    <s v="SORTI "/>
    <x v="5"/>
    <s v="F"/>
    <e v="#VALUE!"/>
    <m/>
    <m/>
    <s v="VIA DE GASPERI, 61, 63, 65"/>
    <s v="NAPOLI"/>
    <s v="80128"/>
    <s v="NA"/>
    <s v="0331/319***"/>
    <s v="2"/>
    <n v="1"/>
    <s v="201"/>
    <s v="003"/>
    <s v="01"/>
    <s v="F"/>
    <d v="2015-11-21T00:00:00"/>
    <n v="2010"/>
    <n v="8"/>
    <s v="DUE00031"/>
  </r>
  <r>
    <s v="B1002431"/>
    <s v="TENDE"/>
    <s v="01"/>
    <n v="1"/>
    <s v="AN"/>
    <s v="SORVINO ALESSANDRA"/>
    <m/>
    <n v="8"/>
    <s v="SORVINO "/>
    <x v="18"/>
    <s v="F"/>
    <e v="#VALUE!"/>
    <m/>
    <m/>
    <s v="VIA GARIBALDI 28/A"/>
    <s v="BUSTO ARSIZIO"/>
    <s v="21052"/>
    <s v="VA"/>
    <s v="0532/202***"/>
    <s v="3"/>
    <n v="1"/>
    <s v="201"/>
    <s v="003"/>
    <s v="01"/>
    <s v="F"/>
    <d v="1969-01-08T00:00:00"/>
    <n v="2011"/>
    <n v="2"/>
    <s v="ANT00048"/>
  </r>
  <r>
    <s v="B0017572"/>
    <s v="TENDE"/>
    <s v="01"/>
    <n v="1"/>
    <s v="AN"/>
    <s v="SPADA LUCIA"/>
    <m/>
    <n v="6"/>
    <s v="SPADA "/>
    <x v="118"/>
    <s v="F"/>
    <e v="#VALUE!"/>
    <m/>
    <m/>
    <s v="VIA COLLE GO 4"/>
    <s v="FORLI'"/>
    <s v="47100"/>
    <s v="FC"/>
    <s v="080/2372***"/>
    <s v="3"/>
    <n v="1"/>
    <s v="402"/>
    <s v="017"/>
    <s v="01"/>
    <s v="F"/>
    <d v="1994-04-03T00:00:00"/>
    <n v="2010"/>
    <n v="7"/>
    <s v="CED00007"/>
  </r>
  <r>
    <s v="B0012528"/>
    <s v="TENDE"/>
    <s v="05"/>
    <n v="1"/>
    <s v="AN"/>
    <s v="SPADARO ALESSIA"/>
    <m/>
    <n v="8"/>
    <s v="SPADARO "/>
    <x v="160"/>
    <s v="F"/>
    <e v="#VALUE!"/>
    <m/>
    <m/>
    <s v="VIA POZZO, 3"/>
    <s v="RAVENNA"/>
    <s v="48100"/>
    <s v="RA"/>
    <s v="0942/896***"/>
    <s v="3"/>
    <n v="1"/>
    <s v="000"/>
    <s v="003"/>
    <s v="05"/>
    <s v="D"/>
    <d v="1964-03-06T00:00:00"/>
    <n v="2010"/>
    <n v="6"/>
    <s v="ORD00004"/>
  </r>
  <r>
    <s v="B0001276"/>
    <s v="TENDE"/>
    <s v="01"/>
    <n v="1"/>
    <s v="AN"/>
    <s v="SPAGNA BARBARA"/>
    <m/>
    <n v="7"/>
    <s v="SPAGNA "/>
    <x v="16"/>
    <s v="F"/>
    <e v="#VALUE!"/>
    <m/>
    <m/>
    <s v="CORSO LODI 22"/>
    <s v="REGGIO NELL'EMILIA"/>
    <s v="42100"/>
    <s v="RE"/>
    <s v="0765/703***"/>
    <s v="2"/>
    <n v="3"/>
    <s v="201"/>
    <s v="003"/>
    <s v="01"/>
    <s v="F"/>
    <d v="1962-09-18T00:00:00"/>
    <n v="2010"/>
    <n v="1"/>
    <s v="PAC00026"/>
  </r>
  <r>
    <s v="B0003602"/>
    <s v="TENDE"/>
    <s v="01"/>
    <n v="1"/>
    <s v="AN"/>
    <s v="SPAGNOLO MANUELA"/>
    <m/>
    <n v="9"/>
    <s v="SPAGNOLO "/>
    <x v="106"/>
    <s v="F"/>
    <e v="#VALUE!"/>
    <m/>
    <m/>
    <s v="CORSO SAN GIOVANNI A TEDUCCIO,916"/>
    <s v="SAVA"/>
    <s v="74028"/>
    <s v="TA"/>
    <s v="02/36527***"/>
    <s v="2"/>
    <n v="1"/>
    <s v="201"/>
    <s v="003"/>
    <s v="01"/>
    <s v="F"/>
    <d v="1970-08-15T00:00:00"/>
    <n v="2010"/>
    <n v="2"/>
    <s v="SPA00089"/>
  </r>
  <r>
    <s v="B0026112"/>
    <s v="TENDE"/>
    <s v="01"/>
    <n v="1"/>
    <s v="AN"/>
    <s v="SPANO LAURA"/>
    <m/>
    <n v="6"/>
    <s v="SPANO "/>
    <x v="20"/>
    <s v="F"/>
    <e v="#VALUE!"/>
    <m/>
    <m/>
    <s v="VIA VERDI 18"/>
    <s v="MILANO"/>
    <s v="20135"/>
    <s v="MI"/>
    <s v="070/2110***"/>
    <s v="2"/>
    <n v="1"/>
    <s v="101"/>
    <s v="007"/>
    <s v="01"/>
    <s v="F"/>
    <d v="1962-09-06T00:00:00"/>
    <n v="2010"/>
    <n v="11"/>
    <s v="ALY00001"/>
  </r>
  <r>
    <s v="B0006988"/>
    <s v="TENDE"/>
    <s v="01"/>
    <n v="1"/>
    <s v="AN"/>
    <s v="SPESSATO ANTONELLA"/>
    <m/>
    <n v="9"/>
    <s v="SPESSATO "/>
    <x v="25"/>
    <s v="F"/>
    <e v="#VALUE!"/>
    <m/>
    <m/>
    <s v="VIA TORINO 34"/>
    <s v="COMO"/>
    <s v="22100"/>
    <s v="CO"/>
    <s v="035/5757***"/>
    <s v="2"/>
    <n v="1"/>
    <s v="102"/>
    <s v="007"/>
    <s v="01"/>
    <s v="F"/>
    <d v="1984-09-07T00:00:00"/>
    <n v="2010"/>
    <n v="3"/>
    <s v="STI00028"/>
  </r>
  <r>
    <s v="B0018431"/>
    <s v="TENDE"/>
    <s v="01"/>
    <n v="1"/>
    <s v="AN"/>
    <s v="SQUITIERI BARBARA"/>
    <m/>
    <n v="10"/>
    <s v="SQUITIERI "/>
    <x v="16"/>
    <s v="F"/>
    <e v="#VALUE!"/>
    <m/>
    <m/>
    <s v="VIA TERME ROMANE, 121"/>
    <s v="CASAMASSIMA"/>
    <s v="70010"/>
    <s v="BA"/>
    <s v="039/2726***"/>
    <s v="0"/>
    <n v="1"/>
    <s v="101"/>
    <s v="007"/>
    <s v="01"/>
    <s v="F"/>
    <d v="1965-03-17T00:00:00"/>
    <n v="2010"/>
    <n v="8"/>
    <s v="SQD00001"/>
  </r>
  <r>
    <s v="B0012057"/>
    <s v="TENDE"/>
    <s v="01"/>
    <n v="1"/>
    <s v="AN"/>
    <s v="STAFFIERO CARLA"/>
    <m/>
    <n v="10"/>
    <s v="STAFFIERO "/>
    <x v="13"/>
    <s v="F"/>
    <e v="#VALUE!"/>
    <m/>
    <m/>
    <s v="STRADA DEI COLLI 8"/>
    <s v="MILANO"/>
    <s v="20142"/>
    <s v="MI"/>
    <s v="0922/605***"/>
    <s v="2"/>
    <n v="5"/>
    <s v="102"/>
    <s v="003"/>
    <s v="01"/>
    <s v="F"/>
    <d v="1962-01-07T00:00:00"/>
    <n v="2010"/>
    <n v="5"/>
    <s v="COP00111"/>
  </r>
  <r>
    <s v="B0000104"/>
    <s v="TENDE"/>
    <s v="05"/>
    <n v="1"/>
    <s v="AN"/>
    <s v="STEFAN ALESSIA"/>
    <m/>
    <n v="7"/>
    <s v="STEFAN "/>
    <x v="160"/>
    <s v="F"/>
    <e v="#VALUE!"/>
    <m/>
    <m/>
    <s v="VIA EMILIA PONENTE 355"/>
    <s v="ANCONA"/>
    <s v="60131"/>
    <s v="AN"/>
    <s v="0549/909***"/>
    <s v="4"/>
    <n v="1"/>
    <s v="000"/>
    <s v="003"/>
    <s v="05"/>
    <s v="D"/>
    <d v="1971-05-14T00:00:00"/>
    <n v="2010"/>
    <n v="1"/>
    <s v="RIE00007"/>
  </r>
  <r>
    <s v="B0002467"/>
    <s v="TENDE"/>
    <s v="01"/>
    <n v="1"/>
    <s v="AN"/>
    <s v="STEFANELLI ERIKA"/>
    <m/>
    <n v="11"/>
    <s v="STEFANELLI "/>
    <x v="46"/>
    <s v="F"/>
    <e v="#VALUE!"/>
    <m/>
    <m/>
    <s v="LOC. PORTA A TERRA, C/O CENTRO"/>
    <s v="CAMPODARSEGO"/>
    <s v="35010"/>
    <s v="PD"/>
    <s v="0833/502***"/>
    <s v="3"/>
    <n v="1"/>
    <s v="101"/>
    <s v="017"/>
    <s v="01"/>
    <s v="F"/>
    <d v="1961-03-09T00:00:00"/>
    <n v="2010"/>
    <n v="2"/>
    <s v="AMC00007"/>
  </r>
  <r>
    <s v="B0028762"/>
    <s v="TENDE"/>
    <s v="01"/>
    <n v="1"/>
    <s v="AN"/>
    <s v="STEFANINI CHIARA"/>
    <m/>
    <n v="10"/>
    <s v="STEFANINI "/>
    <x v="91"/>
    <s v="F"/>
    <e v="#VALUE!"/>
    <m/>
    <m/>
    <s v="VIA FONTANA RAMINOSA 3"/>
    <s v="CASTEL BOLOGNESE"/>
    <s v="48014"/>
    <s v="RA"/>
    <s v="0522/343***"/>
    <s v="3"/>
    <n v="1"/>
    <s v="101"/>
    <s v="017"/>
    <s v="01"/>
    <s v="F"/>
    <d v="1952-12-25T00:00:00"/>
    <n v="2010"/>
    <n v="12"/>
    <s v="PRI00146"/>
  </r>
  <r>
    <s v="B0005206"/>
    <s v="TENDE"/>
    <s v="05"/>
    <n v="1"/>
    <s v="AN"/>
    <s v="STELLA GRAZIA"/>
    <m/>
    <n v="7"/>
    <s v="STELLA "/>
    <x v="176"/>
    <s v="F"/>
    <e v="#VALUE!"/>
    <m/>
    <m/>
    <s v="VIA BARONE DI SAN GIUSEPPE 4"/>
    <s v="CAGLIARI"/>
    <s v="09122"/>
    <s v="CA"/>
    <s v="0342/638***"/>
    <s v="3"/>
    <n v="1"/>
    <s v="000"/>
    <s v="003"/>
    <s v="05"/>
    <s v="D"/>
    <d v="1962-09-30T00:00:00"/>
    <n v="2010"/>
    <n v="3"/>
    <s v="ALA00001"/>
  </r>
  <r>
    <s v="B0026216"/>
    <s v="TENDE"/>
    <s v="01"/>
    <n v="1"/>
    <s v="AN"/>
    <s v="STRADA ANGELA"/>
    <m/>
    <n v="7"/>
    <s v="STRADA "/>
    <x v="24"/>
    <s v="F"/>
    <e v="#VALUE!"/>
    <m/>
    <m/>
    <s v="VIA PACINOTTI 19/3"/>
    <s v="CENTOBUCHI"/>
    <s v="63033"/>
    <s v="AP"/>
    <s v="039/***"/>
    <s v="2"/>
    <n v="1"/>
    <s v="101"/>
    <s v="0I4"/>
    <s v="01"/>
    <s v="F"/>
    <d v="1969-06-05T00:00:00"/>
    <n v="2010"/>
    <n v="11"/>
    <s v="ELE00292"/>
  </r>
  <r>
    <s v="B0012182"/>
    <s v="TENDE"/>
    <s v="05"/>
    <n v="1"/>
    <s v="AN"/>
    <s v="STRADA SONIA"/>
    <m/>
    <n v="7"/>
    <s v="STRADA "/>
    <x v="79"/>
    <s v="F"/>
    <e v="#VALUE!"/>
    <m/>
    <m/>
    <s v="VIA APPIA N.37"/>
    <s v="DIEGARO DI CESENA"/>
    <s v="47020"/>
    <s v="FC"/>
    <s v="02/38001***"/>
    <s v="3"/>
    <n v="1"/>
    <s v="000"/>
    <s v="007"/>
    <s v="05"/>
    <s v="D"/>
    <d v="1967-09-09T00:00:00"/>
    <n v="2010"/>
    <n v="6"/>
    <s v="GRU00020"/>
  </r>
  <r>
    <s v="B0027864"/>
    <s v="ALBERGO"/>
    <s v="01"/>
    <s v="ANZIANI"/>
    <s v="AN"/>
    <s v="STUCCHI CARMEN"/>
    <m/>
    <n v="8"/>
    <s v="STUCCHI "/>
    <x v="87"/>
    <s v="F"/>
    <e v="#VALUE!"/>
    <m/>
    <m/>
    <s v="VIA BELVEDERE 15"/>
    <s v="MILANO"/>
    <s v="20132"/>
    <s v="MI"/>
    <s v="0984/793***"/>
    <s v="3"/>
    <n v="0"/>
    <s v="202"/>
    <s v="SHO"/>
    <s v="01"/>
    <s v="F"/>
    <d v="1974-08-06T00:00:00"/>
    <n v="2010"/>
    <n v="12"/>
    <s v="LOG00086"/>
  </r>
  <r>
    <s v="B0020603"/>
    <s v="TENDE"/>
    <s v="01"/>
    <n v="1"/>
    <s v="AN"/>
    <s v="STURNIOLO SARA"/>
    <m/>
    <n v="10"/>
    <s v="STURNIOLO "/>
    <x v="22"/>
    <s v="F"/>
    <e v="#VALUE!"/>
    <m/>
    <m/>
    <s v="VIA MARTIRI DELLA LIBERAZIONE 17"/>
    <s v="COSENZA"/>
    <s v="87100"/>
    <s v="CS"/>
    <s v="0773/721***"/>
    <s v="3"/>
    <n v="3"/>
    <s v="201"/>
    <s v="003"/>
    <s v="01"/>
    <s v="F"/>
    <d v="1976-08-22T00:00:00"/>
    <n v="2010"/>
    <n v="9"/>
    <s v="COM00668"/>
  </r>
  <r>
    <s v="B0012718"/>
    <s v="TENDE"/>
    <s v="01"/>
    <n v="1"/>
    <s v="AN"/>
    <s v="TAIOLI GABRIELLA"/>
    <m/>
    <n v="7"/>
    <s v="TAIOLI "/>
    <x v="53"/>
    <s v="F"/>
    <e v="#VALUE!"/>
    <m/>
    <m/>
    <s v="VIA FLAMINIA 1/D"/>
    <s v="VARESE"/>
    <s v="21100"/>
    <s v="VA"/>
    <s v="0437/930***"/>
    <s v="2"/>
    <n v="1"/>
    <s v="101"/>
    <s v="007"/>
    <s v="01"/>
    <s v="F"/>
    <d v="1965-11-11T00:00:00"/>
    <n v="2010"/>
    <n v="6"/>
    <s v="TUT00051"/>
  </r>
  <r>
    <s v="B0003008"/>
    <s v="TENDE"/>
    <s v="01"/>
    <n v="1"/>
    <s v="AN"/>
    <s v="TALARICO SABRINA"/>
    <m/>
    <n v="9"/>
    <s v="TALARICO "/>
    <x v="10"/>
    <s v="F"/>
    <e v="#VALUE!"/>
    <m/>
    <m/>
    <s v="BORGO CAPPUCCINI 7"/>
    <s v="PORTO SANT'ELPIDIO"/>
    <s v="63018"/>
    <s v="AP"/>
    <s v="010/6001***"/>
    <s v="2"/>
    <n v="1"/>
    <s v="101"/>
    <s v="007"/>
    <s v="01"/>
    <s v="F"/>
    <d v="1953-04-17T00:00:00"/>
    <n v="2010"/>
    <n v="2"/>
    <s v="STU00067"/>
  </r>
  <r>
    <s v="B0001640"/>
    <s v="TENDE"/>
    <s v="01"/>
    <n v="1"/>
    <s v="AN"/>
    <s v="TALEVI MARGHERITA"/>
    <m/>
    <n v="7"/>
    <s v="TALEVI "/>
    <x v="177"/>
    <s v="F"/>
    <e v="#VALUE!"/>
    <m/>
    <m/>
    <s v="VIALE ITALIA, 24"/>
    <s v="GENOVA"/>
    <s v="16153"/>
    <s v="GE"/>
    <s v="0873/378***"/>
    <s v="2"/>
    <n v="3"/>
    <s v="102"/>
    <s v="007"/>
    <s v="01"/>
    <s v="F"/>
    <d v="1969-07-07T00:00:00"/>
    <n v="2010"/>
    <n v="1"/>
    <s v="ART00014"/>
  </r>
  <r>
    <s v="B0025538"/>
    <s v="TENDE"/>
    <s v="01"/>
    <n v="1"/>
    <s v="AN"/>
    <s v="TAMBURINI PAOLA"/>
    <m/>
    <n v="10"/>
    <s v="TAMBURINI "/>
    <x v="28"/>
    <s v="F"/>
    <e v="#VALUE!"/>
    <m/>
    <m/>
    <s v="PIAZZA CHE GUEVARA 8A"/>
    <s v="ROMA"/>
    <s v="00144"/>
    <s v="RM"/>
    <s v="0575/536***"/>
    <s v="2"/>
    <n v="1"/>
    <s v="201"/>
    <s v="003"/>
    <s v="01"/>
    <s v="F"/>
    <d v="1977-09-04T00:00:00"/>
    <n v="2010"/>
    <n v="11"/>
    <s v="AZO00001"/>
  </r>
  <r>
    <s v="B0001029"/>
    <s v="TENDE"/>
    <s v="01"/>
    <n v="1"/>
    <s v="AN"/>
    <s v="TAORMINA DANIELA"/>
    <m/>
    <n v="9"/>
    <s v="TAORMINA "/>
    <x v="17"/>
    <s v="F"/>
    <e v="#VALUE!"/>
    <m/>
    <m/>
    <s v="VIA ZONA ARTIGIANALE FOSSETTA 25"/>
    <s v="CITTA' DI CASTELLO"/>
    <s v="06012"/>
    <s v="PG"/>
    <s v="06/66311***"/>
    <s v="1"/>
    <n v="1"/>
    <s v="101"/>
    <s v="003"/>
    <s v="01"/>
    <s v="F"/>
    <d v="1947-07-04T00:00:00"/>
    <n v="2010"/>
    <n v="1"/>
    <s v="OFF00074"/>
  </r>
  <r>
    <s v="B0019261"/>
    <s v="TENDE"/>
    <s v="01"/>
    <n v="1"/>
    <s v="AN"/>
    <s v="TARZI VALENTINA"/>
    <m/>
    <n v="6"/>
    <s v="TARZI "/>
    <x v="89"/>
    <s v="F"/>
    <e v="#VALUE!"/>
    <m/>
    <m/>
    <s v="VIA L. BONINCONTRI 41"/>
    <s v="ROMA"/>
    <s v="00197"/>
    <s v="RM"/>
    <s v="049/0993***"/>
    <s v="3"/>
    <n v="1"/>
    <s v="201"/>
    <s v="003"/>
    <s v="01"/>
    <s v="F"/>
    <d v="1969-01-08T00:00:00"/>
    <n v="2010"/>
    <n v="9"/>
    <s v="OPE00016"/>
  </r>
  <r>
    <s v="B0009888"/>
    <s v="TENDE"/>
    <s v="05"/>
    <n v="1"/>
    <s v="AN"/>
    <s v="TASCA GESSICA"/>
    <m/>
    <n v="6"/>
    <s v="TASCA "/>
    <x v="178"/>
    <s v="F"/>
    <e v="#VALUE!"/>
    <m/>
    <m/>
    <s v="VIA COLONIA 73/2"/>
    <s v="COMO"/>
    <s v="22100"/>
    <s v="CO"/>
    <s v="0742/233***"/>
    <s v="2"/>
    <n v="1"/>
    <s v="000"/>
    <s v="075"/>
    <s v="05"/>
    <s v="D"/>
    <d v="1899-12-30T00:00:00"/>
    <n v="2010"/>
    <n v="5"/>
    <s v="DAY00001"/>
  </r>
  <r>
    <s v="B0002822"/>
    <s v="TENDE"/>
    <s v="01"/>
    <n v="1"/>
    <s v="AN"/>
    <s v="TAVALENTE MARA"/>
    <m/>
    <n v="10"/>
    <s v="TAVALENTE "/>
    <x v="32"/>
    <s v="F"/>
    <e v="#VALUE!"/>
    <m/>
    <m/>
    <s v="VIA BALBO, 82"/>
    <s v="TRIESTE"/>
    <s v="34127"/>
    <s v="TS"/>
    <s v="0575/810***"/>
    <s v="2"/>
    <n v="1"/>
    <s v="101"/>
    <s v="002"/>
    <s v="01"/>
    <s v="F"/>
    <d v="1978-03-13T00:00:00"/>
    <n v="2010"/>
    <n v="2"/>
    <s v="SMA00015"/>
  </r>
  <r>
    <s v="B0016843"/>
    <s v="TENDE"/>
    <s v="01"/>
    <n v="1"/>
    <s v="AN"/>
    <s v="TELESCA CARMELA"/>
    <m/>
    <n v="8"/>
    <s v="TELESCA "/>
    <x v="179"/>
    <s v="F"/>
    <e v="#VALUE!"/>
    <m/>
    <m/>
    <s v="VIA G. SANTUCCI 54"/>
    <s v="CASCINE VICA RIVOLI"/>
    <s v="10090"/>
    <s v="TO"/>
    <s v="0971/440***"/>
    <s v="2"/>
    <n v="1"/>
    <s v="201"/>
    <s v="003"/>
    <s v="01"/>
    <s v="F"/>
    <d v="1963-10-05T00:00:00"/>
    <n v="2010"/>
    <n v="7"/>
    <s v="SIA00028"/>
  </r>
  <r>
    <s v="B0023213"/>
    <s v="TENDE"/>
    <s v="01"/>
    <n v="1"/>
    <s v="AN"/>
    <s v="TELLAN PAOLA"/>
    <m/>
    <n v="7"/>
    <s v="TELLAN "/>
    <x v="28"/>
    <s v="F"/>
    <e v="#VALUE!"/>
    <m/>
    <m/>
    <s v="VIA CAPPONA RURALE 1 TRATTO N52"/>
    <s v="POTENZA"/>
    <s v="85100"/>
    <s v="PZ"/>
    <s v="02/92005***"/>
    <s v="2"/>
    <n v="1"/>
    <s v="101"/>
    <s v="002"/>
    <s v="01"/>
    <s v="F"/>
    <d v="1984-04-23T00:00:00"/>
    <n v="2010"/>
    <n v="10"/>
    <s v="TEL00146"/>
  </r>
  <r>
    <s v="B0007807"/>
    <s v="TENDE"/>
    <s v="01"/>
    <n v="1"/>
    <s v="AN"/>
    <s v="TESSITORE ANGELA"/>
    <m/>
    <n v="10"/>
    <s v="TESSITORE "/>
    <x v="24"/>
    <s v="F"/>
    <e v="#VALUE!"/>
    <m/>
    <m/>
    <s v="VIA MARINO DA CARAMANICO, 9/11"/>
    <s v="CORSICO"/>
    <s v="20094"/>
    <s v="MI"/>
    <s v="081/8948***"/>
    <s v="2"/>
    <n v="1"/>
    <s v="101"/>
    <s v="007"/>
    <s v="01"/>
    <s v="F"/>
    <d v="1944-10-08T00:00:00"/>
    <n v="2010"/>
    <n v="4"/>
    <s v="TES00045"/>
  </r>
  <r>
    <s v="A9026571"/>
    <s v="TENDE"/>
    <s v="01"/>
    <n v="1"/>
    <s v="AN"/>
    <s v="TOCCACELI SUSANNA"/>
    <m/>
    <n v="10"/>
    <s v="TOCCACELI "/>
    <x v="49"/>
    <s v="F"/>
    <e v="#VALUE!"/>
    <m/>
    <m/>
    <s v="VIA MAZZINI 24"/>
    <s v="SEGRATE"/>
    <s v="20090"/>
    <s v="MI"/>
    <s v="0963/665***"/>
    <s v="3"/>
    <n v="1"/>
    <s v="602"/>
    <s v="0C1"/>
    <s v="01"/>
    <s v="F"/>
    <d v="1992-07-24T00:00:00"/>
    <n v="2009"/>
    <n v="12"/>
    <s v="LAN00009"/>
  </r>
  <r>
    <s v="B0005056"/>
    <s v="TENDE"/>
    <s v="01"/>
    <n v="1"/>
    <s v="AN"/>
    <s v="TOCCO CONCETTINA"/>
    <m/>
    <n v="6"/>
    <s v="TOCCO "/>
    <x v="180"/>
    <s v="F"/>
    <e v="#VALUE!"/>
    <m/>
    <m/>
    <s v="VIA VESPRI,197"/>
    <s v="ROMA"/>
    <s v="00173"/>
    <s v="RM"/>
    <s v="0521/657***"/>
    <s v="4"/>
    <n v="1"/>
    <s v="602"/>
    <s v="003"/>
    <s v="01"/>
    <s v="D"/>
    <d v="1969-01-16T00:00:00"/>
    <n v="2010"/>
    <n v="3"/>
    <s v="UNI00034"/>
  </r>
  <r>
    <s v="B0000414"/>
    <s v="TENDE"/>
    <s v="01"/>
    <n v="1"/>
    <s v="AN"/>
    <s v="TODISCO ANNA"/>
    <m/>
    <n v="8"/>
    <s v="TODISCO "/>
    <x v="7"/>
    <s v="F"/>
    <e v="#VALUE!"/>
    <m/>
    <m/>
    <s v="VIA ARIBERTO D'INTIMIANO 25"/>
    <s v="CARLENTINI"/>
    <s v="96013"/>
    <s v="SR"/>
    <s v="0583/469***"/>
    <s v="2"/>
    <n v="1"/>
    <s v="101"/>
    <s v="003"/>
    <s v="01"/>
    <s v="F"/>
    <d v="1961-10-02T00:00:00"/>
    <n v="2010"/>
    <n v="1"/>
    <s v="ATS00033"/>
  </r>
  <r>
    <s v="B0014221"/>
    <s v="TENDE"/>
    <s v="01"/>
    <n v="1"/>
    <s v="AN"/>
    <s v="TOGNOLI ANTONIA"/>
    <m/>
    <n v="8"/>
    <s v="TOGNOLI "/>
    <x v="181"/>
    <s v="F"/>
    <e v="#VALUE!"/>
    <m/>
    <m/>
    <s v="VIA GALILEI, 117"/>
    <s v="PONTEDILEGNO"/>
    <s v="25056"/>
    <s v="BS"/>
    <s v="02/89422***"/>
    <s v="2"/>
    <n v="1"/>
    <s v="101"/>
    <s v="007"/>
    <s v="01"/>
    <s v="F"/>
    <d v="1958-07-24T00:00:00"/>
    <n v="2010"/>
    <n v="6"/>
    <s v="TOG00007"/>
  </r>
  <r>
    <s v="B0000569"/>
    <s v="TENDE"/>
    <s v="01"/>
    <n v="1"/>
    <s v="AN"/>
    <s v="TOIA DEBORAH"/>
    <m/>
    <n v="5"/>
    <s v="TOIA "/>
    <x v="1"/>
    <s v="F"/>
    <e v="#VALUE!"/>
    <m/>
    <m/>
    <s v="VIA VANNI BIRINGUCCI 9"/>
    <s v="MILANO"/>
    <s v="20126"/>
    <s v="MI"/>
    <s v="0438/990***"/>
    <s v="3"/>
    <n v="1"/>
    <s v="102"/>
    <s v="007"/>
    <s v="01"/>
    <s v="F"/>
    <d v="1989-08-23T00:00:00"/>
    <n v="2010"/>
    <n v="1"/>
    <s v="ARC00072"/>
  </r>
  <r>
    <s v="B0018285"/>
    <s v="TENDE"/>
    <s v="01"/>
    <n v="1"/>
    <s v="AN"/>
    <s v="TONIAL ISABELLA"/>
    <m/>
    <n v="7"/>
    <s v="TONIAL "/>
    <x v="135"/>
    <s v="F"/>
    <e v="#VALUE!"/>
    <m/>
    <m/>
    <s v="VIA PAMMATONE 7/36"/>
    <s v="LA SPEZIA"/>
    <s v="19122"/>
    <s v="SP"/>
    <s v="0376/636***"/>
    <s v="2"/>
    <n v="1"/>
    <s v="201"/>
    <s v="003"/>
    <s v="01"/>
    <s v="F"/>
    <d v="1965-02-23T00:00:00"/>
    <n v="2010"/>
    <n v="8"/>
    <s v="MGS00001"/>
  </r>
  <r>
    <s v="B0024457"/>
    <s v="TENDE"/>
    <s v="01"/>
    <n v="1"/>
    <s v="AN"/>
    <s v="TORBOLI ALESSANDRA"/>
    <m/>
    <n v="8"/>
    <s v="TORBOLI "/>
    <x v="18"/>
    <s v="F"/>
    <e v="#VALUE!"/>
    <m/>
    <m/>
    <s v="VIA DEI SERVI DI MARIA 4B"/>
    <s v="GENOVA"/>
    <s v="16121"/>
    <s v="GE"/>
    <s v="0143/724***"/>
    <s v="3"/>
    <n v="1"/>
    <s v="101"/>
    <s v="003"/>
    <s v="01"/>
    <s v="F"/>
    <d v="1967-10-07T00:00:00"/>
    <n v="2010"/>
    <n v="11"/>
    <s v="API00012"/>
  </r>
  <r>
    <s v="B0007110"/>
    <s v="TENDE"/>
    <s v="01"/>
    <n v="1"/>
    <s v="AN"/>
    <s v="TORRIANI FULVIA"/>
    <m/>
    <n v="9"/>
    <s v="TORRIANI "/>
    <x v="182"/>
    <s v="F"/>
    <e v="#VALUE!"/>
    <m/>
    <m/>
    <s v="VIA DEGLI STUDI, 26"/>
    <s v="PALAZZOLO SULL'OGLIO"/>
    <s v="25036"/>
    <s v="BS"/>
    <s v="095/4308***"/>
    <s v="2"/>
    <n v="1"/>
    <s v="201"/>
    <s v="003"/>
    <s v="01"/>
    <s v="F"/>
    <d v="1950-02-06T00:00:00"/>
    <n v="2010"/>
    <n v="3"/>
    <s v="OST00003"/>
  </r>
  <r>
    <s v="B0001782"/>
    <s v="TENDE"/>
    <s v="01"/>
    <n v="1"/>
    <s v="AN"/>
    <s v="TORSOLI VALENTINA"/>
    <m/>
    <n v="8"/>
    <s v="TORSOLI "/>
    <x v="89"/>
    <s v="F"/>
    <e v="#VALUE!"/>
    <m/>
    <m/>
    <s v="CORSO EUROPA, 25"/>
    <s v="TRANI"/>
    <s v="70059"/>
    <s v="BA"/>
    <s v="095/8598***"/>
    <s v="3"/>
    <n v="1"/>
    <s v="101"/>
    <s v="003"/>
    <s v="01"/>
    <s v="F"/>
    <d v="1976-08-15T00:00:00"/>
    <n v="2010"/>
    <n v="1"/>
    <s v="PEN00048"/>
  </r>
  <r>
    <s v="B0012454"/>
    <s v="TENDE"/>
    <s v="05"/>
    <n v="1"/>
    <s v="AN"/>
    <s v="TORTONESI CLAUDIA"/>
    <m/>
    <n v="10"/>
    <s v="TORTONESI "/>
    <x v="33"/>
    <s v="F"/>
    <e v="#VALUE!"/>
    <m/>
    <m/>
    <s v="VIA B. BUOZZI 75"/>
    <s v="PATERNO'"/>
    <s v="95047"/>
    <s v="CT"/>
    <s v="089/5663***"/>
    <s v="2"/>
    <n v="1"/>
    <s v="000"/>
    <s v="003"/>
    <s v="05"/>
    <s v="D"/>
    <d v="1963-08-01T00:00:00"/>
    <n v="2010"/>
    <n v="6"/>
    <s v="PCW00012"/>
  </r>
  <r>
    <s v="B0002390"/>
    <s v="TENDE"/>
    <s v="01"/>
    <n v="1"/>
    <s v="AN"/>
    <s v="TRANCHESE CARMELA"/>
    <m/>
    <n v="10"/>
    <s v="TRANCHESE "/>
    <x v="179"/>
    <s v="F"/>
    <e v="#VALUE!"/>
    <m/>
    <m/>
    <s v="CORSO LANCIERI 32/F"/>
    <s v="NAPOLI"/>
    <s v="80127"/>
    <s v="NA"/>
    <s v="081/5071***"/>
    <s v="2"/>
    <n v="1"/>
    <s v="101"/>
    <s v="003"/>
    <s v="01"/>
    <s v="F"/>
    <d v="1959-07-05T00:00:00"/>
    <n v="2010"/>
    <n v="2"/>
    <s v="COM00534"/>
  </r>
  <r>
    <s v="B0017071"/>
    <s v="TENDE"/>
    <s v="01"/>
    <n v="1"/>
    <s v="AN"/>
    <s v="TRENTI TIZIANA"/>
    <m/>
    <n v="7"/>
    <s v="TRENTI "/>
    <x v="80"/>
    <s v="F"/>
    <e v="#VALUE!"/>
    <m/>
    <m/>
    <s v="VIA DEI PLATANI 28"/>
    <s v="PORTOFERRAIO"/>
    <s v="57037"/>
    <s v="LI"/>
    <s v="0444/967***"/>
    <s v="2"/>
    <n v="1"/>
    <s v="201"/>
    <s v="003"/>
    <s v="01"/>
    <s v="F"/>
    <d v="1978-03-13T00:00:00"/>
    <n v="2010"/>
    <n v="7"/>
    <s v="TPC00001"/>
  </r>
  <r>
    <s v="B0001211"/>
    <s v="TENDE"/>
    <s v="01"/>
    <n v="1"/>
    <s v="AN"/>
    <s v="TRENTIN MICHELA"/>
    <m/>
    <n v="8"/>
    <s v="TRENTIN "/>
    <x v="43"/>
    <s v="F"/>
    <e v="#VALUE!"/>
    <m/>
    <m/>
    <s v="VIA MILANO 10"/>
    <s v="VIGNOLA"/>
    <s v="41058"/>
    <s v="MO"/>
    <s v="0363/370***"/>
    <s v="3"/>
    <n v="5"/>
    <s v="101"/>
    <s v="003"/>
    <s v="01"/>
    <s v="F"/>
    <d v="1962-01-23T00:00:00"/>
    <n v="2010"/>
    <n v="1"/>
    <s v="FAR00042"/>
  </r>
  <r>
    <s v="B0001121"/>
    <s v="TENDE"/>
    <s v="01"/>
    <n v="1"/>
    <s v="AN"/>
    <s v="TROMBETTA ELVIRA"/>
    <m/>
    <n v="10"/>
    <s v="TROMBETTA "/>
    <x v="14"/>
    <s v="F"/>
    <e v="#VALUE!"/>
    <m/>
    <m/>
    <s v="VIA COL DI NAVA 19"/>
    <s v="MONTESILVANO"/>
    <s v="65016"/>
    <s v="PE"/>
    <s v="051/4714***"/>
    <s v="2"/>
    <n v="2"/>
    <s v="201"/>
    <s v="003"/>
    <s v="01"/>
    <s v="F"/>
    <d v="1973-04-01T00:00:00"/>
    <n v="2010"/>
    <n v="1"/>
    <s v="Y2I00001"/>
  </r>
  <r>
    <s v="B0027299"/>
    <s v="TENDE"/>
    <s v="01"/>
    <n v="1"/>
    <s v="AN"/>
    <s v="TROVARELLI TIZIANA"/>
    <m/>
    <n v="11"/>
    <s v="TROVARELLI "/>
    <x v="80"/>
    <s v="F"/>
    <e v="#VALUE!"/>
    <m/>
    <m/>
    <s v="VIALE PICENO 2"/>
    <s v="IMBERSAGO"/>
    <s v="23898"/>
    <s v="LC"/>
    <s v="071/7202***"/>
    <s v="2"/>
    <n v="2"/>
    <s v="102"/>
    <s v="0C1"/>
    <s v="01"/>
    <s v="F"/>
    <d v="1982-08-21T00:00:00"/>
    <n v="2010"/>
    <n v="12"/>
    <s v="STU00566"/>
  </r>
  <r>
    <s v="B0001748"/>
    <s v="TENDE"/>
    <s v="01"/>
    <n v="1"/>
    <s v="AN"/>
    <s v="TRUCCHIA SONIA"/>
    <m/>
    <n v="9"/>
    <s v="TRUCCHIA "/>
    <x v="79"/>
    <s v="F"/>
    <e v="#VALUE!"/>
    <m/>
    <m/>
    <s v="VIA MAZZINI"/>
    <s v="CHIETI SCALO"/>
    <s v="66013"/>
    <s v="CH"/>
    <s v="099/8294***"/>
    <s v="3"/>
    <n v="1"/>
    <s v="602"/>
    <s v="003"/>
    <s v="01"/>
    <s v="D"/>
    <d v="1991-11-05T00:00:00"/>
    <n v="2010"/>
    <n v="1"/>
    <s v="CDI00005"/>
  </r>
  <r>
    <s v="B0019270"/>
    <s v="TENDE"/>
    <s v="01"/>
    <n v="1"/>
    <s v="AN"/>
    <s v="TRUSCELLO FRANCESCA"/>
    <m/>
    <n v="10"/>
    <s v="TRUSCELLO "/>
    <x v="0"/>
    <s v="F"/>
    <e v="#VALUE!"/>
    <m/>
    <m/>
    <s v="VIA RISORGIMENTO, 23"/>
    <s v="URBANIA"/>
    <s v="61049"/>
    <s v="PU"/>
    <s v="02/***"/>
    <s v="2"/>
    <n v="3"/>
    <s v="201"/>
    <s v="003"/>
    <s v="01"/>
    <s v="F"/>
    <d v="1963-10-27T00:00:00"/>
    <n v="2010"/>
    <n v="9"/>
    <s v="NIM00002"/>
  </r>
  <r>
    <s v="B0017144"/>
    <s v="TENDE"/>
    <s v="01"/>
    <n v="1"/>
    <s v="AN"/>
    <s v="TURATTI AMANDA"/>
    <m/>
    <n v="8"/>
    <s v="TURATTI "/>
    <x v="183"/>
    <s v="F"/>
    <e v="#VALUE!"/>
    <m/>
    <m/>
    <s v="VIA 8 MARZO 5A"/>
    <s v="PIAZZA BREMBANA"/>
    <s v="24014"/>
    <s v="BG"/>
    <s v="0425/601***"/>
    <s v="2"/>
    <n v="1"/>
    <s v="104"/>
    <s v="0C1"/>
    <s v="01"/>
    <s v="F"/>
    <d v="1962-02-28T00:00:00"/>
    <n v="2010"/>
    <n v="7"/>
    <s v="ATS00010"/>
  </r>
  <r>
    <s v="B0014046"/>
    <s v="TENDE"/>
    <s v="01"/>
    <n v="1"/>
    <s v="AN"/>
    <s v="TURINI PATRIZIA"/>
    <m/>
    <n v="7"/>
    <s v="TURINI "/>
    <x v="3"/>
    <s v="F"/>
    <e v="#VALUE!"/>
    <m/>
    <m/>
    <s v="VIA CAPPUCCINI 268"/>
    <s v="APPALTO DI SOLIERA"/>
    <s v="41019"/>
    <s v="MO"/>
    <s v="0571/588***"/>
    <s v="2"/>
    <n v="1"/>
    <s v="101"/>
    <s v="007"/>
    <s v="01"/>
    <s v="F"/>
    <d v="1961-03-09T00:00:00"/>
    <n v="2010"/>
    <n v="6"/>
    <s v="CLO00004"/>
  </r>
  <r>
    <s v="B0006224"/>
    <s v="TENDE"/>
    <s v="01"/>
    <n v="1"/>
    <s v="AN"/>
    <s v="TURTURO ANTONIETTA"/>
    <m/>
    <n v="8"/>
    <s v="TURTURO "/>
    <x v="184"/>
    <s v="F"/>
    <e v="#VALUE!"/>
    <m/>
    <m/>
    <s v="VIA DONIZETTI 21"/>
    <s v="TRABIA"/>
    <s v="90019"/>
    <s v="PA"/>
    <s v="0831/435***"/>
    <s v="2"/>
    <n v="1"/>
    <s v="102"/>
    <s v="007"/>
    <s v="01"/>
    <s v="F"/>
    <d v="1952-12-25T00:00:00"/>
    <n v="2010"/>
    <n v="3"/>
    <s v="COM01071"/>
  </r>
  <r>
    <s v="B0006206"/>
    <s v="TENDE"/>
    <s v="01"/>
    <n v="1"/>
    <s v="AN"/>
    <s v="ULIVETO ALESSANDRA"/>
    <m/>
    <n v="8"/>
    <s v="ULIVETO "/>
    <x v="18"/>
    <s v="F"/>
    <e v="#VALUE!"/>
    <m/>
    <m/>
    <s v="VIA BENEDETTO TORTI, 25"/>
    <s v="CARUGATE"/>
    <s v="20061"/>
    <s v="MI"/>
    <s v="0584/742***"/>
    <s v="3"/>
    <n v="2"/>
    <s v="202"/>
    <s v="0C1"/>
    <s v="01"/>
    <s v="F"/>
    <d v="1989-08-23T00:00:00"/>
    <n v="2010"/>
    <n v="3"/>
    <s v="ALA00010"/>
  </r>
  <r>
    <s v="B0029144"/>
    <s v="TENDE"/>
    <s v="01"/>
    <n v="1"/>
    <s v="AN"/>
    <s v="URBANELLI CLAUDIA"/>
    <m/>
    <n v="10"/>
    <s v="URBANELLI "/>
    <x v="33"/>
    <s v="F"/>
    <e v="#VALUE!"/>
    <m/>
    <m/>
    <s v="P.ZZA SAN BARTOLOMEO 24"/>
    <s v="BRESCIA"/>
    <s v="25127"/>
    <s v="BS"/>
    <s v="0773/***"/>
    <s v="1"/>
    <n v="1"/>
    <s v="101"/>
    <s v="003"/>
    <s v="01"/>
    <s v="F"/>
    <d v="1972-10-21T00:00:00"/>
    <n v="2010"/>
    <n v="12"/>
    <s v="BFB00002"/>
  </r>
  <r>
    <s v="B0014512"/>
    <s v="TENDE"/>
    <s v="01"/>
    <n v="1"/>
    <s v="AN"/>
    <s v="USUELLI RITA"/>
    <m/>
    <n v="8"/>
    <s v="USUELLI "/>
    <x v="8"/>
    <s v="F"/>
    <e v="#VALUE!"/>
    <m/>
    <m/>
    <s v="PIAZZA SANT'ANNA, 2"/>
    <s v="CAGLIARI"/>
    <s v="09126"/>
    <s v="CA"/>
    <s v="0543/754***"/>
    <s v="2"/>
    <n v="1"/>
    <s v="101"/>
    <s v="007"/>
    <s v="01"/>
    <s v="F"/>
    <d v="1971-05-14T00:00:00"/>
    <n v="2010"/>
    <n v="6"/>
    <s v="FIX00004"/>
  </r>
  <r>
    <s v="B0023147"/>
    <s v="TENDE"/>
    <s v="01"/>
    <n v="1"/>
    <s v="AN"/>
    <s v="VACCARI PAOLA"/>
    <m/>
    <n v="8"/>
    <s v="VACCARI "/>
    <x v="28"/>
    <s v="F"/>
    <e v="#VALUE!"/>
    <m/>
    <m/>
    <s v="VIA DELLA REPUBBLICA N.21"/>
    <s v="SESTRI LEVANTE"/>
    <s v="16039"/>
    <s v="GE"/>
    <s v="071/9554***"/>
    <s v="2"/>
    <n v="1"/>
    <s v="201"/>
    <s v="003"/>
    <s v="01"/>
    <s v="F"/>
    <d v="1943-03-05T00:00:00"/>
    <n v="2010"/>
    <n v="10"/>
    <s v="PRO00386"/>
  </r>
  <r>
    <s v="B0024642"/>
    <s v="TENDE"/>
    <s v="01"/>
    <n v="1"/>
    <s v="AN"/>
    <s v="VADACCA FRANCESCA"/>
    <m/>
    <n v="8"/>
    <s v="VADACCA "/>
    <x v="0"/>
    <s v="F"/>
    <e v="#VALUE!"/>
    <m/>
    <m/>
    <s v="VIA BRESCIA 35"/>
    <s v="NARZOLE"/>
    <s v="12068"/>
    <s v="CN"/>
    <s v="0965/624***"/>
    <s v="2"/>
    <n v="1"/>
    <s v="101"/>
    <s v="003"/>
    <s v="01"/>
    <s v="F"/>
    <d v="1899-12-30T00:00:00"/>
    <n v="2010"/>
    <n v="11"/>
    <s v="COM01088"/>
  </r>
  <r>
    <s v="B0006307"/>
    <s v="ALBERGO"/>
    <s v="01"/>
    <s v="ANZIANI"/>
    <s v="AN"/>
    <s v="VALLARIO ROSANNA"/>
    <m/>
    <n v="9"/>
    <s v="VALLARIO "/>
    <x v="21"/>
    <s v="F"/>
    <e v="#VALUE!"/>
    <m/>
    <m/>
    <s v="VIA DON MINZONI 10"/>
    <s v="MILANO"/>
    <s v="20162"/>
    <s v="MI"/>
    <s v="0433/416***"/>
    <s v="3"/>
    <n v="0"/>
    <s v="103"/>
    <s v="SHO"/>
    <s v="01"/>
    <s v="F"/>
    <d v="1975-01-14T00:00:00"/>
    <n v="2010"/>
    <n v="3"/>
    <s v="BRU00046"/>
  </r>
  <r>
    <s v="B0010195"/>
    <s v="TENDE"/>
    <s v="01"/>
    <n v="1"/>
    <s v="AN"/>
    <s v="VANOLI SANDRA"/>
    <m/>
    <n v="7"/>
    <s v="VANOLI "/>
    <x v="93"/>
    <s v="F"/>
    <e v="#VALUE!"/>
    <m/>
    <m/>
    <s v="VIA ANDREA SIMONAZZI 12"/>
    <s v="CASTELLEONE"/>
    <s v="26012"/>
    <s v="CR"/>
    <s v="035/6225***"/>
    <s v="2"/>
    <n v="5"/>
    <s v="201"/>
    <s v="003"/>
    <s v="01"/>
    <s v="F"/>
    <d v="1963-08-01T00:00:00"/>
    <n v="2010"/>
    <n v="5"/>
    <s v="HPS00003"/>
  </r>
  <r>
    <s v="B0002852"/>
    <s v="TENDE"/>
    <s v="01"/>
    <n v="1"/>
    <s v="AN"/>
    <s v="VANOTTI MARZIA"/>
    <m/>
    <n v="8"/>
    <s v="VANOTTI "/>
    <x v="185"/>
    <s v="F"/>
    <e v="#VALUE!"/>
    <m/>
    <m/>
    <s v="VIA SAN GIOVANNI SUL MURO 5"/>
    <s v="VENEGONO INFERIORE"/>
    <s v="21040"/>
    <s v="VA"/>
    <s v="0376/780***"/>
    <s v="2"/>
    <n v="1"/>
    <s v="101"/>
    <s v="003"/>
    <s v="01"/>
    <s v="F"/>
    <d v="1952-02-06T00:00:00"/>
    <n v="2010"/>
    <n v="2"/>
    <s v="CED00048"/>
  </r>
  <r>
    <s v="B0000394"/>
    <s v="TENDE"/>
    <s v="01"/>
    <n v="1"/>
    <s v="AN"/>
    <s v="VARONE SIMONA"/>
    <m/>
    <n v="7"/>
    <s v="VARONE "/>
    <x v="23"/>
    <s v="F"/>
    <e v="#VALUE!"/>
    <m/>
    <m/>
    <s v="VIA M. TURRINI 1B"/>
    <s v="ASSEMINI"/>
    <s v="09032"/>
    <s v="CA"/>
    <s v="011/1983***"/>
    <s v="2"/>
    <n v="1"/>
    <s v="101"/>
    <s v="003"/>
    <s v="01"/>
    <s v="F"/>
    <d v="1959-09-06T00:00:00"/>
    <n v="2010"/>
    <n v="1"/>
    <s v="DIT00059"/>
  </r>
  <r>
    <s v="B0015604"/>
    <s v="TENDE"/>
    <s v="01"/>
    <n v="1"/>
    <s v="AN"/>
    <s v="VENEZIANO DANIELA"/>
    <m/>
    <n v="10"/>
    <s v="VENEZIANO "/>
    <x v="17"/>
    <s v="F"/>
    <e v="#VALUE!"/>
    <m/>
    <m/>
    <s v="VIA DEL CAMPO SPORTIVO, 1"/>
    <s v="MAGENTA"/>
    <s v="20013"/>
    <s v="MI"/>
    <s v="0575/740***"/>
    <s v="3"/>
    <n v="1"/>
    <s v="102"/>
    <s v="003"/>
    <s v="01"/>
    <s v="F"/>
    <d v="1969-01-08T00:00:00"/>
    <n v="2010"/>
    <n v="7"/>
    <s v="CAR00232"/>
  </r>
  <r>
    <s v="B0000625"/>
    <s v="TENDE"/>
    <s v="05"/>
    <n v="1"/>
    <s v="AN"/>
    <s v="VENTURINI ALESSIA"/>
    <m/>
    <n v="10"/>
    <s v="VENTURINI "/>
    <x v="160"/>
    <s v="F"/>
    <e v="#VALUE!"/>
    <m/>
    <m/>
    <s v="VIA DELL'INDUSTRIA 10"/>
    <s v="BOLOGNA"/>
    <s v="40128"/>
    <s v="BO"/>
    <s v="039/6908***"/>
    <s v="3"/>
    <n v="1"/>
    <s v="000"/>
    <s v="003"/>
    <s v="05"/>
    <s v="D"/>
    <d v="1978-03-13T00:00:00"/>
    <n v="2010"/>
    <n v="1"/>
    <s v="DOT00001"/>
  </r>
  <r>
    <s v="B0012956"/>
    <s v="TENDE"/>
    <s v="01"/>
    <n v="1"/>
    <s v="AN"/>
    <s v="VENTURINI MARA"/>
    <m/>
    <n v="10"/>
    <s v="VENTURINI "/>
    <x v="32"/>
    <s v="F"/>
    <e v="#VALUE!"/>
    <m/>
    <m/>
    <s v="VIA CENTORA,3"/>
    <s v="CONCOREZZO"/>
    <s v="20049"/>
    <s v="MB"/>
    <s v="06/43869***"/>
    <s v="(vuoto)"/>
    <n v="2"/>
    <s v="202"/>
    <s v="0C1"/>
    <s v="01"/>
    <s v="F"/>
    <d v="1962-09-18T00:00:00"/>
    <n v="2010"/>
    <n v="6"/>
    <s v="LAG00031"/>
  </r>
  <r>
    <s v="B0012772"/>
    <s v="TENDE"/>
    <s v="05"/>
    <n v="1"/>
    <s v="AN"/>
    <s v="VERDELLI ROBERTA"/>
    <m/>
    <n v="9"/>
    <s v="VERDELLI "/>
    <x v="75"/>
    <s v="F"/>
    <e v="#VALUE!"/>
    <m/>
    <m/>
    <s v="VIA CORBIGLIA 26"/>
    <s v="FERMO"/>
    <s v="63023"/>
    <s v="AP"/>
    <s v="089/***"/>
    <s v="3"/>
    <n v="1"/>
    <s v="000"/>
    <s v="003"/>
    <s v="05"/>
    <s v="D"/>
    <d v="1970-08-15T00:00:00"/>
    <n v="2010"/>
    <n v="6"/>
    <s v="TEC00043"/>
  </r>
  <r>
    <s v="B0011866"/>
    <s v="TENDE"/>
    <s v="01"/>
    <n v="1"/>
    <s v="AN"/>
    <s v="VERONESI ALESSANDRA"/>
    <m/>
    <n v="9"/>
    <s v="VERONESI "/>
    <x v="18"/>
    <s v="F"/>
    <e v="#VALUE!"/>
    <m/>
    <m/>
    <s v="VIA BERTANI 43"/>
    <s v="VELO D'ASTICO"/>
    <s v="36010"/>
    <s v="VI"/>
    <s v="0522/274***"/>
    <s v="3"/>
    <n v="1"/>
    <s v="101"/>
    <s v="007"/>
    <s v="01"/>
    <s v="F"/>
    <d v="1984-04-23T00:00:00"/>
    <n v="2010"/>
    <n v="5"/>
    <s v="INF00505"/>
  </r>
  <r>
    <s v="B0016331"/>
    <s v="TENDE"/>
    <s v="01"/>
    <n v="1"/>
    <s v="AN"/>
    <s v="VEZZANI MORENA"/>
    <m/>
    <n v="8"/>
    <s v="VEZZANI "/>
    <x v="42"/>
    <s v="F"/>
    <e v="#VALUE!"/>
    <m/>
    <m/>
    <s v="VIA RIPAMONTI 114"/>
    <s v="MONSELICE"/>
    <s v="35043"/>
    <s v="PD"/>
    <s v="035/9114***"/>
    <s v="3"/>
    <n v="3"/>
    <s v="101"/>
    <s v="002"/>
    <s v="01"/>
    <s v="F"/>
    <d v="1991-11-05T00:00:00"/>
    <n v="2010"/>
    <n v="7"/>
    <s v="VET00012"/>
  </r>
  <r>
    <s v="B0011447"/>
    <s v="TENDE"/>
    <s v="01"/>
    <n v="1"/>
    <s v="AN"/>
    <s v="VICENTINI ILARIA"/>
    <m/>
    <n v="10"/>
    <s v="VICENTINI "/>
    <x v="34"/>
    <s v="F"/>
    <e v="#VALUE!"/>
    <m/>
    <m/>
    <s v="VIALE S. AGOSTINO 19 Z.I."/>
    <s v="TREVISO"/>
    <s v="31100"/>
    <s v="TV"/>
    <s v="0585/841***"/>
    <s v="2"/>
    <n v="2"/>
    <s v="101"/>
    <s v="007"/>
    <s v="01"/>
    <s v="F"/>
    <d v="1945-05-05T00:00:00"/>
    <n v="2010"/>
    <n v="5"/>
    <s v="COM00608"/>
  </r>
  <r>
    <s v="B0019803"/>
    <s v="TENDE"/>
    <s v="01"/>
    <n v="1"/>
    <s v="AN"/>
    <s v="VIDITZ TERESA"/>
    <m/>
    <n v="7"/>
    <s v="VIDITZ "/>
    <x v="98"/>
    <s v="F"/>
    <e v="#VALUE!"/>
    <m/>
    <m/>
    <s v="VIA INDUSTRIA 1"/>
    <s v="VERONA"/>
    <s v="37134"/>
    <s v="VR"/>
    <s v="0163/844***"/>
    <s v="3"/>
    <n v="3"/>
    <s v="101"/>
    <s v="003"/>
    <s v="01"/>
    <s v="F"/>
    <d v="1949-08-07T00:00:00"/>
    <n v="2010"/>
    <n v="9"/>
    <s v="LSS00005"/>
  </r>
  <r>
    <s v="B0016404"/>
    <s v="TENDE"/>
    <s v="01"/>
    <n v="1"/>
    <s v="AN"/>
    <s v="VIGANO' CRISTINA"/>
    <m/>
    <n v="8"/>
    <s v="VIGANO' "/>
    <x v="12"/>
    <s v="F"/>
    <e v="#VALUE!"/>
    <m/>
    <m/>
    <s v="VIA DELLE INDUSTRIE 11"/>
    <s v="GHEMME"/>
    <s v="28074"/>
    <s v="NO"/>
    <s v="039/6882***"/>
    <s v="2"/>
    <n v="1"/>
    <s v="101"/>
    <s v="002"/>
    <s v="01"/>
    <s v="F"/>
    <d v="1960-06-07T00:00:00"/>
    <n v="2010"/>
    <n v="7"/>
    <s v="PON00026"/>
  </r>
  <r>
    <s v="A9026232"/>
    <s v="TENDE"/>
    <s v="01"/>
    <n v="1"/>
    <s v="AN"/>
    <s v="VIGANO' EMILIA"/>
    <m/>
    <n v="8"/>
    <s v="VIGANO' "/>
    <x v="186"/>
    <s v="F"/>
    <e v="#VALUE!"/>
    <m/>
    <m/>
    <s v="P.ZZA V. VENETO 39"/>
    <s v="MODICA"/>
    <s v="97015"/>
    <s v="RG"/>
    <s v="0363/410***"/>
    <s v="2"/>
    <n v="3"/>
    <s v="101"/>
    <s v="017"/>
    <s v="01"/>
    <s v="F"/>
    <d v="1962-02-28T00:00:00"/>
    <n v="2009"/>
    <n v="12"/>
    <s v="COM00775"/>
  </r>
  <r>
    <s v="B0011352"/>
    <s v="TENDE"/>
    <s v="01"/>
    <n v="1"/>
    <s v="AN"/>
    <s v="VIGANO' JAMELA"/>
    <m/>
    <n v="8"/>
    <s v="VIGANO' "/>
    <x v="187"/>
    <s v="F"/>
    <e v="#VALUE!"/>
    <m/>
    <m/>
    <s v="VIA C.PORTA 20"/>
    <s v="ARCORE"/>
    <s v="20043"/>
    <s v="MI"/>
    <s v="0341/681***"/>
    <s v="0"/>
    <n v="1"/>
    <s v="101"/>
    <s v="007"/>
    <s v="01"/>
    <s v="F"/>
    <d v="1971-05-14T00:00:00"/>
    <n v="2010"/>
    <n v="5"/>
    <s v="PSE00004"/>
  </r>
  <r>
    <s v="B0015119"/>
    <s v="TENDE"/>
    <s v="01"/>
    <n v="1"/>
    <s v="AN"/>
    <s v="VIGANO' PAOLA"/>
    <m/>
    <n v="8"/>
    <s v="VIGANO' "/>
    <x v="28"/>
    <s v="F"/>
    <e v="#VALUE!"/>
    <m/>
    <m/>
    <s v="STRADA PADANA SUPERIORE 1 INT. F1"/>
    <s v="TREVIGLIO"/>
    <s v="24047"/>
    <s v="BG"/>
    <s v="030/3706***"/>
    <s v="2"/>
    <n v="2"/>
    <s v="202"/>
    <s v="0C1"/>
    <s v="01"/>
    <s v="F"/>
    <d v="1954-12-13T00:00:00"/>
    <n v="2010"/>
    <n v="7"/>
    <s v="VIG00021"/>
  </r>
  <r>
    <s v="B0018846"/>
    <s v="TENDE"/>
    <s v="01"/>
    <n v="1"/>
    <s v="AN"/>
    <s v="VIGNARCA FEDERICA"/>
    <m/>
    <n v="9"/>
    <s v="VIGNARCA "/>
    <x v="83"/>
    <s v="F"/>
    <e v="#VALUE!"/>
    <m/>
    <m/>
    <s v="VIA DON CONSONNI 3/9"/>
    <s v="VIMODRONE"/>
    <s v="20090"/>
    <s v="MI"/>
    <s v="02/95305***"/>
    <s v="3"/>
    <n v="1"/>
    <s v="402"/>
    <s v="0C1"/>
    <s v="01"/>
    <s v="F"/>
    <d v="1949-04-07T00:00:00"/>
    <n v="2010"/>
    <n v="8"/>
    <s v="FUJ00001"/>
  </r>
  <r>
    <s v="B0008187"/>
    <s v="TENDE"/>
    <s v="01"/>
    <n v="1"/>
    <s v="AN"/>
    <s v="VITAGLIANO RAFFAELLA"/>
    <m/>
    <n v="11"/>
    <s v="VITAGLIANO "/>
    <x v="19"/>
    <s v="F"/>
    <e v="#VALUE!"/>
    <m/>
    <m/>
    <s v="VIA TRIESTE, 19"/>
    <s v="MARSALA"/>
    <s v="91025"/>
    <s v="TP"/>
    <s v="081/5852***"/>
    <s v="2"/>
    <n v="1"/>
    <s v="101"/>
    <s v="007"/>
    <s v="01"/>
    <s v="F"/>
    <d v="1976-08-22T00:00:00"/>
    <n v="2010"/>
    <n v="4"/>
    <s v="VTG00001"/>
  </r>
  <r>
    <s v="B0013813"/>
    <s v="TENDE"/>
    <s v="01"/>
    <n v="1"/>
    <s v="AN"/>
    <s v="VITALI MANUELA"/>
    <m/>
    <n v="7"/>
    <s v="VITALI "/>
    <x v="106"/>
    <s v="F"/>
    <e v="#VALUE!"/>
    <m/>
    <m/>
    <s v="VIA DELLA CASETTA MATTEI 71-73-83-8"/>
    <s v="FINALE EMILIA"/>
    <s v="41034"/>
    <s v="MO"/>
    <s v="0785/742***"/>
    <s v="0"/>
    <n v="1"/>
    <s v="102"/>
    <s v="007"/>
    <s v="01"/>
    <s v="F"/>
    <d v="1956-10-08T00:00:00"/>
    <n v="2010"/>
    <n v="6"/>
    <s v="HIV00001"/>
  </r>
  <r>
    <s v="B0006668"/>
    <s v="TENDE"/>
    <s v="01"/>
    <n v="1"/>
    <s v="AN"/>
    <s v="VITTORI ELEONORA"/>
    <m/>
    <n v="8"/>
    <s v="VITTORI "/>
    <x v="188"/>
    <s v="F"/>
    <e v="#VALUE!"/>
    <m/>
    <m/>
    <s v="VIA BOLOGNA 92"/>
    <s v="NAPOLI"/>
    <s v="80142"/>
    <s v="NA"/>
    <s v="0923/559***"/>
    <s v="0"/>
    <n v="1"/>
    <s v="101"/>
    <s v="017"/>
    <s v="01"/>
    <s v="F"/>
    <d v="1979-02-23T00:00:00"/>
    <n v="2010"/>
    <n v="3"/>
    <s v="VIT00046"/>
  </r>
  <r>
    <s v="B0016824"/>
    <s v="TENDE"/>
    <s v="01"/>
    <n v="1"/>
    <s v="AN"/>
    <s v="VITTUR SILVIA"/>
    <m/>
    <n v="7"/>
    <s v="VITTUR "/>
    <x v="5"/>
    <s v="F"/>
    <e v="#VALUE!"/>
    <m/>
    <m/>
    <s v="VIA DEI MONTI 4"/>
    <s v="ERICE CASA SANTA"/>
    <s v="91016"/>
    <s v="TP"/>
    <s v="0172/661***"/>
    <s v="2"/>
    <n v="1"/>
    <s v="101"/>
    <s v="007"/>
    <s v="01"/>
    <s v="F"/>
    <d v="1971-03-24T00:00:00"/>
    <n v="2010"/>
    <n v="7"/>
    <s v="MEG00064"/>
  </r>
  <r>
    <s v="B0001619"/>
    <s v="TENDE"/>
    <s v="01"/>
    <n v="1"/>
    <s v="AN"/>
    <s v="VOLPATO GIULIANA"/>
    <m/>
    <n v="8"/>
    <s v="VOLPATO "/>
    <x v="140"/>
    <s v="F"/>
    <e v="#VALUE!"/>
    <m/>
    <m/>
    <s v="VIA SAN MARTINO, 186"/>
    <s v="CAERANO DI SAN MARCO"/>
    <s v="31031"/>
    <s v="TV"/>
    <s v="049/5730***"/>
    <s v="2"/>
    <n v="1"/>
    <s v="101"/>
    <s v="003"/>
    <s v="01"/>
    <s v="F"/>
    <d v="1963-08-01T00:00:00"/>
    <n v="2010"/>
    <n v="1"/>
    <s v="PRO00123"/>
  </r>
  <r>
    <s v="B0000537"/>
    <s v="TENDE"/>
    <s v="01"/>
    <n v="1"/>
    <s v="AN"/>
    <s v="VOLPE AMELIA"/>
    <m/>
    <n v="6"/>
    <s v="VOLPE "/>
    <x v="189"/>
    <s v="F"/>
    <e v="#VALUE!"/>
    <m/>
    <m/>
    <s v="VIA E. CIALDINI, 37"/>
    <s v="NOVENTA PADOVANA"/>
    <s v="35027"/>
    <s v="PD"/>
    <s v="0125/632***"/>
    <s v="1"/>
    <n v="1"/>
    <s v="101"/>
    <s v="003"/>
    <s v="01"/>
    <s v="F"/>
    <d v="1957-07-30T00:00:00"/>
    <n v="2010"/>
    <n v="1"/>
    <s v="ITS00016"/>
  </r>
  <r>
    <s v="B0009210"/>
    <s v="TENDE"/>
    <s v="01"/>
    <n v="1"/>
    <s v="AN"/>
    <s v="VOLPE ANTONELLA"/>
    <m/>
    <n v="6"/>
    <s v="VOLPE "/>
    <x v="25"/>
    <s v="F"/>
    <e v="#VALUE!"/>
    <m/>
    <m/>
    <s v="VIALE PERTINI 44"/>
    <s v="VICO EQUENSE"/>
    <s v="80069"/>
    <s v="NA"/>
    <s v="0445/361***"/>
    <s v="2"/>
    <n v="1"/>
    <s v="201"/>
    <s v="003"/>
    <s v="01"/>
    <s v="F"/>
    <d v="1961-06-06T00:00:00"/>
    <n v="2010"/>
    <n v="4"/>
    <s v="LOM00002"/>
  </r>
  <r>
    <s v="B0021181"/>
    <s v="TENDE"/>
    <s v="01"/>
    <n v="1"/>
    <s v="AN"/>
    <s v="VOLPI FRANCESCA"/>
    <m/>
    <n v="6"/>
    <s v="VOLPI "/>
    <x v="0"/>
    <s v="F"/>
    <e v="#VALUE!"/>
    <m/>
    <m/>
    <s v="VIA GIOBERTI , 77"/>
    <s v="MONTEROTONDO"/>
    <s v="00015"/>
    <s v="RM"/>
    <s v="02/64601***"/>
    <s v="3"/>
    <n v="1"/>
    <s v="101"/>
    <s v="007"/>
    <s v="01"/>
    <s v="F"/>
    <d v="1965-11-11T00:00:00"/>
    <n v="2010"/>
    <n v="9"/>
    <s v="VOL00029"/>
  </r>
  <r>
    <s v="B0001733"/>
    <s v="TENDE"/>
    <s v="01"/>
    <n v="1"/>
    <s v="AN"/>
    <s v="ZAGNI ILARIA"/>
    <m/>
    <n v="6"/>
    <s v="ZAGNI "/>
    <x v="34"/>
    <s v="F"/>
    <e v="#VALUE!"/>
    <m/>
    <m/>
    <s v="VIA DAVILA 46"/>
    <s v="LIGNANO SABBIADORO"/>
    <s v="33054"/>
    <s v="UD"/>
    <s v="049/8977***"/>
    <s v="(vuoto)"/>
    <n v="1"/>
    <s v="201"/>
    <s v="003"/>
    <s v="01"/>
    <s v="F"/>
    <d v="1952-02-16T00:00:00"/>
    <n v="2010"/>
    <n v="1"/>
    <s v="ZAG00005"/>
  </r>
  <r>
    <s v="B0010148"/>
    <s v="TENDE"/>
    <s v="01"/>
    <n v="1"/>
    <s v="AN"/>
    <s v="ZAMBONI ILARIA"/>
    <m/>
    <n v="8"/>
    <s v="ZAMBONI "/>
    <x v="34"/>
    <s v="F"/>
    <e v="#VALUE!"/>
    <m/>
    <m/>
    <s v="VIA VENETO, 7"/>
    <s v="LOZZO DI CADORE"/>
    <s v="32040"/>
    <s v="BL"/>
    <s v="338/4114***"/>
    <s v="2"/>
    <n v="1"/>
    <s v="201"/>
    <s v="003"/>
    <s v="01"/>
    <s v="F"/>
    <d v="1972-07-10T00:00:00"/>
    <n v="2010"/>
    <n v="5"/>
    <s v="MAP00018"/>
  </r>
  <r>
    <s v="B0016312"/>
    <s v="TENDE"/>
    <s v="01"/>
    <n v="1"/>
    <s v="AN"/>
    <s v="ZAMPAGLIONE CATERINA"/>
    <m/>
    <n v="12"/>
    <s v="ZAMPAGLIONE "/>
    <x v="134"/>
    <s v="F"/>
    <e v="#VALUE!"/>
    <m/>
    <m/>
    <s v="VIA BERGAMO 3"/>
    <s v="FIAVE"/>
    <s v="38075"/>
    <s v="TN"/>
    <s v="041/5103***"/>
    <s v="2"/>
    <n v="5"/>
    <s v="101"/>
    <s v="073"/>
    <s v="01"/>
    <s v="F"/>
    <d v="1979-08-31T00:00:00"/>
    <n v="2010"/>
    <n v="7"/>
    <s v="OMN00096"/>
  </r>
  <r>
    <s v="B0013803"/>
    <s v="TENDE"/>
    <s v="01"/>
    <n v="1"/>
    <s v="AN"/>
    <s v="ZAMPIERI VALENTINA"/>
    <m/>
    <n v="9"/>
    <s v="ZAMPIERI "/>
    <x v="89"/>
    <s v="F"/>
    <e v="#VALUE!"/>
    <m/>
    <m/>
    <s v="VIA MAZZOLINA,9"/>
    <s v="TORINO"/>
    <s v="10135"/>
    <s v="TO"/>
    <s v="031/7009***"/>
    <s v="2"/>
    <n v="3"/>
    <s v="101"/>
    <s v="007"/>
    <s v="01"/>
    <s v="F"/>
    <d v="1962-09-06T00:00:00"/>
    <n v="2010"/>
    <n v="6"/>
    <s v="ITD00001"/>
  </r>
  <r>
    <s v="B0002664"/>
    <s v="TENDE"/>
    <s v="01"/>
    <n v="1"/>
    <s v="AN"/>
    <s v="ZANCHETTA CRISTINA"/>
    <m/>
    <n v="10"/>
    <s v="ZANCHETTA "/>
    <x v="12"/>
    <s v="F"/>
    <e v="#VALUE!"/>
    <m/>
    <m/>
    <s v="VIA MAGATTI 2"/>
    <s v="COLOGNO AL SERIO"/>
    <s v="24055"/>
    <s v="BG"/>
    <s v="035/3227***"/>
    <s v="3"/>
    <n v="1"/>
    <s v="101"/>
    <s v="002"/>
    <s v="01"/>
    <s v="F"/>
    <d v="1968-08-18T00:00:00"/>
    <n v="2010"/>
    <n v="2"/>
    <s v="PAT00025"/>
  </r>
  <r>
    <s v="B0019689"/>
    <s v="TENDE"/>
    <s v="01"/>
    <n v="1"/>
    <s v="AN"/>
    <s v="ZANNI ALICE"/>
    <m/>
    <n v="6"/>
    <s v="ZANNI "/>
    <x v="142"/>
    <s v="F"/>
    <e v="#VALUE!"/>
    <m/>
    <m/>
    <s v="VIA ALPONE LOCALITA CHIARELLE"/>
    <s v="NIBBIANO"/>
    <s v="29010"/>
    <s v="PC"/>
    <s v="0534/925***"/>
    <s v="0"/>
    <n v="2"/>
    <s v="102"/>
    <s v="003"/>
    <s v="01"/>
    <s v="F"/>
    <d v="1963-10-27T00:00:00"/>
    <n v="2010"/>
    <n v="9"/>
    <s v="RZD00002"/>
  </r>
  <r>
    <s v="B1000467"/>
    <s v="TENDE"/>
    <s v="01"/>
    <n v="1"/>
    <s v="AN"/>
    <s v="ZANON DANIELA"/>
    <m/>
    <n v="6"/>
    <s v="ZANON "/>
    <x v="17"/>
    <s v="F"/>
    <e v="#VALUE!"/>
    <m/>
    <m/>
    <s v="VIA GALERMO 278"/>
    <s v="CASTIGLIONE DEI PEPOLI"/>
    <s v="40035"/>
    <s v="BO"/>
    <s v="0445/446***"/>
    <s v="0"/>
    <n v="1"/>
    <s v="102"/>
    <s v="003"/>
    <s v="01"/>
    <s v="F"/>
    <d v="1944-10-08T00:00:00"/>
    <n v="2011"/>
    <n v="1"/>
    <s v="ZAN00088"/>
  </r>
  <r>
    <s v="B0007139"/>
    <s v="TENDE"/>
    <s v="01"/>
    <n v="1"/>
    <s v="AN"/>
    <s v="ZAPPANI LAURA"/>
    <m/>
    <n v="8"/>
    <s v="ZAPPANI "/>
    <x v="20"/>
    <s v="F"/>
    <e v="#VALUE!"/>
    <m/>
    <m/>
    <s v="VIA DI SANTA CORNELIA, 127"/>
    <s v="ACI BONACCORSI"/>
    <s v="95020"/>
    <s v="CT"/>
    <s v="0364/613***"/>
    <s v="3"/>
    <n v="1"/>
    <s v="101"/>
    <s v="003"/>
    <s v="01"/>
    <s v="F"/>
    <d v="1973-11-23T00:00:00"/>
    <n v="2010"/>
    <n v="3"/>
    <s v="PRI00115"/>
  </r>
  <r>
    <s v="B0000247"/>
    <s v="TENDE"/>
    <s v="01"/>
    <n v="1"/>
    <s v="AN"/>
    <s v="ZERBATO LAURA"/>
    <m/>
    <n v="8"/>
    <s v="ZERBATO "/>
    <x v="20"/>
    <s v="F"/>
    <e v="#VALUE!"/>
    <m/>
    <m/>
    <s v="VIA CACCIAMALI 56"/>
    <s v="MOGLIANO VENETO"/>
    <s v="31021"/>
    <s v="TV"/>
    <s v="0444/360***"/>
    <s v="2"/>
    <n v="1"/>
    <s v="201"/>
    <s v="003"/>
    <s v="01"/>
    <s v="F"/>
    <d v="1970-05-30T00:00:00"/>
    <n v="2010"/>
    <n v="1"/>
    <s v="ECO00095"/>
  </r>
  <r>
    <s v="B0000517"/>
    <s v="TENDE"/>
    <s v="01"/>
    <n v="1"/>
    <s v="AN"/>
    <s v="ZERBINI ARIANNA"/>
    <m/>
    <n v="8"/>
    <s v="ZERBINI "/>
    <x v="51"/>
    <s v="F"/>
    <e v="#VALUE!"/>
    <m/>
    <m/>
    <s v="VIA EINSTEIN 38"/>
    <s v="VICENZA"/>
    <s v="36100"/>
    <s v="VI"/>
    <s v="030/9149***"/>
    <s v="3"/>
    <n v="1"/>
    <s v="602"/>
    <s v="003"/>
    <s v="01"/>
    <s v="D"/>
    <d v="1949-02-07T00:00:00"/>
    <n v="2010"/>
    <n v="1"/>
    <s v="ATI00005"/>
  </r>
  <r>
    <s v="A9026751"/>
    <s v="TENDE"/>
    <s v="01"/>
    <n v="1"/>
    <s v="AN"/>
    <s v="ZILIOLI SARA"/>
    <m/>
    <n v="8"/>
    <s v="ZILIOLI "/>
    <x v="22"/>
    <s v="F"/>
    <e v="#VALUE!"/>
    <m/>
    <m/>
    <s v="STRADA DEL PORTONE 129"/>
    <s v="MONZA"/>
    <s v="20052"/>
    <s v="MI"/>
    <s v="0362/326***"/>
    <s v="2"/>
    <n v="1"/>
    <s v="602"/>
    <s v="0C1"/>
    <s v="01"/>
    <s v="F"/>
    <d v="1958-07-24T00:00:00"/>
    <n v="2009"/>
    <n v="12"/>
    <s v="ZIG00001"/>
  </r>
  <r>
    <s v="B0015294"/>
    <s v="TENDE"/>
    <s v="01"/>
    <n v="1"/>
    <s v="AN"/>
    <s v="ZUCCHETTI ELENA"/>
    <m/>
    <n v="10"/>
    <s v="ZUCCHETTI "/>
    <x v="35"/>
    <s v="F"/>
    <e v="#VALUE!"/>
    <m/>
    <m/>
    <s v="VIA MAZZINI 10"/>
    <s v="CONCESIO BS"/>
    <s v="25062"/>
    <s v="BS"/>
    <s v="0363/192***"/>
    <s v="0"/>
    <n v="2"/>
    <s v="201"/>
    <s v="003"/>
    <s v="01"/>
    <s v="F"/>
    <d v="1952-12-23T00:00:00"/>
    <n v="2010"/>
    <n v="7"/>
    <s v="DAR00025"/>
  </r>
  <r>
    <s v="B0005648"/>
    <s v="TENDE"/>
    <s v="01"/>
    <n v="1"/>
    <s v="AN"/>
    <s v="GIRONI ALESSANDRA"/>
    <m/>
    <n v="7"/>
    <s v="GIRONI "/>
    <x v="18"/>
    <s v="F"/>
    <e v="#VALUE!"/>
    <m/>
    <m/>
    <s v="VIA DELLE GROANE 14"/>
    <s v="CAPO D'ORLANDO"/>
    <s v="98071"/>
    <s v="ME"/>
    <s v="039/6020***"/>
    <s v="0"/>
    <n v="1"/>
    <s v="201"/>
    <s v="003"/>
    <s v="01"/>
    <s v="F"/>
    <d v="1966-01-15T00:00:00"/>
    <n v="2010"/>
    <n v="3"/>
    <s v="ALE00013"/>
  </r>
  <r>
    <s v="B1002380"/>
    <s v="TENDE"/>
    <s v="01"/>
    <n v="1"/>
    <s v="AN"/>
    <s v="GIRONI ALESSANDRA"/>
    <m/>
    <n v="7"/>
    <s v="GIRONI "/>
    <x v="18"/>
    <s v="F"/>
    <e v="#VALUE!"/>
    <m/>
    <m/>
    <s v="VIA ALESSANDRIA 199"/>
    <s v="DARFO BOARIO TERME"/>
    <s v="25047"/>
    <s v="BS"/>
    <s v="06/90085***"/>
    <s v="3"/>
    <n v="3"/>
    <s v="201"/>
    <s v="003"/>
    <s v="01"/>
    <s v="F"/>
    <d v="1962-01-28T00:00:00"/>
    <n v="2011"/>
    <n v="2"/>
    <s v="GTM00002"/>
  </r>
  <r>
    <s v="B0019029"/>
    <s v="TENDE"/>
    <s v="01"/>
    <n v="1"/>
    <s v="AN"/>
    <s v="FABRETTI ANTONIETTA"/>
    <m/>
    <n v="9"/>
    <s v="FABRETTI "/>
    <x v="184"/>
    <s v="F"/>
    <e v="#VALUE!"/>
    <m/>
    <m/>
    <s v="VIALE DEL LAVORO 1/V"/>
    <s v="SESTO FIORENTINO"/>
    <s v="50019"/>
    <s v="FI"/>
    <s v="0742/359***"/>
    <s v="3"/>
    <n v="1"/>
    <s v="301"/>
    <s v="0C1"/>
    <s v="01"/>
    <s v="F"/>
    <d v="1990-09-19T00:00:00"/>
    <n v="2010"/>
    <n v="9"/>
    <s v="EUR00251"/>
  </r>
  <r>
    <s v="B0001738"/>
    <s v="TENDE"/>
    <s v="01"/>
    <n v="1"/>
    <s v="AN"/>
    <s v="CACCIAMANI TAMARA"/>
    <m/>
    <n v="11"/>
    <s v="CACCIAMANI "/>
    <x v="107"/>
    <s v="F"/>
    <e v="#VALUE!"/>
    <m/>
    <m/>
    <s v="VIA MAMELI,121/123"/>
    <s v="CODOGNO"/>
    <s v="26845"/>
    <s v="LO"/>
    <s v="081/8183***"/>
    <s v="3"/>
    <n v="1"/>
    <s v="201"/>
    <s v="003"/>
    <s v="01"/>
    <s v="F"/>
    <d v="1961-04-09T00:00:00"/>
    <n v="2010"/>
    <n v="1"/>
    <s v="CAC00009"/>
  </r>
  <r>
    <s v="B0002250"/>
    <s v="TENDE"/>
    <s v="05"/>
    <n v="1"/>
    <s v="AN"/>
    <s v="CORTELLAZZI PAOLA"/>
    <m/>
    <n v="12"/>
    <s v="CORTELLAZZI "/>
    <x v="28"/>
    <s v="F"/>
    <e v="#VALUE!"/>
    <m/>
    <m/>
    <s v="VIA F.LLI RONCELLI, 17B"/>
    <s v="MAZARA DEL VALLO"/>
    <s v="91026"/>
    <s v="TP"/>
    <s v="347/9108***"/>
    <s v="3"/>
    <n v="1"/>
    <s v="000"/>
    <s v="003"/>
    <s v="05"/>
    <s v="D"/>
    <d v="1965-11-11T00:00:00"/>
    <n v="2010"/>
    <n v="2"/>
    <s v="MCI00006"/>
  </r>
  <r>
    <s v="B0008156"/>
    <s v="TENDE"/>
    <s v="01"/>
    <n v="1"/>
    <s v="AN"/>
    <s v="FALCUCCI LORENA"/>
    <m/>
    <n v="9"/>
    <s v="FALCUCCI "/>
    <x v="47"/>
    <s v="F"/>
    <e v="#VALUE!"/>
    <m/>
    <m/>
    <s v="VIA TOGLIATTI 82"/>
    <s v="TAVAGNACCO"/>
    <s v="33010"/>
    <s v="UD"/>
    <s v="02/33001***"/>
    <s v="3"/>
    <n v="1"/>
    <s v="506"/>
    <s v="007"/>
    <s v="01"/>
    <s v="D"/>
    <d v="1961-06-11T00:00:00"/>
    <n v="2010"/>
    <n v="4"/>
    <s v="NOR00005"/>
  </r>
  <r>
    <s v="A9026186"/>
    <s v="TENDE"/>
    <s v="01"/>
    <n v="1"/>
    <s v="AN"/>
    <s v="SALVI ELISABETTA"/>
    <m/>
    <n v="6"/>
    <s v="SALVI "/>
    <x v="104"/>
    <s v="F"/>
    <e v="#VALUE!"/>
    <m/>
    <m/>
    <s v="VIA CIRCONDARIO PONENTE, 15"/>
    <s v="VIBO VALENTIA"/>
    <s v="88018"/>
    <s v="CZ"/>
    <s v="02/45545***"/>
    <s v="2"/>
    <n v="1"/>
    <s v="101"/>
    <s v="007"/>
    <s v="01"/>
    <s v="F"/>
    <d v="1899-12-30T00:00:00"/>
    <n v="2009"/>
    <n v="12"/>
    <s v="KER00003"/>
  </r>
  <r>
    <s v="B0005006"/>
    <s v="TENDE"/>
    <s v="01"/>
    <n v="1"/>
    <s v="AN"/>
    <s v="CASEROTTI NADIA"/>
    <m/>
    <n v="10"/>
    <s v="CASEROTTI "/>
    <x v="85"/>
    <s v="F"/>
    <e v="#VALUE!"/>
    <m/>
    <m/>
    <s v="VIA NICOLA DATI, 10-12"/>
    <s v="COLLEFERRO"/>
    <s v="00034"/>
    <s v="RM"/>
    <s v="0382/571***"/>
    <s v="2"/>
    <n v="1"/>
    <s v="201"/>
    <s v="003"/>
    <s v="01"/>
    <s v="F"/>
    <d v="1958-10-09T00:00:00"/>
    <n v="2010"/>
    <n v="3"/>
    <s v="NTS00011"/>
  </r>
  <r>
    <s v="B0003918"/>
    <s v="TENDE"/>
    <s v="05"/>
    <n v="1"/>
    <s v="AN"/>
    <s v="VILLA MARGHERITA"/>
    <m/>
    <n v="6"/>
    <s v="VILLA "/>
    <x v="177"/>
    <s v="F"/>
    <e v="#VALUE!"/>
    <m/>
    <m/>
    <s v="VIA LEONARDO DA VINCI 21/23"/>
    <s v="ERCOLANO"/>
    <s v="80056"/>
    <s v="NA"/>
    <s v="02/34959***"/>
    <s v="3"/>
    <n v="1"/>
    <s v="000"/>
    <s v="003"/>
    <s v="05"/>
    <s v="D"/>
    <d v="1954-01-11T00:00:00"/>
    <n v="2010"/>
    <n v="2"/>
    <s v="SIL00021"/>
  </r>
  <r>
    <s v="B0002453"/>
    <s v="TENDE"/>
    <s v="01"/>
    <n v="1"/>
    <s v="AN"/>
    <s v="PIEVAROLI STEFANIA"/>
    <m/>
    <n v="10"/>
    <s v="PIEVAROLI "/>
    <x v="67"/>
    <s v="F"/>
    <e v="#VALUE!"/>
    <m/>
    <m/>
    <s v="VIA PIEMONTE 26"/>
    <s v="DOSSON DI CASIER"/>
    <s v="31030"/>
    <s v="TV"/>
    <s v="035/7384***"/>
    <s v="2"/>
    <n v="1"/>
    <s v="201"/>
    <s v="003"/>
    <s v="01"/>
    <s v="F"/>
    <d v="1958-10-24T00:00:00"/>
    <n v="2010"/>
    <n v="2"/>
    <s v="PRO00397"/>
  </r>
  <r>
    <s v="B0010786"/>
    <s v="TENDE"/>
    <s v="01"/>
    <n v="1"/>
    <s v="AN"/>
    <s v="GASPERINI SILVIA"/>
    <m/>
    <n v="10"/>
    <s v="GASPERINI "/>
    <x v="5"/>
    <s v="F"/>
    <e v="#VALUE!"/>
    <m/>
    <m/>
    <s v="VIA TOSCANINI 5"/>
    <s v="TREVIGLIO"/>
    <s v="24047"/>
    <s v="BG"/>
    <s v="041/5830***"/>
    <s v="3"/>
    <n v="1"/>
    <s v="201"/>
    <s v="003"/>
    <s v="01"/>
    <s v="F"/>
    <d v="1965-02-23T00:00:00"/>
    <n v="2010"/>
    <n v="5"/>
    <s v="KRA00004"/>
  </r>
  <r>
    <s v="B0012562"/>
    <s v="TENDE"/>
    <s v="01"/>
    <n v="1"/>
    <s v="AN"/>
    <s v="TRAMONTANO GIUSEPPIN"/>
    <m/>
    <n v="11"/>
    <s v="TRAMONTANO"/>
    <x v="11"/>
    <s v="F"/>
    <e v="#VALUE!"/>
    <m/>
    <m/>
    <s v="VIA VERDI, 21"/>
    <s v="ROVERETO"/>
    <s v="38068"/>
    <s v="TN"/>
    <s v="081/0605***"/>
    <s v="3"/>
    <n v="1"/>
    <s v="101"/>
    <s v="003"/>
    <s v="01"/>
    <s v="F"/>
    <d v="1943-10-01T00:00:00"/>
    <n v="2010"/>
    <n v="6"/>
    <s v="GRE00006"/>
  </r>
  <r>
    <s v="B0016413"/>
    <s v="TENDE"/>
    <s v="01"/>
    <n v="1"/>
    <s v="AN"/>
    <s v="CHOUITER DJAMAL"/>
    <m/>
    <n v="9"/>
    <s v="DJAMAL"/>
    <x v="190"/>
    <s v="F"/>
    <e v="#VALUE!"/>
    <m/>
    <m/>
    <s v="VIA DEL MARE 24/B"/>
    <s v="CREMONA"/>
    <s v="26100"/>
    <s v="CR"/>
    <s v="039/6067***"/>
    <s v="2"/>
    <n v="1"/>
    <s v="201"/>
    <s v="003"/>
    <s v="01"/>
    <s v="F"/>
    <d v="1972-10-21T00:00:00"/>
    <n v="2010"/>
    <n v="7"/>
    <s v="LAM00027"/>
  </r>
  <r>
    <s v="B0026539"/>
    <s v="TENDE"/>
    <s v="01"/>
    <n v="1"/>
    <s v="AN"/>
    <s v="D. MASSINELLI"/>
    <m/>
    <n v="3"/>
    <s v="MASSINELLI"/>
    <x v="191"/>
    <s v="F"/>
    <e v="#VALUE!"/>
    <m/>
    <m/>
    <s v="VIA CESARE BATTISTI 22"/>
    <s v="GARDONE VAL TROMPIA"/>
    <s v="25063"/>
    <s v="BS"/>
    <s v="0438/700***"/>
    <s v="2"/>
    <n v="3"/>
    <s v="101"/>
    <s v="007"/>
    <s v="01"/>
    <s v="F"/>
    <d v="1969-06-05T00:00:00"/>
    <n v="2010"/>
    <n v="11"/>
    <s v="ALE00078"/>
  </r>
  <r>
    <s v="B0009343"/>
    <s v="TENDE"/>
    <s v="01"/>
    <n v="1"/>
    <s v="AN"/>
    <s v="FISHTA ERNAL"/>
    <m/>
    <n v="7"/>
    <s v="ERNAL"/>
    <x v="192"/>
    <s v="F"/>
    <e v="#VALUE!"/>
    <m/>
    <m/>
    <s v="VIA CARDUCCI 31"/>
    <s v="PERUGIA"/>
    <s v="06128"/>
    <s v="PG"/>
    <s v="030/2423***"/>
    <s v="2"/>
    <n v="1"/>
    <s v="201"/>
    <s v="003"/>
    <s v="01"/>
    <s v="F"/>
    <d v="1970-10-06T00:00:00"/>
    <n v="2010"/>
    <n v="4"/>
    <s v="COP00053"/>
  </r>
  <r>
    <s v="B0000289"/>
    <s v="TENDE"/>
    <s v="01"/>
    <n v="1"/>
    <s v="AN"/>
    <s v="GLORIA CALINI"/>
    <m/>
    <n v="7"/>
    <s v="CALINI"/>
    <x v="193"/>
    <s v="F"/>
    <e v="#VALUE!"/>
    <m/>
    <m/>
    <s v="VIALE BLIGNY 43"/>
    <s v="BRESCIA"/>
    <s v="25136"/>
    <s v="BS"/>
    <s v="0141/412***"/>
    <s v="2"/>
    <n v="1"/>
    <s v="102"/>
    <s v="003"/>
    <s v="01"/>
    <s v="F"/>
    <d v="1962-09-06T00:00:00"/>
    <n v="2010"/>
    <n v="1"/>
    <s v="ALB00058"/>
  </r>
  <r>
    <s v="B0013175"/>
    <s v="TENDE"/>
    <s v="01"/>
    <n v="1"/>
    <s v="AN"/>
    <s v="IRENA DRIESEL"/>
    <m/>
    <n v="6"/>
    <s v="DRIESEL"/>
    <x v="194"/>
    <s v="F"/>
    <e v="#VALUE!"/>
    <m/>
    <m/>
    <s v="VIALE EUROPA 5"/>
    <s v="MILANO"/>
    <s v="20135"/>
    <s v="MI"/>
    <s v="0774/331***"/>
    <s v="2"/>
    <n v="1"/>
    <s v="101"/>
    <s v="003"/>
    <s v="01"/>
    <s v="F"/>
    <d v="1957-08-21T00:00:00"/>
    <n v="2010"/>
    <n v="6"/>
    <s v="ED500001"/>
  </r>
  <r>
    <s v="B1000007"/>
    <s v="TENDE"/>
    <s v="01"/>
    <n v="1"/>
    <s v="AN"/>
    <s v="NATALIA RILLA"/>
    <m/>
    <n v="8"/>
    <s v="RILLA"/>
    <x v="195"/>
    <s v="F"/>
    <e v="#VALUE!"/>
    <m/>
    <m/>
    <s v="VIA CARLO AMATI 30"/>
    <s v="SAN GIULIANO MILANESE"/>
    <s v="20098"/>
    <s v="MI"/>
    <s v="0744/221***"/>
    <s v="3"/>
    <n v="1"/>
    <s v="202"/>
    <s v="0C1"/>
    <s v="01"/>
    <s v="F"/>
    <d v="1969-07-29T00:00:00"/>
    <n v="2011"/>
    <n v="1"/>
    <s v="INF00369"/>
  </r>
  <r>
    <s v="B0022452"/>
    <s v="TENDE"/>
    <s v="01"/>
    <n v="1"/>
    <s v="AN"/>
    <s v="CORTOPASSI TEODOSIA"/>
    <m/>
    <n v="11"/>
    <s v="CORTOPASSI "/>
    <x v="196"/>
    <s v="F"/>
    <e v="#VALUE!"/>
    <m/>
    <m/>
    <s v="VIA PAPA GIOVANNI XXIII N. 3"/>
    <s v="SEREGNO"/>
    <s v="20038"/>
    <s v="MI"/>
    <s v="0881/610***"/>
    <s v="3"/>
    <n v="1"/>
    <s v="301"/>
    <s v="0C1"/>
    <s v="01"/>
    <s v="F"/>
    <d v="1970-04-27T00:00:00"/>
    <n v="2010"/>
    <n v="10"/>
    <s v="TAG00006"/>
  </r>
  <r>
    <s v="B0005457"/>
    <s v="TENDE"/>
    <s v="01"/>
    <n v="1"/>
    <s v="AN"/>
    <s v="DI SANTA CRISTINA AN"/>
    <e v="#VALUE!"/>
    <n v="3"/>
    <s v="DI  SANTA "/>
    <x v="12"/>
    <s v="F"/>
    <e v="#VALUE!"/>
    <e v="#VALUE!"/>
    <e v="#VALUE!"/>
    <s v="VIA DI CAPITETA, 22"/>
    <s v="MILANO"/>
    <s v="20142"/>
    <s v="MI"/>
    <s v="0861/611***"/>
    <s v="2"/>
    <n v="2"/>
    <s v="202"/>
    <s v="0C1"/>
    <s v="01"/>
    <s v="F"/>
    <d v="1959-05-21T00:00:00"/>
    <n v="2010"/>
    <n v="3"/>
    <s v="FIT00001"/>
  </r>
  <r>
    <s v="B0006166"/>
    <s v="TENDE"/>
    <s v="01"/>
    <n v="1"/>
    <s v="AN"/>
    <s v="DI GIOIA MASSIMILIAN"/>
    <e v="#VALUE!"/>
    <n v="3"/>
    <s v="DI  GIOIA "/>
    <x v="197"/>
    <s v="M"/>
    <e v="#VALUE!"/>
    <e v="#VALUE!"/>
    <e v="#VALUE!"/>
    <s v="VIA MODORATI 1"/>
    <s v="TORINO"/>
    <s v="10149"/>
    <s v="TO"/>
    <s v="02/27201***"/>
    <s v="3"/>
    <n v="1"/>
    <s v="602"/>
    <s v="073"/>
    <s v="01"/>
    <s v="D"/>
    <d v="1969-06-05T00:00:00"/>
    <n v="2010"/>
    <n v="3"/>
    <s v="SIC00042"/>
  </r>
  <r>
    <s v="A9026267"/>
    <s v="TENDE"/>
    <s v="01"/>
    <n v="1"/>
    <s v="AN"/>
    <s v="DE BERNARDI LEONE"/>
    <e v="#VALUE!"/>
    <n v="3"/>
    <s v="DE  BERNARDI "/>
    <x v="198"/>
    <s v="M"/>
    <e v="#VALUE!"/>
    <e v="#VALUE!"/>
    <e v="#VALUE!"/>
    <s v="PIAZZA GARIBALDI, 66"/>
    <s v="ROSA'"/>
    <s v="36027"/>
    <s v="VI"/>
    <s v="0341/941***"/>
    <s v="2"/>
    <n v="1"/>
    <s v="101"/>
    <s v="007"/>
    <s v="01"/>
    <s v="F"/>
    <d v="1949-08-07T00:00:00"/>
    <n v="2009"/>
    <n v="12"/>
    <s v="EEP00001"/>
  </r>
  <r>
    <s v="B0010384"/>
    <s v="TENDE"/>
    <s v="01"/>
    <n v="1"/>
    <s v="AN"/>
    <s v="DI FEDERICO GIANFRAN"/>
    <e v="#VALUE!"/>
    <n v="3"/>
    <s v="DI  FEDERICO "/>
    <x v="199"/>
    <s v="M"/>
    <e v="#VALUE!"/>
    <e v="#VALUE!"/>
    <e v="#VALUE!"/>
    <s v="VIA C. A. POLLIONE 60"/>
    <s v="COLOGNE"/>
    <s v="25033"/>
    <s v="BS"/>
    <s v="0972/724***"/>
    <s v="3"/>
    <n v="2"/>
    <s v="202"/>
    <s v="0C1"/>
    <s v="01"/>
    <s v="F"/>
    <d v="1947-04-13T00:00:00"/>
    <n v="2010"/>
    <n v="5"/>
    <s v="DID00030"/>
  </r>
  <r>
    <s v="B0012150"/>
    <s v="TENDE"/>
    <s v="05"/>
    <n v="1"/>
    <s v="AN"/>
    <s v="DI TERLIZZI FRANCESC"/>
    <e v="#VALUE!"/>
    <n v="3"/>
    <s v="DI  TERLIZZI "/>
    <x v="200"/>
    <s v="M"/>
    <e v="#VALUE!"/>
    <e v="#VALUE!"/>
    <e v="#VALUE!"/>
    <s v="VIA G. CIMABUE, 41"/>
    <s v="ROMA"/>
    <s v="00159"/>
    <s v="RM"/>
    <s v="02/39562***"/>
    <s v="3"/>
    <n v="1"/>
    <s v="000"/>
    <s v="003"/>
    <s v="05"/>
    <s v="D"/>
    <d v="1969-01-08T00:00:00"/>
    <n v="2010"/>
    <n v="6"/>
    <s v="EXT00006"/>
  </r>
  <r>
    <s v="B0002934"/>
    <s v="TENDE"/>
    <s v="05"/>
    <n v="1"/>
    <s v="AN"/>
    <s v="DE LAURENTIIS GIOVAN"/>
    <e v="#VALUE!"/>
    <n v="3"/>
    <s v="DE  LAURENTIIS "/>
    <x v="201"/>
    <s v="M"/>
    <e v="#VALUE!"/>
    <e v="#VALUE!"/>
    <e v="#VALUE!"/>
    <s v="VIA DELLA STAZIONE 71"/>
    <s v="CASTEL D'AZZANO"/>
    <s v="37060"/>
    <s v="VR"/>
    <s v="0965/894***"/>
    <s v="3"/>
    <n v="1"/>
    <s v="000"/>
    <s v="075"/>
    <s v="05"/>
    <s v="D"/>
    <d v="1963-07-01T00:00:00"/>
    <n v="2010"/>
    <n v="2"/>
    <s v="3PS00001"/>
  </r>
  <r>
    <s v="B0001695"/>
    <s v="TENDE"/>
    <s v="01"/>
    <n v="1"/>
    <s v="AN"/>
    <s v="BIANCHI MIRKO"/>
    <m/>
    <n v="8"/>
    <s v="BIANCHI "/>
    <x v="202"/>
    <s v="M"/>
    <e v="#VALUE!"/>
    <m/>
    <m/>
    <s v="VIA NAZIONALE 45 INT. 12"/>
    <s v="PONTASSIEVE"/>
    <s v="50065"/>
    <s v="FI"/>
    <s v="0984/219***"/>
    <s v="2"/>
    <n v="1"/>
    <s v="101"/>
    <s v="003"/>
    <s v="01"/>
    <s v="F"/>
    <d v="1969-06-05T00:00:00"/>
    <n v="2010"/>
    <n v="1"/>
    <s v="CEN00256"/>
  </r>
  <r>
    <s v="B0002170"/>
    <s v="TENDE"/>
    <s v="05"/>
    <n v="1"/>
    <s v="AN"/>
    <s v="DAL RI MAURO"/>
    <m/>
    <n v="4"/>
    <s v="DEL RIO"/>
    <x v="203"/>
    <s v="M"/>
    <e v="#VALUE!"/>
    <m/>
    <m/>
    <s v="VIA PASOLINI 2"/>
    <s v="LENTIAI"/>
    <s v="32020"/>
    <s v="BL"/>
    <s v="0445/512***"/>
    <s v="3"/>
    <n v="1"/>
    <s v="000"/>
    <s v="003"/>
    <s v="05"/>
    <s v="D"/>
    <d v="1950-09-10T00:00:00"/>
    <n v="2010"/>
    <n v="2"/>
    <s v="SER00039"/>
  </r>
  <r>
    <s v="B0001611"/>
    <s v="TENDE"/>
    <s v="01"/>
    <n v="1"/>
    <s v="AN"/>
    <s v="FABRIZIO DI BELLO"/>
    <m/>
    <n v="9"/>
    <s v="FABRIZIO "/>
    <x v="204"/>
    <s v="M"/>
    <e v="#VALUE!"/>
    <m/>
    <m/>
    <s v="VIA TRAVERSETOLO 20/B"/>
    <s v="SAN SALVO"/>
    <s v="66050"/>
    <s v="CH"/>
    <s v="051/5345***"/>
    <s v="2"/>
    <n v="1"/>
    <s v="101"/>
    <s v="007"/>
    <s v="01"/>
    <s v="F"/>
    <d v="1899-12-30T00:00:00"/>
    <n v="2010"/>
    <n v="1"/>
    <s v="ECO00146"/>
  </r>
  <r>
    <s v="B0009983"/>
    <s v="TENDE"/>
    <s v="01"/>
    <n v="1"/>
    <s v="AN"/>
    <s v="MASSIMO DI TELLA"/>
    <m/>
    <n v="8"/>
    <s v="DI TELLA"/>
    <x v="205"/>
    <s v="M"/>
    <e v="#VALUE!"/>
    <m/>
    <m/>
    <s v="VIA ALFREDO PIZZONI 3"/>
    <s v="UDINE"/>
    <s v="33100"/>
    <s v="UD"/>
    <s v="0445/575***"/>
    <s v="3"/>
    <n v="1"/>
    <s v="502"/>
    <s v="003"/>
    <s v="01"/>
    <s v="D"/>
    <d v="1949-10-16T00:00:00"/>
    <n v="2010"/>
    <n v="5"/>
    <s v="NTN00002"/>
  </r>
  <r>
    <s v="B0025575"/>
    <s v="TENDE"/>
    <s v="01"/>
    <n v="1"/>
    <s v="AN"/>
    <s v="PAGANO LE ROSE SERGI"/>
    <m/>
    <n v="7"/>
    <s v="PAGANO "/>
    <x v="206"/>
    <s v="M"/>
    <e v="#VALUE!"/>
    <m/>
    <m/>
    <s v="VIA TERRAGLIO 57"/>
    <s v="GENOVA"/>
    <s v="16163"/>
    <s v="GE"/>
    <s v="02/40095***"/>
    <s v="3"/>
    <n v="1"/>
    <s v="102"/>
    <s v="007"/>
    <s v="01"/>
    <s v="F"/>
    <d v="1943-03-05T00:00:00"/>
    <n v="2010"/>
    <n v="11"/>
    <s v="EME00009"/>
  </r>
  <r>
    <s v="B0021486"/>
    <s v="TENDE"/>
    <s v="01"/>
    <n v="1"/>
    <s v="AN"/>
    <s v="PIERPAOLO DI MICHELE"/>
    <m/>
    <n v="10"/>
    <s v="DI MICHELE "/>
    <x v="207"/>
    <s v="M"/>
    <n v="3"/>
    <m/>
    <m/>
    <s v="VIALE DELLE INDUSTRIE, 82"/>
    <s v="PESCARA"/>
    <s v="65127"/>
    <s v="PE"/>
    <s v="02/36569***"/>
    <s v="2"/>
    <n v="1"/>
    <s v="102"/>
    <s v="0C1"/>
    <s v="01"/>
    <s v="F"/>
    <d v="1950-02-06T00:00:00"/>
    <n v="2010"/>
    <n v="9"/>
    <s v="INF00186"/>
  </r>
  <r>
    <s v="B0008172"/>
    <s v="TENDE"/>
    <s v="01"/>
    <n v="1"/>
    <s v="AN"/>
    <s v="DA ROS DINO"/>
    <m/>
    <n v="3"/>
    <s v="DA ROS"/>
    <x v="208"/>
    <s v="M"/>
    <e v="#VALUE!"/>
    <m/>
    <m/>
    <s v="VIA G. LEOPARDI, 1"/>
    <s v="SANTA LUCIA DI PIAVE"/>
    <s v="31025"/>
    <s v="TV"/>
    <s v="040/6313***"/>
    <s v="3"/>
    <n v="1"/>
    <s v="102"/>
    <s v="003"/>
    <s v="01"/>
    <s v="F"/>
    <d v="1955-02-07T00:00:00"/>
    <n v="2010"/>
    <n v="4"/>
    <s v="PIA00027"/>
  </r>
  <r>
    <s v="B0019549"/>
    <s v="TENDE"/>
    <s v="01"/>
    <n v="1"/>
    <s v="AN"/>
    <s v="DA ROS FILIPPO"/>
    <m/>
    <n v="3"/>
    <s v="RA ROS"/>
    <x v="209"/>
    <s v="M"/>
    <e v="#VALUE!"/>
    <m/>
    <m/>
    <s v="VIA RUGACESIO 26"/>
    <s v="PORDENONE"/>
    <s v="33170"/>
    <s v="PN"/>
    <s v="02/29404***"/>
    <s v="2"/>
    <n v="1"/>
    <s v="101"/>
    <s v="003"/>
    <s v="01"/>
    <s v="F"/>
    <d v="1962-11-12T00:00:00"/>
    <n v="2010"/>
    <n v="9"/>
    <s v="FRI00046"/>
  </r>
  <r>
    <s v="B1000911"/>
    <s v="TENDE"/>
    <s v="01"/>
    <n v="1"/>
    <s v="AN"/>
    <s v="DAL MAS DARIO"/>
    <m/>
    <n v="4"/>
    <s v="DAL MAS"/>
    <x v="210"/>
    <s v="M"/>
    <e v="#VALUE!"/>
    <m/>
    <m/>
    <s v="VIA VESPUCCI 2"/>
    <s v="VILLANUOVA SUL CLISI"/>
    <s v="25089"/>
    <s v="BS"/>
    <s v="0463/625***"/>
    <s v="2"/>
    <n v="1"/>
    <s v="102"/>
    <s v="007"/>
    <s v="01"/>
    <s v="F"/>
    <d v="1956-10-08T00:00:00"/>
    <n v="2011"/>
    <n v="1"/>
    <s v="DGA00002"/>
  </r>
  <r>
    <s v="B0003644"/>
    <s v="TENDE"/>
    <s v="01"/>
    <n v="1"/>
    <s v="AN"/>
    <s v="DE BEI ALESSANDRO"/>
    <m/>
    <n v="3"/>
    <s v="DE BEI"/>
    <x v="211"/>
    <s v="M"/>
    <e v="#VALUE!"/>
    <m/>
    <m/>
    <s v="VIA PROVINCIALE,6"/>
    <s v="FROSINONE"/>
    <s v="03100"/>
    <s v="FR"/>
    <s v="0981/341***"/>
    <s v="2"/>
    <n v="1"/>
    <s v="201"/>
    <s v="003"/>
    <s v="01"/>
    <s v="F"/>
    <d v="1962-01-07T00:00:00"/>
    <n v="2010"/>
    <n v="2"/>
    <s v="SER00097"/>
  </r>
  <r>
    <s v="B0002354"/>
    <s v="TENDE"/>
    <s v="01"/>
    <n v="1"/>
    <s v="AN"/>
    <s v="DE CO' STEFANO"/>
    <m/>
    <n v="3"/>
    <s v="DE CO"/>
    <x v="212"/>
    <s v="M"/>
    <e v="#VALUE!"/>
    <m/>
    <m/>
    <s v="P.ZZA CAPOMAZZA 2"/>
    <s v="ROMA"/>
    <s v="00133"/>
    <s v="RM"/>
    <s v="081/6678***"/>
    <s v="3"/>
    <n v="1"/>
    <s v="602"/>
    <s v="003"/>
    <s v="01"/>
    <s v="D"/>
    <d v="1992-07-24T00:00:00"/>
    <n v="2010"/>
    <n v="2"/>
    <s v="DCS00007"/>
  </r>
  <r>
    <s v="B0002926"/>
    <s v="TENDE"/>
    <s v="01"/>
    <n v="1"/>
    <s v="AN"/>
    <s v="DI DIO FRANCESCO"/>
    <m/>
    <n v="3"/>
    <s v="DI DIO"/>
    <x v="200"/>
    <s v="M"/>
    <e v="#VALUE!"/>
    <m/>
    <m/>
    <s v="TRAVERSA DI VIA I RAGAZZI DEL 99, 3"/>
    <s v="MILANO"/>
    <s v="20146"/>
    <s v="MI"/>
    <s v="0872/709***"/>
    <s v="3"/>
    <n v="2"/>
    <s v="202"/>
    <s v="0C1"/>
    <s v="01"/>
    <s v="F"/>
    <d v="1989-08-23T00:00:00"/>
    <n v="2010"/>
    <n v="2"/>
    <s v="PUN00131"/>
  </r>
  <r>
    <s v="B0014266"/>
    <s v="TENDE"/>
    <s v="01"/>
    <n v="1"/>
    <s v="AN"/>
    <s v="DI LEO ANGELO"/>
    <m/>
    <n v="3"/>
    <s v="DI LEO"/>
    <x v="213"/>
    <s v="M"/>
    <e v="#VALUE!"/>
    <m/>
    <m/>
    <s v="VIA D'ANCARIA, 9"/>
    <s v="TERRACINA"/>
    <s v="04019"/>
    <s v="LT"/>
    <s v="0874/481***"/>
    <s v="2"/>
    <n v="1"/>
    <s v="101"/>
    <s v="003"/>
    <s v="01"/>
    <s v="F"/>
    <d v="1964-08-29T00:00:00"/>
    <n v="2010"/>
    <n v="6"/>
    <s v="MAR00406"/>
  </r>
  <r>
    <s v="B0008955"/>
    <s v="TENDE"/>
    <s v="01"/>
    <n v="1"/>
    <s v="AN"/>
    <s v="DI MEO SAMUELE"/>
    <m/>
    <n v="3"/>
    <s v="DI MEO"/>
    <x v="214"/>
    <s v="M"/>
    <e v="#VALUE!"/>
    <m/>
    <m/>
    <s v="VIA CAVOUR 2"/>
    <s v="COMO"/>
    <s v="22100"/>
    <s v="CO"/>
    <s v="099/7303***"/>
    <s v="2"/>
    <n v="1"/>
    <s v="201"/>
    <s v="003"/>
    <s v="01"/>
    <s v="F"/>
    <d v="1952-08-17T00:00:00"/>
    <n v="2010"/>
    <n v="4"/>
    <s v="ERR00055"/>
  </r>
  <r>
    <s v="B0017644"/>
    <s v="TENDE"/>
    <s v="01"/>
    <n v="1"/>
    <s v="AN"/>
    <s v="BERSANETTI GIAN CARL"/>
    <m/>
    <n v="11"/>
    <s v="BERSANETTI "/>
    <x v="215"/>
    <s v="M"/>
    <n v="5"/>
    <m/>
    <m/>
    <s v="VIA VALENCA, 15"/>
    <s v="ROMA"/>
    <s v="00166"/>
    <s v="RM"/>
    <s v="011/9762***"/>
    <s v="3"/>
    <n v="1"/>
    <s v="201"/>
    <s v="003"/>
    <s v="01"/>
    <s v="F"/>
    <d v="1982-08-21T00:00:00"/>
    <n v="2010"/>
    <n v="8"/>
    <s v="ILT00005"/>
  </r>
  <r>
    <s v="B1000929"/>
    <s v="TENDE"/>
    <s v="01"/>
    <n v="1"/>
    <s v="AN"/>
    <s v="CALABRO' ING. ANTONI"/>
    <m/>
    <n v="9"/>
    <s v="CALABRO' "/>
    <x v="216"/>
    <s v="M"/>
    <e v="#VALUE!"/>
    <m/>
    <m/>
    <s v="VIA DEL GELSOMINO 45"/>
    <s v="ROMA"/>
    <s v="00172"/>
    <s v="RM"/>
    <s v="090/9929***"/>
    <s v="1"/>
    <n v="1"/>
    <s v="101"/>
    <s v="007"/>
    <s v="01"/>
    <s v="F"/>
    <d v="1971-03-24T00:00:00"/>
    <n v="2011"/>
    <n v="1"/>
    <s v="MED00278"/>
  </r>
  <r>
    <s v="B0013114"/>
    <s v="TENDE"/>
    <s v="01"/>
    <n v="1"/>
    <s v="AN"/>
    <s v="CAPRETTA ALEX 0347/3"/>
    <m/>
    <n v="9"/>
    <s v="CAPRETTA "/>
    <x v="217"/>
    <s v="M"/>
    <e v="#VALUE!"/>
    <m/>
    <m/>
    <s v="VIA P.AGOSTI 116"/>
    <s v="TORINO"/>
    <s v="10138"/>
    <s v="TO"/>
    <s v="090/7147***"/>
    <s v="2"/>
    <n v="2"/>
    <s v="101"/>
    <s v="021"/>
    <s v="01"/>
    <s v="F"/>
    <d v="1965-02-23T00:00:00"/>
    <n v="2010"/>
    <n v="6"/>
    <s v="KER00005"/>
  </r>
  <r>
    <s v="B0003728"/>
    <s v="TENDE"/>
    <s v="01"/>
    <n v="1"/>
    <s v="AN"/>
    <s v="CARLETTI PIER ANGELO"/>
    <m/>
    <n v="9"/>
    <s v="CARLETTI "/>
    <x v="218"/>
    <s v="M"/>
    <n v="5"/>
    <m/>
    <m/>
    <s v="P.ZZA CADUTI DI VIA FANI 2/A"/>
    <s v="BARGE"/>
    <s v="12032"/>
    <s v="CN"/>
    <s v="02/54288***"/>
    <s v="2"/>
    <n v="1"/>
    <s v="101"/>
    <s v="007"/>
    <s v="01"/>
    <s v="F"/>
    <d v="1959-09-06T00:00:00"/>
    <n v="2010"/>
    <n v="2"/>
    <s v="ADM00012"/>
  </r>
  <r>
    <s v="B0024972"/>
    <s v="TENDE"/>
    <s v="01"/>
    <n v="1"/>
    <s v="AN"/>
    <s v="CURIALE ALDO RENATO"/>
    <m/>
    <n v="8"/>
    <s v="CURIALE "/>
    <x v="219"/>
    <s v="M"/>
    <n v="5"/>
    <m/>
    <m/>
    <s v="VIA SAN PANTALEO 26C"/>
    <s v="GHEDI"/>
    <s v="25016"/>
    <s v="BS"/>
    <s v="035/2938***"/>
    <s v="2"/>
    <n v="1"/>
    <s v="102"/>
    <s v="007"/>
    <s v="01"/>
    <s v="F"/>
    <d v="1979-11-27T00:00:00"/>
    <n v="2010"/>
    <n v="11"/>
    <s v="CIE00042"/>
  </r>
  <r>
    <s v="B0012778"/>
    <s v="TENDE"/>
    <s v="01"/>
    <n v="1"/>
    <s v="AN"/>
    <s v="DALLA NORA MARCO"/>
    <m/>
    <n v="6"/>
    <s v="DALLA NORA"/>
    <x v="220"/>
    <s v="M"/>
    <e v="#VALUE!"/>
    <m/>
    <m/>
    <s v="VIA CONEGLIANO 94/B"/>
    <s v="VIDIGULFO"/>
    <s v="27018"/>
    <s v="PV"/>
    <s v="0783/741***"/>
    <s v="3"/>
    <n v="1"/>
    <s v="202"/>
    <s v="0C1"/>
    <s v="01"/>
    <s v="F"/>
    <d v="1951-09-23T00:00:00"/>
    <n v="2010"/>
    <n v="6"/>
    <s v="DMV00001"/>
  </r>
  <r>
    <s v="B0023533"/>
    <s v="TENDE"/>
    <s v="05"/>
    <n v="1"/>
    <s v="AN"/>
    <s v="DALLA RIVA LUIGI"/>
    <m/>
    <n v="6"/>
    <s v="DALLA RIVA"/>
    <x v="221"/>
    <s v="M"/>
    <e v="#VALUE!"/>
    <m/>
    <m/>
    <s v="VIA CASTELLANA,88/D"/>
    <s v="ODERZO"/>
    <s v="31046"/>
    <s v="TV"/>
    <s v="0437/833***"/>
    <s v="2"/>
    <n v="1"/>
    <s v="000"/>
    <s v="003"/>
    <s v="05"/>
    <s v="D"/>
    <d v="1957-12-10T00:00:00"/>
    <n v="2010"/>
    <n v="11"/>
    <s v="NET00113"/>
  </r>
  <r>
    <s v="B0000558"/>
    <s v="TENDE"/>
    <s v="01"/>
    <n v="1"/>
    <s v="AN"/>
    <s v="DALLA SEGA DIEGO"/>
    <m/>
    <n v="6"/>
    <s v="DALLA VEDOVA"/>
    <x v="222"/>
    <s v="M"/>
    <e v="#VALUE!"/>
    <m/>
    <m/>
    <s v="VIA MARTIRI DELLA LIBERTA', 106"/>
    <s v="ORISTANO"/>
    <s v="09170"/>
    <s v="OR"/>
    <s v="0522/933***"/>
    <s v="3"/>
    <n v="1"/>
    <s v="101"/>
    <s v="002"/>
    <s v="01"/>
    <s v="F"/>
    <d v="1976-08-15T00:00:00"/>
    <n v="2010"/>
    <n v="1"/>
    <s v="CAM00074"/>
  </r>
  <r>
    <s v="B0014271"/>
    <s v="TENDE"/>
    <s v="01"/>
    <n v="1"/>
    <s v="AN"/>
    <s v="DALLE RIVE GIUSEPPE"/>
    <m/>
    <n v="6"/>
    <s v="DALLE RIVE"/>
    <x v="223"/>
    <s v="M"/>
    <e v="#VALUE!"/>
    <m/>
    <m/>
    <s v="ZI MARCEL DASSAULT"/>
    <s v="SPINEA"/>
    <s v="30038"/>
    <s v="VE"/>
    <s v="335/6249***"/>
    <s v="2"/>
    <n v="2"/>
    <s v="101"/>
    <s v="007"/>
    <s v="01"/>
    <s v="F"/>
    <d v="1960-03-22T00:00:00"/>
    <n v="2010"/>
    <n v="6"/>
    <s v="VEN00050"/>
  </r>
  <r>
    <s v="B0002618"/>
    <s v="TENDE"/>
    <s v="01"/>
    <n v="1"/>
    <s v="AN"/>
    <s v="D'ASCANIO GIAN CARLO"/>
    <m/>
    <n v="10"/>
    <s v="D'ASCANIO "/>
    <x v="215"/>
    <s v="M"/>
    <n v="5"/>
    <m/>
    <m/>
    <s v="VIA PUTIGNANI 267"/>
    <s v="CATANIA"/>
    <s v="95128"/>
    <s v="CT"/>
    <s v="011/4514***"/>
    <s v="2"/>
    <n v="1"/>
    <s v="201"/>
    <s v="003"/>
    <s v="01"/>
    <s v="F"/>
    <d v="1980-06-22T00:00:00"/>
    <n v="2010"/>
    <n v="2"/>
    <s v="NEW00101"/>
  </r>
  <r>
    <s v="B0021964"/>
    <s v="TENDE"/>
    <s v="01"/>
    <n v="1"/>
    <s v="AN"/>
    <s v="DE CARO VINCENZO"/>
    <e v="#VALUE!"/>
    <n v="3"/>
    <s v="DE  CARO "/>
    <x v="224"/>
    <s v="M"/>
    <e v="#VALUE!"/>
    <e v="#VALUE!"/>
    <e v="#VALUE!"/>
    <s v="VIA ATENE 72"/>
    <s v="COLLEGNO"/>
    <s v="10093"/>
    <s v="TO"/>
    <s v="06/72353***"/>
    <s v="2"/>
    <n v="1"/>
    <s v="101"/>
    <s v="003"/>
    <s v="01"/>
    <s v="F"/>
    <d v="1961-03-09T00:00:00"/>
    <n v="2010"/>
    <n v="10"/>
    <s v="TRE00052"/>
  </r>
  <r>
    <s v="B0004332"/>
    <s v="TENDE"/>
    <s v="01"/>
    <n v="1"/>
    <s v="AN"/>
    <s v="DE LUCA ANDREA"/>
    <e v="#VALUE!"/>
    <n v="3"/>
    <s v="DE  LUCA "/>
    <x v="225"/>
    <s v="M"/>
    <e v="#VALUE!"/>
    <e v="#VALUE!"/>
    <e v="#VALUE!"/>
    <s v="VIA ISTRIA, 23"/>
    <s v="REGGIO DI CALABRIA"/>
    <s v="89125"/>
    <s v="RC"/>
    <s v="06/65523***"/>
    <s v="2"/>
    <n v="1"/>
    <s v="102"/>
    <s v="002"/>
    <s v="01"/>
    <s v="F"/>
    <d v="1958-09-13T00:00:00"/>
    <n v="2010"/>
    <n v="2"/>
    <s v="CON00220"/>
  </r>
  <r>
    <s v="B0002750"/>
    <s v="TENDE"/>
    <s v="01"/>
    <n v="1"/>
    <s v="AN"/>
    <s v="DE LUCA FRANCESCO"/>
    <e v="#VALUE!"/>
    <n v="3"/>
    <s v="DE  LUCA "/>
    <x v="200"/>
    <s v="M"/>
    <e v="#VALUE!"/>
    <e v="#VALUE!"/>
    <e v="#VALUE!"/>
    <s v="VIA CARDITO 54"/>
    <s v="ANAGNI"/>
    <s v="03012"/>
    <s v="FR"/>
    <s v="0432/782***"/>
    <s v="3"/>
    <n v="1"/>
    <s v="101"/>
    <s v="003"/>
    <s v="01"/>
    <s v="F"/>
    <d v="1966-01-15T00:00:00"/>
    <n v="2010"/>
    <n v="2"/>
    <s v="PRI00086"/>
  </r>
  <r>
    <s v="B0028428"/>
    <s v="TENDE"/>
    <s v="01"/>
    <n v="1"/>
    <s v="AN"/>
    <s v="DE MAIO FRANCESCO"/>
    <e v="#VALUE!"/>
    <n v="3"/>
    <s v="DE  MAIO "/>
    <x v="200"/>
    <s v="M"/>
    <e v="#VALUE!"/>
    <e v="#VALUE!"/>
    <e v="#VALUE!"/>
    <s v="VIALE VENEZIA, 36"/>
    <s v="TRANI"/>
    <s v="70059"/>
    <s v="BA"/>
    <s v="02/44012***"/>
    <s v="3"/>
    <n v="1"/>
    <s v="102"/>
    <s v="003"/>
    <s v="01"/>
    <s v="F"/>
    <d v="1961-04-09T00:00:00"/>
    <n v="2010"/>
    <n v="12"/>
    <s v="DEL00254"/>
  </r>
  <r>
    <s v="B0012560"/>
    <s v="TENDE"/>
    <s v="01"/>
    <n v="1"/>
    <s v="AN"/>
    <s v="DE MARE LUIGI"/>
    <e v="#VALUE!"/>
    <n v="3"/>
    <s v="DE  MARE "/>
    <x v="221"/>
    <s v="M"/>
    <e v="#VALUE!"/>
    <e v="#VALUE!"/>
    <e v="#VALUE!"/>
    <s v="VIA S. MARIA ROSSA 2"/>
    <s v="SAN MARCELLINO"/>
    <s v="81030"/>
    <s v="CE"/>
    <s v="0434/565***"/>
    <s v="3"/>
    <n v="1"/>
    <s v="101"/>
    <s v="003"/>
    <s v="01"/>
    <s v="F"/>
    <d v="1962-11-12T00:00:00"/>
    <n v="2010"/>
    <n v="6"/>
    <s v="CHI00130"/>
  </r>
  <r>
    <s v="A9026248"/>
    <s v="TENDE"/>
    <s v="01"/>
    <n v="1"/>
    <s v="AN"/>
    <s v="DE NONI CRISTIANO"/>
    <e v="#VALUE!"/>
    <n v="3"/>
    <s v="DE  NONI "/>
    <x v="226"/>
    <s v="M"/>
    <e v="#VALUE!"/>
    <e v="#VALUE!"/>
    <e v="#VALUE!"/>
    <s v="VIA CAMPO SAN PIETRO 65"/>
    <s v="S. GIORGIO DEL SANNIO"/>
    <s v="82018"/>
    <s v="BN"/>
    <s v="0836/802***"/>
    <s v="2"/>
    <n v="1"/>
    <s v="201"/>
    <s v="003"/>
    <s v="01"/>
    <s v="F"/>
    <d v="1964-08-29T00:00:00"/>
    <n v="2009"/>
    <n v="12"/>
    <s v="ELE00123"/>
  </r>
  <r>
    <s v="B0019572"/>
    <s v="TENDE"/>
    <s v="01"/>
    <n v="1"/>
    <s v="AN"/>
    <s v="DE ROSA GIUSEPPE"/>
    <e v="#VALUE!"/>
    <n v="3"/>
    <s v="DE  ROSA "/>
    <x v="223"/>
    <s v="M"/>
    <e v="#VALUE!"/>
    <e v="#VALUE!"/>
    <e v="#VALUE!"/>
    <s v="VIA G. PECORARO 2/4"/>
    <s v="CENTO"/>
    <s v="44042"/>
    <s v="FE"/>
    <s v="0384/805***"/>
    <s v="3"/>
    <n v="1"/>
    <s v="102"/>
    <s v="007"/>
    <s v="01"/>
    <s v="F"/>
    <d v="1950-02-06T00:00:00"/>
    <n v="2010"/>
    <n v="9"/>
    <s v="DER00009"/>
  </r>
  <r>
    <s v="B0010232"/>
    <s v="TENDE"/>
    <s v="01"/>
    <n v="1"/>
    <s v="AN"/>
    <s v="DE ROSA NICOLA"/>
    <e v="#VALUE!"/>
    <n v="3"/>
    <s v="DE  ROSA "/>
    <x v="227"/>
    <s v="M"/>
    <e v="#VALUE!"/>
    <e v="#VALUE!"/>
    <e v="#VALUE!"/>
    <s v="VIA DELLA BUFALOTTA 378"/>
    <s v="SORRENTIO"/>
    <s v="80067"/>
    <s v="NA"/>
    <s v="0521/640***"/>
    <s v="0"/>
    <n v="1"/>
    <s v="101"/>
    <s v="003"/>
    <s v="01"/>
    <s v="F"/>
    <d v="1952-08-17T00:00:00"/>
    <n v="2010"/>
    <n v="5"/>
    <s v="IOT00004"/>
  </r>
  <r>
    <s v="B0013834"/>
    <s v="TENDE"/>
    <s v="01"/>
    <n v="1"/>
    <s v="AN"/>
    <s v="DE VITA PAOLO"/>
    <e v="#VALUE!"/>
    <n v="3"/>
    <s v="DE  VITA "/>
    <x v="228"/>
    <s v="M"/>
    <e v="#VALUE!"/>
    <e v="#VALUE!"/>
    <e v="#VALUE!"/>
    <s v="VIA P.MASCAGNI,19/C"/>
    <s v="RENDE"/>
    <s v="87030"/>
    <s v="CS"/>
    <s v="0832/632***"/>
    <s v="3"/>
    <n v="3"/>
    <s v="101"/>
    <s v="007"/>
    <s v="01"/>
    <s v="F"/>
    <d v="1959-05-21T00:00:00"/>
    <n v="2010"/>
    <n v="6"/>
    <s v="LON00030"/>
  </r>
  <r>
    <s v="B0006187"/>
    <s v="TENDE"/>
    <s v="01"/>
    <n v="1"/>
    <s v="AN"/>
    <s v="DELL ROSA CARLO"/>
    <e v="#VALUE!"/>
    <n v="5"/>
    <s v="DELL  ROSA "/>
    <x v="229"/>
    <s v="M"/>
    <e v="#VALUE!"/>
    <e v="#VALUE!"/>
    <e v="#VALUE!"/>
    <s v="VIA CENTALLO 3 INT 4/A"/>
    <s v="MARIANO COMENSE"/>
    <s v="22066"/>
    <s v="CO"/>
    <s v="0731/719***"/>
    <s v="2"/>
    <n v="1"/>
    <s v="102"/>
    <s v="003"/>
    <s v="01"/>
    <s v="F"/>
    <d v="1952-01-12T00:00:00"/>
    <n v="2010"/>
    <n v="3"/>
    <s v="FUT00041"/>
  </r>
  <r>
    <s v="B0005524"/>
    <s v="TENDE"/>
    <s v="01"/>
    <n v="1"/>
    <s v="AN"/>
    <s v="DELLA SALA CARLO"/>
    <e v="#VALUE!"/>
    <n v="6"/>
    <s v="DELLA  SALA "/>
    <x v="229"/>
    <s v="M"/>
    <e v="#VALUE!"/>
    <e v="#VALUE!"/>
    <e v="#VALUE!"/>
    <s v="VIA RAVENNA 8"/>
    <s v="LUGO"/>
    <s v="48022"/>
    <s v="RA"/>
    <s v="011/2742***"/>
    <s v="3"/>
    <n v="1"/>
    <s v="602"/>
    <s v="003"/>
    <s v="01"/>
    <s v="D"/>
    <d v="1968-08-18T00:00:00"/>
    <n v="2010"/>
    <n v="3"/>
    <s v="SEI00001"/>
  </r>
  <r>
    <s v="B0018298"/>
    <s v="TENDE"/>
    <s v="01"/>
    <n v="1"/>
    <s v="AN"/>
    <s v="DELLA SALA CESARE"/>
    <e v="#VALUE!"/>
    <n v="6"/>
    <s v="DELLA  SALA "/>
    <x v="230"/>
    <s v="M"/>
    <e v="#VALUE!"/>
    <e v="#VALUE!"/>
    <e v="#VALUE!"/>
    <s v="V. SANTA ALESSANDRA 61"/>
    <s v="COMO"/>
    <s v="22100"/>
    <s v="CO"/>
    <s v="0373/855***"/>
    <s v="3"/>
    <n v="1"/>
    <s v="201"/>
    <s v="003"/>
    <s v="01"/>
    <s v="F"/>
    <d v="1984-04-23T00:00:00"/>
    <n v="2010"/>
    <n v="8"/>
    <s v="DIN00027"/>
  </r>
  <r>
    <s v="B0002729"/>
    <s v="TENDE"/>
    <s v="01"/>
    <n v="1"/>
    <s v="AN"/>
    <s v="DELLO JOIO VINCENZO"/>
    <e v="#VALUE!"/>
    <n v="6"/>
    <s v="DELLO  JOIO "/>
    <x v="224"/>
    <s v="M"/>
    <e v="#VALUE!"/>
    <e v="#VALUE!"/>
    <e v="#VALUE!"/>
    <s v="VIA CASENUOVE 34"/>
    <s v="CALESTANO"/>
    <s v="43030"/>
    <s v="PR"/>
    <s v="081/7366***"/>
    <s v="2"/>
    <n v="1"/>
    <s v="102"/>
    <s v="007"/>
    <s v="01"/>
    <s v="F"/>
    <d v="1990-09-19T00:00:00"/>
    <n v="2010"/>
    <n v="2"/>
    <s v="LAS00032"/>
  </r>
  <r>
    <s v="B0015668"/>
    <s v="TENDE"/>
    <s v="01"/>
    <n v="1"/>
    <s v="AN"/>
    <s v="DI COLA ALESSANDRO"/>
    <e v="#VALUE!"/>
    <n v="3"/>
    <s v="DI  COLA "/>
    <x v="211"/>
    <s v="M"/>
    <e v="#VALUE!"/>
    <e v="#VALUE!"/>
    <e v="#VALUE!"/>
    <s v="VIA DEGLI ABRUZZI, N¦ 1"/>
    <s v="CAMPOBASSO"/>
    <s v="86100"/>
    <s v="CB"/>
    <s v="0774/324***"/>
    <s v="3"/>
    <n v="1"/>
    <s v="101"/>
    <s v="007"/>
    <s v="01"/>
    <s v="F"/>
    <d v="1962-09-30T00:00:00"/>
    <n v="2010"/>
    <n v="7"/>
    <s v="DIG00286"/>
  </r>
  <r>
    <s v="B0002257"/>
    <s v="TENDE"/>
    <s v="01"/>
    <n v="1"/>
    <s v="AN"/>
    <s v="DI ROSA MICHELE"/>
    <e v="#VALUE!"/>
    <n v="3"/>
    <s v="DI  ROSA "/>
    <x v="231"/>
    <s v="M"/>
    <e v="#VALUE!"/>
    <e v="#VALUE!"/>
    <e v="#VALUE!"/>
    <s v="C.SO UMBERTO 314"/>
    <s v="PONTE DI PIAVE"/>
    <s v="31047"/>
    <s v="TV"/>
    <s v="091/8162***"/>
    <s v="3"/>
    <n v="1"/>
    <s v="101"/>
    <s v="003"/>
    <s v="01"/>
    <s v="F"/>
    <d v="1961-01-02T00:00:00"/>
    <n v="2010"/>
    <n v="2"/>
    <s v="M2T00001"/>
  </r>
  <r>
    <s v="B0001517"/>
    <s v="TENDE"/>
    <s v="01"/>
    <n v="1"/>
    <s v="AN"/>
    <s v="DI VITA GIANCARLO"/>
    <e v="#VALUE!"/>
    <n v="3"/>
    <s v="DI  VITA "/>
    <x v="232"/>
    <s v="M"/>
    <e v="#VALUE!"/>
    <e v="#VALUE!"/>
    <e v="#VALUE!"/>
    <s v="VIA BARLETTA,96 96/A"/>
    <s v="NAPOLI"/>
    <s v="80136"/>
    <s v="NA"/>
    <s v="06/54641***"/>
    <s v="2"/>
    <n v="1"/>
    <s v="201"/>
    <s v="003"/>
    <s v="01"/>
    <s v="F"/>
    <d v="1978-03-13T00:00:00"/>
    <n v="2010"/>
    <n v="1"/>
    <s v="ORM00008"/>
  </r>
  <r>
    <s v="B0006751"/>
    <s v="TENDE"/>
    <s v="01"/>
    <n v="1"/>
    <s v="AN"/>
    <s v="GALLO GIAN MARIA"/>
    <m/>
    <n v="6"/>
    <s v="GALLO "/>
    <x v="233"/>
    <s v="M"/>
    <n v="5"/>
    <s v="GIAN "/>
    <s v="MARIA"/>
    <s v="VIA RIPA DI CASSANO, 7/9/11"/>
    <s v="LIVORNO"/>
    <s v="57124"/>
    <s v="LI"/>
    <s v="0871/361***"/>
    <s v="2"/>
    <n v="1"/>
    <s v="201"/>
    <s v="003"/>
    <s v="01"/>
    <s v="F"/>
    <d v="1966-01-15T00:00:00"/>
    <n v="2010"/>
    <n v="3"/>
    <s v="TOS00022"/>
  </r>
  <r>
    <s v="B0019046"/>
    <s v="TENDE"/>
    <s v="01"/>
    <n v="1"/>
    <s v="AN"/>
    <s v="GIOVE LUCA TOMMASO"/>
    <m/>
    <n v="6"/>
    <s v="GIOVE "/>
    <x v="234"/>
    <s v="M"/>
    <n v="5"/>
    <s v="LUCA "/>
    <s v="TOMMASO"/>
    <s v="VIA PAOLO CASSANO, 265"/>
    <s v="CECCANO"/>
    <s v="03023"/>
    <s v="FR"/>
    <s v="0444/267***"/>
    <s v="2"/>
    <n v="1"/>
    <s v="101"/>
    <s v="007"/>
    <s v="01"/>
    <s v="F"/>
    <d v="1965-11-11T00:00:00"/>
    <n v="2010"/>
    <n v="9"/>
    <s v="LUF00007"/>
  </r>
  <r>
    <s v="B0001100"/>
    <s v="TENDE"/>
    <s v="01"/>
    <n v="1"/>
    <s v="AN"/>
    <s v="LA NEVE VINCENZO"/>
    <e v="#VALUE!"/>
    <n v="3"/>
    <s v="LA  NEVE "/>
    <x v="224"/>
    <s v="M"/>
    <e v="#VALUE!"/>
    <e v="#VALUE!"/>
    <e v="#VALUE!"/>
    <s v="LARGO FRANCESCO RICHINI 2/A"/>
    <s v="FONTE NUOVA"/>
    <s v="00013"/>
    <s v="RM"/>
    <s v="02/93185***"/>
    <s v="2"/>
    <n v="1"/>
    <s v="101"/>
    <s v="007"/>
    <s v="01"/>
    <s v="D"/>
    <d v="1969-01-16T00:00:00"/>
    <n v="2010"/>
    <n v="1"/>
    <s v="EDI00106"/>
  </r>
  <r>
    <s v="B0006113"/>
    <s v="TENDE"/>
    <s v="01"/>
    <n v="1"/>
    <s v="AN"/>
    <s v="LA ROSA GIUSEPPE"/>
    <e v="#VALUE!"/>
    <n v="3"/>
    <s v="LA  ROSA "/>
    <x v="223"/>
    <s v="M"/>
    <e v="#VALUE!"/>
    <e v="#VALUE!"/>
    <e v="#VALUE!"/>
    <s v="VIA VITTORIO VENETO 10"/>
    <s v="ROMA"/>
    <s v="00163"/>
    <s v="RM"/>
    <s v="0331/436***"/>
    <s v="2"/>
    <n v="1"/>
    <s v="602"/>
    <s v="003"/>
    <s v="01"/>
    <s v="D"/>
    <d v="1970-05-30T00:00:00"/>
    <n v="2010"/>
    <n v="3"/>
    <s v="GFS00002"/>
  </r>
  <r>
    <s v="B0002225"/>
    <s v="TENDE"/>
    <s v="01"/>
    <n v="1"/>
    <s v="AN"/>
    <s v="LO COCO MARIANO"/>
    <e v="#VALUE!"/>
    <n v="3"/>
    <s v="LO  COCO "/>
    <x v="235"/>
    <s v="M"/>
    <e v="#VALUE!"/>
    <e v="#VALUE!"/>
    <e v="#VALUE!"/>
    <s v="VIA GARIBALDI 3"/>
    <s v="RIVAROLO MANTOVANO"/>
    <s v="46017"/>
    <s v="MN"/>
    <s v="081/4203***"/>
    <s v="2"/>
    <n v="1"/>
    <s v="101"/>
    <s v="003"/>
    <s v="01"/>
    <s v="F"/>
    <d v="1958-07-24T00:00:00"/>
    <n v="2010"/>
    <n v="2"/>
    <s v="AEL00002"/>
  </r>
  <r>
    <s v="B0003601"/>
    <s v="TENDE"/>
    <s v="01"/>
    <n v="1"/>
    <s v="AN"/>
    <s v="MARCHI GIAN BATTISTA"/>
    <m/>
    <n v="7"/>
    <s v="MARCHI "/>
    <x v="236"/>
    <s v="M"/>
    <n v="5"/>
    <s v="GIAN "/>
    <s v="BATTISTA"/>
    <s v="VIA AURELIA, 341"/>
    <s v="SIENA"/>
    <s v="53100"/>
    <s v="SI"/>
    <s v="328/4255***"/>
    <s v="2"/>
    <n v="1"/>
    <s v="201"/>
    <s v="003"/>
    <s v="01"/>
    <s v="F"/>
    <d v="1954-01-18T00:00:00"/>
    <n v="2010"/>
    <n v="2"/>
    <s v="STU00189"/>
  </r>
  <r>
    <s v="B0021087"/>
    <s v="TENDE"/>
    <s v="01"/>
    <n v="1"/>
    <s v="AN"/>
    <s v="MONFREDINI GIAN PIER"/>
    <m/>
    <n v="11"/>
    <s v="MONFREDINI "/>
    <x v="237"/>
    <s v="M"/>
    <n v="5"/>
    <s v="GIAN "/>
    <s v="PIER"/>
    <s v="VIA ASSISI 38"/>
    <s v="MODUGNO"/>
    <s v="70026"/>
    <s v="BA"/>
    <s v="0382/482***"/>
    <s v="2"/>
    <n v="1"/>
    <s v="102"/>
    <s v="007"/>
    <s v="01"/>
    <s v="F"/>
    <d v="1963-08-01T00:00:00"/>
    <n v="2010"/>
    <n v="9"/>
    <s v="COM00390"/>
  </r>
  <r>
    <s v="B0001948"/>
    <s v="TENDE"/>
    <s v="05"/>
    <n v="1"/>
    <s v="AN"/>
    <s v="MONTERZINO LUCA GIUS"/>
    <m/>
    <n v="11"/>
    <s v="MONTERZINO "/>
    <x v="238"/>
    <s v="M"/>
    <n v="5"/>
    <s v="LUCA "/>
    <s v="GIUS"/>
    <s v="VIA ZANI,55"/>
    <s v="LATINA"/>
    <s v="04100"/>
    <s v="LT"/>
    <s v="02/70124***"/>
    <s v="2"/>
    <n v="1"/>
    <s v="000"/>
    <s v="003"/>
    <s v="05"/>
    <s v="D"/>
    <d v="1978-09-14T00:00:00"/>
    <n v="2010"/>
    <n v="1"/>
    <s v="LAN00023"/>
  </r>
  <r>
    <s v="B0004134"/>
    <s v="TENDE"/>
    <s v="01"/>
    <n v="1"/>
    <s v="AN"/>
    <s v="NAPPA CIRO GERARDO"/>
    <m/>
    <n v="6"/>
    <s v="NAPPA "/>
    <x v="239"/>
    <s v="M"/>
    <n v="5"/>
    <s v="CIRO "/>
    <s v="GERARDO"/>
    <s v="VIA F.LLI CERVI 8"/>
    <s v="SENIGALLIA"/>
    <s v="60019"/>
    <s v="AN"/>
    <s v="0935/209***"/>
    <s v="3"/>
    <n v="1"/>
    <s v="101"/>
    <s v="003"/>
    <s v="01"/>
    <s v="F"/>
    <d v="1952-12-23T00:00:00"/>
    <n v="2010"/>
    <n v="2"/>
    <s v="CID00002"/>
  </r>
  <r>
    <s v="B0012933"/>
    <s v="TENDE"/>
    <s v="01"/>
    <n v="1"/>
    <s v="AN"/>
    <s v="PANICO ALDO ROBERTO"/>
    <m/>
    <n v="7"/>
    <s v="PANICO "/>
    <x v="240"/>
    <s v="M"/>
    <n v="5"/>
    <s v="ALDO "/>
    <s v="ROBERTO"/>
    <s v="VIA CRESENZAGO, 55"/>
    <s v="CARATE BRIANZA"/>
    <s v="20048"/>
    <s v="MI"/>
    <s v="089/4456***"/>
    <s v="2"/>
    <n v="1"/>
    <s v="101"/>
    <s v="007"/>
    <s v="01"/>
    <s v="F"/>
    <d v="1971-01-02T00:00:00"/>
    <n v="2010"/>
    <n v="6"/>
    <s v="NEW00038"/>
  </r>
  <r>
    <s v="B0025076"/>
    <s v="TENDE"/>
    <s v="01"/>
    <n v="1"/>
    <s v="AN"/>
    <s v="PIO LOCO BOSCARIOL R"/>
    <m/>
    <n v="4"/>
    <s v="PIO "/>
    <x v="241"/>
    <s v="M"/>
    <n v="5"/>
    <s v="LOCO "/>
    <s v="BOSCARIOL R"/>
    <s v="VIA PERETTI, 11"/>
    <s v="MONTESANO SCALO"/>
    <s v="84030"/>
    <s v="SA"/>
    <s v="02/46388***"/>
    <s v="2"/>
    <n v="5"/>
    <s v="101"/>
    <s v="007"/>
    <s v="01"/>
    <s v="F"/>
    <d v="1994-04-03T00:00:00"/>
    <n v="2010"/>
    <n v="11"/>
    <s v="PIN00037"/>
  </r>
  <r>
    <s v="B0002951"/>
    <s v="TENDE"/>
    <s v="01"/>
    <n v="1"/>
    <s v="AN"/>
    <s v="PISCOPO GIAN PAOLO"/>
    <m/>
    <n v="8"/>
    <s v="PISCOPO "/>
    <x v="242"/>
    <s v="M"/>
    <n v="5"/>
    <s v="GIAN "/>
    <s v="PAOLO"/>
    <s v="VIA REPUBBLICA, 135"/>
    <s v="PACE DEL MELA"/>
    <s v="98042"/>
    <s v="ME"/>
    <s v="0461/864***"/>
    <s v="2"/>
    <n v="1"/>
    <s v="201"/>
    <s v="003"/>
    <s v="01"/>
    <s v="F"/>
    <d v="1968-08-18T00:00:00"/>
    <n v="2010"/>
    <n v="2"/>
    <s v="OLI00086"/>
  </r>
  <r>
    <s v="B0011104"/>
    <s v="TENDE"/>
    <s v="01"/>
    <n v="1"/>
    <s v="AN"/>
    <s v="ROLLERO GIAN PAOLO"/>
    <m/>
    <n v="8"/>
    <s v="ROLLERO "/>
    <x v="242"/>
    <s v="M"/>
    <n v="5"/>
    <s v="GIAN "/>
    <s v="PAOLO"/>
    <s v="VIA SS TRINITA 50"/>
    <s v="BOLZANO"/>
    <s v="39100"/>
    <s v="BZ"/>
    <s v="0171/687***"/>
    <s v="3"/>
    <n v="1"/>
    <s v="502"/>
    <s v="003"/>
    <s v="01"/>
    <s v="D"/>
    <d v="1949-04-07T00:00:00"/>
    <n v="2010"/>
    <n v="5"/>
    <s v="FED00009"/>
  </r>
  <r>
    <s v="B0000144"/>
    <s v="TENDE"/>
    <s v="01"/>
    <n v="1"/>
    <s v="AN"/>
    <s v="RONDI PIER SANDRO"/>
    <m/>
    <n v="6"/>
    <s v="RONDI "/>
    <x v="243"/>
    <s v="M"/>
    <n v="5"/>
    <s v="PIER "/>
    <s v="SANDRO"/>
    <s v="VIA CIAMARELLA 23/6"/>
    <s v="PADOVA"/>
    <s v="35128"/>
    <s v="PD"/>
    <s v="0835/388***"/>
    <s v="1"/>
    <n v="1"/>
    <s v="201"/>
    <s v="003"/>
    <s v="01"/>
    <s v="F"/>
    <d v="1943-03-05T00:00:00"/>
    <n v="2010"/>
    <n v="1"/>
    <s v="WOR00007"/>
  </r>
  <r>
    <s v="B0017675"/>
    <s v="TENDE"/>
    <s v="01"/>
    <n v="1"/>
    <s v="AN"/>
    <s v="SCALONE DORA MARIA"/>
    <m/>
    <n v="8"/>
    <s v="SCALONE "/>
    <x v="244"/>
    <s v="M"/>
    <n v="5"/>
    <s v="DORA "/>
    <s v="MARIA"/>
    <s v="VIA SALARIA,298/A"/>
    <s v="CIVITAVECCHIA"/>
    <s v="00053"/>
    <s v="RM"/>
    <s v="099/8296***"/>
    <s v="3"/>
    <n v="1"/>
    <s v="102"/>
    <s v="003"/>
    <s v="01"/>
    <s v="F"/>
    <d v="1944-10-08T00:00:00"/>
    <n v="2010"/>
    <n v="8"/>
    <s v="SKY00007"/>
  </r>
  <r>
    <s v="B0027537"/>
    <s v="TENDE"/>
    <s v="01"/>
    <n v="1"/>
    <s v="AN"/>
    <s v="TAVANTI PIER LUIGI"/>
    <m/>
    <n v="8"/>
    <s v="TAVANTI "/>
    <x v="245"/>
    <s v="M"/>
    <n v="5"/>
    <s v="PIER "/>
    <s v="LUIGI"/>
    <s v="VIA FRANCESCO REDI 7/E"/>
    <s v="MERANO"/>
    <s v="39012"/>
    <s v="BZ"/>
    <s v="329/8467***"/>
    <s v="2"/>
    <n v="1"/>
    <s v="102"/>
    <s v="007"/>
    <s v="01"/>
    <s v="F"/>
    <d v="1962-01-23T00:00:00"/>
    <n v="2010"/>
    <n v="12"/>
    <s v="PCF00006"/>
  </r>
  <r>
    <s v="B0002350"/>
    <s v="TENDE"/>
    <s v="01"/>
    <n v="1"/>
    <s v="AN"/>
    <s v="ASSISTENZA VALLE GIA"/>
    <m/>
    <n v="11"/>
    <s v="ASSISTENZA "/>
    <x v="246"/>
    <s v="M"/>
    <n v="6"/>
    <s v="VALLE "/>
    <s v="GIA"/>
    <s v="VIA ALBINONI,8"/>
    <s v="FANO"/>
    <s v="61030"/>
    <s v="PU"/>
    <s v="02/34509***"/>
    <s v="3"/>
    <n v="1"/>
    <s v="101"/>
    <s v="003"/>
    <s v="01"/>
    <s v="F"/>
    <d v="1962-11-12T00:00:00"/>
    <n v="2010"/>
    <n v="2"/>
    <s v="GUA00041"/>
  </r>
  <r>
    <s v="B0025368"/>
    <s v="ALBERGO"/>
    <s v="01"/>
    <s v="ANZIANI"/>
    <s v="AN"/>
    <s v="BONTEMPO ROCCO LUCIA"/>
    <m/>
    <n v="9"/>
    <s v="BONTEMPO "/>
    <x v="247"/>
    <s v="M"/>
    <n v="6"/>
    <m/>
    <m/>
    <s v="VIA ALESSANDRO ZANINI,26"/>
    <s v="SESTO SAN GIOVANNI"/>
    <s v="20099"/>
    <s v="MI"/>
    <s v="0774/312***"/>
    <s v="3"/>
    <n v="0"/>
    <s v="602"/>
    <s v="SHO"/>
    <s v="01"/>
    <s v="D"/>
    <d v="1970-10-06T00:00:00"/>
    <n v="2010"/>
    <n v="12"/>
    <s v="COP00029"/>
  </r>
  <r>
    <s v="B0000375"/>
    <s v="TENDE"/>
    <s v="01"/>
    <n v="1"/>
    <s v="AN"/>
    <s v="CAGNO MARIO FRANCO"/>
    <m/>
    <n v="6"/>
    <s v="CAGNO "/>
    <x v="248"/>
    <s v="M"/>
    <n v="6"/>
    <m/>
    <m/>
    <s v="VIA DELLE ROSE 1/E"/>
    <s v="COLLEGNO"/>
    <s v="10093"/>
    <s v="TO"/>
    <s v="0376/449***"/>
    <s v="2"/>
    <n v="1"/>
    <s v="101"/>
    <s v="003"/>
    <s v="01"/>
    <s v="F"/>
    <d v="1964-08-29T00:00:00"/>
    <n v="2010"/>
    <n v="1"/>
    <s v="EXE00014"/>
  </r>
  <r>
    <s v="B0005400"/>
    <s v="TENDE"/>
    <s v="01"/>
    <n v="1"/>
    <s v="AN"/>
    <s v="CALI' MARIA CHIARA"/>
    <m/>
    <n v="6"/>
    <s v="CALI' "/>
    <x v="249"/>
    <s v="M"/>
    <n v="6"/>
    <m/>
    <m/>
    <s v="VIALE LINO ZANUSSI 6/C"/>
    <s v="CESENA"/>
    <s v="47023"/>
    <s v="FC"/>
    <s v="080/9670***"/>
    <s v="2"/>
    <n v="1"/>
    <s v="101"/>
    <s v="007"/>
    <s v="01"/>
    <s v="F"/>
    <d v="1959-09-06T00:00:00"/>
    <n v="2010"/>
    <n v="3"/>
    <s v="SEM00009"/>
  </r>
  <r>
    <s v="B0003689"/>
    <s v="TENDE"/>
    <s v="01"/>
    <n v="1"/>
    <s v="AN"/>
    <s v="CAPANNA MARIA TERESA"/>
    <m/>
    <n v="8"/>
    <s v="CAPANNA "/>
    <x v="250"/>
    <s v="M"/>
    <n v="6"/>
    <m/>
    <m/>
    <s v="VIA S.ALESSANDRO 32"/>
    <s v="LUGNANO IN TEVERINA"/>
    <s v="05020"/>
    <s v="TR"/>
    <s v="0823/642***"/>
    <s v="3"/>
    <n v="1"/>
    <s v="101"/>
    <s v="003"/>
    <s v="01"/>
    <s v="F"/>
    <d v="1961-03-09T00:00:00"/>
    <n v="2010"/>
    <n v="2"/>
    <s v="BET00034"/>
  </r>
  <r>
    <s v="B0009363"/>
    <s v="TENDE"/>
    <s v="01"/>
    <n v="1"/>
    <s v="AN"/>
    <s v="DA RODDA GIORGIO"/>
    <e v="#VALUE!"/>
    <n v="3"/>
    <s v="DA  RODDA "/>
    <x v="251"/>
    <s v="M"/>
    <e v="#VALUE!"/>
    <e v="#VALUE!"/>
    <e v="#VALUE!"/>
    <s v="VIA F.SOLDANI,18"/>
    <s v="PONTE SAN GIOVANNI - RIONE DI PERUG"/>
    <s v="06087"/>
    <s v="PG"/>
    <s v="0434/551***"/>
    <s v="2"/>
    <n v="1"/>
    <s v="101"/>
    <s v="003"/>
    <s v="01"/>
    <s v="F"/>
    <d v="1967-09-09T00:00:00"/>
    <n v="2010"/>
    <n v="4"/>
    <s v="MAS00232"/>
  </r>
  <r>
    <s v="B0000384"/>
    <s v="TENDE"/>
    <s v="01"/>
    <n v="1"/>
    <s v="AN"/>
    <s v="DAL FARRA MARZIO"/>
    <e v="#VALUE!"/>
    <n v="4"/>
    <s v="DAL  FARRA "/>
    <x v="252"/>
    <s v="M"/>
    <e v="#VALUE!"/>
    <e v="#VALUE!"/>
    <e v="#VALUE!"/>
    <s v="VIA VITTORIO EMANUELE II 148"/>
    <s v="MOGLIANO VENETO"/>
    <s v="31021"/>
    <s v="TV"/>
    <s v="335/3770***"/>
    <s v="3"/>
    <n v="1"/>
    <s v="101"/>
    <s v="007"/>
    <s v="01"/>
    <s v="F"/>
    <d v="1980-10-09T00:00:00"/>
    <n v="2010"/>
    <n v="1"/>
    <s v="FOR00077"/>
  </r>
  <r>
    <s v="B0001169"/>
    <s v="TENDE"/>
    <s v="01"/>
    <n v="1"/>
    <s v="AN"/>
    <s v="DAL SANTO TIZIANO"/>
    <e v="#VALUE!"/>
    <n v="4"/>
    <s v="DAL  SANTO "/>
    <x v="253"/>
    <s v="M"/>
    <e v="#VALUE!"/>
    <e v="#VALUE!"/>
    <e v="#VALUE!"/>
    <s v="VIALE DELLA VITTORIA 145"/>
    <s v="TASSULLO"/>
    <s v="38010"/>
    <s v="TN"/>
    <s v="0438/556***"/>
    <s v="2"/>
    <n v="1"/>
    <s v="101"/>
    <s v="017"/>
    <s v="01"/>
    <s v="F"/>
    <d v="1987-07-27T00:00:00"/>
    <n v="2010"/>
    <n v="1"/>
    <s v="INC00008"/>
  </r>
  <r>
    <s v="B0015234"/>
    <s v="TENDE"/>
    <s v="01"/>
    <n v="1"/>
    <s v="AN"/>
    <s v="DE BLASI GIUSEPPE"/>
    <e v="#VALUE!"/>
    <n v="3"/>
    <s v="DE  BLASI "/>
    <x v="223"/>
    <s v="M"/>
    <e v="#VALUE!"/>
    <e v="#VALUE!"/>
    <e v="#VALUE!"/>
    <s v="V.LE GALVANO DELLA VOLPE, 15"/>
    <s v="MAGNAGO"/>
    <s v="20020"/>
    <s v="MI"/>
    <s v="02/95546***"/>
    <s v="2"/>
    <n v="2"/>
    <s v="101"/>
    <s v="073"/>
    <s v="01"/>
    <s v="F"/>
    <d v="1962-02-28T00:00:00"/>
    <n v="2010"/>
    <n v="7"/>
    <s v="DEB00005"/>
  </r>
  <r>
    <s v="B0006715"/>
    <s v="TENDE"/>
    <s v="01"/>
    <n v="1"/>
    <s v="AN"/>
    <s v="DE BONIS MARCELLO"/>
    <e v="#VALUE!"/>
    <n v="3"/>
    <s v="DE  BONIS "/>
    <x v="254"/>
    <s v="M"/>
    <e v="#VALUE!"/>
    <e v="#VALUE!"/>
    <e v="#VALUE!"/>
    <s v="VIA PARRI 21"/>
    <s v="ALEZIO"/>
    <s v="73011"/>
    <s v="LE"/>
    <s v="0422/759***"/>
    <s v="2"/>
    <n v="1"/>
    <s v="101"/>
    <s v="007"/>
    <s v="01"/>
    <s v="F"/>
    <d v="1971-05-14T00:00:00"/>
    <n v="2010"/>
    <n v="3"/>
    <s v="DIG00296"/>
  </r>
  <r>
    <s v="B0016258"/>
    <s v="TENDE"/>
    <s v="01"/>
    <n v="1"/>
    <s v="AN"/>
    <s v="DE CARLI MANUEL"/>
    <e v="#VALUE!"/>
    <n v="3"/>
    <s v="DE  CARLI "/>
    <x v="255"/>
    <s v="M"/>
    <e v="#VALUE!"/>
    <e v="#VALUE!"/>
    <e v="#VALUE!"/>
    <s v="VIA DELLE FIORENTINE A CHIAIA 8/A"/>
    <s v="PESSANO CON BORNAGO"/>
    <s v="20060"/>
    <s v="MI"/>
    <s v="011/4159***"/>
    <s v="3"/>
    <n v="1"/>
    <s v="104"/>
    <s v="0C1"/>
    <s v="01"/>
    <s v="F"/>
    <d v="1954-12-13T00:00:00"/>
    <n v="2010"/>
    <n v="7"/>
    <s v="TEC00804"/>
  </r>
  <r>
    <s v="B0023729"/>
    <s v="TENDE"/>
    <s v="01"/>
    <n v="1"/>
    <s v="AN"/>
    <s v="DE CARLO ROBERTO"/>
    <e v="#VALUE!"/>
    <n v="3"/>
    <s v="DE  CARLO "/>
    <x v="256"/>
    <s v="M"/>
    <e v="#VALUE!"/>
    <e v="#VALUE!"/>
    <e v="#VALUE!"/>
    <s v="VIA LEONE PANCALDO 39"/>
    <s v="PONTE DI PIAVE"/>
    <s v="31047"/>
    <s v="TV"/>
    <s v="0923/092***"/>
    <s v="2"/>
    <n v="1"/>
    <s v="201"/>
    <s v="003"/>
    <s v="01"/>
    <s v="F"/>
    <d v="1971-05-14T00:00:00"/>
    <n v="2010"/>
    <n v="10"/>
    <s v="WAP00001"/>
  </r>
  <r>
    <s v="B0003783"/>
    <s v="TENDE"/>
    <s v="01"/>
    <n v="1"/>
    <s v="AN"/>
    <s v="DE DONNO LUIGI"/>
    <e v="#VALUE!"/>
    <n v="3"/>
    <s v="DE  DONNO "/>
    <x v="221"/>
    <s v="M"/>
    <e v="#VALUE!"/>
    <e v="#VALUE!"/>
    <e v="#VALUE!"/>
    <s v="V.LE TICA, 150/152"/>
    <s v="FIRENZE"/>
    <s v="50127"/>
    <s v="FI"/>
    <s v="081/5296***"/>
    <s v="2"/>
    <n v="1"/>
    <s v="201"/>
    <s v="003"/>
    <s v="01"/>
    <s v="F"/>
    <d v="1954-01-11T00:00:00"/>
    <n v="2010"/>
    <n v="2"/>
    <s v="COP00072"/>
  </r>
  <r>
    <s v="B1002183"/>
    <s v="TENDE"/>
    <s v="01"/>
    <n v="1"/>
    <s v="AN"/>
    <s v="DE FALCO LUCA"/>
    <e v="#VALUE!"/>
    <n v="3"/>
    <s v="DE  FALCO "/>
    <x v="257"/>
    <s v="M"/>
    <e v="#VALUE!"/>
    <e v="#VALUE!"/>
    <e v="#VALUE!"/>
    <s v="VIA GNIFETTI 17"/>
    <s v="CORIGLIANO D'OTRANTO"/>
    <s v="73022"/>
    <s v="LE"/>
    <s v="081/3031***"/>
    <s v="0"/>
    <n v="1"/>
    <s v="101"/>
    <s v="007"/>
    <s v="01"/>
    <s v="F"/>
    <d v="1970-05-30T00:00:00"/>
    <n v="2011"/>
    <n v="2"/>
    <s v="OLI00089"/>
  </r>
  <r>
    <s v="B0000186"/>
    <s v="TENDE"/>
    <s v="01"/>
    <n v="1"/>
    <s v="AN"/>
    <s v="DE GUIDI ANDREA"/>
    <e v="#VALUE!"/>
    <n v="3"/>
    <s v="DE  GUIDI "/>
    <x v="225"/>
    <s v="M"/>
    <e v="#VALUE!"/>
    <e v="#VALUE!"/>
    <e v="#VALUE!"/>
    <s v="S.S. PONTEBBANA KM 146,10"/>
    <s v="CASAVATORE"/>
    <s v="80020"/>
    <s v="NA"/>
    <s v="0881/331***"/>
    <s v="3"/>
    <n v="1"/>
    <s v="101"/>
    <s v="003"/>
    <s v="01"/>
    <s v="F"/>
    <d v="1972-10-21T00:00:00"/>
    <n v="2010"/>
    <n v="1"/>
    <s v="NEW00187"/>
  </r>
  <r>
    <s v="B0022126"/>
    <s v="TENDE"/>
    <s v="01"/>
    <n v="1"/>
    <s v="AN"/>
    <s v="DE LUCIA NICOLA"/>
    <e v="#VALUE!"/>
    <n v="3"/>
    <s v="DE  LUCIA "/>
    <x v="227"/>
    <s v="M"/>
    <e v="#VALUE!"/>
    <e v="#VALUE!"/>
    <e v="#VALUE!"/>
    <s v="C.SO GARIBALDI 162"/>
    <s v="POZZUOLI"/>
    <s v="80078"/>
    <s v="NA"/>
    <s v="0825/892***"/>
    <s v="2"/>
    <n v="1"/>
    <s v="101"/>
    <s v="002"/>
    <s v="01"/>
    <s v="F"/>
    <d v="1952-12-23T00:00:00"/>
    <n v="2010"/>
    <n v="10"/>
    <s v="DEL00096"/>
  </r>
  <r>
    <s v="B0005338"/>
    <s v="TENDE"/>
    <s v="01"/>
    <n v="1"/>
    <s v="AN"/>
    <s v="DE MARCO GIUSEPPE"/>
    <e v="#VALUE!"/>
    <n v="3"/>
    <s v="DE  MARCO "/>
    <x v="223"/>
    <s v="M"/>
    <e v="#VALUE!"/>
    <e v="#VALUE!"/>
    <e v="#VALUE!"/>
    <s v="VIA MARTIRI D'OTRANTO 6"/>
    <s v="GAGGIANO"/>
    <s v="20083"/>
    <s v="MI"/>
    <s v="081/8121***"/>
    <s v="2"/>
    <n v="1"/>
    <s v="201"/>
    <s v="003"/>
    <s v="01"/>
    <s v="F"/>
    <d v="1967-09-09T00:00:00"/>
    <n v="2010"/>
    <n v="3"/>
    <s v="TEC00299"/>
  </r>
  <r>
    <s v="B0026340"/>
    <s v="TENDE"/>
    <s v="01"/>
    <n v="1"/>
    <s v="AN"/>
    <s v="DE MARCO MICHELE"/>
    <e v="#VALUE!"/>
    <n v="3"/>
    <s v="DE  MARCO "/>
    <x v="231"/>
    <s v="M"/>
    <e v="#VALUE!"/>
    <e v="#VALUE!"/>
    <e v="#VALUE!"/>
    <s v="VIA VITTORIO VENETO,182"/>
    <s v="EBOLI"/>
    <s v="84025"/>
    <s v="SA"/>
    <s v="081/2430***"/>
    <s v="2"/>
    <n v="1"/>
    <s v="101"/>
    <s v="007"/>
    <s v="01"/>
    <s v="F"/>
    <d v="1955-02-07T00:00:00"/>
    <n v="2010"/>
    <n v="11"/>
    <s v="ILM00008"/>
  </r>
  <r>
    <s v="B0007103"/>
    <s v="TENDE"/>
    <s v="01"/>
    <n v="1"/>
    <s v="AN"/>
    <s v="DE MARIN PAOLO"/>
    <e v="#VALUE!"/>
    <n v="3"/>
    <s v="DE  MARIN "/>
    <x v="228"/>
    <s v="M"/>
    <e v="#VALUE!"/>
    <e v="#VALUE!"/>
    <e v="#VALUE!"/>
    <s v="VIA DELLA CIVILTA' 10"/>
    <s v="PORTICI"/>
    <s v="80055"/>
    <s v="NA"/>
    <s v="081/2417***"/>
    <s v="2"/>
    <n v="1"/>
    <s v="201"/>
    <s v="003"/>
    <s v="01"/>
    <s v="F"/>
    <d v="1969-07-29T00:00:00"/>
    <n v="2010"/>
    <n v="3"/>
    <s v="DEC00032"/>
  </r>
  <r>
    <s v="B0009692"/>
    <s v="TENDE"/>
    <s v="01"/>
    <n v="1"/>
    <s v="AN"/>
    <s v="DE NARDI ENRICO"/>
    <e v="#VALUE!"/>
    <n v="3"/>
    <s v="DE  NARDI "/>
    <x v="204"/>
    <s v="M"/>
    <e v="#VALUE!"/>
    <e v="#VALUE!"/>
    <e v="#VALUE!"/>
    <s v="VIA A OMODEO N. 91"/>
    <s v="BELVEDERE MARITTIMO"/>
    <s v="87020"/>
    <s v="CS"/>
    <s v="0824/583***"/>
    <s v="2"/>
    <n v="1"/>
    <s v="101"/>
    <s v="007"/>
    <s v="01"/>
    <s v="F"/>
    <d v="1976-08-22T00:00:00"/>
    <n v="2010"/>
    <n v="4"/>
    <s v="DEN00027"/>
  </r>
  <r>
    <s v="B0018450"/>
    <s v="TENDE"/>
    <s v="01"/>
    <n v="1"/>
    <s v="AN"/>
    <s v="DE NISCO SABATINO"/>
    <e v="#VALUE!"/>
    <n v="3"/>
    <s v="DE  NISCO "/>
    <x v="258"/>
    <s v="M"/>
    <e v="#VALUE!"/>
    <e v="#VALUE!"/>
    <e v="#VALUE!"/>
    <s v="VIA BERNINI 8"/>
    <s v="CONEGLIANO"/>
    <s v="31015"/>
    <s v="TV"/>
    <s v="0438/598***"/>
    <s v="2"/>
    <n v="1"/>
    <s v="102"/>
    <s v="003"/>
    <s v="01"/>
    <s v="F"/>
    <d v="1967-10-07T00:00:00"/>
    <n v="2010"/>
    <n v="8"/>
    <s v="CRI00053"/>
  </r>
  <r>
    <s v="B0007124"/>
    <s v="TENDE"/>
    <s v="01"/>
    <n v="1"/>
    <s v="AN"/>
    <s v="DE PALMA GIUSEPPE"/>
    <e v="#VALUE!"/>
    <n v="3"/>
    <s v="DE  PALMA "/>
    <x v="223"/>
    <s v="M"/>
    <e v="#VALUE!"/>
    <e v="#VALUE!"/>
    <e v="#VALUE!"/>
    <s v="VIA SILE 37"/>
    <s v="OTRANTO"/>
    <s v="73028"/>
    <s v="LE"/>
    <s v="081/0787***"/>
    <s v="2"/>
    <n v="1"/>
    <s v="101"/>
    <s v="007"/>
    <s v="01"/>
    <s v="F"/>
    <d v="1962-07-14T00:00:00"/>
    <n v="2010"/>
    <n v="3"/>
    <s v="EUR00329"/>
  </r>
  <r>
    <s v="B0019353"/>
    <s v="TENDE"/>
    <s v="01"/>
    <n v="1"/>
    <s v="AN"/>
    <s v="DE PAOLA LUIGI"/>
    <e v="#VALUE!"/>
    <n v="3"/>
    <s v="DE  PAOLA "/>
    <x v="221"/>
    <s v="M"/>
    <e v="#VALUE!"/>
    <e v="#VALUE!"/>
    <e v="#VALUE!"/>
    <s v="VIA REPUBBLICHE MARINARE,128"/>
    <s v="PAGO VEIANO"/>
    <s v="82020"/>
    <s v="BN"/>
    <s v="0833/519***"/>
    <s v="3"/>
    <n v="2"/>
    <s v="201"/>
    <s v="003"/>
    <s v="01"/>
    <s v="F"/>
    <d v="1980-10-09T00:00:00"/>
    <n v="2010"/>
    <n v="9"/>
    <s v="GLC00002"/>
  </r>
  <r>
    <s v="B0017566"/>
    <s v="TENDE"/>
    <s v="01"/>
    <n v="1"/>
    <s v="AN"/>
    <s v="DE PONTE ANTONIO"/>
    <e v="#VALUE!"/>
    <n v="3"/>
    <s v="DE  PONTE "/>
    <x v="216"/>
    <s v="M"/>
    <e v="#VALUE!"/>
    <e v="#VALUE!"/>
    <e v="#VALUE!"/>
    <s v="VIA FUORIMURA 49 A/B"/>
    <s v="CASTELFRANCO VENETO"/>
    <s v="31033"/>
    <s v="TV"/>
    <s v="0373/840***"/>
    <s v="3"/>
    <n v="1"/>
    <s v="503"/>
    <s v="003"/>
    <s v="01"/>
    <s v="F"/>
    <d v="1939-08-16T00:00:00"/>
    <n v="2010"/>
    <n v="7"/>
    <s v="BTZ00002"/>
  </r>
  <r>
    <s v="B0009544"/>
    <s v="TENDE"/>
    <s v="05"/>
    <n v="1"/>
    <s v="AN"/>
    <s v="DE PONTI ROBERTO"/>
    <e v="#VALUE!"/>
    <n v="3"/>
    <s v="DE  PONTI "/>
    <x v="256"/>
    <s v="M"/>
    <e v="#VALUE!"/>
    <e v="#VALUE!"/>
    <e v="#VALUE!"/>
    <s v="VIA PECETO 6/11"/>
    <s v="NAPOLI"/>
    <s v="80147"/>
    <s v="NA"/>
    <s v="045/8521***"/>
    <s v="3"/>
    <n v="1"/>
    <s v="000"/>
    <s v="003"/>
    <s v="05"/>
    <s v="D"/>
    <d v="1975-01-14T00:00:00"/>
    <n v="2010"/>
    <n v="5"/>
    <s v="STI00012"/>
  </r>
  <r>
    <s v="B0027916"/>
    <s v="TENDE"/>
    <s v="01"/>
    <n v="1"/>
    <s v="AN"/>
    <s v="DE SANTI GIOVANNI"/>
    <e v="#VALUE!"/>
    <n v="3"/>
    <s v="DE  SANTI "/>
    <x v="201"/>
    <s v="M"/>
    <e v="#VALUE!"/>
    <e v="#VALUE!"/>
    <e v="#VALUE!"/>
    <s v="VIA TRENTINO 26"/>
    <s v="MEDE"/>
    <s v="27035"/>
    <s v="PV"/>
    <s v="06/91969***"/>
    <s v="2"/>
    <n v="1"/>
    <s v="101"/>
    <s v="007"/>
    <s v="01"/>
    <s v="F"/>
    <d v="1951-09-23T00:00:00"/>
    <n v="2010"/>
    <n v="12"/>
    <s v="DIN00019"/>
  </r>
  <r>
    <s v="B0015326"/>
    <s v="TENDE"/>
    <s v="01"/>
    <n v="1"/>
    <s v="AN"/>
    <s v="DE SIENA ROSARIO"/>
    <e v="#VALUE!"/>
    <n v="3"/>
    <s v="DE  SIENA "/>
    <x v="259"/>
    <s v="M"/>
    <e v="#VALUE!"/>
    <e v="#VALUE!"/>
    <e v="#VALUE!"/>
    <s v="VIA LUDOVICO MICARA 33"/>
    <s v="CAGLIARI"/>
    <s v="09127"/>
    <s v="CA"/>
    <s v="0761/949***"/>
    <s v="0"/>
    <n v="1"/>
    <s v="101"/>
    <s v="017"/>
    <s v="01"/>
    <s v="F"/>
    <d v="1957-07-30T00:00:00"/>
    <n v="2010"/>
    <n v="7"/>
    <s v="ADP00001"/>
  </r>
  <r>
    <s v="B0003875"/>
    <s v="TENDE"/>
    <s v="01"/>
    <n v="1"/>
    <s v="AN"/>
    <s v="DE VITIS ALESSANDRO"/>
    <e v="#VALUE!"/>
    <n v="3"/>
    <s v="DE  VITIS "/>
    <x v="211"/>
    <s v="M"/>
    <e v="#VALUE!"/>
    <e v="#VALUE!"/>
    <e v="#VALUE!"/>
    <s v="VIA PATRIOTI 13"/>
    <s v="BEINASCO"/>
    <s v="10092"/>
    <s v="TO"/>
    <s v="02/99765***"/>
    <s v="3"/>
    <n v="1"/>
    <s v="502"/>
    <s v="003"/>
    <s v="01"/>
    <s v="D"/>
    <d v="1969-07-07T00:00:00"/>
    <n v="2010"/>
    <n v="2"/>
    <s v="GSI00005"/>
  </r>
  <r>
    <s v="B0019815"/>
    <s v="TENDE"/>
    <s v="01"/>
    <n v="1"/>
    <s v="AN"/>
    <s v="DEL PRETE SALVATORE"/>
    <e v="#VALUE!"/>
    <n v="4"/>
    <s v="DEL  PRETE "/>
    <x v="260"/>
    <s v="M"/>
    <e v="#VALUE!"/>
    <e v="#VALUE!"/>
    <e v="#VALUE!"/>
    <s v="VIA XXV MARZO, 9-DOMAGNANO"/>
    <s v="TARCENTO"/>
    <s v="33017"/>
    <s v="UD"/>
    <s v="0571/634***"/>
    <s v="3"/>
    <n v="1"/>
    <s v="101"/>
    <s v="003"/>
    <s v="01"/>
    <s v="F"/>
    <d v="1952-02-16T00:00:00"/>
    <n v="2010"/>
    <n v="9"/>
    <s v="DEL00263"/>
  </r>
  <r>
    <s v="B0001582"/>
    <s v="TENDE"/>
    <s v="01"/>
    <n v="1"/>
    <s v="AN"/>
    <s v="DEL ROCCA GUIDO"/>
    <e v="#VALUE!"/>
    <n v="4"/>
    <s v="DEL  ROCCA "/>
    <x v="261"/>
    <s v="M"/>
    <e v="#VALUE!"/>
    <e v="#VALUE!"/>
    <e v="#VALUE!"/>
    <s v="VIA PAZIENZA 2"/>
    <s v="NAPOLI"/>
    <s v="80131"/>
    <s v="NA"/>
    <s v="081/5150***"/>
    <s v="3"/>
    <n v="1"/>
    <s v="201"/>
    <s v="003"/>
    <s v="01"/>
    <s v="F"/>
    <d v="1994-04-03T00:00:00"/>
    <n v="2010"/>
    <n v="1"/>
    <s v="COP00081"/>
  </r>
  <r>
    <s v="B1002328"/>
    <s v="TENDE"/>
    <s v="01"/>
    <n v="1"/>
    <s v="AN"/>
    <s v="DELLA TORRE GIUSEPPE"/>
    <e v="#VALUE!"/>
    <n v="6"/>
    <s v="DELLA  TORRE "/>
    <x v="223"/>
    <s v="M"/>
    <e v="#VALUE!"/>
    <e v="#VALUE!"/>
    <e v="#VALUE!"/>
    <s v="VIA MAZZINI 71"/>
    <s v="TORINO"/>
    <s v="10156"/>
    <s v="TO"/>
    <s v="02/97482***"/>
    <s v="0"/>
    <n v="1"/>
    <s v="102"/>
    <s v="007"/>
    <s v="01"/>
    <s v="F"/>
    <d v="1973-04-01T00:00:00"/>
    <n v="2011"/>
    <n v="2"/>
    <s v="MIF00002"/>
  </r>
  <r>
    <s v="B0002530"/>
    <s v="TENDE"/>
    <s v="01"/>
    <n v="1"/>
    <s v="AN"/>
    <s v="DI BELLO LEONARDO"/>
    <e v="#VALUE!"/>
    <n v="3"/>
    <s v="DI  BELLO "/>
    <x v="262"/>
    <s v="M"/>
    <e v="#VALUE!"/>
    <e v="#VALUE!"/>
    <e v="#VALUE!"/>
    <s v="VIA DELLA MERLATA, 9"/>
    <s v="TREMESTIERI ETNEO"/>
    <s v="95030"/>
    <s v="CT"/>
    <s v="039/2717***"/>
    <s v="3"/>
    <n v="1"/>
    <s v="101"/>
    <s v="007"/>
    <s v="01"/>
    <s v="F"/>
    <d v="1971-05-14T00:00:00"/>
    <n v="2010"/>
    <n v="2"/>
    <s v="SIC00083"/>
  </r>
  <r>
    <s v="B1002438"/>
    <s v="TENDE"/>
    <s v="01"/>
    <n v="1"/>
    <s v="AN"/>
    <s v="DI BIASE PAOLO"/>
    <e v="#VALUE!"/>
    <n v="3"/>
    <s v="DI  BIASE "/>
    <x v="228"/>
    <s v="M"/>
    <e v="#VALUE!"/>
    <e v="#VALUE!"/>
    <e v="#VALUE!"/>
    <s v="VIA DEI PESTAGALLI N. 7"/>
    <s v="ASCOLI PICENO"/>
    <s v="63100"/>
    <s v="AP"/>
    <s v="0975/390***"/>
    <s v="2"/>
    <n v="1"/>
    <s v="101"/>
    <s v="003"/>
    <s v="01"/>
    <s v="F"/>
    <d v="1992-07-24T00:00:00"/>
    <n v="2011"/>
    <n v="2"/>
    <s v="CES00044"/>
  </r>
  <r>
    <s v="B0009009"/>
    <s v="TENDE"/>
    <s v="01"/>
    <n v="1"/>
    <s v="AN"/>
    <s v="DI BIASI PIERO"/>
    <e v="#VALUE!"/>
    <n v="3"/>
    <s v="DI  BIASI "/>
    <x v="263"/>
    <s v="M"/>
    <e v="#VALUE!"/>
    <e v="#VALUE!"/>
    <e v="#VALUE!"/>
    <s v="VIA GARIBALDI 20"/>
    <s v="FONDI"/>
    <s v="04022"/>
    <s v="LT"/>
    <s v="0331/580***"/>
    <s v="2"/>
    <n v="1"/>
    <s v="201"/>
    <s v="003"/>
    <s v="01"/>
    <s v="F"/>
    <d v="1969-01-16T00:00:00"/>
    <n v="2010"/>
    <n v="4"/>
    <s v="MIC00089"/>
  </r>
  <r>
    <s v="B0002079"/>
    <s v="TENDE"/>
    <s v="05"/>
    <n v="1"/>
    <s v="AN"/>
    <s v="DI CARLO CLAUDIO"/>
    <e v="#VALUE!"/>
    <n v="3"/>
    <s v="DI  CARLO "/>
    <x v="264"/>
    <s v="M"/>
    <e v="#VALUE!"/>
    <e v="#VALUE!"/>
    <e v="#VALUE!"/>
    <s v="VIA KENNEDY 71/A"/>
    <s v="MARSALA"/>
    <s v="91025"/>
    <s v="TP"/>
    <s v="06/52371***"/>
    <s v="3"/>
    <n v="1"/>
    <s v="000"/>
    <s v="003"/>
    <s v="05"/>
    <s v="D"/>
    <d v="1961-10-02T00:00:00"/>
    <n v="2010"/>
    <n v="2"/>
    <s v="DIG00199"/>
  </r>
  <r>
    <s v="B0002414"/>
    <s v="TENDE"/>
    <s v="01"/>
    <n v="1"/>
    <s v="AN"/>
    <s v="DI CUGNO EMANUELE"/>
    <e v="#VALUE!"/>
    <n v="3"/>
    <s v="DI  CUGNO "/>
    <x v="265"/>
    <s v="M"/>
    <e v="#VALUE!"/>
    <e v="#VALUE!"/>
    <e v="#VALUE!"/>
    <s v="VIA TRENTOLA 228"/>
    <s v="OSTIA LIDO (ROMA)"/>
    <s v="00122"/>
    <s v="RM"/>
    <s v="339/7351***"/>
    <s v="2"/>
    <n v="1"/>
    <s v="201"/>
    <s v="003"/>
    <s v="01"/>
    <s v="F"/>
    <d v="1979-11-27T00:00:00"/>
    <n v="2010"/>
    <n v="2"/>
    <s v="LIF00004"/>
  </r>
  <r>
    <s v="B0026105"/>
    <s v="TENDE"/>
    <s v="01"/>
    <n v="1"/>
    <s v="AN"/>
    <s v="DI FURIA EMIDIO"/>
    <e v="#VALUE!"/>
    <n v="3"/>
    <s v="DI  FURIA "/>
    <x v="266"/>
    <s v="M"/>
    <e v="#VALUE!"/>
    <e v="#VALUE!"/>
    <e v="#VALUE!"/>
    <s v="S.S. 262 F.NE NOCELLA"/>
    <s v="RAPOLLA"/>
    <s v="85027"/>
    <s v="PZ"/>
    <s v="081/7773***"/>
    <s v="2"/>
    <n v="1"/>
    <s v="101"/>
    <s v="007"/>
    <s v="01"/>
    <s v="F"/>
    <d v="1963-07-01T00:00:00"/>
    <n v="2010"/>
    <n v="11"/>
    <s v="RAG00029"/>
  </r>
  <r>
    <s v="B0015356"/>
    <s v="TENDE"/>
    <s v="01"/>
    <n v="1"/>
    <s v="AN"/>
    <s v="DI GIOIA LUIGI"/>
    <e v="#VALUE!"/>
    <n v="3"/>
    <s v="DI  GIOIA "/>
    <x v="221"/>
    <s v="M"/>
    <e v="#VALUE!"/>
    <e v="#VALUE!"/>
    <e v="#VALUE!"/>
    <s v="VIA G. BOVIO 383"/>
    <s v="ROMA"/>
    <s v="00153"/>
    <s v="RM"/>
    <s v="02/70638***"/>
    <s v="2"/>
    <n v="1"/>
    <s v="101"/>
    <s v="007"/>
    <s v="01"/>
    <s v="F"/>
    <d v="1961-04-09T00:00:00"/>
    <n v="2010"/>
    <n v="7"/>
    <s v="BLU00004"/>
  </r>
  <r>
    <s v="B0025766"/>
    <s v="TENDE"/>
    <s v="01"/>
    <n v="1"/>
    <s v="AN"/>
    <s v="DI GIOIA MICHELE"/>
    <e v="#VALUE!"/>
    <n v="3"/>
    <s v="DI  GIOIA "/>
    <x v="231"/>
    <s v="M"/>
    <e v="#VALUE!"/>
    <e v="#VALUE!"/>
    <e v="#VALUE!"/>
    <s v="CTR S. G. TAFALIA, 138"/>
    <s v="MILANO"/>
    <s v="20131"/>
    <s v="MI"/>
    <s v="0871/613***"/>
    <s v="2"/>
    <n v="2"/>
    <s v="202"/>
    <s v="0C1"/>
    <s v="01"/>
    <s v="F"/>
    <d v="1967-09-09T00:00:00"/>
    <n v="2010"/>
    <n v="11"/>
    <s v="CST00011"/>
  </r>
  <r>
    <s v="B0000189"/>
    <s v="TENDE"/>
    <s v="01"/>
    <n v="1"/>
    <s v="AN"/>
    <s v="DI IORIO MARIO"/>
    <e v="#VALUE!"/>
    <n v="3"/>
    <s v="DI  IORIO "/>
    <x v="267"/>
    <s v="M"/>
    <e v="#VALUE!"/>
    <e v="#VALUE!"/>
    <e v="#VALUE!"/>
    <s v="VIA VERONICA GAMBARA 2"/>
    <s v="OLGIATE OLONA"/>
    <s v="21057"/>
    <s v="VA"/>
    <s v="333/2549***"/>
    <s v="3"/>
    <n v="1"/>
    <s v="101"/>
    <s v="003"/>
    <s v="01"/>
    <s v="F"/>
    <d v="1976-08-22T00:00:00"/>
    <n v="2010"/>
    <n v="1"/>
    <s v="PIL00008"/>
  </r>
  <r>
    <s v="B0004985"/>
    <s v="TENDE"/>
    <s v="01"/>
    <n v="1"/>
    <s v="AN"/>
    <s v="DI LELIO MARCO"/>
    <e v="#VALUE!"/>
    <n v="3"/>
    <s v="DI  LELIO "/>
    <x v="220"/>
    <s v="M"/>
    <e v="#VALUE!"/>
    <e v="#VALUE!"/>
    <e v="#VALUE!"/>
    <s v="VIA ARGINE 315"/>
    <s v="CASTIGLIONE MESSER MARINO"/>
    <s v="66033"/>
    <s v="CH"/>
    <s v="085/6915***"/>
    <s v="0"/>
    <n v="1"/>
    <s v="101"/>
    <s v="007"/>
    <s v="01"/>
    <s v="F"/>
    <d v="1967-10-07T00:00:00"/>
    <n v="2010"/>
    <n v="3"/>
    <s v="MAG00127"/>
  </r>
  <r>
    <s v="B0018581"/>
    <s v="TENDE"/>
    <s v="01"/>
    <n v="1"/>
    <s v="AN"/>
    <s v="DI LISIO NICOLA"/>
    <e v="#VALUE!"/>
    <n v="3"/>
    <s v="DI  LISIO "/>
    <x v="227"/>
    <s v="M"/>
    <e v="#VALUE!"/>
    <e v="#VALUE!"/>
    <e v="#VALUE!"/>
    <s v="CORSO PORTA ROMANA 25"/>
    <s v="PESCARA"/>
    <s v="65126"/>
    <s v="PE"/>
    <s v="010/3627***"/>
    <s v="2"/>
    <n v="2"/>
    <s v="201"/>
    <s v="003"/>
    <s v="01"/>
    <s v="F"/>
    <d v="1971-03-30T00:00:00"/>
    <n v="2010"/>
    <n v="8"/>
    <s v="DLP00001"/>
  </r>
  <r>
    <s v="B0001073"/>
    <s v="TENDE"/>
    <s v="01"/>
    <n v="1"/>
    <s v="AN"/>
    <s v="DI LUIGI PIERPAOLO"/>
    <e v="#VALUE!"/>
    <n v="3"/>
    <s v="DI  LUIGI "/>
    <x v="208"/>
    <s v="M"/>
    <e v="#VALUE!"/>
    <e v="#VALUE!"/>
    <e v="#VALUE!"/>
    <s v="VIA DEI GELSI, 63"/>
    <s v="NAPOLI"/>
    <s v="80138"/>
    <s v="NA"/>
    <s v="0861/244***"/>
    <s v="3"/>
    <n v="1"/>
    <s v="201"/>
    <s v="003"/>
    <s v="01"/>
    <s v="F"/>
    <d v="1956-10-08T00:00:00"/>
    <n v="2010"/>
    <n v="1"/>
    <s v="PCA00001"/>
  </r>
  <r>
    <s v="B0004265"/>
    <s v="TENDE"/>
    <s v="01"/>
    <n v="1"/>
    <s v="AN"/>
    <s v="DI MARCO MASSIMO"/>
    <e v="#VALUE!"/>
    <n v="3"/>
    <s v="DI  MARCO "/>
    <x v="205"/>
    <s v="M"/>
    <e v="#VALUE!"/>
    <e v="#VALUE!"/>
    <e v="#VALUE!"/>
    <s v="VIA T. GROSSI 38"/>
    <s v="TERAMO"/>
    <s v="64100"/>
    <s v="TE"/>
    <s v="095/5355***"/>
    <s v="2"/>
    <n v="1"/>
    <s v="201"/>
    <s v="003"/>
    <s v="01"/>
    <s v="F"/>
    <d v="1987-07-27T00:00:00"/>
    <n v="2010"/>
    <n v="2"/>
    <s v="TER00079"/>
  </r>
  <r>
    <s v="B0020907"/>
    <s v="TENDE"/>
    <s v="01"/>
    <n v="1"/>
    <s v="AN"/>
    <s v="DI MARCO VINCENZO"/>
    <e v="#VALUE!"/>
    <n v="3"/>
    <s v="DI  MARCO "/>
    <x v="224"/>
    <s v="M"/>
    <e v="#VALUE!"/>
    <e v="#VALUE!"/>
    <e v="#VALUE!"/>
    <s v="VIA T. GROSSI 38"/>
    <s v="SANT' AGAPITO"/>
    <s v="86070"/>
    <s v="IS"/>
    <s v="091/6254***"/>
    <s v="3"/>
    <n v="3"/>
    <s v="101"/>
    <s v="007"/>
    <s v="01"/>
    <s v="F"/>
    <d v="1939-08-16T00:00:00"/>
    <n v="2010"/>
    <n v="9"/>
    <s v="INN00016"/>
  </r>
  <r>
    <s v="B0020582"/>
    <s v="TENDE"/>
    <s v="01"/>
    <n v="1"/>
    <s v="AN"/>
    <s v="DI MAURO ROBERTO"/>
    <e v="#VALUE!"/>
    <n v="3"/>
    <s v="DI  MAURO "/>
    <x v="256"/>
    <s v="M"/>
    <e v="#VALUE!"/>
    <e v="#VALUE!"/>
    <e v="#VALUE!"/>
    <s v="VIA FRATELLI CERNUSCHI 22"/>
    <s v="PALOMBARA SABINA"/>
    <s v="00018"/>
    <s v="RM"/>
    <s v="031/5366***"/>
    <s v="2"/>
    <n v="3"/>
    <s v="201"/>
    <s v="003"/>
    <s v="01"/>
    <s v="F"/>
    <d v="1971-03-24T00:00:00"/>
    <n v="2010"/>
    <n v="9"/>
    <s v="TEC00340"/>
  </r>
  <r>
    <s v="B0007437"/>
    <s v="TENDE"/>
    <s v="01"/>
    <n v="1"/>
    <s v="AN"/>
    <s v="DI NARDO LUIGI"/>
    <e v="#VALUE!"/>
    <n v="3"/>
    <s v="DI  NARDO "/>
    <x v="221"/>
    <s v="M"/>
    <e v="#VALUE!"/>
    <e v="#VALUE!"/>
    <e v="#VALUE!"/>
    <s v="VIA ROBERTO MALATESTA 8/10"/>
    <s v="TARANTO"/>
    <s v="74100"/>
    <s v="TA"/>
    <s v="039/9991***"/>
    <s v="3"/>
    <n v="1"/>
    <s v="101"/>
    <s v="0C1"/>
    <s v="01"/>
    <s v="F"/>
    <d v="1951-09-23T00:00:00"/>
    <n v="2010"/>
    <n v="3"/>
    <s v="INF00279"/>
  </r>
  <r>
    <s v="A9026546"/>
    <s v="TENDE"/>
    <s v="01"/>
    <n v="1"/>
    <s v="AN"/>
    <s v="DI NUCCI LUIGI"/>
    <e v="#VALUE!"/>
    <n v="3"/>
    <s v="DI  NUCCI "/>
    <x v="221"/>
    <s v="M"/>
    <e v="#VALUE!"/>
    <e v="#VALUE!"/>
    <e v="#VALUE!"/>
    <s v="VIA DE AMICIS 17"/>
    <s v="MERATE"/>
    <s v="23807"/>
    <s v="LC"/>
    <s v="0825/321***"/>
    <s v="3"/>
    <n v="1"/>
    <s v="502"/>
    <s v="0C1"/>
    <s v="01"/>
    <s v="F"/>
    <d v="1976-08-15T00:00:00"/>
    <n v="2009"/>
    <n v="12"/>
    <s v="IEO00001"/>
  </r>
  <r>
    <s v="B0016969"/>
    <s v="TENDE"/>
    <s v="01"/>
    <n v="1"/>
    <s v="AN"/>
    <s v="DI NUZZO MARCO"/>
    <e v="#VALUE!"/>
    <n v="3"/>
    <s v="DI  NUZZO "/>
    <x v="220"/>
    <s v="M"/>
    <e v="#VALUE!"/>
    <e v="#VALUE!"/>
    <e v="#VALUE!"/>
    <s v="VIA CARTESIO, 6/29"/>
    <s v="CHIETI"/>
    <s v="66100"/>
    <s v="CH"/>
    <s v="06/55590***"/>
    <s v="2"/>
    <n v="5"/>
    <s v="101"/>
    <s v="003"/>
    <s v="01"/>
    <s v="F"/>
    <d v="1958-10-24T00:00:00"/>
    <n v="2010"/>
    <n v="7"/>
    <s v="NEX00028"/>
  </r>
  <r>
    <s v="B0005730"/>
    <s v="TENDE"/>
    <s v="01"/>
    <n v="1"/>
    <s v="AN"/>
    <s v="DI PAOLO MASSIMO"/>
    <e v="#VALUE!"/>
    <n v="3"/>
    <s v="DI  PAOLO "/>
    <x v="205"/>
    <s v="M"/>
    <e v="#VALUE!"/>
    <e v="#VALUE!"/>
    <e v="#VALUE!"/>
    <s v="V.LE DELLA REGIONE 97 / D"/>
    <s v="AVELLINO"/>
    <s v="83100"/>
    <s v="AV"/>
    <s v="06/45444***"/>
    <s v="2"/>
    <n v="1"/>
    <s v="201"/>
    <s v="003"/>
    <s v="01"/>
    <s v="F"/>
    <d v="1963-08-01T00:00:00"/>
    <n v="2010"/>
    <n v="3"/>
    <s v="STA00123"/>
  </r>
  <r>
    <s v="B0012566"/>
    <s v="TENDE"/>
    <s v="01"/>
    <n v="1"/>
    <s v="AN"/>
    <s v="DI PRIMA ANTONIO GIU"/>
    <e v="#VALUE!"/>
    <n v="3"/>
    <s v="DI  PRIMA "/>
    <x v="216"/>
    <s v="M"/>
    <e v="#VALUE!"/>
    <e v="#VALUE!"/>
    <e v="#VALUE!"/>
    <s v="VIA A.SAFFI 27/A"/>
    <s v="PADERNO DUGNANO"/>
    <s v="20037"/>
    <s v="MI"/>
    <s v="339/2614***"/>
    <s v="2"/>
    <n v="2"/>
    <s v="101"/>
    <s v="0C1"/>
    <s v="01"/>
    <s v="F"/>
    <d v="1959-09-06T00:00:00"/>
    <n v="2010"/>
    <n v="6"/>
    <s v="COT00014"/>
  </r>
  <r>
    <s v="B0012019"/>
    <s v="TENDE"/>
    <s v="05"/>
    <n v="1"/>
    <s v="AN"/>
    <s v="DI SALVO GAETANO"/>
    <e v="#VALUE!"/>
    <n v="3"/>
    <s v="DI  SALVO "/>
    <x v="268"/>
    <s v="M"/>
    <e v="#VALUE!"/>
    <e v="#VALUE!"/>
    <e v="#VALUE!"/>
    <s v="LOC. PIANA DEGLI ULIVI 19/B"/>
    <s v="CATANIA"/>
    <s v="95123"/>
    <s v="CT"/>
    <s v="02/89590***"/>
    <s v="3"/>
    <n v="1"/>
    <s v="000"/>
    <s v="003"/>
    <s v="05"/>
    <s v="D"/>
    <d v="1962-01-28T00:00:00"/>
    <n v="2010"/>
    <n v="6"/>
    <s v="PCT00005"/>
  </r>
  <r>
    <s v="B0001287"/>
    <s v="TENDE"/>
    <s v="01"/>
    <n v="1"/>
    <s v="AN"/>
    <s v="DI SANTE BRUNO"/>
    <e v="#VALUE!"/>
    <n v="3"/>
    <s v="DI  SANTE "/>
    <x v="269"/>
    <s v="M"/>
    <e v="#VALUE!"/>
    <e v="#VALUE!"/>
    <e v="#VALUE!"/>
    <s v="VIA TURATI, 21"/>
    <s v="PARMA"/>
    <s v="43100"/>
    <s v="PR"/>
    <s v="085/4491***"/>
    <s v="3"/>
    <n v="2"/>
    <s v="101"/>
    <s v="007"/>
    <s v="01"/>
    <s v="F"/>
    <d v="1969-07-07T00:00:00"/>
    <n v="2010"/>
    <n v="1"/>
    <s v="COM00749"/>
  </r>
  <r>
    <s v="B0024570"/>
    <s v="TENDE"/>
    <s v="01"/>
    <n v="1"/>
    <s v="AN"/>
    <s v="DI SANTE DOMENICO"/>
    <e v="#VALUE!"/>
    <n v="3"/>
    <s v="DI  SANTE "/>
    <x v="270"/>
    <s v="M"/>
    <e v="#VALUE!"/>
    <e v="#VALUE!"/>
    <e v="#VALUE!"/>
    <s v="VIA VOLTA , 18"/>
    <s v="MONTESILVANO"/>
    <s v="65016"/>
    <s v="PE"/>
    <s v="02/26225***"/>
    <s v="2"/>
    <n v="1"/>
    <s v="101"/>
    <s v="007"/>
    <s v="01"/>
    <s v="D"/>
    <d v="1977-09-04T00:00:00"/>
    <n v="2010"/>
    <n v="12"/>
    <s v="INT00128"/>
  </r>
  <r>
    <s v="B0028467"/>
    <s v="TENDE"/>
    <s v="01"/>
    <n v="1"/>
    <s v="AN"/>
    <s v="DI SANTO LUCA"/>
    <e v="#VALUE!"/>
    <n v="3"/>
    <s v="DI  SANTO "/>
    <x v="257"/>
    <s v="M"/>
    <e v="#VALUE!"/>
    <e v="#VALUE!"/>
    <e v="#VALUE!"/>
    <s v="VIA GUGLIELMINO 32"/>
    <s v="ROSETO DEGLI ABRUZZI"/>
    <s v="64026"/>
    <s v="TE"/>
    <s v="050/7219***"/>
    <s v="0"/>
    <n v="1"/>
    <s v="102"/>
    <s v="007"/>
    <s v="01"/>
    <s v="F"/>
    <d v="1970-04-27T00:00:00"/>
    <n v="2010"/>
    <n v="12"/>
    <s v="OPE00029"/>
  </r>
  <r>
    <s v="B0007043"/>
    <s v="TENDE"/>
    <s v="01"/>
    <n v="1"/>
    <s v="AN"/>
    <s v="DI SARLI NUNZIO"/>
    <e v="#VALUE!"/>
    <n v="3"/>
    <s v="DI  SARLI "/>
    <x v="271"/>
    <s v="M"/>
    <e v="#VALUE!"/>
    <e v="#VALUE!"/>
    <e v="#VALUE!"/>
    <s v="VIA DEGLI ORTI DI MALABARBA"/>
    <s v="SESTO SAN GIOVANNI"/>
    <s v="20099"/>
    <s v="MI"/>
    <s v="081/8362***"/>
    <s v="0"/>
    <n v="1"/>
    <s v="202"/>
    <s v="0C1"/>
    <s v="01"/>
    <s v="F"/>
    <d v="1943-10-01T00:00:00"/>
    <n v="2010"/>
    <n v="3"/>
    <s v="DIS00060"/>
  </r>
  <r>
    <s v="B0008839"/>
    <s v="TENDE"/>
    <s v="01"/>
    <n v="1"/>
    <s v="AN"/>
    <s v="DI SOCIO SILVIO"/>
    <e v="#VALUE!"/>
    <n v="3"/>
    <s v="DI  SOCIO "/>
    <x v="272"/>
    <s v="M"/>
    <e v="#VALUE!"/>
    <e v="#VALUE!"/>
    <e v="#VALUE!"/>
    <s v="V.LE TRENTINO 86"/>
    <s v="CASTELVETRANO"/>
    <s v="91022"/>
    <s v="TP"/>
    <s v="095/7252***"/>
    <s v="3"/>
    <n v="1"/>
    <s v="201"/>
    <s v="003"/>
    <s v="01"/>
    <s v="F"/>
    <d v="1976-01-03T00:00:00"/>
    <n v="2010"/>
    <n v="4"/>
    <s v="MIL00012"/>
  </r>
  <r>
    <s v="B0000450"/>
    <s v="TENDE"/>
    <s v="01"/>
    <n v="1"/>
    <s v="AN"/>
    <s v="DI TUORO ALESSANDRO"/>
    <e v="#VALUE!"/>
    <n v="3"/>
    <s v="DI  TUORO "/>
    <x v="211"/>
    <s v="M"/>
    <e v="#VALUE!"/>
    <e v="#VALUE!"/>
    <e v="#VALUE!"/>
    <s v="PIAZZA BERETTA 8/6"/>
    <s v="ANDRIA"/>
    <s v="70031"/>
    <s v="BA"/>
    <s v="081/5448***"/>
    <s v="2"/>
    <n v="1"/>
    <s v="101"/>
    <s v="003"/>
    <s v="01"/>
    <s v="F"/>
    <d v="1994-04-03T00:00:00"/>
    <n v="2010"/>
    <n v="1"/>
    <s v="OVE00009"/>
  </r>
  <r>
    <s v="B0002872"/>
    <s v="TENDE"/>
    <s v="01"/>
    <n v="1"/>
    <s v="AN"/>
    <s v="DI ZENZO STEFANO"/>
    <e v="#VALUE!"/>
    <n v="3"/>
    <s v="DI  ZENZO "/>
    <x v="212"/>
    <s v="M"/>
    <e v="#VALUE!"/>
    <e v="#VALUE!"/>
    <e v="#VALUE!"/>
    <s v="VIA DON LUIGI STURZO 1"/>
    <s v="PALERMO"/>
    <s v="90145"/>
    <s v="PA"/>
    <s v="0432/847***"/>
    <s v="2"/>
    <n v="1"/>
    <s v="101"/>
    <s v="007"/>
    <s v="01"/>
    <s v="F"/>
    <d v="1962-01-23T00:00:00"/>
    <n v="2010"/>
    <n v="2"/>
    <s v="ARA00013"/>
  </r>
  <r>
    <s v="B0008244"/>
    <s v="TENDE"/>
    <s v="01"/>
    <n v="1"/>
    <s v="AN"/>
    <s v="EL BADRY FRANCESCO"/>
    <e v="#VALUE!"/>
    <n v="3"/>
    <s v="EL  BADRY "/>
    <x v="200"/>
    <s v="M"/>
    <e v="#VALUE!"/>
    <e v="#VALUE!"/>
    <e v="#VALUE!"/>
    <s v="VIA VALTESINO 144/146"/>
    <s v="RIO DI PUSTERIA"/>
    <s v="39037"/>
    <s v="BZ"/>
    <s v="02/95139***"/>
    <s v="2"/>
    <n v="1"/>
    <s v="101"/>
    <s v="007"/>
    <s v="01"/>
    <s v="F"/>
    <d v="1969-07-29T00:00:00"/>
    <n v="2010"/>
    <n v="4"/>
    <s v="MAG00091"/>
  </r>
  <r>
    <s v="B0024935"/>
    <s v="TENDE"/>
    <s v="01"/>
    <n v="1"/>
    <s v="AN"/>
    <s v="GAIOTTI MARCO O LINO"/>
    <m/>
    <n v="8"/>
    <s v="GAIOTTI "/>
    <x v="273"/>
    <s v="M"/>
    <n v="6"/>
    <m/>
    <m/>
    <s v="VIA PRIMO MAGGIO 86/A"/>
    <s v="BUCCINASCO"/>
    <s v="20090"/>
    <s v="MI"/>
    <s v="0465/621***"/>
    <s v="2"/>
    <n v="2"/>
    <s v="202"/>
    <s v="0C1"/>
    <s v="01"/>
    <s v="F"/>
    <d v="1970-10-06T00:00:00"/>
    <n v="2010"/>
    <n v="11"/>
    <s v="INF00090"/>
  </r>
  <r>
    <s v="B0020846"/>
    <s v="TENDE"/>
    <s v="01"/>
    <n v="1"/>
    <s v="AN"/>
    <s v="GRECO MARIA LUISA"/>
    <m/>
    <n v="6"/>
    <s v="GRECO "/>
    <x v="274"/>
    <s v="M"/>
    <n v="6"/>
    <m/>
    <m/>
    <s v="I TRAVERSA VIA MASULLO 50"/>
    <s v="CAVALLINO"/>
    <s v="73020"/>
    <s v="LE"/>
    <s v="0984/331***"/>
    <s v="3"/>
    <n v="1"/>
    <s v="101"/>
    <s v="007"/>
    <s v="01"/>
    <s v="F"/>
    <d v="1970-05-30T00:00:00"/>
    <n v="2010"/>
    <n v="9"/>
    <s v="EUR00101"/>
  </r>
  <r>
    <s v="B0003026"/>
    <s v="TENDE"/>
    <s v="01"/>
    <n v="1"/>
    <s v="AN"/>
    <s v="GUERINI ROCCO SIMONE"/>
    <m/>
    <n v="8"/>
    <s v="GUERINI "/>
    <x v="275"/>
    <s v="M"/>
    <n v="6"/>
    <m/>
    <m/>
    <s v="C.SO MARTIRI DELLA LIBERAZIONE,85/B"/>
    <s v="PARRE"/>
    <s v="24020"/>
    <s v="BG"/>
    <s v="051/8939***"/>
    <s v="2"/>
    <n v="1"/>
    <s v="101"/>
    <s v="003"/>
    <s v="01"/>
    <s v="F"/>
    <d v="1950-09-10T00:00:00"/>
    <n v="2010"/>
    <n v="2"/>
    <s v="MOV00006"/>
  </r>
  <r>
    <s v="B0017875"/>
    <s v="TENDE"/>
    <s v="01"/>
    <n v="1"/>
    <s v="AN"/>
    <s v="ING PAOLO SANTONI"/>
    <m/>
    <n v="4"/>
    <s v="ING "/>
    <x v="276"/>
    <s v="M"/>
    <n v="6"/>
    <m/>
    <m/>
    <s v="VIA CICERONE 8 CASTROMEDIANO"/>
    <s v="TAI DI CADORE"/>
    <s v="32040"/>
    <s v="BL"/>
    <s v="0165/366***"/>
    <s v="3"/>
    <n v="1"/>
    <s v="201"/>
    <s v="003"/>
    <s v="01"/>
    <s v="F"/>
    <d v="1984-04-23T00:00:00"/>
    <n v="2010"/>
    <n v="8"/>
    <s v="DIG00086"/>
  </r>
  <r>
    <s v="B0016420"/>
    <s v="TENDE"/>
    <s v="05"/>
    <n v="1"/>
    <s v="AN"/>
    <s v="LA MOTTA EMANUELE"/>
    <e v="#VALUE!"/>
    <n v="3"/>
    <s v="LA  MOTTA "/>
    <x v="265"/>
    <s v="M"/>
    <e v="#VALUE!"/>
    <e v="#VALUE!"/>
    <e v="#VALUE!"/>
    <s v="VIA XXV APRILE PZA MAZZINI 9"/>
    <s v="RAGUSA"/>
    <s v="97100"/>
    <s v="RG"/>
    <s v="099/5916***"/>
    <s v="3"/>
    <n v="1"/>
    <s v="000"/>
    <s v="003"/>
    <s v="05"/>
    <s v="D"/>
    <d v="1992-07-24T00:00:00"/>
    <n v="2010"/>
    <n v="8"/>
    <s v="ECO00129"/>
  </r>
  <r>
    <s v="B0002488"/>
    <s v="TENDE"/>
    <s v="01"/>
    <n v="1"/>
    <s v="AN"/>
    <s v="LAVANGA MARIA ROSARI"/>
    <m/>
    <n v="8"/>
    <s v="LAVANGA "/>
    <x v="277"/>
    <s v="M"/>
    <n v="6"/>
    <m/>
    <m/>
    <s v="VIA BADOERA 15"/>
    <s v="COLLE DI VAL D'ELSA"/>
    <s v="53034"/>
    <s v="SI"/>
    <s v="360/3725***"/>
    <s v="2"/>
    <n v="1"/>
    <s v="101"/>
    <s v="003"/>
    <s v="01"/>
    <s v="F"/>
    <d v="2015-11-21T00:00:00"/>
    <n v="2010"/>
    <n v="2"/>
    <s v="BIT00026"/>
  </r>
  <r>
    <s v="B0023820"/>
    <s v="TENDE"/>
    <s v="16"/>
    <n v="1"/>
    <s v="AN"/>
    <s v="LAZZINI CARLO ALBERT"/>
    <m/>
    <n v="8"/>
    <s v="LAZZINI "/>
    <x v="278"/>
    <s v="M"/>
    <n v="6"/>
    <m/>
    <m/>
    <s v="VIALE TRIESTE 37"/>
    <s v="CASTIGLIONE DELLE STIVIERE"/>
    <s v="46043"/>
    <s v="MN"/>
    <s v="0775/308***"/>
    <s v="2"/>
    <n v="1"/>
    <s v="000"/>
    <s v="003"/>
    <s v="16"/>
    <s v="D"/>
    <d v="1989-12-02T00:00:00"/>
    <n v="2010"/>
    <n v="11"/>
    <s v="TRE00073"/>
  </r>
  <r>
    <s v="B0009552"/>
    <s v="TENDE"/>
    <s v="01"/>
    <n v="1"/>
    <s v="AN"/>
    <s v="LO CONTE LORIS"/>
    <m/>
    <n v="3"/>
    <s v="LO CONTE"/>
    <x v="279"/>
    <s v="M"/>
    <e v="#VALUE!"/>
    <m/>
    <m/>
    <s v="VIA BIANZANELLA 11/13"/>
    <s v="ASPRA-BAGHERIA"/>
    <s v="90010"/>
    <s v="PA"/>
    <s v="080/5023***"/>
    <s v="2"/>
    <n v="1"/>
    <s v="101"/>
    <s v="003"/>
    <s v="01"/>
    <s v="F"/>
    <d v="1979-11-27T00:00:00"/>
    <n v="2010"/>
    <n v="4"/>
    <s v="ASS00092"/>
  </r>
  <r>
    <s v="B0013675"/>
    <s v="TENDE"/>
    <s v="01"/>
    <n v="1"/>
    <s v="AN"/>
    <s v="LUCAS BAHIA LUCIA"/>
    <m/>
    <n v="6"/>
    <s v="LUCAS "/>
    <x v="280"/>
    <s v="M"/>
    <n v="6"/>
    <m/>
    <m/>
    <s v="VIA DE GASPERI 35 / 47"/>
    <s v="LENTATE SUL SEVESO"/>
    <s v="20030"/>
    <s v="MI"/>
    <s v="0422/235***"/>
    <s v="3"/>
    <n v="2"/>
    <s v="104"/>
    <s v="0C1"/>
    <s v="01"/>
    <s v="F"/>
    <d v="1952-02-16T00:00:00"/>
    <n v="2010"/>
    <n v="6"/>
    <s v="LMM00001"/>
  </r>
  <r>
    <s v="B0014092"/>
    <s v="TENDE"/>
    <s v="01"/>
    <n v="1"/>
    <s v="AN"/>
    <s v="MARASCO FABIO ANTONI"/>
    <m/>
    <n v="8"/>
    <s v="MARASCO "/>
    <x v="281"/>
    <s v="M"/>
    <n v="6"/>
    <m/>
    <m/>
    <s v="CORSO INDIPENDENZA 259"/>
    <s v="PASIAN DI PRATO"/>
    <s v="33037"/>
    <s v="UD"/>
    <s v="347/1407***"/>
    <s v="2"/>
    <n v="1"/>
    <s v="101"/>
    <s v="017"/>
    <s v="01"/>
    <s v="D"/>
    <d v="1984-04-23T00:00:00"/>
    <n v="2010"/>
    <n v="7"/>
    <s v="TEC00439"/>
  </r>
  <r>
    <s v="B0015669"/>
    <s v="TENDE"/>
    <s v="01"/>
    <n v="1"/>
    <s v="AN"/>
    <s v="MARCHIORATO PAOLO DO"/>
    <m/>
    <n v="12"/>
    <s v="MARCHIORATO "/>
    <x v="282"/>
    <s v="M"/>
    <n v="6"/>
    <m/>
    <m/>
    <s v="VIA MARTINELLI GUIDO, 71"/>
    <s v="AVENZA DI CARRARA"/>
    <s v="54033"/>
    <s v="MS"/>
    <s v="080/5616***"/>
    <s v="2"/>
    <n v="1"/>
    <s v="101"/>
    <s v="007"/>
    <s v="01"/>
    <s v="F"/>
    <d v="1965-03-12T00:00:00"/>
    <n v="2010"/>
    <n v="7"/>
    <s v="TRE00088"/>
  </r>
  <r>
    <s v="B0008835"/>
    <s v="TENDE"/>
    <s v="01"/>
    <n v="1"/>
    <s v="AN"/>
    <s v="MASSA IVANO STEFANO"/>
    <m/>
    <n v="6"/>
    <s v="MASSA "/>
    <x v="283"/>
    <s v="M"/>
    <n v="6"/>
    <m/>
    <m/>
    <s v="VIALE VENEZIA 68"/>
    <s v="CESENA"/>
    <s v="47023"/>
    <s v="FC"/>
    <s v="010/6136***"/>
    <s v="3"/>
    <n v="1"/>
    <s v="201"/>
    <s v="003"/>
    <s v="01"/>
    <s v="F"/>
    <d v="1979-08-31T00:00:00"/>
    <n v="2010"/>
    <n v="4"/>
    <s v="DOC00016"/>
  </r>
  <r>
    <s v="B0000329"/>
    <s v="TENDE"/>
    <s v="01"/>
    <n v="1"/>
    <s v="AN"/>
    <s v="MOSCONI MARIO GIOVAN"/>
    <m/>
    <n v="8"/>
    <s v="MOSCONI "/>
    <x v="284"/>
    <s v="M"/>
    <n v="6"/>
    <m/>
    <m/>
    <s v="VIA RUGGIERO 16/D"/>
    <s v="PONTE S. PIETRO"/>
    <s v="24036"/>
    <s v="BG"/>
    <s v="0746/111***"/>
    <s v="2"/>
    <n v="2"/>
    <s v="202"/>
    <s v="0C1"/>
    <s v="01"/>
    <s v="F"/>
    <d v="1954-01-18T00:00:00"/>
    <n v="2010"/>
    <n v="1"/>
    <s v="NEO00009"/>
  </r>
  <r>
    <s v="B0001565"/>
    <s v="TENDE"/>
    <s v="01"/>
    <n v="1"/>
    <s v="AN"/>
    <s v="REDIVO MARIA GRAZIA"/>
    <m/>
    <n v="7"/>
    <s v="REDIVO "/>
    <x v="285"/>
    <s v="M"/>
    <n v="6"/>
    <m/>
    <m/>
    <s v="VIA CARRARA 27/29"/>
    <s v="AGORDO"/>
    <s v="32021"/>
    <s v="BL"/>
    <s v="02/38200***"/>
    <s v="2"/>
    <n v="1"/>
    <s v="201"/>
    <s v="003"/>
    <s v="01"/>
    <s v="F"/>
    <d v="1965-02-23T00:00:00"/>
    <n v="2010"/>
    <n v="1"/>
    <s v="RED00018"/>
  </r>
  <r>
    <s v="B0016319"/>
    <s v="TENDE"/>
    <s v="01"/>
    <n v="1"/>
    <s v="AN"/>
    <s v="RENGA MARIA ROSA"/>
    <m/>
    <n v="6"/>
    <s v="RENGA "/>
    <x v="286"/>
    <s v="M"/>
    <n v="6"/>
    <m/>
    <m/>
    <s v="PIAZZA GIOVANNI XXIII 10/11"/>
    <s v="ADRIA"/>
    <s v="45011"/>
    <s v="RO"/>
    <s v="0541/393***"/>
    <s v="2"/>
    <n v="1"/>
    <s v="102"/>
    <s v="007"/>
    <s v="01"/>
    <s v="F"/>
    <d v="1975-01-14T00:00:00"/>
    <n v="2010"/>
    <n v="7"/>
    <s v="PIA00049"/>
  </r>
  <r>
    <s v="B0017764"/>
    <s v="TENDE"/>
    <s v="05"/>
    <n v="1"/>
    <s v="AN"/>
    <s v="SATTA MARIA LAURA"/>
    <m/>
    <n v="6"/>
    <s v="SATTA "/>
    <x v="287"/>
    <s v="M"/>
    <n v="6"/>
    <m/>
    <m/>
    <s v="VIA PIERO CIRONI 6/R"/>
    <s v="ROMA"/>
    <s v="00151"/>
    <s v="RM"/>
    <s v="06/52722***"/>
    <s v="2"/>
    <n v="1"/>
    <s v="000"/>
    <s v="003"/>
    <s v="05"/>
    <s v="D"/>
    <d v="1963-02-25T00:00:00"/>
    <n v="2010"/>
    <n v="9"/>
    <s v="LOG00018"/>
  </r>
  <r>
    <s v="B0013108"/>
    <s v="TENDE"/>
    <s v="07"/>
    <n v="1"/>
    <s v="AN"/>
    <s v="SERVIDIO SANTO EMANU"/>
    <m/>
    <n v="9"/>
    <s v="SERVIDIO "/>
    <x v="288"/>
    <s v="M"/>
    <n v="6"/>
    <m/>
    <m/>
    <s v="VIA SOLFERINO, 1"/>
    <s v="MAZZO DI RHO"/>
    <s v="20017"/>
    <s v="MI"/>
    <s v="0341/633***"/>
    <s v="(vuoto)"/>
    <n v="5"/>
    <s v="000"/>
    <s v="006"/>
    <s v="07"/>
    <s v="D"/>
    <d v="1973-04-01T00:00:00"/>
    <n v="2010"/>
    <n v="6"/>
    <s v="ACE00025"/>
  </r>
  <r>
    <s v="B1002616"/>
    <s v="TENDE"/>
    <s v="01"/>
    <n v="1"/>
    <s v="AN"/>
    <s v="DE FALCO ERNESTO"/>
    <m/>
    <n v="3"/>
    <s v="DE FALCO"/>
    <x v="289"/>
    <s v="M"/>
    <e v="#VALUE!"/>
    <m/>
    <m/>
    <s v="VIA REGINA MARGHERITA, 16"/>
    <s v="RAGUSA"/>
    <s v="97100"/>
    <s v="RG"/>
    <s v="0456/304***"/>
    <s v="2"/>
    <n v="1"/>
    <s v="102"/>
    <s v="002"/>
    <s v="01"/>
    <s v="F"/>
    <d v="1973-11-23T00:00:00"/>
    <n v="2011"/>
    <n v="2"/>
    <s v="ELE00255"/>
  </r>
  <r>
    <s v="B0006522"/>
    <s v="TENDE"/>
    <s v="01"/>
    <n v="1"/>
    <s v="AN"/>
    <s v="SOMMA MARIA ROSARIA"/>
    <m/>
    <n v="6"/>
    <s v="SOMMA "/>
    <x v="290"/>
    <s v="M"/>
    <n v="6"/>
    <m/>
    <m/>
    <s v="VIA A.OMODEO 95"/>
    <s v="BORGOSESIA"/>
    <s v="13011"/>
    <s v="VC"/>
    <s v="0324/462***"/>
    <s v="3"/>
    <n v="1"/>
    <s v="101"/>
    <s v="007"/>
    <s v="01"/>
    <s v="F"/>
    <d v="1962-01-28T00:00:00"/>
    <n v="2010"/>
    <n v="3"/>
    <s v="ESS00010"/>
  </r>
  <r>
    <s v="B0026702"/>
    <s v="TENDE"/>
    <s v="01"/>
    <n v="1"/>
    <s v="AN"/>
    <s v="TERENZI MARCO ANDREA"/>
    <m/>
    <n v="8"/>
    <s v="TERENZI "/>
    <x v="291"/>
    <s v="M"/>
    <n v="6"/>
    <m/>
    <m/>
    <s v="PIAZZA CAVOUR 17"/>
    <s v="FROSINONE"/>
    <s v="03100"/>
    <s v="FR"/>
    <s v="039/4815***"/>
    <s v="1"/>
    <n v="1"/>
    <s v="101"/>
    <s v="003"/>
    <s v="01"/>
    <s v="F"/>
    <d v="1968-03-23T00:00:00"/>
    <n v="2010"/>
    <n v="11"/>
    <s v="ARE00014"/>
  </r>
  <r>
    <s v="B0005638"/>
    <s v="TENDE"/>
    <s v="01"/>
    <n v="1"/>
    <s v="AN"/>
    <s v="TODARO MARIA FIORA"/>
    <m/>
    <n v="7"/>
    <s v="TODARO "/>
    <x v="292"/>
    <s v="M"/>
    <n v="6"/>
    <m/>
    <m/>
    <s v="VIA IV NOVEMBRE 34"/>
    <s v="CAPO D'ORLANDO"/>
    <s v="98071"/>
    <s v="ME"/>
    <s v="0923/892***"/>
    <s v="3"/>
    <n v="1"/>
    <s v="404"/>
    <s v="003"/>
    <s v="01"/>
    <s v="F"/>
    <d v="1954-01-11T00:00:00"/>
    <n v="2010"/>
    <n v="3"/>
    <s v="ARI00009"/>
  </r>
  <r>
    <s v="B0006425"/>
    <s v="TENDE"/>
    <s v="01"/>
    <n v="1"/>
    <s v="AN"/>
    <s v="TOMA PAOLO MARCELLO"/>
    <m/>
    <n v="5"/>
    <s v="TOMA "/>
    <x v="293"/>
    <s v="M"/>
    <n v="6"/>
    <m/>
    <m/>
    <s v="VIA BAIETTINI 42"/>
    <s v="GAGLIANICO"/>
    <s v="13052"/>
    <s v="VC"/>
    <s v="095/7253***"/>
    <s v="3"/>
    <n v="1"/>
    <s v="102"/>
    <s v="007"/>
    <s v="01"/>
    <s v="F"/>
    <d v="1963-07-01T00:00:00"/>
    <n v="2010"/>
    <n v="3"/>
    <s v="ALT00028"/>
  </r>
  <r>
    <s v="B0008165"/>
    <s v="TENDE"/>
    <s v="01"/>
    <n v="1"/>
    <s v="AN"/>
    <s v="TRULLO MARIA CRISTIN"/>
    <m/>
    <n v="7"/>
    <s v="TRULLO "/>
    <x v="294"/>
    <s v="M"/>
    <n v="6"/>
    <m/>
    <m/>
    <s v="STRADA ORIOLO, 45"/>
    <s v="OSIMO"/>
    <s v="60027"/>
    <s v="AN"/>
    <s v="0722/317***"/>
    <s v="3"/>
    <n v="1"/>
    <s v="502"/>
    <s v="017"/>
    <s v="01"/>
    <s v="D"/>
    <d v="1999-01-11T00:00:00"/>
    <n v="2010"/>
    <n v="4"/>
    <s v="SHS00002"/>
  </r>
  <r>
    <s v="B0003058"/>
    <s v="TENDE"/>
    <s v="05"/>
    <n v="1"/>
    <s v="AN"/>
    <s v="TUPPINI MARIA CLAUDI"/>
    <m/>
    <n v="8"/>
    <s v="TUPPINI "/>
    <x v="295"/>
    <s v="M"/>
    <n v="6"/>
    <m/>
    <m/>
    <s v="VIA M. BUONARROTI, 68/A"/>
    <s v="BUTTIGLIERA ALTA"/>
    <s v="10090"/>
    <s v="TO"/>
    <s v="0574/442***"/>
    <s v="3"/>
    <n v="1"/>
    <s v="000"/>
    <s v="075"/>
    <s v="05"/>
    <s v="D"/>
    <d v="1949-08-07T00:00:00"/>
    <n v="2010"/>
    <n v="2"/>
    <s v="ACS00006"/>
  </r>
  <r>
    <s v="B0008869"/>
    <s v="TENDE"/>
    <s v="01"/>
    <n v="1"/>
    <s v="AN"/>
    <s v="VARGIU OSCAR ALCIDE"/>
    <m/>
    <n v="7"/>
    <s v="VARGIU "/>
    <x v="296"/>
    <s v="M"/>
    <n v="6"/>
    <m/>
    <m/>
    <s v="VIA DI CALVOLA 43"/>
    <s v="CHIERI"/>
    <s v="10023"/>
    <s v="TO"/>
    <s v="0522/272***"/>
    <s v="2"/>
    <n v="1"/>
    <s v="101"/>
    <s v="007"/>
    <s v="01"/>
    <s v="F"/>
    <d v="1960-03-22T00:00:00"/>
    <n v="2010"/>
    <n v="4"/>
    <s v="PAU00004"/>
  </r>
  <r>
    <s v="B0007731"/>
    <s v="TENDE"/>
    <s v="05"/>
    <n v="1"/>
    <s v="AN"/>
    <s v="VEZZOLI MARCO GIACOM"/>
    <m/>
    <n v="8"/>
    <s v="VEZZOLI "/>
    <x v="297"/>
    <s v="M"/>
    <n v="6"/>
    <m/>
    <m/>
    <s v="VIA BENADIR, 102"/>
    <s v="REGGIO EMILIA"/>
    <s v="42100"/>
    <s v="RE"/>
    <s v="329/2228***"/>
    <s v="3"/>
    <n v="1"/>
    <s v="000"/>
    <s v="003"/>
    <s v="05"/>
    <s v="D"/>
    <d v="1999-01-11T00:00:00"/>
    <n v="2010"/>
    <n v="4"/>
    <s v="MEA00001"/>
  </r>
  <r>
    <s v="B0015361"/>
    <s v="TENDE"/>
    <s v="01"/>
    <n v="1"/>
    <s v="AN"/>
    <s v="ALBERTO PAGURA 335/8"/>
    <m/>
    <n v="8"/>
    <s v="ALBERTO "/>
    <x v="298"/>
    <s v="M"/>
    <n v="7"/>
    <m/>
    <m/>
    <s v="LARGO DEI GELSOMINI, 1"/>
    <s v="ARONA"/>
    <s v="28041"/>
    <s v="NO"/>
    <s v="059/5508***"/>
    <s v="3"/>
    <n v="1"/>
    <s v="101"/>
    <s v="007"/>
    <s v="01"/>
    <s v="F"/>
    <d v="7195-01-20T00:00:00"/>
    <n v="2010"/>
    <n v="7"/>
    <s v="FLA00023"/>
  </r>
  <r>
    <s v="B0011436"/>
    <s v="TENDE"/>
    <s v="01"/>
    <n v="1"/>
    <s v="AN"/>
    <s v="BARBIERI FAUSTO MASS"/>
    <m/>
    <n v="9"/>
    <s v="BARBIERI "/>
    <x v="299"/>
    <s v="M"/>
    <n v="7"/>
    <m/>
    <m/>
    <s v="VIA MARIO FONTANA 14"/>
    <s v="LEGGIUNO"/>
    <s v="21038"/>
    <s v="VA"/>
    <s v="02/36545***"/>
    <s v="1"/>
    <n v="1"/>
    <s v="101"/>
    <s v="007"/>
    <s v="01"/>
    <s v="F"/>
    <d v="1947-03-16T00:00:00"/>
    <n v="2010"/>
    <n v="5"/>
    <s v="ANT00110"/>
  </r>
  <r>
    <s v="B1000828"/>
    <s v="TENDE"/>
    <s v="01"/>
    <n v="1"/>
    <s v="AN"/>
    <s v="BERTINELLI BOIANI FA"/>
    <m/>
    <n v="11"/>
    <s v="BERTINELLI "/>
    <x v="300"/>
    <s v="M"/>
    <n v="7"/>
    <m/>
    <m/>
    <s v="VIA A. DE GASPERI, 19"/>
    <s v="ROMANO D'EZZELINO"/>
    <s v="36060"/>
    <s v="VI"/>
    <s v="0425/601***"/>
    <s v="1"/>
    <n v="2"/>
    <s v="101"/>
    <s v="003"/>
    <s v="01"/>
    <s v="F"/>
    <d v="1956-03-20T00:00:00"/>
    <n v="2011"/>
    <n v="1"/>
    <s v="BAS00013"/>
  </r>
  <r>
    <s v="B1000366"/>
    <s v="TENDE"/>
    <s v="01"/>
    <n v="1"/>
    <s v="AN"/>
    <s v="BRUNO FRANCO RAFFAEL"/>
    <m/>
    <n v="6"/>
    <s v="BRUNO "/>
    <x v="301"/>
    <s v="M"/>
    <n v="7"/>
    <m/>
    <m/>
    <s v="VIA N.SAURO 16"/>
    <s v="PONTECAGNANO FAIANO"/>
    <s v="84098"/>
    <s v="SA"/>
    <s v="080/5562***"/>
    <s v="2"/>
    <n v="1"/>
    <s v="101"/>
    <s v="006"/>
    <s v="01"/>
    <s v="D"/>
    <d v="1980-06-22T00:00:00"/>
    <n v="2011"/>
    <n v="1"/>
    <s v="BRG00001"/>
  </r>
  <r>
    <s v="B0021836"/>
    <s v="TENDE"/>
    <s v="01"/>
    <n v="1"/>
    <s v="AN"/>
    <s v="CAPPELLETTI FLAVIO M"/>
    <m/>
    <n v="12"/>
    <s v="CAPPELLETTI "/>
    <x v="302"/>
    <s v="M"/>
    <n v="7"/>
    <m/>
    <m/>
    <s v="TRAV. CARRARA LAMAVETA 52"/>
    <s v="COMO"/>
    <s v="22100"/>
    <s v="CO"/>
    <s v="031/8805***"/>
    <s v="3"/>
    <n v="1"/>
    <s v="101"/>
    <s v="003"/>
    <s v="01"/>
    <s v="F"/>
    <d v="1963-11-05T00:00:00"/>
    <n v="2010"/>
    <n v="10"/>
    <s v="SAT00020"/>
  </r>
  <r>
    <s v="B0005512"/>
    <s v="TENDE"/>
    <s v="01"/>
    <n v="1"/>
    <s v="AN"/>
    <s v="CRINO' NATALE ROBERT"/>
    <m/>
    <n v="7"/>
    <s v="CRINO' "/>
    <x v="303"/>
    <s v="M"/>
    <n v="7"/>
    <m/>
    <m/>
    <s v="V.LE ETTORE FRANCESCHINI 56"/>
    <s v="CAROVIGNO"/>
    <s v="72012"/>
    <s v="BR"/>
    <s v="0341/451***"/>
    <s v="(vuoto)"/>
    <n v="1"/>
    <s v="101"/>
    <s v="003"/>
    <s v="01"/>
    <s v="F"/>
    <d v="1982-08-21T00:00:00"/>
    <n v="2010"/>
    <n v="3"/>
    <s v="ELE00385"/>
  </r>
  <r>
    <s v="B0004813"/>
    <s v="TENDE"/>
    <s v="01"/>
    <n v="1"/>
    <s v="AN"/>
    <s v="DAL GRANDE ANTONIO"/>
    <e v="#VALUE!"/>
    <n v="4"/>
    <s v="DAL  GRANDE "/>
    <x v="216"/>
    <s v="M"/>
    <e v="#VALUE!"/>
    <e v="#VALUE!"/>
    <e v="#VALUE!"/>
    <s v="VIA VITTORIO VENETO, 21/23"/>
    <s v="BELLUNO"/>
    <s v="32100"/>
    <s v="BL"/>
    <s v="0437/552***"/>
    <s v="2"/>
    <n v="1"/>
    <s v="101"/>
    <s v="003"/>
    <s v="01"/>
    <s v="F"/>
    <d v="1947-05-11T00:00:00"/>
    <n v="2010"/>
    <n v="3"/>
    <s v="ADF00002"/>
  </r>
  <r>
    <s v="B0001318"/>
    <s v="TENDE"/>
    <s v="01"/>
    <n v="1"/>
    <s v="AN"/>
    <s v="DALLA MARIGA VALTER"/>
    <e v="#VALUE!"/>
    <n v="6"/>
    <s v="DALLA  MARIGA "/>
    <x v="304"/>
    <s v="M"/>
    <e v="#VALUE!"/>
    <e v="#VALUE!"/>
    <e v="#VALUE!"/>
    <s v="VIA PIAVE 93/D-TORRESELLE"/>
    <s v="PORDENONE"/>
    <s v="33170"/>
    <s v="PN"/>
    <s v="340/3248***"/>
    <s v="2"/>
    <n v="1"/>
    <s v="101"/>
    <s v="003"/>
    <s v="01"/>
    <s v="F"/>
    <d v="1952-08-17T00:00:00"/>
    <n v="2010"/>
    <n v="1"/>
    <s v="DGE00005"/>
  </r>
  <r>
    <s v="B0025080"/>
    <s v="TENDE"/>
    <s v="01"/>
    <n v="1"/>
    <s v="AN"/>
    <s v="DALLE FRATTE FRANCES"/>
    <e v="#VALUE!"/>
    <n v="6"/>
    <s v="DALLE  FRATTE "/>
    <x v="305"/>
    <s v="M"/>
    <e v="#VALUE!"/>
    <e v="#VALUE!"/>
    <e v="#VALUE!"/>
    <s v="VIA MARINO DA CARAMANICO 11/13"/>
    <s v="MARTELLAGO"/>
    <s v="30030"/>
    <s v="VE"/>
    <s v="0445/580***"/>
    <s v="2"/>
    <n v="3"/>
    <s v="102"/>
    <s v="007"/>
    <s v="01"/>
    <s v="F"/>
    <d v="1961-06-06T00:00:00"/>
    <n v="2010"/>
    <n v="11"/>
    <s v="NEM00002"/>
  </r>
  <r>
    <s v="B0001191"/>
    <s v="TENDE"/>
    <s v="01"/>
    <n v="1"/>
    <s v="AN"/>
    <s v="DE FELICE ANTONIO"/>
    <e v="#VALUE!"/>
    <n v="3"/>
    <s v="DE  FELICE "/>
    <x v="216"/>
    <s v="M"/>
    <e v="#VALUE!"/>
    <e v="#VALUE!"/>
    <e v="#VALUE!"/>
    <s v="VIA OBERDAN 8/B"/>
    <s v="TERZIGNO"/>
    <s v="80040"/>
    <s v="NA"/>
    <s v="081/5404***"/>
    <s v="3"/>
    <n v="1"/>
    <s v="102"/>
    <s v="007"/>
    <s v="01"/>
    <s v="F"/>
    <d v="1949-02-07T00:00:00"/>
    <n v="2010"/>
    <n v="1"/>
    <s v="TRO00031"/>
  </r>
  <r>
    <s v="B0002542"/>
    <s v="TENDE"/>
    <s v="01"/>
    <n v="1"/>
    <s v="AN"/>
    <s v="DE GIUSTI LUIGI"/>
    <e v="#VALUE!"/>
    <n v="3"/>
    <s v="DE  GIUSTI "/>
    <x v="221"/>
    <s v="M"/>
    <e v="#VALUE!"/>
    <e v="#VALUE!"/>
    <e v="#VALUE!"/>
    <s v="VIA A. FALCONE, 30/32"/>
    <s v="CASORIA"/>
    <s v="80026"/>
    <s v="NA"/>
    <s v="0931/419***"/>
    <s v="3"/>
    <n v="1"/>
    <s v="101"/>
    <s v="003"/>
    <s v="01"/>
    <s v="F"/>
    <d v="1962-09-30T00:00:00"/>
    <n v="2010"/>
    <n v="2"/>
    <s v="SEI00006"/>
  </r>
  <r>
    <s v="B0017568"/>
    <s v="TENDE"/>
    <s v="01"/>
    <n v="1"/>
    <s v="AN"/>
    <s v="DE GRANDE EROS"/>
    <e v="#VALUE!"/>
    <n v="3"/>
    <s v="DE  GRANDE "/>
    <x v="306"/>
    <s v="M"/>
    <e v="#VALUE!"/>
    <e v="#VALUE!"/>
    <e v="#VALUE!"/>
    <s v="VIA PASCOLI,7"/>
    <s v="PORDENONE"/>
    <s v="33170"/>
    <s v="PN"/>
    <s v="0321/621***"/>
    <s v="0"/>
    <n v="1"/>
    <s v="502"/>
    <s v="003"/>
    <s v="01"/>
    <s v="F"/>
    <d v="7195-01-20T00:00:00"/>
    <n v="2010"/>
    <n v="7"/>
    <s v="CAM00005"/>
  </r>
  <r>
    <s v="B0004189"/>
    <s v="TENDE"/>
    <s v="01"/>
    <n v="1"/>
    <s v="AN"/>
    <s v="DE MARCHI EMANUELE"/>
    <e v="#VALUE!"/>
    <n v="3"/>
    <s v="DE  MARCHI "/>
    <x v="265"/>
    <s v="M"/>
    <e v="#VALUE!"/>
    <e v="#VALUE!"/>
    <e v="#VALUE!"/>
    <s v="VIA MASCAGNI 35"/>
    <s v="ARIANO IRPINO"/>
    <s v="83031"/>
    <s v="AV"/>
    <s v="0828/031***"/>
    <s v="2"/>
    <n v="1"/>
    <s v="201"/>
    <s v="003"/>
    <s v="01"/>
    <s v="F"/>
    <d v="1969-06-05T00:00:00"/>
    <n v="2010"/>
    <n v="2"/>
    <s v="DEM00011"/>
  </r>
  <r>
    <s v="B0019264"/>
    <s v="TENDE"/>
    <s v="01"/>
    <n v="1"/>
    <s v="AN"/>
    <s v="DE MATTEO CIRO"/>
    <e v="#VALUE!"/>
    <n v="3"/>
    <s v="DE  MATTEO "/>
    <x v="307"/>
    <s v="M"/>
    <e v="#VALUE!"/>
    <e v="#VALUE!"/>
    <e v="#VALUE!"/>
    <s v="VIA M.PIOVESANA 13/B"/>
    <s v="CASORIA"/>
    <s v="80026"/>
    <s v="NA"/>
    <s v="02/27200***"/>
    <s v="1"/>
    <n v="2"/>
    <s v="201"/>
    <s v="003"/>
    <s v="01"/>
    <s v="F"/>
    <d v="1965-02-23T00:00:00"/>
    <n v="2010"/>
    <n v="9"/>
    <s v="DEM00063"/>
  </r>
  <r>
    <s v="B0001518"/>
    <s v="TENDE"/>
    <s v="01"/>
    <n v="1"/>
    <s v="AN"/>
    <s v="DE MATTIA PIERO"/>
    <e v="#VALUE!"/>
    <n v="3"/>
    <s v="DE  MATTIA "/>
    <x v="263"/>
    <s v="M"/>
    <e v="#VALUE!"/>
    <e v="#VALUE!"/>
    <e v="#VALUE!"/>
    <s v="VIA A. MORO 33"/>
    <s v="CAVA DE' TIRRENI"/>
    <s v="84013"/>
    <s v="SA"/>
    <s v="0982/585***"/>
    <s v="3"/>
    <n v="1"/>
    <s v="101"/>
    <s v="007"/>
    <s v="01"/>
    <s v="F"/>
    <d v="1972-11-15T00:00:00"/>
    <n v="2010"/>
    <n v="1"/>
    <s v="PCD00013"/>
  </r>
  <r>
    <s v="B0026049"/>
    <s v="TENDE"/>
    <s v="01"/>
    <n v="1"/>
    <s v="AN"/>
    <s v="DE PADOVA IGNAZIO"/>
    <e v="#VALUE!"/>
    <n v="3"/>
    <s v="DE  PADOVA "/>
    <x v="308"/>
    <s v="M"/>
    <e v="#VALUE!"/>
    <e v="#VALUE!"/>
    <e v="#VALUE!"/>
    <s v="VIA CONSOLARE LATINA 48/B"/>
    <s v="CAPPELLA MAGGIORE"/>
    <s v="31012"/>
    <s v="TV"/>
    <s v="0824/987***"/>
    <s v="2"/>
    <n v="1"/>
    <s v="102"/>
    <s v="007"/>
    <s v="01"/>
    <s v="F"/>
    <d v="1971-03-30T00:00:00"/>
    <n v="2010"/>
    <n v="11"/>
    <s v="GRE00039"/>
  </r>
  <r>
    <s v="B0002972"/>
    <s v="TENDE"/>
    <s v="01"/>
    <n v="1"/>
    <s v="AN"/>
    <s v="DE PETRIS CLAUDIO"/>
    <e v="#VALUE!"/>
    <n v="3"/>
    <s v="DE  PETRIS "/>
    <x v="264"/>
    <s v="M"/>
    <e v="#VALUE!"/>
    <e v="#VALUE!"/>
    <e v="#VALUE!"/>
    <s v="VIA DELLA REPUBBLICA 95"/>
    <s v="MEL"/>
    <s v="32026"/>
    <s v="BL"/>
    <s v="0423/723***"/>
    <s v="2"/>
    <n v="1"/>
    <s v="101"/>
    <s v="003"/>
    <s v="01"/>
    <s v="F"/>
    <d v="1950-09-10T00:00:00"/>
    <n v="2010"/>
    <n v="2"/>
    <s v="RAM00028"/>
  </r>
  <r>
    <s v="B0016349"/>
    <s v="TENDE"/>
    <s v="01"/>
    <n v="1"/>
    <s v="AN"/>
    <s v="DE PRETTO FABIO"/>
    <e v="#VALUE!"/>
    <n v="3"/>
    <s v="DE  PRETTO "/>
    <x v="309"/>
    <s v="M"/>
    <e v="#VALUE!"/>
    <e v="#VALUE!"/>
    <e v="#VALUE!"/>
    <s v="VIA CREMONESE 61"/>
    <s v="CREMA"/>
    <s v="26013"/>
    <s v="CR"/>
    <s v="0571/823***"/>
    <s v="0"/>
    <n v="1"/>
    <s v="201"/>
    <s v="003"/>
    <s v="01"/>
    <s v="F"/>
    <d v="1979-02-23T00:00:00"/>
    <n v="2010"/>
    <n v="7"/>
    <s v="AGR00029"/>
  </r>
  <r>
    <s v="B0006359"/>
    <s v="TENDE"/>
    <s v="01"/>
    <n v="1"/>
    <s v="AN"/>
    <s v="DE RIENZO ALESSANDRO"/>
    <e v="#VALUE!"/>
    <n v="3"/>
    <s v="DE  RIENZO "/>
    <x v="211"/>
    <s v="M"/>
    <e v="#VALUE!"/>
    <e v="#VALUE!"/>
    <e v="#VALUE!"/>
    <s v="VIA PONTINA VECCHIA,KM.34+200"/>
    <s v="CASTEL D'AZZANO"/>
    <s v="37060"/>
    <s v="VR"/>
    <s v="051/6835***"/>
    <s v="1"/>
    <n v="1"/>
    <s v="101"/>
    <s v="007"/>
    <s v="01"/>
    <s v="F"/>
    <d v="1969-03-14T00:00:00"/>
    <n v="2010"/>
    <n v="3"/>
    <s v="DIE00028"/>
  </r>
  <r>
    <s v="B0008168"/>
    <s v="TENDE"/>
    <s v="01"/>
    <n v="1"/>
    <s v="AN"/>
    <s v="DE SANTIS MARIO"/>
    <e v="#VALUE!"/>
    <n v="3"/>
    <s v="DE  SANTIS "/>
    <x v="267"/>
    <s v="M"/>
    <e v="#VALUE!"/>
    <e v="#VALUE!"/>
    <e v="#VALUE!"/>
    <s v="VIALE DILIO ROSSI,39/45"/>
    <s v="ARDEA"/>
    <s v="00040"/>
    <s v="RM"/>
    <s v="089/8787***"/>
    <s v="3"/>
    <n v="1"/>
    <s v="602"/>
    <s v="002"/>
    <s v="01"/>
    <s v="D"/>
    <d v="1976-08-15T00:00:00"/>
    <n v="2010"/>
    <n v="4"/>
    <s v="THE00005"/>
  </r>
  <r>
    <s v="B0014507"/>
    <s v="TENDE"/>
    <s v="01"/>
    <n v="1"/>
    <s v="AN"/>
    <s v="DE SANTIS MASSIMO"/>
    <e v="#VALUE!"/>
    <n v="3"/>
    <s v="DE  SANTIS "/>
    <x v="205"/>
    <s v="M"/>
    <e v="#VALUE!"/>
    <e v="#VALUE!"/>
    <e v="#VALUE!"/>
    <s v="VIA FERRANTE IMPARATO,190"/>
    <s v="BRESSO"/>
    <s v="20091"/>
    <s v="MI"/>
    <s v="06/89398***"/>
    <s v="2"/>
    <n v="2"/>
    <s v="101"/>
    <s v="007"/>
    <s v="01"/>
    <s v="F"/>
    <d v="1958-10-24T00:00:00"/>
    <n v="2010"/>
    <n v="6"/>
    <s v="GIS00011"/>
  </r>
  <r>
    <s v="B0024670"/>
    <s v="TENDE"/>
    <s v="05"/>
    <n v="1"/>
    <s v="AN"/>
    <s v="DE SANTIS MAURO"/>
    <e v="#VALUE!"/>
    <n v="3"/>
    <s v="DE  SANTIS "/>
    <x v="203"/>
    <s v="M"/>
    <e v="#VALUE!"/>
    <e v="#VALUE!"/>
    <e v="#VALUE!"/>
    <s v="VIA CILEA 95"/>
    <s v="LANCUSI"/>
    <s v="84080"/>
    <s v="SA"/>
    <s v="070/2790***"/>
    <s v="2"/>
    <n v="1"/>
    <s v="000"/>
    <s v="003"/>
    <s v="05"/>
    <s v="D"/>
    <d v="1963-08-01T00:00:00"/>
    <n v="2010"/>
    <n v="12"/>
    <s v="MDI00001"/>
  </r>
  <r>
    <s v="B0018167"/>
    <s v="TENDE"/>
    <s v="05"/>
    <n v="1"/>
    <s v="AN"/>
    <s v="DE SANTIS PAOLO"/>
    <e v="#VALUE!"/>
    <n v="3"/>
    <s v="DE  SANTIS "/>
    <x v="228"/>
    <s v="M"/>
    <e v="#VALUE!"/>
    <e v="#VALUE!"/>
    <e v="#VALUE!"/>
    <s v="VIA V.DE SICA 1"/>
    <s v="ROMA"/>
    <s v="00139"/>
    <s v="RM"/>
    <s v="081/5961***"/>
    <s v="4"/>
    <n v="1"/>
    <s v="000"/>
    <s v="075"/>
    <s v="05"/>
    <s v="D"/>
    <d v="1952-02-06T00:00:00"/>
    <n v="2010"/>
    <n v="9"/>
    <s v="SAP00011"/>
  </r>
  <r>
    <s v="B1001548"/>
    <s v="TENDE"/>
    <s v="01"/>
    <n v="1"/>
    <s v="AN"/>
    <s v="DE SIMONE CIRO"/>
    <e v="#VALUE!"/>
    <n v="3"/>
    <s v="DE  SIMONE "/>
    <x v="307"/>
    <s v="M"/>
    <e v="#VALUE!"/>
    <e v="#VALUE!"/>
    <e v="#VALUE!"/>
    <s v="VIA CAVOUR 17"/>
    <s v="CASTIGLIONE IN TEVERINA"/>
    <s v="01024"/>
    <s v="VT"/>
    <s v="081/5600***"/>
    <s v="3"/>
    <n v="3"/>
    <s v="101"/>
    <s v="0I4"/>
    <s v="01"/>
    <s v="F"/>
    <d v="1960-03-22T00:00:00"/>
    <n v="2011"/>
    <n v="1"/>
    <s v="DBS00007"/>
  </r>
  <r>
    <s v="B0018411"/>
    <s v="TENDE"/>
    <s v="01"/>
    <n v="1"/>
    <s v="AN"/>
    <s v="DE SIMONE SALVATORE"/>
    <e v="#VALUE!"/>
    <n v="3"/>
    <s v="DE  SIMONE "/>
    <x v="260"/>
    <s v="M"/>
    <e v="#VALUE!"/>
    <e v="#VALUE!"/>
    <e v="#VALUE!"/>
    <s v="VIA SAN FELICE 13"/>
    <s v="NAPOLI"/>
    <s v="80146"/>
    <s v="NA"/>
    <s v="0774/379***"/>
    <s v="2"/>
    <n v="1"/>
    <s v="101"/>
    <s v="003"/>
    <s v="01"/>
    <s v="F"/>
    <d v="1959-09-06T00:00:00"/>
    <n v="2010"/>
    <n v="8"/>
    <s v="TRA00095"/>
  </r>
  <r>
    <s v="B0011230"/>
    <s v="TENDE"/>
    <s v="01"/>
    <n v="1"/>
    <s v="AN"/>
    <s v="DE VECCHI STEFANO"/>
    <e v="#VALUE!"/>
    <n v="3"/>
    <s v="DE  VECCHI "/>
    <x v="212"/>
    <s v="M"/>
    <e v="#VALUE!"/>
    <e v="#VALUE!"/>
    <e v="#VALUE!"/>
    <s v="VIA MARCONI 5"/>
    <s v="ROMA"/>
    <s v="00165"/>
    <s v="RM"/>
    <s v="0984/401***"/>
    <s v="2"/>
    <n v="1"/>
    <s v="101"/>
    <s v="003"/>
    <s v="01"/>
    <s v="F"/>
    <d v="1962-01-28T00:00:00"/>
    <n v="2010"/>
    <n v="5"/>
    <s v="AZS00003"/>
  </r>
  <r>
    <s v="B0001715"/>
    <s v="TENDE"/>
    <s v="01"/>
    <n v="1"/>
    <s v="AN"/>
    <s v="DEL CASALE GIOVANNI"/>
    <e v="#VALUE!"/>
    <n v="4"/>
    <s v="DEL  CASALE "/>
    <x v="201"/>
    <s v="M"/>
    <e v="#VALUE!"/>
    <e v="#VALUE!"/>
    <e v="#VALUE!"/>
    <s v="VIA UGO LA MALFA 9/Q"/>
    <s v="ROMA"/>
    <s v="00166"/>
    <s v="RM"/>
    <s v="328/1968***"/>
    <s v="2"/>
    <n v="1"/>
    <s v="101"/>
    <s v="007"/>
    <s v="01"/>
    <s v="F"/>
    <d v="1978-09-14T00:00:00"/>
    <n v="2010"/>
    <n v="1"/>
    <s v="CEN00301"/>
  </r>
  <r>
    <s v="B0018413"/>
    <s v="TENDE"/>
    <s v="01"/>
    <n v="1"/>
    <s v="AN"/>
    <s v="DEL GAUDIO GIACOMO"/>
    <e v="#VALUE!"/>
    <n v="4"/>
    <s v="DEL  GAUDIO "/>
    <x v="310"/>
    <s v="M"/>
    <e v="#VALUE!"/>
    <e v="#VALUE!"/>
    <e v="#VALUE!"/>
    <s v="C.SO MONTELLA 39"/>
    <s v="ROSETO DEGLI ABRUZZI"/>
    <s v="64026"/>
    <s v="TE"/>
    <s v="347/8949***"/>
    <s v="0"/>
    <n v="1"/>
    <s v="101"/>
    <s v="003"/>
    <s v="01"/>
    <s v="F"/>
    <d v="1969-01-08T00:00:00"/>
    <n v="2010"/>
    <n v="8"/>
    <s v="SUR00012"/>
  </r>
  <r>
    <s v="A9026265"/>
    <s v="TENDE"/>
    <s v="01"/>
    <n v="1"/>
    <s v="AN"/>
    <s v="DEL MEDICO IVAN"/>
    <e v="#VALUE!"/>
    <n v="4"/>
    <s v="DEL  MEDICO "/>
    <x v="311"/>
    <s v="M"/>
    <e v="#VALUE!"/>
    <e v="#VALUE!"/>
    <e v="#VALUE!"/>
    <s v="VIA BERCHET,7"/>
    <s v="SALERNO"/>
    <s v="84127"/>
    <s v="SA"/>
    <s v="081/5465***"/>
    <s v="2"/>
    <n v="1"/>
    <s v="101"/>
    <s v="007"/>
    <s v="01"/>
    <s v="F"/>
    <d v="1899-12-30T00:00:00"/>
    <n v="2009"/>
    <n v="12"/>
    <s v="POW00003"/>
  </r>
  <r>
    <s v="B0005188"/>
    <s v="TENDE"/>
    <s v="05"/>
    <n v="1"/>
    <s v="AN"/>
    <s v="DI FRANCO GINO"/>
    <e v="#VALUE!"/>
    <n v="3"/>
    <s v="DI  FRANCO "/>
    <x v="312"/>
    <s v="M"/>
    <e v="#VALUE!"/>
    <e v="#VALUE!"/>
    <e v="#VALUE!"/>
    <s v="VIA SEVERO CARMIGNANO 39"/>
    <s v="LANCIANO"/>
    <s v="66034"/>
    <s v="CH"/>
    <s v="0861/247***"/>
    <s v="3"/>
    <n v="1"/>
    <s v="000"/>
    <s v="003"/>
    <s v="05"/>
    <s v="D"/>
    <d v="1972-10-21T00:00:00"/>
    <n v="2010"/>
    <n v="3"/>
    <s v="MIC00210"/>
  </r>
  <r>
    <s v="B0027721"/>
    <s v="TENDE"/>
    <s v="01"/>
    <n v="1"/>
    <s v="AN"/>
    <s v="DI GIUSTO MICHELE"/>
    <e v="#VALUE!"/>
    <n v="3"/>
    <s v="DI  GIUSTO "/>
    <x v="231"/>
    <s v="M"/>
    <e v="#VALUE!"/>
    <e v="#VALUE!"/>
    <e v="#VALUE!"/>
    <s v="VIA BENEDETTO CROCE 278"/>
    <s v="MARSALA"/>
    <s v="91025"/>
    <s v="TP"/>
    <s v="080/3924***"/>
    <s v="2"/>
    <n v="1"/>
    <s v="102"/>
    <s v="007"/>
    <s v="01"/>
    <s v="F"/>
    <d v="1899-12-30T00:00:00"/>
    <n v="2010"/>
    <n v="12"/>
    <s v="CRU00001"/>
  </r>
  <r>
    <s v="B1002634"/>
    <s v="TENDE"/>
    <s v="01"/>
    <n v="1"/>
    <s v="AN"/>
    <s v="DI LUCCIO CIRO"/>
    <e v="#VALUE!"/>
    <n v="3"/>
    <s v="DI  LUCCIO "/>
    <x v="307"/>
    <s v="M"/>
    <e v="#VALUE!"/>
    <e v="#VALUE!"/>
    <e v="#VALUE!"/>
    <s v="VIA BRIGATA VERONA 36/38"/>
    <s v="PALERMO"/>
    <s v="90145"/>
    <s v="PA"/>
    <s v="0736/253***"/>
    <s v="3"/>
    <n v="1"/>
    <s v="201"/>
    <s v="003"/>
    <s v="01"/>
    <s v="F"/>
    <d v="1947-05-11T00:00:00"/>
    <n v="2011"/>
    <n v="2"/>
    <s v="DIL00007"/>
  </r>
  <r>
    <s v="B0015617"/>
    <s v="TENDE"/>
    <s v="01"/>
    <n v="1"/>
    <s v="AN"/>
    <s v="DI PIETRO EMANUELE"/>
    <e v="#VALUE!"/>
    <n v="3"/>
    <s v="DI  PIETRO "/>
    <x v="265"/>
    <s v="M"/>
    <e v="#VALUE!"/>
    <e v="#VALUE!"/>
    <e v="#VALUE!"/>
    <s v="VIA CESARE VIVANTE 52"/>
    <s v="ROMA"/>
    <s v="00176"/>
    <s v="RM"/>
    <s v="02/***"/>
    <s v="2"/>
    <n v="1"/>
    <s v="101"/>
    <s v="003"/>
    <s v="01"/>
    <s v="F"/>
    <d v="1957-07-30T00:00:00"/>
    <n v="2010"/>
    <n v="7"/>
    <s v="ALT00062"/>
  </r>
  <r>
    <s v="B0000967"/>
    <s v="TENDE"/>
    <s v="01"/>
    <n v="1"/>
    <s v="AN"/>
    <s v="DI PIETRO FULVIO"/>
    <e v="#VALUE!"/>
    <n v="3"/>
    <s v="DI  PIETRO "/>
    <x v="313"/>
    <s v="M"/>
    <e v="#VALUE!"/>
    <e v="#VALUE!"/>
    <e v="#VALUE!"/>
    <s v="VIA DANTE 27/29"/>
    <s v="VERCELLI"/>
    <s v="13100"/>
    <s v="VC"/>
    <s v="02/99043***"/>
    <s v="2"/>
    <n v="1"/>
    <s v="102"/>
    <s v="003"/>
    <s v="01"/>
    <s v="F"/>
    <d v="1961-06-06T00:00:00"/>
    <n v="2010"/>
    <n v="1"/>
    <s v="ALG00002"/>
  </r>
  <r>
    <s v="B0003302"/>
    <s v="TENDE"/>
    <s v="05"/>
    <n v="1"/>
    <s v="AN"/>
    <s v="DI PIETRO GIANLUCA"/>
    <e v="#VALUE!"/>
    <n v="3"/>
    <s v="DI  PIETRO "/>
    <x v="314"/>
    <s v="M"/>
    <e v="#VALUE!"/>
    <e v="#VALUE!"/>
    <e v="#VALUE!"/>
    <s v="VIA VALSOLDA 15"/>
    <s v="VILLASANTA"/>
    <s v="20058"/>
    <s v="MI"/>
    <s v="0934/597***"/>
    <s v="3"/>
    <n v="1"/>
    <s v="000"/>
    <s v="003"/>
    <s v="05"/>
    <s v="D"/>
    <d v="1960-03-22T00:00:00"/>
    <n v="2010"/>
    <n v="2"/>
    <s v="PRI00114"/>
  </r>
  <r>
    <s v="B0001342"/>
    <s v="TENDE"/>
    <s v="01"/>
    <n v="1"/>
    <s v="AN"/>
    <s v="DI RIENZO MARCO"/>
    <e v="#VALUE!"/>
    <n v="3"/>
    <s v="DI  RIENZO "/>
    <x v="220"/>
    <s v="M"/>
    <e v="#VALUE!"/>
    <e v="#VALUE!"/>
    <e v="#VALUE!"/>
    <s v="VIA NAZIONALE 271"/>
    <s v="CALTANISSETTA"/>
    <s v="93100"/>
    <s v="CL"/>
    <s v="095/5519***"/>
    <s v="2"/>
    <n v="1"/>
    <s v="101"/>
    <s v="002"/>
    <s v="01"/>
    <s v="F"/>
    <d v="1965-11-11T00:00:00"/>
    <n v="2010"/>
    <n v="1"/>
    <s v="DPA00001"/>
  </r>
  <r>
    <s v="B0010608"/>
    <s v="TENDE"/>
    <s v="01"/>
    <n v="1"/>
    <s v="AN"/>
    <s v="DI SIMONE VITTORIO"/>
    <e v="#VALUE!"/>
    <n v="3"/>
    <s v="DI  SIMONE "/>
    <x v="315"/>
    <s v="M"/>
    <e v="#VALUE!"/>
    <e v="#VALUE!"/>
    <e v="#VALUE!"/>
    <s v="VIA SAN REMIGIO, 39"/>
    <s v="FRATTAMINORE"/>
    <s v="80020"/>
    <s v="NA"/>
    <s v="02/87365***"/>
    <s v="2"/>
    <n v="1"/>
    <s v="201"/>
    <s v="003"/>
    <s v="01"/>
    <s v="F"/>
    <d v="1947-07-04T00:00:00"/>
    <n v="2010"/>
    <n v="5"/>
    <s v="NPC00001"/>
  </r>
  <r>
    <s v="B0012601"/>
    <s v="TENDE"/>
    <s v="05"/>
    <n v="1"/>
    <s v="AN"/>
    <s v="DIMATTEO ANGELA MARI"/>
    <m/>
    <n v="9"/>
    <s v="DIMATTEO "/>
    <x v="316"/>
    <s v="M"/>
    <n v="7"/>
    <m/>
    <m/>
    <s v="VIA G. DI VITTORIO, 9"/>
    <s v="LACCHIARELLA"/>
    <s v="20084"/>
    <s v="MI"/>
    <s v="0872/711***"/>
    <s v="3"/>
    <n v="1"/>
    <s v="000"/>
    <s v="075"/>
    <s v="05"/>
    <s v="D"/>
    <d v="1963-02-25T00:00:00"/>
    <n v="2010"/>
    <n v="6"/>
    <s v="MIS00001"/>
  </r>
  <r>
    <s v="B0021785"/>
    <s v="TENDE"/>
    <s v="01"/>
    <n v="1"/>
    <s v="AN"/>
    <s v="FAZIO ETTORE ANGELO"/>
    <m/>
    <n v="6"/>
    <s v="FAZIO "/>
    <x v="317"/>
    <s v="M"/>
    <n v="7"/>
    <m/>
    <m/>
    <s v="VIA DELLE FONTI 16 A/B"/>
    <s v="FEROLETO ANTICO"/>
    <s v="88043"/>
    <s v="CZ"/>
    <s v="0736/343***"/>
    <s v="2"/>
    <n v="2"/>
    <s v="201"/>
    <s v="003"/>
    <s v="01"/>
    <s v="F"/>
    <d v="1971-05-14T00:00:00"/>
    <n v="2010"/>
    <n v="10"/>
    <s v="SER00074"/>
  </r>
  <r>
    <s v="B0004884"/>
    <s v="TENDE"/>
    <s v="01"/>
    <n v="1"/>
    <s v="AN"/>
    <s v="LAZZERETTI WALTER RO"/>
    <m/>
    <n v="11"/>
    <s v="LAZZERETTI "/>
    <x v="318"/>
    <s v="M"/>
    <n v="7"/>
    <m/>
    <m/>
    <s v="VIA AUGUSTO IMPERATORE, 1"/>
    <s v="ROMANO DI LOMBARDIA"/>
    <s v="24058"/>
    <s v="BG"/>
    <s v="0376/631***"/>
    <s v="3"/>
    <n v="1"/>
    <s v="101"/>
    <s v="007"/>
    <s v="01"/>
    <s v="F"/>
    <d v="1962-09-18T00:00:00"/>
    <n v="2010"/>
    <n v="3"/>
    <s v="LAZ00005"/>
  </r>
  <r>
    <s v="B0004129"/>
    <s v="TENDE"/>
    <s v="01"/>
    <n v="1"/>
    <s v="AN"/>
    <s v="LIVERINI ANDREA ALBE"/>
    <m/>
    <n v="9"/>
    <s v="LIVERINI "/>
    <x v="319"/>
    <s v="M"/>
    <n v="7"/>
    <m/>
    <m/>
    <s v="VIA S.AGATA 2"/>
    <s v="SANREMO"/>
    <s v="18038"/>
    <s v="IM"/>
    <s v="0375/790***"/>
    <s v="2"/>
    <n v="1"/>
    <s v="201"/>
    <s v="003"/>
    <s v="01"/>
    <s v="F"/>
    <d v="1962-09-30T00:00:00"/>
    <n v="2010"/>
    <n v="2"/>
    <s v="ASS00038"/>
  </r>
  <r>
    <s v="B0016948"/>
    <s v="TENDE"/>
    <s v="01"/>
    <n v="1"/>
    <s v="AN"/>
    <s v="LO PRESTI ANTONINO"/>
    <m/>
    <n v="3"/>
    <s v="LO PRESTI"/>
    <x v="320"/>
    <s v="M"/>
    <e v="#VALUE!"/>
    <m/>
    <m/>
    <s v="VIA MACHIAVELLI 18 / 20"/>
    <s v="BARI"/>
    <s v="70124"/>
    <s v="BA"/>
    <s v="0923/944***"/>
    <s v="4"/>
    <n v="3"/>
    <s v="101"/>
    <s v="007"/>
    <s v="01"/>
    <s v="F"/>
    <d v="1989-08-23T00:00:00"/>
    <n v="2010"/>
    <n v="7"/>
    <s v="COM00493"/>
  </r>
  <r>
    <s v="B0021758"/>
    <s v="TENDE"/>
    <s v="01"/>
    <n v="1"/>
    <s v="AN"/>
    <s v="LONGO CAPECE ANNA"/>
    <m/>
    <n v="6"/>
    <s v="LONGO "/>
    <x v="321"/>
    <s v="M"/>
    <n v="7"/>
    <m/>
    <m/>
    <s v="VIA FERDINANDO PALASCIANO 22"/>
    <s v="BAGHERIA"/>
    <s v="90011"/>
    <s v="PA"/>
    <s v="02/92271***"/>
    <s v="2"/>
    <n v="1"/>
    <s v="201"/>
    <s v="003"/>
    <s v="01"/>
    <s v="F"/>
    <d v="1950-09-10T00:00:00"/>
    <n v="2010"/>
    <n v="10"/>
    <s v="SOL00083"/>
  </r>
  <r>
    <s v="B0006340"/>
    <s v="TENDE"/>
    <s v="01"/>
    <n v="1"/>
    <s v="AN"/>
    <s v="MANCINI ALUNNO MAURI"/>
    <m/>
    <n v="8"/>
    <s v="MANCINI "/>
    <x v="322"/>
    <s v="M"/>
    <n v="7"/>
    <m/>
    <m/>
    <s v="VIA COLLEPIANO, 20"/>
    <s v="EMPOLI"/>
    <s v="50053"/>
    <s v="FI"/>
    <s v="06/20579***"/>
    <s v="2"/>
    <n v="1"/>
    <s v="201"/>
    <s v="003"/>
    <s v="01"/>
    <s v="F"/>
    <d v="1952-08-17T00:00:00"/>
    <n v="2010"/>
    <n v="3"/>
    <s v="LOG00091"/>
  </r>
  <r>
    <s v="B0009047"/>
    <s v="TENDE"/>
    <s v="01"/>
    <n v="1"/>
    <s v="AN"/>
    <s v="MAZZELLA GIOVAN GIUS"/>
    <m/>
    <n v="9"/>
    <s v="MAZZELLA "/>
    <x v="323"/>
    <s v="M"/>
    <n v="7"/>
    <m/>
    <m/>
    <s v="VIA F. CAVALLOTTI 135"/>
    <s v="CREMA"/>
    <s v="26013"/>
    <s v="CR"/>
    <s v="06/72672***"/>
    <s v="3"/>
    <n v="2"/>
    <s v="202"/>
    <s v="0C1"/>
    <s v="01"/>
    <s v="F"/>
    <d v="1967-09-09T00:00:00"/>
    <n v="2010"/>
    <n v="4"/>
    <s v="ACS00021"/>
  </r>
  <r>
    <s v="B0000489"/>
    <s v="TENDE"/>
    <s v="01"/>
    <n v="1"/>
    <s v="AN"/>
    <s v="MILANESE SIMONE DAVI"/>
    <m/>
    <n v="9"/>
    <s v="MILANESE "/>
    <x v="324"/>
    <s v="M"/>
    <n v="7"/>
    <m/>
    <m/>
    <s v="VIA BERGAMO 1910"/>
    <s v="CAGLIARI"/>
    <s v="09122"/>
    <s v="CA"/>
    <s v="0371/670***"/>
    <s v="3"/>
    <n v="1"/>
    <s v="201"/>
    <s v="003"/>
    <s v="01"/>
    <s v="F"/>
    <d v="1950-09-02T00:00:00"/>
    <n v="2010"/>
    <n v="1"/>
    <s v="EDP00017"/>
  </r>
  <r>
    <s v="B0014559"/>
    <s v="TENDE"/>
    <s v="01"/>
    <n v="1"/>
    <s v="AN"/>
    <s v="NANCI WALTER WALTER"/>
    <m/>
    <n v="6"/>
    <s v="NANCI "/>
    <x v="325"/>
    <s v="M"/>
    <n v="7"/>
    <m/>
    <m/>
    <s v="VIA CIRCUMVALLAZIONE NORD, SNC"/>
    <s v="VASTO"/>
    <s v="66054"/>
    <s v="CH"/>
    <s v="055/3436***"/>
    <s v="3"/>
    <n v="1"/>
    <s v="101"/>
    <s v="007"/>
    <s v="01"/>
    <s v="F"/>
    <d v="1958-09-13T00:00:00"/>
    <n v="2010"/>
    <n v="6"/>
    <s v="RAM00050"/>
  </r>
  <r>
    <s v="B0021904"/>
    <s v="TENDE"/>
    <s v="01"/>
    <n v="1"/>
    <s v="AN"/>
    <s v="NISI COSIMO DAMIANO"/>
    <m/>
    <n v="5"/>
    <s v="NISI "/>
    <x v="326"/>
    <s v="M"/>
    <n v="7"/>
    <m/>
    <m/>
    <s v="VIA C BATTISTI 52/G"/>
    <s v="NAPOLI"/>
    <s v="80122"/>
    <s v="NA"/>
    <s v="0171/467***"/>
    <s v="3"/>
    <n v="1"/>
    <s v="101"/>
    <s v="007"/>
    <s v="01"/>
    <s v="F"/>
    <d v="1960-03-22T00:00:00"/>
    <n v="2010"/>
    <n v="10"/>
    <s v="NIG00001"/>
  </r>
  <r>
    <s v="B0026265"/>
    <s v="TENDE"/>
    <s v="01"/>
    <n v="1"/>
    <s v="AN"/>
    <s v="OTTAVIANO FELICE FLA"/>
    <m/>
    <n v="10"/>
    <s v="OTTAVIANO "/>
    <x v="327"/>
    <s v="M"/>
    <n v="7"/>
    <m/>
    <m/>
    <s v="VIA SANTA BONA NUOVA 33/C"/>
    <s v="MILANO"/>
    <s v="20133"/>
    <s v="MI"/>
    <s v="02/45506***"/>
    <s v="3"/>
    <n v="1"/>
    <s v="202"/>
    <s v="0C1"/>
    <s v="01"/>
    <s v="F"/>
    <d v="1954-12-13T00:00:00"/>
    <n v="2010"/>
    <n v="11"/>
    <s v="NEW00028"/>
  </r>
  <r>
    <s v="B0010563"/>
    <s v="TENDE"/>
    <s v="01"/>
    <n v="1"/>
    <s v="AN"/>
    <s v="PERRONE GIANNI PIERO"/>
    <m/>
    <n v="8"/>
    <s v="PERRONE "/>
    <x v="328"/>
    <s v="M"/>
    <n v="7"/>
    <m/>
    <m/>
    <s v="VIA G. PAGLIA 34/B"/>
    <s v="BOVES"/>
    <s v="12012"/>
    <s v="CN"/>
    <s v="0823/390***"/>
    <s v="3"/>
    <n v="1"/>
    <s v="101"/>
    <s v="007"/>
    <s v="01"/>
    <s v="F"/>
    <d v="1958-10-09T00:00:00"/>
    <n v="2010"/>
    <n v="5"/>
    <s v="PER00047"/>
  </r>
  <r>
    <s v="B0010635"/>
    <s v="TENDE"/>
    <s v="01"/>
    <n v="1"/>
    <s v="AN"/>
    <s v="PILATO GIOVAN GIUSEP"/>
    <m/>
    <n v="7"/>
    <s v="PILATO "/>
    <x v="329"/>
    <s v="M"/>
    <n v="7"/>
    <m/>
    <m/>
    <s v="VIA FRIULI 6"/>
    <s v="VICENZA"/>
    <s v="36100"/>
    <s v="VI"/>
    <s v="0789/598***"/>
    <s v="3"/>
    <n v="1"/>
    <s v="102"/>
    <s v="002"/>
    <s v="01"/>
    <s v="F"/>
    <d v="1961-01-02T00:00:00"/>
    <n v="2010"/>
    <n v="5"/>
    <s v="ATS00001"/>
  </r>
  <r>
    <s v="B0000303"/>
    <s v="TENDE"/>
    <s v="01"/>
    <n v="1"/>
    <s v="AN"/>
    <s v="PINNA PINTOR LUCA"/>
    <m/>
    <n v="6"/>
    <s v="PINNA "/>
    <x v="330"/>
    <s v="M"/>
    <n v="7"/>
    <m/>
    <m/>
    <s v="VIA CASETTE, 13"/>
    <s v="SELARGIUS"/>
    <s v="09047"/>
    <s v="CA"/>
    <s v="081/2639***"/>
    <s v="2"/>
    <n v="1"/>
    <s v="101"/>
    <s v="007"/>
    <s v="01"/>
    <s v="F"/>
    <d v="1978-09-14T00:00:00"/>
    <n v="2010"/>
    <n v="1"/>
    <s v="OFF00097"/>
  </r>
  <r>
    <s v="B0005151"/>
    <s v="TENDE"/>
    <s v="01"/>
    <n v="1"/>
    <s v="AN"/>
    <s v="PIZZORNO ENRICO PIO"/>
    <m/>
    <n v="9"/>
    <s v="PIZZORNO "/>
    <x v="331"/>
    <s v="M"/>
    <n v="7"/>
    <m/>
    <m/>
    <s v="VIA TOMMASEO, 62"/>
    <s v="FIUMICINO"/>
    <s v="00054"/>
    <s v="RM"/>
    <s v="06/66511***"/>
    <s v="2"/>
    <n v="1"/>
    <s v="102"/>
    <s v="003"/>
    <s v="01"/>
    <s v="F"/>
    <d v="1999-01-11T00:00:00"/>
    <n v="2010"/>
    <n v="3"/>
    <s v="MON00186"/>
  </r>
  <r>
    <s v="B0002640"/>
    <s v="TENDE"/>
    <s v="01"/>
    <n v="1"/>
    <s v="AN"/>
    <s v="POMPEJANO SIMONE ANG"/>
    <m/>
    <n v="10"/>
    <s v="POMPEJANO "/>
    <x v="332"/>
    <s v="M"/>
    <n v="7"/>
    <m/>
    <m/>
    <s v="VIALE DELLA FIERA 6/B"/>
    <s v="CASALECCHIO DI RENO"/>
    <s v="40033"/>
    <s v="BO"/>
    <s v="0163/411***"/>
    <s v="3"/>
    <n v="1"/>
    <s v="101"/>
    <s v="007"/>
    <s v="01"/>
    <s v="F"/>
    <d v="1949-04-07T00:00:00"/>
    <n v="2010"/>
    <n v="2"/>
    <s v="COM00351"/>
  </r>
  <r>
    <s v="B0000378"/>
    <s v="TENDE"/>
    <s v="01"/>
    <n v="1"/>
    <s v="AN"/>
    <s v="PUGLIARES ENRICO CAR"/>
    <m/>
    <n v="10"/>
    <s v="PUGLIARES "/>
    <x v="333"/>
    <s v="M"/>
    <n v="7"/>
    <m/>
    <m/>
    <s v="VIA AURONZO,6"/>
    <s v="MILANO"/>
    <s v="20144"/>
    <s v="MI"/>
    <s v="030/3730***"/>
    <s v="4"/>
    <n v="1"/>
    <s v="503"/>
    <s v="003"/>
    <s v="01"/>
    <s v="D"/>
    <d v="1959-07-05T00:00:00"/>
    <n v="2010"/>
    <n v="1"/>
    <s v="COM00787"/>
  </r>
  <r>
    <s v="B0018733"/>
    <s v="TENDE"/>
    <s v="01"/>
    <n v="1"/>
    <s v="AN"/>
    <s v="REGNAUD CARCAS MIRKO"/>
    <m/>
    <n v="8"/>
    <s v="REGNAUD "/>
    <x v="334"/>
    <s v="M"/>
    <n v="7"/>
    <m/>
    <m/>
    <s v="VIA ROMA 125"/>
    <s v="TORREBELVICINO"/>
    <s v="36036"/>
    <s v="VI"/>
    <s v="0744/403***"/>
    <s v="0"/>
    <n v="3"/>
    <s v="101"/>
    <s v="007"/>
    <s v="01"/>
    <s v="F"/>
    <d v="1942-11-09T00:00:00"/>
    <n v="2010"/>
    <n v="8"/>
    <s v="REM00023"/>
  </r>
  <r>
    <s v="B1001504"/>
    <s v="TENDE"/>
    <s v="01"/>
    <n v="1"/>
    <s v="AN"/>
    <s v="ROBERTA LISSI- MAURI"/>
    <m/>
    <n v="8"/>
    <s v="ROBERTA "/>
    <x v="335"/>
    <s v="M"/>
    <n v="7"/>
    <m/>
    <m/>
    <s v="VIA ZAGABRIA 32"/>
    <s v="BELLUNO"/>
    <s v="32100"/>
    <s v="BL"/>
    <s v="035/3221***"/>
    <s v="3"/>
    <n v="1"/>
    <s v="101"/>
    <s v="017"/>
    <s v="01"/>
    <s v="F"/>
    <d v="1965-03-12T00:00:00"/>
    <n v="2011"/>
    <n v="1"/>
    <s v="PRA00023"/>
  </r>
  <r>
    <s v="B0000441"/>
    <s v="TENDE"/>
    <s v="01"/>
    <n v="1"/>
    <s v="AN"/>
    <s v="SALIH SAROAT RAMSIS"/>
    <m/>
    <n v="6"/>
    <s v="SALIH "/>
    <x v="336"/>
    <s v="M"/>
    <n v="7"/>
    <m/>
    <m/>
    <s v="VIA CANONICO TANCREDI 19"/>
    <s v="BENEVENTO"/>
    <s v="82100"/>
    <s v="BN"/>
    <s v="051/7417***"/>
    <s v="3"/>
    <n v="1"/>
    <s v="101"/>
    <s v="003"/>
    <s v="01"/>
    <s v="F"/>
    <d v="1971-05-14T00:00:00"/>
    <n v="2010"/>
    <n v="1"/>
    <s v="PEN00027"/>
  </r>
  <r>
    <s v="B0021699"/>
    <s v="TENDE"/>
    <s v="01"/>
    <n v="1"/>
    <s v="AN"/>
    <s v="SANNA GIOVAN DOMENIC"/>
    <m/>
    <n v="6"/>
    <s v="SANNA "/>
    <x v="337"/>
    <s v="M"/>
    <n v="7"/>
    <m/>
    <m/>
    <s v="LOCALITA' AL PONTE"/>
    <s v="GALAZZANO - REPUBBLICA DI SAN MARIN"/>
    <s v="47891"/>
    <s v="EE"/>
    <s v="0385/250***"/>
    <s v="2"/>
    <n v="1"/>
    <s v="101"/>
    <s v="003"/>
    <s v="01"/>
    <s v="F"/>
    <d v="1952-02-06T00:00:00"/>
    <n v="2010"/>
    <n v="10"/>
    <s v="MAC00085"/>
  </r>
  <r>
    <s v="B0011212"/>
    <s v="TENDE"/>
    <s v="01"/>
    <n v="1"/>
    <s v="AN"/>
    <s v="SERVICE CENTER ITALY"/>
    <m/>
    <n v="8"/>
    <s v="SERVICE "/>
    <x v="338"/>
    <s v="M"/>
    <n v="7"/>
    <m/>
    <m/>
    <s v="CORSO GARIBALDI  195"/>
    <s v="MELDOLA"/>
    <s v="47014"/>
    <s v="FC"/>
    <s v="0983/883***"/>
    <s v="2"/>
    <n v="1"/>
    <s v="101"/>
    <s v="007"/>
    <s v="01"/>
    <s v="F"/>
    <d v="1984-04-23T00:00:00"/>
    <n v="2010"/>
    <n v="5"/>
    <s v="SFE00011"/>
  </r>
  <r>
    <s v="B0018306"/>
    <s v="TENDE"/>
    <s v="01"/>
    <n v="1"/>
    <s v="AN"/>
    <s v="SIEGA VIGNUT PAOLO"/>
    <m/>
    <n v="6"/>
    <s v="SIEGA "/>
    <x v="339"/>
    <s v="M"/>
    <n v="7"/>
    <m/>
    <m/>
    <s v="VIA PER OLMEDA 1/A"/>
    <s v="DOLIANOVA"/>
    <s v="09041"/>
    <s v="CA"/>
    <s v="0464/422***"/>
    <s v="2"/>
    <n v="1"/>
    <s v="101"/>
    <s v="007"/>
    <s v="01"/>
    <s v="F"/>
    <d v="1956-03-20T00:00:00"/>
    <n v="2010"/>
    <n v="8"/>
    <s v="DOL00020"/>
  </r>
  <r>
    <s v="B1000179"/>
    <s v="TENDE"/>
    <s v="01"/>
    <n v="1"/>
    <s v="AN"/>
    <s v="SPICA PIETRO ANTONIO"/>
    <m/>
    <n v="6"/>
    <s v="SPICA "/>
    <x v="340"/>
    <s v="M"/>
    <n v="7"/>
    <m/>
    <m/>
    <s v="VIA DELLE ROSE 38/40/42"/>
    <s v="BERGAMO"/>
    <s v="24123"/>
    <s v="BG"/>
    <s v="0823/844***"/>
    <s v="2"/>
    <n v="3"/>
    <s v="102"/>
    <s v="003"/>
    <s v="01"/>
    <s v="F"/>
    <d v="1968-03-23T00:00:00"/>
    <n v="2011"/>
    <n v="1"/>
    <s v="SER00270"/>
  </r>
  <r>
    <s v="B0015388"/>
    <s v="TENDE"/>
    <s v="01"/>
    <n v="1"/>
    <s v="AN"/>
    <s v="TRISTANO TEMPIA CALV"/>
    <m/>
    <n v="9"/>
    <s v="TRISTANO "/>
    <x v="341"/>
    <s v="M"/>
    <n v="7"/>
    <m/>
    <m/>
    <s v="VIA CASTELLO 6/D - 6/E"/>
    <s v="ROMA"/>
    <s v="00123"/>
    <s v="RM"/>
    <s v="085/8355***"/>
    <s v="2"/>
    <n v="1"/>
    <s v="201"/>
    <s v="003"/>
    <s v="01"/>
    <s v="F"/>
    <d v="1968-08-18T00:00:00"/>
    <n v="2010"/>
    <n v="7"/>
    <s v="PHI00011"/>
  </r>
  <r>
    <s v="B0025690"/>
    <s v="TENDE"/>
    <s v="01"/>
    <n v="1"/>
    <s v="AN"/>
    <s v="VERONESE GIOVAN BATT"/>
    <m/>
    <n v="9"/>
    <s v="VERONESE "/>
    <x v="342"/>
    <s v="M"/>
    <n v="7"/>
    <m/>
    <m/>
    <s v="VIA TEMPIO DEL CIELO 1/3/5"/>
    <s v="ROSTA"/>
    <s v="10090"/>
    <s v="TO"/>
    <s v="0445/742***"/>
    <s v="2"/>
    <n v="1"/>
    <s v="101"/>
    <s v="007"/>
    <s v="01"/>
    <s v="F"/>
    <d v="1963-10-05T00:00:00"/>
    <n v="2010"/>
    <n v="11"/>
    <s v="VER00110"/>
  </r>
  <r>
    <s v="B0002900"/>
    <s v="TENDE"/>
    <s v="01"/>
    <n v="1"/>
    <s v="AN"/>
    <s v="ACOCELLA MICHELE G."/>
    <m/>
    <n v="9"/>
    <s v="ACOCELLA "/>
    <x v="343"/>
    <s v="M"/>
    <n v="8"/>
    <m/>
    <m/>
    <s v="VIA GRAMSCI, 1 N-O"/>
    <s v="SONDALO"/>
    <s v="23035"/>
    <s v="SO"/>
    <s v="019/5556***"/>
    <s v="3"/>
    <n v="1"/>
    <s v="201"/>
    <s v="003"/>
    <s v="01"/>
    <s v="F"/>
    <d v="1958-10-09T00:00:00"/>
    <n v="2010"/>
    <n v="2"/>
    <s v="AEG00001"/>
  </r>
  <r>
    <s v="B0008989"/>
    <s v="TENDE"/>
    <s v="01"/>
    <n v="1"/>
    <s v="AN"/>
    <s v="BEZZAN ALBERTO DARIO"/>
    <m/>
    <n v="7"/>
    <s v="BEZZAN "/>
    <x v="344"/>
    <s v="M"/>
    <n v="8"/>
    <m/>
    <m/>
    <s v="STR. MONTIGLIANO, 30"/>
    <s v="LANCIANO"/>
    <s v="66034"/>
    <s v="CH"/>
    <s v="0425/470***"/>
    <s v="0"/>
    <n v="1"/>
    <s v="101"/>
    <s v="007"/>
    <s v="01"/>
    <s v="F"/>
    <d v="1979-11-27T00:00:00"/>
    <n v="2010"/>
    <n v="4"/>
    <s v="HAR00041"/>
  </r>
  <r>
    <s v="B0019728"/>
    <s v="TENDE"/>
    <s v="01"/>
    <n v="1"/>
    <s v="AN"/>
    <s v="BISCOTTI MICHELE ELI"/>
    <m/>
    <n v="9"/>
    <s v="BISCOTTI "/>
    <x v="345"/>
    <s v="M"/>
    <n v="8"/>
    <m/>
    <m/>
    <s v="VIA DELL'ARTIGIANATO, 1"/>
    <s v="USMATE VELATE"/>
    <s v="20040"/>
    <s v="MI"/>
    <s v="06/91003***"/>
    <s v="1"/>
    <n v="2"/>
    <s v="202"/>
    <s v="0C1"/>
    <s v="01"/>
    <s v="F"/>
    <d v="1959-09-06T00:00:00"/>
    <n v="2010"/>
    <n v="9"/>
    <s v="AGI00014"/>
  </r>
  <r>
    <s v="B0012667"/>
    <s v="TENDE"/>
    <s v="05"/>
    <n v="1"/>
    <s v="AN"/>
    <s v="COMPAGNONI DANIELE G"/>
    <m/>
    <n v="11"/>
    <s v="COMPAGNONI "/>
    <x v="346"/>
    <s v="M"/>
    <n v="8"/>
    <m/>
    <m/>
    <s v="VIA FERRERA, 38"/>
    <s v="TREVIGLIO"/>
    <s v="24047"/>
    <s v="BG"/>
    <s v="06/63179***"/>
    <s v="4"/>
    <n v="1"/>
    <s v="000"/>
    <s v="003"/>
    <s v="05"/>
    <s v="D"/>
    <d v="1992-07-24T00:00:00"/>
    <n v="2010"/>
    <n v="6"/>
    <s v="LIN00068"/>
  </r>
  <r>
    <s v="B0002660"/>
    <s v="TENDE"/>
    <s v="01"/>
    <n v="1"/>
    <s v="AN"/>
    <s v="CONTI BORBONE ALBERT"/>
    <m/>
    <n v="6"/>
    <s v="CONTI "/>
    <x v="347"/>
    <s v="M"/>
    <n v="8"/>
    <m/>
    <m/>
    <s v="VIA LIONI 59"/>
    <s v="BUCCINASCO"/>
    <s v="20090"/>
    <s v="MI"/>
    <s v="0541/179***"/>
    <s v="3"/>
    <n v="1"/>
    <s v="102"/>
    <s v="007"/>
    <s v="01"/>
    <s v="D"/>
    <d v="1961-04-09T00:00:00"/>
    <n v="2010"/>
    <n v="2"/>
    <s v="ALL00067"/>
  </r>
  <r>
    <s v="B0000081"/>
    <s v="TENDE"/>
    <s v="01"/>
    <n v="1"/>
    <s v="AN"/>
    <s v="DE ANGELIS FABIO"/>
    <e v="#VALUE!"/>
    <n v="3"/>
    <s v="DE  ANGELIS "/>
    <x v="309"/>
    <s v="M"/>
    <e v="#VALUE!"/>
    <e v="#VALUE!"/>
    <e v="#VALUE!"/>
    <s v="VIA GARIBALDI 53"/>
    <s v="ROMA"/>
    <s v="00138"/>
    <s v="RM"/>
    <s v="0424/190***"/>
    <s v="3"/>
    <n v="1"/>
    <s v="201"/>
    <s v="003"/>
    <s v="01"/>
    <s v="F"/>
    <d v="1970-10-06T00:00:00"/>
    <n v="2010"/>
    <n v="1"/>
    <s v="DEA00011"/>
  </r>
  <r>
    <s v="B0014756"/>
    <s v="TENDE"/>
    <s v="01"/>
    <n v="1"/>
    <s v="AN"/>
    <s v="DE CRIGNIS RICCARDO"/>
    <e v="#VALUE!"/>
    <n v="3"/>
    <s v="DE  CRIGNIS "/>
    <x v="348"/>
    <s v="M"/>
    <e v="#VALUE!"/>
    <e v="#VALUE!"/>
    <e v="#VALUE!"/>
    <s v="VIA A.GRANDI 4"/>
    <s v="NAPOLI"/>
    <s v="80122"/>
    <s v="NA"/>
    <s v="0836/471***"/>
    <s v="2"/>
    <n v="1"/>
    <s v="101"/>
    <s v="0C1"/>
    <s v="01"/>
    <s v="F"/>
    <d v="1952-12-25T00:00:00"/>
    <n v="2010"/>
    <n v="6"/>
    <s v="DCU00002"/>
  </r>
  <r>
    <s v="B0002558"/>
    <s v="TENDE"/>
    <s v="01"/>
    <n v="1"/>
    <s v="AN"/>
    <s v="DE GREGORI ALESSANDR"/>
    <e v="#VALUE!"/>
    <n v="3"/>
    <s v="DE  GREGORI "/>
    <x v="349"/>
    <s v="M"/>
    <e v="#VALUE!"/>
    <e v="#VALUE!"/>
    <e v="#VALUE!"/>
    <s v="VIA DELL'IMMACOLATA, 52"/>
    <s v="SIRACUSA"/>
    <s v="96100"/>
    <s v="SR"/>
    <s v="0381/690***"/>
    <s v="2"/>
    <n v="1"/>
    <s v="101"/>
    <s v="003"/>
    <s v="01"/>
    <s v="F"/>
    <d v="1958-07-24T00:00:00"/>
    <n v="2010"/>
    <n v="2"/>
    <s v="PCF00004"/>
  </r>
  <r>
    <s v="B0023323"/>
    <s v="TENDE"/>
    <s v="01"/>
    <n v="1"/>
    <s v="AN"/>
    <s v="DE GREGORI LUIGI"/>
    <e v="#VALUE!"/>
    <n v="3"/>
    <s v="DE  GREGORI "/>
    <x v="221"/>
    <s v="M"/>
    <e v="#VALUE!"/>
    <e v="#VALUE!"/>
    <e v="#VALUE!"/>
    <s v="VIA DEL TORRIONE 40"/>
    <s v="NOVARA"/>
    <s v="28100"/>
    <s v="NO"/>
    <s v="0825/305***"/>
    <s v="2"/>
    <n v="1"/>
    <s v="201"/>
    <s v="003"/>
    <s v="01"/>
    <s v="F"/>
    <d v="1979-11-27T00:00:00"/>
    <n v="2010"/>
    <n v="10"/>
    <s v="NOV00012"/>
  </r>
  <r>
    <s v="B0021287"/>
    <s v="TENDE"/>
    <s v="01"/>
    <n v="1"/>
    <s v="AN"/>
    <s v="DE MARTINO PASQUALE"/>
    <e v="#VALUE!"/>
    <n v="3"/>
    <s v="DE  MARTINO "/>
    <x v="350"/>
    <s v="M"/>
    <e v="#VALUE!"/>
    <e v="#VALUE!"/>
    <e v="#VALUE!"/>
    <s v="VIA VETTICELLO N. 65"/>
    <s v="NAPOLI"/>
    <s v="80128"/>
    <s v="NA"/>
    <s v="089/4456***"/>
    <s v="3"/>
    <n v="3"/>
    <s v="201"/>
    <s v="003"/>
    <s v="01"/>
    <s v="F"/>
    <d v="1943-03-05T00:00:00"/>
    <n v="2010"/>
    <n v="9"/>
    <s v="DUE00041"/>
  </r>
  <r>
    <s v="B0000413"/>
    <s v="TENDE"/>
    <s v="01"/>
    <n v="1"/>
    <s v="AN"/>
    <s v="DE PASCALI DONATO"/>
    <e v="#VALUE!"/>
    <n v="3"/>
    <s v="DE  PASCALI "/>
    <x v="351"/>
    <s v="M"/>
    <e v="#VALUE!"/>
    <e v="#VALUE!"/>
    <e v="#VALUE!"/>
    <s v="VIA DEL MACELLO, 26"/>
    <s v="NAPOLI"/>
    <s v="80129"/>
    <s v="NA"/>
    <s v="0437/552***"/>
    <s v="2"/>
    <n v="1"/>
    <s v="101"/>
    <s v="003"/>
    <s v="01"/>
    <s v="F"/>
    <d v="1947-05-11T00:00:00"/>
    <n v="2010"/>
    <n v="1"/>
    <s v="SIN00144"/>
  </r>
  <r>
    <s v="B1002600"/>
    <s v="TENDE"/>
    <s v="01"/>
    <n v="1"/>
    <s v="AN"/>
    <s v="DE STEFANO ROCCO"/>
    <e v="#VALUE!"/>
    <n v="3"/>
    <s v="DE  STEFANO "/>
    <x v="352"/>
    <s v="M"/>
    <e v="#VALUE!"/>
    <e v="#VALUE!"/>
    <e v="#VALUE!"/>
    <s v="VIA TORINO 24/11"/>
    <s v="GUIDONIA"/>
    <s v="00012"/>
    <s v="RM"/>
    <s v="02/76001***"/>
    <s v="2"/>
    <n v="1"/>
    <s v="201"/>
    <s v="003"/>
    <s v="01"/>
    <s v="F"/>
    <d v="1961-01-02T00:00:00"/>
    <n v="2011"/>
    <n v="2"/>
    <s v="PUN00084"/>
  </r>
  <r>
    <s v="B0013847"/>
    <s v="TENDE"/>
    <s v="01"/>
    <n v="1"/>
    <s v="AN"/>
    <s v="DEL VECCHIO GILBERTO"/>
    <e v="#VALUE!"/>
    <n v="4"/>
    <s v="DEL  VECCHIO "/>
    <x v="353"/>
    <s v="M"/>
    <e v="#VALUE!"/>
    <e v="#VALUE!"/>
    <e v="#VALUE!"/>
    <s v="ZONA INDUSTRIALE"/>
    <s v="CINISELLO BALSAMO"/>
    <s v="20092"/>
    <s v="MI"/>
    <s v="348/2618***"/>
    <s v="2"/>
    <n v="2"/>
    <s v="202"/>
    <s v="0C1"/>
    <s v="01"/>
    <s v="F"/>
    <d v="1962-09-18T00:00:00"/>
    <n v="2010"/>
    <n v="6"/>
    <s v="ERM00003"/>
  </r>
  <r>
    <s v="B0019093"/>
    <s v="TENDE"/>
    <s v="01"/>
    <n v="1"/>
    <s v="AN"/>
    <s v="DI ANTONIO STEFANO"/>
    <e v="#VALUE!"/>
    <n v="3"/>
    <s v="DI  ANTONIO "/>
    <x v="212"/>
    <s v="M"/>
    <e v="#VALUE!"/>
    <e v="#VALUE!"/>
    <e v="#VALUE!"/>
    <s v="VIA ROMA,68"/>
    <s v="LIMBIATE"/>
    <s v="20051"/>
    <s v="MB"/>
    <s v="095/7254***"/>
    <s v="3"/>
    <n v="1"/>
    <s v="101"/>
    <s v="003"/>
    <s v="01"/>
    <s v="F"/>
    <d v="1971-05-14T00:00:00"/>
    <n v="2010"/>
    <n v="9"/>
    <s v="ADS00009"/>
  </r>
  <r>
    <s v="B0018442"/>
    <s v="TENDE"/>
    <s v="01"/>
    <n v="1"/>
    <s v="AN"/>
    <s v="DI GENNARO ROSARIO"/>
    <e v="#VALUE!"/>
    <n v="3"/>
    <s v="DI  GENNARO "/>
    <x v="259"/>
    <s v="M"/>
    <e v="#VALUE!"/>
    <e v="#VALUE!"/>
    <e v="#VALUE!"/>
    <s v="VIA BORGOMASINO 72"/>
    <s v="ERCOLANO"/>
    <s v="80056"/>
    <s v="NA"/>
    <s v="085/4549***"/>
    <s v="3"/>
    <n v="1"/>
    <s v="201"/>
    <s v="003"/>
    <s v="01"/>
    <s v="F"/>
    <d v="1966-01-15T00:00:00"/>
    <n v="2010"/>
    <n v="8"/>
    <s v="OFF00119"/>
  </r>
  <r>
    <s v="A9026134"/>
    <s v="TENDE"/>
    <s v="01"/>
    <n v="1"/>
    <s v="AN"/>
    <s v="DI GIACOMO MARIO"/>
    <e v="#VALUE!"/>
    <n v="3"/>
    <s v="DI  GIACOMO "/>
    <x v="267"/>
    <s v="M"/>
    <e v="#VALUE!"/>
    <e v="#VALUE!"/>
    <e v="#VALUE!"/>
    <s v="VIA F. POGGI, 7"/>
    <s v="PORTICI"/>
    <s v="80055"/>
    <s v="NA"/>
    <s v="06/53270***"/>
    <s v="3"/>
    <n v="1"/>
    <s v="101"/>
    <s v="007"/>
    <s v="01"/>
    <s v="F"/>
    <d v="1963-11-05T00:00:00"/>
    <n v="2009"/>
    <n v="12"/>
    <s v="QUE00004"/>
  </r>
  <r>
    <s v="B0008228"/>
    <s v="TENDE"/>
    <s v="01"/>
    <n v="1"/>
    <s v="AN"/>
    <s v="DI GRAVINA GIOVANNI"/>
    <e v="#VALUE!"/>
    <n v="3"/>
    <s v="DI  GRAVINA "/>
    <x v="201"/>
    <s v="M"/>
    <e v="#VALUE!"/>
    <e v="#VALUE!"/>
    <e v="#VALUE!"/>
    <s v="DI LIBERTUCCI M. E DI LISIO N"/>
    <s v="FERRARA"/>
    <s v="44100"/>
    <s v="FE"/>
    <s v="0331/642***"/>
    <s v="2"/>
    <n v="1"/>
    <s v="201"/>
    <s v="003"/>
    <s v="01"/>
    <s v="F"/>
    <d v="1974-08-06T00:00:00"/>
    <n v="2010"/>
    <n v="4"/>
    <s v="MIC00102"/>
  </r>
  <r>
    <s v="B0004980"/>
    <s v="TENDE"/>
    <s v="01"/>
    <n v="1"/>
    <s v="AN"/>
    <s v="DI LORENZO MAURIZIO"/>
    <e v="#VALUE!"/>
    <n v="3"/>
    <s v="DI  LORENZO "/>
    <x v="354"/>
    <s v="M"/>
    <e v="#VALUE!"/>
    <e v="#VALUE!"/>
    <e v="#VALUE!"/>
    <s v="PIAZZA MARCONI, 17"/>
    <s v="CAMPOBASSO"/>
    <s v="86100"/>
    <s v="CB"/>
    <s v="091/2247***"/>
    <s v="3"/>
    <n v="1"/>
    <s v="201"/>
    <s v="003"/>
    <s v="01"/>
    <s v="F"/>
    <d v="1962-07-14T00:00:00"/>
    <n v="2010"/>
    <n v="3"/>
    <s v="OFF00160"/>
  </r>
  <r>
    <s v="B0005688"/>
    <s v="TENDE"/>
    <s v="01"/>
    <n v="1"/>
    <s v="AN"/>
    <s v="DI LORENZO SALVATORE"/>
    <e v="#VALUE!"/>
    <n v="3"/>
    <s v="DI  LORENZO "/>
    <x v="260"/>
    <s v="M"/>
    <e v="#VALUE!"/>
    <e v="#VALUE!"/>
    <e v="#VALUE!"/>
    <s v="VIA UMBERTO 281"/>
    <s v="GENOVA"/>
    <s v="16145"/>
    <s v="GE"/>
    <s v="081/5591***"/>
    <s v="3"/>
    <n v="1"/>
    <s v="102"/>
    <s v="007"/>
    <s v="01"/>
    <s v="F"/>
    <d v="1980-10-09T00:00:00"/>
    <n v="2010"/>
    <n v="3"/>
    <s v="DLM00004"/>
  </r>
  <r>
    <s v="B0028357"/>
    <s v="TENDE"/>
    <s v="01"/>
    <n v="1"/>
    <s v="AN"/>
    <s v="DI MARTINO ALESSANDR"/>
    <e v="#VALUE!"/>
    <n v="3"/>
    <s v="DI  MARTINO "/>
    <x v="349"/>
    <s v="M"/>
    <e v="#VALUE!"/>
    <e v="#VALUE!"/>
    <e v="#VALUE!"/>
    <s v="VIA SANT'ARTEMIA 1"/>
    <s v="CATANIA"/>
    <s v="95129"/>
    <s v="CT"/>
    <s v="0875/752***"/>
    <s v="2"/>
    <n v="1"/>
    <s v="102"/>
    <s v="007"/>
    <s v="01"/>
    <s v="F"/>
    <d v="1975-01-14T00:00:00"/>
    <n v="2010"/>
    <n v="12"/>
    <s v="LEO00041"/>
  </r>
  <r>
    <s v="B0004094"/>
    <s v="TENDE"/>
    <s v="01"/>
    <n v="1"/>
    <s v="AN"/>
    <s v="DI MARTINO MICHELE"/>
    <e v="#VALUE!"/>
    <n v="3"/>
    <s v="DI  MARTINO "/>
    <x v="231"/>
    <s v="M"/>
    <e v="#VALUE!"/>
    <e v="#VALUE!"/>
    <e v="#VALUE!"/>
    <s v="VIALE MAGNA GRECIA 215"/>
    <s v="PALERMO"/>
    <s v="90144"/>
    <s v="PA"/>
    <s v="0774/635***"/>
    <s v="3"/>
    <n v="1"/>
    <s v="201"/>
    <s v="003"/>
    <s v="01"/>
    <s v="F"/>
    <d v="1979-02-23T00:00:00"/>
    <n v="2010"/>
    <n v="2"/>
    <s v="SIS00129"/>
  </r>
  <r>
    <s v="B0020062"/>
    <s v="TENDE"/>
    <s v="05"/>
    <n v="1"/>
    <s v="AN"/>
    <s v="DI STEFANO ANTONIO"/>
    <e v="#VALUE!"/>
    <n v="3"/>
    <s v="DI  STEFANO "/>
    <x v="216"/>
    <s v="M"/>
    <e v="#VALUE!"/>
    <e v="#VALUE!"/>
    <e v="#VALUE!"/>
    <s v="VIA NAZIONALE DELLE PUGLIE, 3"/>
    <s v="MILANO"/>
    <s v="20094"/>
    <s v="MI"/>
    <s v="06/45475***"/>
    <s v="2"/>
    <n v="1"/>
    <s v="000"/>
    <s v="003"/>
    <s v="05"/>
    <s v="D"/>
    <d v="1978-09-14T00:00:00"/>
    <n v="2010"/>
    <n v="10"/>
    <s v="OPE00040"/>
  </r>
  <r>
    <s v="B0017898"/>
    <s v="TENDE"/>
    <s v="01"/>
    <n v="1"/>
    <s v="AN"/>
    <s v="DI TOMMASO SANDRO"/>
    <e v="#VALUE!"/>
    <n v="3"/>
    <s v="DI  TOMMASO "/>
    <x v="355"/>
    <s v="M"/>
    <e v="#VALUE!"/>
    <e v="#VALUE!"/>
    <e v="#VALUE!"/>
    <s v="P.ZZA UNITA' D'ITALIA 11"/>
    <s v="VIMODRONE"/>
    <s v="20090"/>
    <s v="MI"/>
    <s v="081/8444***"/>
    <s v="0"/>
    <n v="2"/>
    <s v="104"/>
    <s v="0C1"/>
    <s v="01"/>
    <s v="F"/>
    <d v="1952-02-16T00:00:00"/>
    <n v="2010"/>
    <n v="8"/>
    <s v="LAM00061"/>
  </r>
  <r>
    <s v="B0007165"/>
    <s v="TENDE"/>
    <s v="10"/>
    <n v="1"/>
    <s v="C1"/>
    <s v="LA BARBERA GIUSEPPE"/>
    <e v="#VALUE!"/>
    <n v="3"/>
    <s v="LA  BARBERA "/>
    <x v="223"/>
    <s v="M"/>
    <e v="#VALUE!"/>
    <e v="#VALUE!"/>
    <e v="#VALUE!"/>
    <s v="VIA LECCE 58"/>
    <s v="SAN DONATO MILANESE"/>
    <s v="20097"/>
    <s v="MI"/>
    <s v="02/89500***"/>
    <s v="(vuoto)"/>
    <n v="1"/>
    <s v="000"/>
    <s v="0C1"/>
    <s v="10"/>
    <s v="D"/>
    <d v="1954-12-13T00:00:00"/>
    <n v="2010"/>
    <n v="4"/>
    <s v="CAN00042"/>
  </r>
  <r>
    <s v="B1001227"/>
    <s v="TENDE"/>
    <s v="01"/>
    <n v="1"/>
    <s v="AN"/>
    <s v="LA RAGIONE ROBERTO"/>
    <e v="#VALUE!"/>
    <n v="3"/>
    <s v="LA  RAGIONE "/>
    <x v="256"/>
    <s v="M"/>
    <e v="#VALUE!"/>
    <e v="#VALUE!"/>
    <e v="#VALUE!"/>
    <s v="VIA PIO IX 175"/>
    <s v="SAN GIORGIO JONICO"/>
    <s v="74027"/>
    <s v="TA"/>
    <s v="06/66311***"/>
    <s v="2"/>
    <n v="1"/>
    <s v="101"/>
    <s v="003"/>
    <s v="01"/>
    <s v="F"/>
    <d v="1952-12-25T00:00:00"/>
    <n v="2011"/>
    <n v="1"/>
    <s v="STA00167"/>
  </r>
  <r>
    <s v="A9026492"/>
    <s v="TENDE"/>
    <s v="01"/>
    <n v="1"/>
    <s v="AN"/>
    <s v="MASSIMO ZANETTI 639"/>
    <m/>
    <n v="8"/>
    <s v="MASSIMO "/>
    <x v="356"/>
    <s v="M"/>
    <n v="8"/>
    <m/>
    <m/>
    <s v="VIALE COLOMBO 233/235"/>
    <s v="CINISELLO BALSAMO"/>
    <s v="20092"/>
    <s v="MI"/>
    <s v="031/2286***"/>
    <s v="3"/>
    <n v="1"/>
    <s v="602"/>
    <s v="0C1"/>
    <s v="01"/>
    <s v="F"/>
    <d v="1999-01-11T00:00:00"/>
    <n v="2009"/>
    <n v="12"/>
    <s v="DOM00027"/>
  </r>
  <r>
    <s v="B0001233"/>
    <s v="TENDE"/>
    <s v="01"/>
    <n v="1"/>
    <s v="AN"/>
    <s v="MENGOLI ANTONIO MAUR"/>
    <m/>
    <n v="8"/>
    <s v="MENGOLI "/>
    <x v="357"/>
    <s v="M"/>
    <n v="8"/>
    <m/>
    <m/>
    <s v="VIA G. DI VITTORIO 41"/>
    <s v="BRUSA PORTO"/>
    <s v="24060"/>
    <s v="BG"/>
    <s v="0733/290***"/>
    <s v="2"/>
    <n v="2"/>
    <s v="104"/>
    <s v="0C1"/>
    <s v="01"/>
    <s v="F"/>
    <d v="1959-05-21T00:00:00"/>
    <n v="2010"/>
    <n v="1"/>
    <s v="AES00001"/>
  </r>
  <r>
    <s v="B0003704"/>
    <s v="TENDE"/>
    <s v="01"/>
    <n v="1"/>
    <s v="AN"/>
    <s v="MERLI MICHELE E GIAN"/>
    <m/>
    <n v="6"/>
    <s v="MERLI "/>
    <x v="358"/>
    <s v="M"/>
    <n v="8"/>
    <m/>
    <m/>
    <s v="VIA LUCA DELLA ROBBIA,55"/>
    <s v="COLLECCHIO"/>
    <s v="43044"/>
    <s v="PR"/>
    <s v="0521/283***"/>
    <s v="2"/>
    <n v="1"/>
    <s v="101"/>
    <s v="007"/>
    <s v="01"/>
    <s v="F"/>
    <d v="1899-12-30T00:00:00"/>
    <n v="2010"/>
    <n v="2"/>
    <s v="LOG00104"/>
  </r>
  <r>
    <s v="B0015402"/>
    <s v="TENDE"/>
    <s v="01"/>
    <n v="1"/>
    <s v="AN"/>
    <s v="OPPO DANIELE GIOVANN"/>
    <m/>
    <n v="5"/>
    <s v="OPPO "/>
    <x v="359"/>
    <s v="M"/>
    <n v="8"/>
    <m/>
    <m/>
    <s v="CORSO MILANO, 9"/>
    <s v="BAGANZOLA"/>
    <s v="43031"/>
    <s v="PR"/>
    <s v="070/8264***"/>
    <s v="3"/>
    <n v="1"/>
    <s v="301"/>
    <s v="0C1"/>
    <s v="01"/>
    <s v="F"/>
    <d v="1991-11-05T00:00:00"/>
    <n v="2010"/>
    <n v="7"/>
    <s v="AZE00002"/>
  </r>
  <r>
    <s v="B0006154"/>
    <s v="TENDE"/>
    <s v="01"/>
    <n v="1"/>
    <s v="AN"/>
    <s v="PAOLO OTTIERI DELLA"/>
    <m/>
    <n v="6"/>
    <s v="PAOLO "/>
    <x v="360"/>
    <s v="M"/>
    <n v="8"/>
    <m/>
    <m/>
    <s v="VIA G. D'ANNUNZIO N. 226"/>
    <s v="ROMA"/>
    <s v="00141"/>
    <s v="RM"/>
    <s v="031/5079***"/>
    <s v="2"/>
    <n v="2"/>
    <s v="201"/>
    <s v="003"/>
    <s v="01"/>
    <s v="F"/>
    <d v="1962-01-23T00:00:00"/>
    <n v="2010"/>
    <n v="3"/>
    <s v="IDE00031"/>
  </r>
  <r>
    <s v="B0022423"/>
    <s v="TENDE"/>
    <s v="01"/>
    <n v="1"/>
    <s v="AN"/>
    <s v="PRUONTO EUGENIO &amp; AL"/>
    <m/>
    <n v="8"/>
    <s v="PRUONTO "/>
    <x v="361"/>
    <s v="M"/>
    <n v="8"/>
    <m/>
    <m/>
    <s v="VIA DELLE LACETTE, 3"/>
    <s v="SPILAMBERTO"/>
    <s v="41057"/>
    <s v="MO"/>
    <s v="02/21660***"/>
    <s v="3"/>
    <n v="1"/>
    <s v="102"/>
    <s v="003"/>
    <s v="01"/>
    <s v="D"/>
    <d v="1977-09-04T00:00:00"/>
    <n v="2010"/>
    <n v="11"/>
    <s v="PRO00423"/>
  </r>
  <r>
    <s v="B0004313"/>
    <s v="TENDE"/>
    <s v="01"/>
    <n v="1"/>
    <s v="AN"/>
    <s v="RA CANNONE DINA"/>
    <m/>
    <n v="3"/>
    <s v="RA "/>
    <x v="362"/>
    <s v="M"/>
    <n v="8"/>
    <m/>
    <m/>
    <s v="VIA N. BATTAGLIA 8"/>
    <s v="BENEVENTO"/>
    <s v="82100"/>
    <s v="BN"/>
    <s v="055/9155***"/>
    <s v="1"/>
    <n v="1"/>
    <s v="102"/>
    <s v="003"/>
    <s v="01"/>
    <s v="F"/>
    <d v="1978-05-11T00:00:00"/>
    <n v="2010"/>
    <n v="2"/>
    <s v="SNA00005"/>
  </r>
  <r>
    <s v="B0014194"/>
    <s v="TENDE"/>
    <s v="01"/>
    <n v="1"/>
    <s v="AN"/>
    <s v="RACCIATTI DANIELE GI"/>
    <m/>
    <n v="10"/>
    <s v="RACCIATTI "/>
    <x v="363"/>
    <s v="M"/>
    <n v="8"/>
    <m/>
    <m/>
    <s v="VIA CAIROLI 10"/>
    <s v="MONTERONI D'ARBIA"/>
    <s v="53014"/>
    <s v="SI"/>
    <s v="0362/312***"/>
    <s v="2"/>
    <n v="1"/>
    <s v="101"/>
    <s v="003"/>
    <s v="01"/>
    <s v="F"/>
    <d v="1991-11-05T00:00:00"/>
    <n v="2010"/>
    <n v="6"/>
    <s v="HIT00030"/>
  </r>
  <r>
    <s v="B0010462"/>
    <s v="TENDE"/>
    <s v="01"/>
    <n v="1"/>
    <s v="AN"/>
    <s v="REINA DANIELA GIUSI"/>
    <m/>
    <n v="6"/>
    <s v="REINA "/>
    <x v="364"/>
    <s v="M"/>
    <n v="8"/>
    <m/>
    <m/>
    <s v="VIA VENETO 2/C"/>
    <s v="NOVARA"/>
    <s v="28100"/>
    <s v="NO"/>
    <s v="339/6571***"/>
    <s v="2"/>
    <n v="1"/>
    <s v="101"/>
    <s v="007"/>
    <s v="01"/>
    <s v="F"/>
    <d v="1962-07-14T00:00:00"/>
    <n v="2010"/>
    <n v="5"/>
    <s v="UNI00060"/>
  </r>
  <r>
    <s v="B0001459"/>
    <s v="TENDE"/>
    <s v="01"/>
    <n v="1"/>
    <s v="AN"/>
    <s v="SORDI ALESSIO CRISTI"/>
    <m/>
    <n v="6"/>
    <s v="SORDI "/>
    <x v="365"/>
    <s v="M"/>
    <n v="8"/>
    <m/>
    <m/>
    <s v="VIA LAGO FUSARO 40"/>
    <s v="NAPOLI"/>
    <s v="80129"/>
    <s v="NA"/>
    <s v="081-/520***"/>
    <s v="3"/>
    <n v="15"/>
    <s v="101"/>
    <s v="007"/>
    <s v="01"/>
    <s v="F"/>
    <d v="1977-09-04T00:00:00"/>
    <n v="2010"/>
    <n v="1"/>
    <s v="SOR00013"/>
  </r>
  <r>
    <s v="B0008828"/>
    <s v="TENDE"/>
    <s v="01"/>
    <n v="1"/>
    <s v="AN"/>
    <s v="VENDITTI ROBERTO ROB"/>
    <m/>
    <n v="9"/>
    <s v="VENDITTI "/>
    <x v="366"/>
    <s v="M"/>
    <n v="8"/>
    <m/>
    <m/>
    <s v="VIA UMBERTO 92"/>
    <s v="ROTONDI"/>
    <s v="83017"/>
    <s v="AV"/>
    <s v="02/97280***"/>
    <s v="2"/>
    <n v="1"/>
    <s v="102"/>
    <s v="007"/>
    <s v="01"/>
    <s v="F"/>
    <d v="1978-09-14T00:00:00"/>
    <n v="2010"/>
    <n v="4"/>
    <s v="NET00190"/>
  </r>
  <r>
    <s v="B0001226"/>
    <s v="TENDE"/>
    <s v="01"/>
    <n v="1"/>
    <s v="AN"/>
    <s v="ZUS LORENZO ANDREA"/>
    <m/>
    <n v="4"/>
    <s v="ZUS "/>
    <x v="367"/>
    <s v="M"/>
    <n v="8"/>
    <m/>
    <m/>
    <s v="LARGO DEI GELSOMINI N. 1"/>
    <s v="MIRANDOLA"/>
    <s v="41037"/>
    <s v="MO"/>
    <s v="0974/831***"/>
    <s v="3"/>
    <n v="1"/>
    <s v="201"/>
    <s v="003"/>
    <s v="01"/>
    <s v="F"/>
    <d v="1972-11-15T00:00:00"/>
    <n v="2010"/>
    <n v="1"/>
    <s v="PCP00005"/>
  </r>
  <r>
    <s v="B0018374"/>
    <s v="TENDE"/>
    <s v="01"/>
    <n v="1"/>
    <s v="AN"/>
    <s v="DE AGOSTINI ANDREA"/>
    <e v="#VALUE!"/>
    <n v="3"/>
    <s v="DE  AGOSTINI "/>
    <x v="225"/>
    <s v="M"/>
    <e v="#VALUE!"/>
    <e v="#VALUE!"/>
    <e v="#VALUE!"/>
    <s v="VIA ST LAMENZA 125/127"/>
    <s v="CATANZARO"/>
    <s v="88100"/>
    <s v="CZ"/>
    <s v="02/56954***"/>
    <s v="2"/>
    <n v="1"/>
    <s v="101"/>
    <s v="0I4"/>
    <s v="01"/>
    <s v="F"/>
    <d v="1967-11-19T00:00:00"/>
    <n v="2010"/>
    <n v="8"/>
    <s v="FLL00080"/>
  </r>
  <r>
    <s v="B0028427"/>
    <s v="TENDE"/>
    <s v="01"/>
    <n v="1"/>
    <s v="AN"/>
    <s v="DE BERNARDI MAURO"/>
    <e v="#VALUE!"/>
    <n v="3"/>
    <s v="DE  BERNARDI "/>
    <x v="203"/>
    <s v="M"/>
    <e v="#VALUE!"/>
    <e v="#VALUE!"/>
    <e v="#VALUE!"/>
    <s v="VIA VERDI 44"/>
    <s v="SARACENA"/>
    <s v="87010"/>
    <s v="CS"/>
    <s v="0331/658***"/>
    <s v="2"/>
    <n v="2"/>
    <s v="102"/>
    <s v="003"/>
    <s v="01"/>
    <s v="F"/>
    <d v="1950-09-02T00:00:00"/>
    <n v="2010"/>
    <n v="12"/>
    <s v="COM00208"/>
  </r>
  <r>
    <s v="B0004119"/>
    <s v="TENDE"/>
    <s v="01"/>
    <n v="1"/>
    <s v="AN"/>
    <s v="DE BERNARDI STEFANO"/>
    <e v="#VALUE!"/>
    <n v="3"/>
    <s v="DE  BERNARDI "/>
    <x v="212"/>
    <s v="M"/>
    <e v="#VALUE!"/>
    <e v="#VALUE!"/>
    <e v="#VALUE!"/>
    <s v="VIA FIRENZE 40"/>
    <s v="COLICO"/>
    <s v="23823"/>
    <s v="LC"/>
    <s v="0833/283***"/>
    <s v="2"/>
    <n v="2"/>
    <s v="202"/>
    <s v="0C1"/>
    <s v="01"/>
    <s v="F"/>
    <d v="1960-06-07T00:00:00"/>
    <n v="2010"/>
    <n v="2"/>
    <s v="CRC00012"/>
  </r>
  <r>
    <s v="B0006430"/>
    <s v="TENDE"/>
    <s v="01"/>
    <n v="1"/>
    <s v="AN"/>
    <s v="DE GREGORIO CARMINE"/>
    <e v="#VALUE!"/>
    <n v="3"/>
    <s v="DE  GREGORIO "/>
    <x v="368"/>
    <s v="M"/>
    <e v="#VALUE!"/>
    <e v="#VALUE!"/>
    <e v="#VALUE!"/>
    <s v="VIA ANTICOLANA 50"/>
    <s v="VIGEVANO"/>
    <s v="27029"/>
    <s v="PV"/>
    <s v="081/0382***"/>
    <s v="2"/>
    <n v="1"/>
    <s v="102"/>
    <s v="007"/>
    <s v="01"/>
    <s v="F"/>
    <d v="1989-08-23T00:00:00"/>
    <n v="2010"/>
    <n v="3"/>
    <s v="COM00820"/>
  </r>
  <r>
    <s v="B0023434"/>
    <s v="TENDE"/>
    <s v="01"/>
    <n v="1"/>
    <s v="AN"/>
    <s v="DE GREGORIO UGO"/>
    <e v="#VALUE!"/>
    <n v="3"/>
    <s v="DE  GREGORIO "/>
    <x v="369"/>
    <s v="M"/>
    <e v="#VALUE!"/>
    <e v="#VALUE!"/>
    <e v="#VALUE!"/>
    <s v="VIALE DELLE VIGNE 8"/>
    <s v="AVELLINO"/>
    <s v="83100"/>
    <s v="AV"/>
    <s v="347/5215***"/>
    <s v="3"/>
    <n v="1"/>
    <s v="201"/>
    <s v="003"/>
    <s v="01"/>
    <s v="F"/>
    <d v="1947-04-13T00:00:00"/>
    <n v="2010"/>
    <n v="10"/>
    <s v="DGT00001"/>
  </r>
  <r>
    <s v="B0015438"/>
    <s v="TENDE"/>
    <s v="01"/>
    <n v="1"/>
    <s v="AN"/>
    <s v="DE ROBERTIS ALDO"/>
    <e v="#VALUE!"/>
    <n v="3"/>
    <s v="DE  ROBERTIS "/>
    <x v="370"/>
    <s v="M"/>
    <e v="#VALUE!"/>
    <e v="#VALUE!"/>
    <e v="#VALUE!"/>
    <s v="VIA V. VENETO 28A"/>
    <s v="EMPOLI"/>
    <s v="50053"/>
    <s v="FI"/>
    <s v="081/1966***"/>
    <s v="2"/>
    <n v="1"/>
    <s v="201"/>
    <s v="003"/>
    <s v="01"/>
    <s v="F"/>
    <d v="1971-03-24T00:00:00"/>
    <n v="2010"/>
    <n v="7"/>
    <s v="LOG00091"/>
  </r>
  <r>
    <s v="B0014620"/>
    <s v="TENDE"/>
    <s v="01"/>
    <n v="1"/>
    <s v="AN"/>
    <s v="DE STEFANIS VITTORIO"/>
    <e v="#VALUE!"/>
    <n v="3"/>
    <s v="DE  STEFANIS "/>
    <x v="315"/>
    <s v="M"/>
    <e v="#VALUE!"/>
    <e v="#VALUE!"/>
    <e v="#VALUE!"/>
    <s v="VIA ROMA, 19"/>
    <s v="NAPOLI"/>
    <s v="80126"/>
    <s v="NA"/>
    <s v="06/39379***"/>
    <s v="2"/>
    <n v="1"/>
    <s v="101"/>
    <s v="007"/>
    <s v="01"/>
    <s v="F"/>
    <d v="1965-11-11T00:00:00"/>
    <n v="2010"/>
    <n v="6"/>
    <s v="MTC00005"/>
  </r>
  <r>
    <s v="B0011379"/>
    <s v="TENDE"/>
    <s v="01"/>
    <n v="1"/>
    <s v="AN"/>
    <s v="DE VINCENTI ANTONIO"/>
    <e v="#VALUE!"/>
    <n v="3"/>
    <s v="DE  VINCENTI "/>
    <x v="216"/>
    <s v="M"/>
    <e v="#VALUE!"/>
    <e v="#VALUE!"/>
    <e v="#VALUE!"/>
    <s v="VIA PER SALVATRONDA,15"/>
    <s v="MILANO"/>
    <s v="20121"/>
    <s v="MI"/>
    <s v="011/3498***"/>
    <s v="2"/>
    <n v="1"/>
    <s v="102"/>
    <s v="007"/>
    <s v="01"/>
    <s v="F"/>
    <d v="1953-04-17T00:00:00"/>
    <n v="2010"/>
    <n v="5"/>
    <s v="WAR00006"/>
  </r>
  <r>
    <s v="B0012371"/>
    <s v="TENDE"/>
    <s v="01"/>
    <n v="1"/>
    <s v="AN"/>
    <s v="DI GIOVANNI ANTONIO"/>
    <e v="#VALUE!"/>
    <n v="3"/>
    <s v="DI  GIOVANNI "/>
    <x v="216"/>
    <s v="M"/>
    <e v="#VALUE!"/>
    <e v="#VALUE!"/>
    <e v="#VALUE!"/>
    <s v="VIA CUORE DI GESU'517/S"/>
    <s v="MILANO"/>
    <s v="20128"/>
    <s v="MI"/>
    <s v="0923/580***"/>
    <s v="3"/>
    <n v="1"/>
    <s v="602"/>
    <s v="0C1"/>
    <s v="01"/>
    <s v="F"/>
    <d v="1955-02-07T00:00:00"/>
    <n v="2010"/>
    <n v="5"/>
    <s v="REM00026"/>
  </r>
  <r>
    <s v="B0005326"/>
    <s v="TENDE"/>
    <s v="01"/>
    <n v="1"/>
    <s v="AN"/>
    <s v="DI GIOVANNI GAETANO"/>
    <e v="#VALUE!"/>
    <n v="3"/>
    <s v="DI  GIOVANNI "/>
    <x v="268"/>
    <s v="M"/>
    <e v="#VALUE!"/>
    <e v="#VALUE!"/>
    <e v="#VALUE!"/>
    <s v="VIA PAOLO V, 9"/>
    <s v="CHIETI"/>
    <s v="66100"/>
    <s v="CH"/>
    <s v="085/7733***"/>
    <s v="3"/>
    <n v="1"/>
    <s v="201"/>
    <s v="003"/>
    <s v="01"/>
    <s v="F"/>
    <d v="1962-11-12T00:00:00"/>
    <n v="2010"/>
    <n v="3"/>
    <s v="ITS00045"/>
  </r>
  <r>
    <s v="B0022429"/>
    <s v="TENDE"/>
    <s v="05"/>
    <n v="1"/>
    <s v="AN"/>
    <s v="DI GIOVANNI PAOLO"/>
    <e v="#VALUE!"/>
    <n v="3"/>
    <s v="DI  GIOVANNI "/>
    <x v="228"/>
    <s v="M"/>
    <e v="#VALUE!"/>
    <e v="#VALUE!"/>
    <e v="#VALUE!"/>
    <s v="STR. BERARDUCCI, 20"/>
    <s v="CASA SANTA - ERICE"/>
    <s v="91100"/>
    <s v="TP"/>
    <s v="02/27007***"/>
    <s v="2"/>
    <n v="1"/>
    <s v="000"/>
    <s v="003"/>
    <s v="05"/>
    <s v="D"/>
    <d v="1969-07-29T00:00:00"/>
    <n v="2010"/>
    <n v="11"/>
    <s v="ARR00021"/>
  </r>
  <r>
    <s v="B0019655"/>
    <s v="TENDE"/>
    <s v="01"/>
    <n v="1"/>
    <s v="AN"/>
    <s v="DI GIOVANNI STEFANO"/>
    <e v="#VALUE!"/>
    <n v="3"/>
    <s v="DI  GIOVANNI "/>
    <x v="212"/>
    <s v="M"/>
    <e v="#VALUE!"/>
    <e v="#VALUE!"/>
    <e v="#VALUE!"/>
    <s v="VIA GOITO 9/11"/>
    <s v="PESCARA"/>
    <s v="65124"/>
    <s v="PE"/>
    <s v="0923/968***"/>
    <s v="3"/>
    <n v="1"/>
    <s v="101"/>
    <s v="007"/>
    <s v="01"/>
    <s v="F"/>
    <d v="1943-03-05T00:00:00"/>
    <n v="2010"/>
    <n v="9"/>
    <s v="DAT00062"/>
  </r>
  <r>
    <s v="B0017713"/>
    <s v="TENDE"/>
    <s v="01"/>
    <n v="1"/>
    <s v="AN"/>
    <s v="DI GIROLAMO GIACOMO"/>
    <e v="#VALUE!"/>
    <n v="3"/>
    <s v="DI  GIROLAMO "/>
    <x v="310"/>
    <s v="M"/>
    <e v="#VALUE!"/>
    <e v="#VALUE!"/>
    <e v="#VALUE!"/>
    <s v="VIA ROMA, 16"/>
    <s v="MONZA"/>
    <s v="20052"/>
    <s v="MI"/>
    <s v="0923/741***"/>
    <s v="2"/>
    <n v="1"/>
    <s v="101"/>
    <s v="007"/>
    <s v="01"/>
    <s v="F"/>
    <d v="1965-02-23T00:00:00"/>
    <n v="2010"/>
    <n v="8"/>
    <s v="SMS00009"/>
  </r>
  <r>
    <s v="B0006985"/>
    <s v="TENDE"/>
    <s v="01"/>
    <n v="1"/>
    <s v="AN"/>
    <s v="DI MARCELLO FABRIZIO"/>
    <e v="#VALUE!"/>
    <n v="3"/>
    <s v="DI  MARCELLO "/>
    <x v="371"/>
    <s v="M"/>
    <e v="#VALUE!"/>
    <e v="#VALUE!"/>
    <e v="#VALUE!"/>
    <s v="VIA TORINO 32"/>
    <s v="ASCOLI PICENO"/>
    <s v="63100"/>
    <s v="AP"/>
    <s v="0865/428***"/>
    <s v="3"/>
    <n v="1"/>
    <s v="101"/>
    <s v="007"/>
    <s v="01"/>
    <s v="F"/>
    <d v="1950-09-10T00:00:00"/>
    <n v="2010"/>
    <n v="3"/>
    <s v="DIL00029"/>
  </r>
  <r>
    <s v="B0002543"/>
    <s v="TENDE"/>
    <s v="01"/>
    <n v="1"/>
    <s v="AN"/>
    <s v="DI TERLIZZI NICOLINO"/>
    <e v="#VALUE!"/>
    <n v="3"/>
    <s v="DI  TERLIZZI "/>
    <x v="372"/>
    <s v="M"/>
    <e v="#VALUE!"/>
    <e v="#VALUE!"/>
    <e v="#VALUE!"/>
    <s v="VIA SILVIO D'AMICO, 40"/>
    <s v="VIMODRONE"/>
    <s v="20090"/>
    <s v="MI"/>
    <s v="0883/562***"/>
    <s v="1"/>
    <n v="1"/>
    <s v="101"/>
    <s v="003"/>
    <s v="01"/>
    <s v="F"/>
    <d v="1899-12-30T00:00:00"/>
    <n v="2010"/>
    <n v="2"/>
    <s v="SCS00007"/>
  </r>
  <r>
    <s v="B0005225"/>
    <s v="TENDE"/>
    <s v="01"/>
    <n v="1"/>
    <s v="AN"/>
    <s v="DOTT. DOMENICO GIGLI"/>
    <m/>
    <n v="6"/>
    <s v="GIGLI"/>
    <x v="270"/>
    <s v="M"/>
    <e v="#VALUE!"/>
    <m/>
    <m/>
    <s v="VIA VOLTA, 6"/>
    <s v="POMAROLO"/>
    <s v="38060"/>
    <s v="TN"/>
    <s v="040/3603***"/>
    <s v="2"/>
    <n v="2"/>
    <s v="101"/>
    <s v="007"/>
    <s v="01"/>
    <s v="F"/>
    <d v="1969-01-16T00:00:00"/>
    <n v="2010"/>
    <n v="3"/>
    <s v="DOS00004"/>
  </r>
  <r>
    <s v="B0025468"/>
    <s v="ALBERGO"/>
    <s v="01"/>
    <s v="ANZIANI"/>
    <s v="AN"/>
    <s v="DOTT. GIOVANNI VELLE"/>
    <m/>
    <n v="6"/>
    <s v="VELLE"/>
    <x v="201"/>
    <s v="M"/>
    <e v="#VALUE!"/>
    <m/>
    <m/>
    <s v="VIA MEDAGLIE D'ORO 37"/>
    <s v="MILANO"/>
    <s v="20139"/>
    <s v="MI"/>
    <s v="02/02/29***"/>
    <s v="3"/>
    <n v="0"/>
    <s v="502"/>
    <s v="SHO"/>
    <s v="01"/>
    <s v="D"/>
    <d v="1952-12-25T00:00:00"/>
    <n v="2010"/>
    <n v="12"/>
    <s v="MIL00018"/>
  </r>
  <r>
    <s v="B0003118"/>
    <s v="TENDE"/>
    <s v="05"/>
    <n v="1"/>
    <s v="AN"/>
    <s v="FABOZZI GIUSEPPE CAR"/>
    <m/>
    <n v="8"/>
    <s v="FABOZZI "/>
    <x v="373"/>
    <s v="M"/>
    <n v="9"/>
    <m/>
    <m/>
    <s v="VIA DEL LEGATORE 3"/>
    <s v="QUARTO"/>
    <s v="80010"/>
    <s v="NA"/>
    <s v="041/5313***"/>
    <s v="3"/>
    <n v="1"/>
    <s v="000"/>
    <s v="003"/>
    <s v="05"/>
    <s v="D"/>
    <d v="1978-03-13T00:00:00"/>
    <n v="2010"/>
    <n v="2"/>
    <s v="COP00051"/>
  </r>
  <r>
    <s v="B0009563"/>
    <s v="TENDE"/>
    <s v="01"/>
    <n v="1"/>
    <s v="AN"/>
    <s v="LA CARRUBBA CLAUDIO"/>
    <m/>
    <n v="3"/>
    <s v="LA "/>
    <x v="374"/>
    <s v="M"/>
    <n v="9"/>
    <m/>
    <m/>
    <s v="VIA DEL FONTANILE ARENATO 171/B"/>
    <s v="MILANO"/>
    <s v="20142"/>
    <s v="MI"/>
    <s v="0932/247***"/>
    <s v="3"/>
    <n v="1"/>
    <s v="602"/>
    <s v="003"/>
    <s v="01"/>
    <s v="D"/>
    <d v="1961-03-09T00:00:00"/>
    <n v="2010"/>
    <n v="5"/>
    <s v="SYS00049"/>
  </r>
  <r>
    <s v="B0002262"/>
    <s v="TENDE"/>
    <s v="05"/>
    <n v="1"/>
    <s v="AN"/>
    <s v="LABAL VIRGINIA L"/>
    <m/>
    <n v="6"/>
    <s v="LABAL "/>
    <x v="375"/>
    <s v="M"/>
    <n v="9"/>
    <m/>
    <m/>
    <s v="VIA G. CHIARELLI 14/L"/>
    <s v="MILANO"/>
    <s v="20122"/>
    <s v="MI"/>
    <s v="0965/881***"/>
    <s v="3"/>
    <n v="1"/>
    <s v="000"/>
    <s v="003"/>
    <s v="05"/>
    <s v="D"/>
    <d v="1962-09-30T00:00:00"/>
    <n v="2010"/>
    <n v="2"/>
    <s v="ALT00019"/>
  </r>
  <r>
    <s v="B0000372"/>
    <s v="TENDE"/>
    <s v="01"/>
    <n v="1"/>
    <s v="AN"/>
    <s v="PIERPAOLO DOMENICO C"/>
    <m/>
    <n v="10"/>
    <s v="PIERPAOLO "/>
    <x v="376"/>
    <s v="M"/>
    <n v="9"/>
    <m/>
    <m/>
    <s v="VIA IV NOVEMBRE 3-7"/>
    <s v="PESCARA"/>
    <s v="65126"/>
    <s v="PE"/>
    <s v="0975/457***"/>
    <s v="2"/>
    <n v="1"/>
    <s v="101"/>
    <s v="003"/>
    <s v="01"/>
    <s v="F"/>
    <d v="1952-08-17T00:00:00"/>
    <n v="2010"/>
    <n v="1"/>
    <s v="INF00346"/>
  </r>
  <r>
    <s v="B0025675"/>
    <s v="TENDE"/>
    <s v="01"/>
    <n v="1"/>
    <s v="AN"/>
    <s v="RICCI EMANUELE M."/>
    <m/>
    <n v="6"/>
    <s v="RICCI "/>
    <x v="377"/>
    <s v="M"/>
    <n v="9"/>
    <m/>
    <m/>
    <s v="VIA SANTA CROCE 3316"/>
    <s v="PESCARA"/>
    <s v="65126"/>
    <s v="PE"/>
    <s v="0774/416***"/>
    <s v="2"/>
    <n v="1"/>
    <s v="102"/>
    <s v="007"/>
    <s v="01"/>
    <s v="D"/>
    <d v="1960-03-22T00:00:00"/>
    <n v="2010"/>
    <n v="12"/>
    <s v="GPR00002"/>
  </r>
  <r>
    <s v="B0005249"/>
    <s v="TENDE"/>
    <s v="01"/>
    <n v="1"/>
    <s v="AN"/>
    <s v="SULIS GIUSEPPE RAIMO"/>
    <m/>
    <n v="6"/>
    <s v="SULIS "/>
    <x v="378"/>
    <s v="M"/>
    <n v="9"/>
    <m/>
    <m/>
    <s v="VIA DELL EDERA 1/A"/>
    <s v="VELLETRI"/>
    <s v="00049"/>
    <s v="RM"/>
    <s v="080/4643***"/>
    <s v="2"/>
    <n v="1"/>
    <s v="101"/>
    <s v="007"/>
    <s v="01"/>
    <s v="F"/>
    <d v="1971-03-30T00:00:00"/>
    <n v="2010"/>
    <n v="3"/>
    <s v="SIM00040"/>
  </r>
  <r>
    <s v="B0023102"/>
    <s v="TENDE"/>
    <s v="01"/>
    <n v="1"/>
    <s v="AN"/>
    <s v="ZAURI FABRIZIO PAOLO"/>
    <m/>
    <n v="6"/>
    <s v="ZAURI "/>
    <x v="379"/>
    <s v="M"/>
    <n v="9"/>
    <m/>
    <m/>
    <s v="VIA BOLZANO 15/1"/>
    <s v="ABBIATEGRASSO"/>
    <s v="20081"/>
    <s v="MI"/>
    <s v="0547/383***"/>
    <s v="0"/>
    <n v="2"/>
    <s v="202"/>
    <s v="0C1"/>
    <s v="01"/>
    <s v="F"/>
    <d v="1960-06-07T00:00:00"/>
    <n v="2010"/>
    <n v="10"/>
    <s v="ZAT00003"/>
  </r>
  <r>
    <s v="B1000146"/>
    <s v="TENDE"/>
    <s v="01"/>
    <n v="1"/>
    <s v="AN"/>
    <s v="CARMELA ANTONELLA PA"/>
    <m/>
    <n v="8"/>
    <s v="CARMELA "/>
    <x v="380"/>
    <s v="M"/>
    <n v="10"/>
    <m/>
    <m/>
    <s v="VIA G.GALILEI,37"/>
    <s v="LISCATE"/>
    <s v="20060"/>
    <s v="MI"/>
    <s v="095/3344***"/>
    <s v="1"/>
    <n v="2"/>
    <s v="104"/>
    <s v="0C1"/>
    <s v="01"/>
    <s v="F"/>
    <d v="1976-01-03T00:00:00"/>
    <n v="2011"/>
    <n v="1"/>
    <s v="AIF00002"/>
  </r>
  <r>
    <s v="B0020701"/>
    <s v="TENDE"/>
    <s v="01"/>
    <n v="1"/>
    <s v="AN"/>
    <s v="DE CRESCENZO ELIO"/>
    <e v="#VALUE!"/>
    <n v="3"/>
    <s v="DE  CRESCENZO "/>
    <x v="381"/>
    <s v="M"/>
    <e v="#VALUE!"/>
    <e v="#VALUE!"/>
    <e v="#VALUE!"/>
    <s v="VIA CASORIA 301 N.5"/>
    <s v="CASTEL MAGGIORE"/>
    <s v="40013"/>
    <s v="BO"/>
    <s v="055/4346***"/>
    <s v="2"/>
    <n v="1"/>
    <s v="101"/>
    <s v="007"/>
    <s v="01"/>
    <s v="F"/>
    <d v="1969-01-16T00:00:00"/>
    <n v="2010"/>
    <n v="9"/>
    <s v="2DC00001"/>
  </r>
  <r>
    <s v="B0024707"/>
    <s v="TENDE"/>
    <s v="01"/>
    <n v="1"/>
    <s v="AN"/>
    <s v="DI BISCEGLIE ALBERTO"/>
    <e v="#VALUE!"/>
    <n v="3"/>
    <s v="DI  BISCEGLIE "/>
    <x v="382"/>
    <s v="M"/>
    <e v="#VALUE!"/>
    <e v="#VALUE!"/>
    <e v="#VALUE!"/>
    <s v="VIA IV NOVEMBRE, 11"/>
    <s v="POLLA"/>
    <s v="84035"/>
    <s v="SA"/>
    <s v="090/2927***"/>
    <s v="2"/>
    <n v="1"/>
    <s v="101"/>
    <s v="007"/>
    <s v="01"/>
    <s v="F"/>
    <d v="1952-12-25T00:00:00"/>
    <n v="2010"/>
    <n v="11"/>
    <s v="KOL00001"/>
  </r>
  <r>
    <s v="B0008396"/>
    <s v="TENDE"/>
    <s v="01"/>
    <n v="1"/>
    <s v="AN"/>
    <s v="DI GIAMMARCO FRANCES"/>
    <e v="#VALUE!"/>
    <n v="3"/>
    <s v="DI  GIAMMARCO "/>
    <x v="305"/>
    <s v="M"/>
    <e v="#VALUE!"/>
    <e v="#VALUE!"/>
    <e v="#VALUE!"/>
    <s v="VIA SARAGAT 5"/>
    <s v="PESCARA"/>
    <s v="65127"/>
    <s v="PE"/>
    <s v="0861/569***"/>
    <s v="2"/>
    <n v="2"/>
    <s v="101"/>
    <s v="007"/>
    <s v="01"/>
    <s v="F"/>
    <d v="1952-01-05T00:00:00"/>
    <n v="2010"/>
    <n v="4"/>
    <s v="THE00043"/>
  </r>
  <r>
    <s v="B0011330"/>
    <s v="TENDE"/>
    <s v="01"/>
    <n v="1"/>
    <s v="AN"/>
    <s v="DI GIAMPALMA MARCO"/>
    <e v="#VALUE!"/>
    <n v="3"/>
    <s v="DI  GIAMPALMA "/>
    <x v="220"/>
    <s v="M"/>
    <e v="#VALUE!"/>
    <e v="#VALUE!"/>
    <e v="#VALUE!"/>
    <s v="VIA MADONNA DEGLI ANGELI, 127"/>
    <s v="ROMA"/>
    <s v="00151"/>
    <s v="RM"/>
    <s v="06/58334***"/>
    <s v="2"/>
    <n v="1"/>
    <s v="101"/>
    <s v="003"/>
    <s v="01"/>
    <s v="F"/>
    <d v="1971-05-14T00:00:00"/>
    <n v="2010"/>
    <n v="5"/>
    <s v="ATE00031"/>
  </r>
  <r>
    <s v="B0022608"/>
    <s v="TENDE"/>
    <s v="01"/>
    <n v="1"/>
    <s v="AN"/>
    <s v="GALLO CASSARINO ENZO"/>
    <m/>
    <n v="6"/>
    <s v="GALLO CASSARINO"/>
    <x v="383"/>
    <s v="M"/>
    <e v="#VALUE!"/>
    <m/>
    <m/>
    <s v="VIA MARTIRI DI VIA FANI, 18-20"/>
    <s v="LANCUSI"/>
    <s v="84080"/>
    <s v="SA"/>
    <s v="0586/863***"/>
    <s v="2"/>
    <n v="2"/>
    <s v="101"/>
    <s v="007"/>
    <s v="01"/>
    <s v="F"/>
    <d v="1963-07-01T00:00:00"/>
    <n v="2010"/>
    <n v="10"/>
    <s v="ONS00002"/>
  </r>
  <r>
    <s v="B0003036"/>
    <s v="TENDE"/>
    <s v="01"/>
    <n v="1"/>
    <s v="AN"/>
    <s v="ING. GIAMPAOLO CHASS"/>
    <m/>
    <n v="5"/>
    <s v="ING. "/>
    <x v="384"/>
    <s v="M"/>
    <n v="10"/>
    <m/>
    <m/>
    <s v="BORGO DEGLI ALBIZI 56 ROSSO"/>
    <s v="OSIMO"/>
    <s v="60027"/>
    <s v="AN"/>
    <s v="0923/944***"/>
    <s v="0"/>
    <n v="1"/>
    <s v="101"/>
    <s v="002"/>
    <s v="01"/>
    <s v="F"/>
    <d v="1973-04-01T00:00:00"/>
    <n v="2010"/>
    <n v="2"/>
    <s v="NET00172"/>
  </r>
  <r>
    <s v="B0004829"/>
    <s v="TENDE"/>
    <s v="01"/>
    <n v="1"/>
    <s v="AN"/>
    <s v="PROCOPIO SALVATORE P"/>
    <m/>
    <n v="9"/>
    <s v="PROCOPIO "/>
    <x v="385"/>
    <s v="M"/>
    <n v="10"/>
    <m/>
    <m/>
    <s v="VIA FILIPPO TURATI 20"/>
    <s v="MILANO"/>
    <s v="20133"/>
    <s v="MI"/>
    <s v="0585/777***"/>
    <s v="2"/>
    <n v="1"/>
    <s v="101"/>
    <s v="003"/>
    <s v="01"/>
    <s v="F"/>
    <d v="1957-07-30T00:00:00"/>
    <n v="2010"/>
    <n v="3"/>
    <s v="CRC00009"/>
  </r>
  <r>
    <s v="B0012681"/>
    <s v="TENDE"/>
    <s v="01"/>
    <n v="1"/>
    <s v="AN"/>
    <s v="BRISOTTO STEFANO"/>
    <m/>
    <n v="9"/>
    <s v="BRISOTTO"/>
    <x v="212"/>
    <s v="M"/>
    <e v="#VALUE!"/>
    <m/>
    <m/>
    <s v="VIA LEONE TOLSTOI, 1"/>
    <s v="ARCADE"/>
    <s v="31030"/>
    <s v="TV"/>
    <s v="0761/250***"/>
    <s v="2"/>
    <n v="1"/>
    <s v="101"/>
    <s v="003"/>
    <s v="01"/>
    <s v="F"/>
    <d v="1978-09-14T00:00:00"/>
    <n v="2010"/>
    <n v="6"/>
    <s v="OFF00195"/>
  </r>
  <r>
    <s v="B0006449"/>
    <s v="TENDE"/>
    <s v="01"/>
    <n v="1"/>
    <s v="AN"/>
    <s v="FANCINI GIANLUIGI"/>
    <m/>
    <n v="8"/>
    <s v="FANCINI"/>
    <x v="386"/>
    <s v="M"/>
    <e v="#VALUE!"/>
    <m/>
    <m/>
    <s v="VIA BONARDI 23"/>
    <s v="BORGO TICINO"/>
    <s v="28040"/>
    <s v="NO"/>
    <s v="0575/294***"/>
    <s v="2"/>
    <n v="1"/>
    <s v="102"/>
    <s v="007"/>
    <s v="01"/>
    <s v="F"/>
    <d v="1965-03-17T00:00:00"/>
    <n v="2010"/>
    <n v="3"/>
    <s v="OFF00207"/>
  </r>
  <r>
    <s v="B0011877"/>
    <s v="TENDE"/>
    <s v="01"/>
    <n v="1"/>
    <s v="AN"/>
    <s v="FONTANESI CELESTINO"/>
    <m/>
    <n v="10"/>
    <s v="FONTANESI"/>
    <x v="387"/>
    <s v="M"/>
    <e v="#VALUE!"/>
    <m/>
    <m/>
    <s v="VIA DELLA PESCA 88"/>
    <s v="CITTADELLA"/>
    <s v="35013"/>
    <s v="PD"/>
    <s v="070/6705***"/>
    <s v="3"/>
    <n v="1"/>
    <s v="101"/>
    <s v="002"/>
    <s v="01"/>
    <s v="F"/>
    <d v="7195-01-20T00:00:00"/>
    <n v="2010"/>
    <n v="5"/>
    <s v="NEX00016"/>
  </r>
  <r>
    <s v="B0021858"/>
    <s v="TENDE"/>
    <s v="01"/>
    <n v="1"/>
    <s v="AN"/>
    <s v="GAGNÚ ALAN"/>
    <m/>
    <n v="6"/>
    <s v="GAGNÚ"/>
    <x v="388"/>
    <s v="M"/>
    <e v="#VALUE!"/>
    <m/>
    <m/>
    <s v="VIA PALESTRO, 23"/>
    <s v="CATANZARO"/>
    <s v="88100"/>
    <s v="CZ"/>
    <s v="02/45716***"/>
    <s v="2"/>
    <n v="1"/>
    <s v="201"/>
    <s v="003"/>
    <s v="01"/>
    <s v="F"/>
    <d v="1965-03-17T00:00:00"/>
    <n v="2010"/>
    <n v="10"/>
    <s v="LAF00015"/>
  </r>
  <r>
    <s v="B0003107"/>
    <s v="TENDE"/>
    <s v="01"/>
    <n v="1"/>
    <s v="AN"/>
    <s v="GALLO YURI"/>
    <m/>
    <n v="6"/>
    <s v="GALLO"/>
    <x v="389"/>
    <s v="M"/>
    <e v="#VALUE!"/>
    <m/>
    <m/>
    <s v="VIA MINCIO 12"/>
    <s v="TAURIANOVA"/>
    <s v="89029"/>
    <s v="RC"/>
    <s v="081/8958***"/>
    <s v="2"/>
    <n v="1"/>
    <s v="201"/>
    <s v="003"/>
    <s v="01"/>
    <s v="F"/>
    <d v="1971-05-14T00:00:00"/>
    <n v="2010"/>
    <n v="2"/>
    <s v="GAL00056"/>
  </r>
  <r>
    <s v="B0009635"/>
    <s v="TENDE"/>
    <s v="01"/>
    <n v="1"/>
    <s v="AN"/>
    <s v="RONZIO GIANLUIGI"/>
    <m/>
    <n v="7"/>
    <s v="RONZIO"/>
    <x v="386"/>
    <s v="M"/>
    <e v="#VALUE!"/>
    <m/>
    <m/>
    <s v="VIA PASUBIO 182"/>
    <s v="MATERA"/>
    <s v="75100"/>
    <s v="MT"/>
    <s v="0031/182***"/>
    <s v="2"/>
    <n v="1"/>
    <s v="201"/>
    <s v="003"/>
    <s v="01"/>
    <s v="F"/>
    <d v="1972-11-15T00:00:00"/>
    <n v="2010"/>
    <n v="4"/>
    <s v="INF00006"/>
  </r>
  <r>
    <s v="B0014485"/>
    <s v="TENDE"/>
    <s v="05"/>
    <n v="1"/>
    <s v="AN"/>
    <s v="SEEBER PAUL"/>
    <m/>
    <n v="7"/>
    <s v="SEEBER"/>
    <x v="390"/>
    <s v="M"/>
    <e v="#VALUE!"/>
    <m/>
    <m/>
    <s v="VICOLO MENCLOZZI 1"/>
    <s v="BRESSANONE"/>
    <s v="39042"/>
    <s v="BZ"/>
    <s v="0481/520***"/>
    <s v="4"/>
    <n v="1"/>
    <s v="000"/>
    <s v="075"/>
    <s v="05"/>
    <s v="D"/>
    <d v="1961-06-06T00:00:00"/>
    <n v="2010"/>
    <n v="7"/>
    <s v="ACS00001"/>
  </r>
  <r>
    <s v="B0018522"/>
    <s v="TENDE"/>
    <s v="01"/>
    <n v="1"/>
    <s v="AN"/>
    <s v="SPINELLI CARLO"/>
    <m/>
    <n v="9"/>
    <s v="SPINELLI"/>
    <x v="229"/>
    <s v="M"/>
    <e v="#VALUE!"/>
    <m/>
    <m/>
    <s v="VIA GIOVANNI XXIII, 3"/>
    <s v="SESTO SAN GIOVANNI"/>
    <s v="20099"/>
    <s v="MI"/>
    <s v="06/78430***"/>
    <s v="2"/>
    <n v="1"/>
    <s v="101"/>
    <s v="007"/>
    <s v="01"/>
    <s v="F"/>
    <d v="1982-08-21T00:00:00"/>
    <n v="2010"/>
    <n v="8"/>
    <s v="TUV00001"/>
  </r>
  <r>
    <s v="B0021768"/>
    <s v="TENDE"/>
    <s v="01"/>
    <n v="1"/>
    <s v="AN"/>
    <s v="ZENELI ALDIN"/>
    <m/>
    <n v="7"/>
    <s v="ZENELI"/>
    <x v="391"/>
    <s v="M"/>
    <e v="#VALUE!"/>
    <m/>
    <m/>
    <s v="VIA MAROSTICANA 81"/>
    <s v="ROVERETO"/>
    <s v="38068"/>
    <s v="TN"/>
    <s v="02/47719***"/>
    <s v="2"/>
    <n v="2"/>
    <s v="102"/>
    <s v="0I4"/>
    <s v="01"/>
    <s v="F"/>
    <d v="1992-07-24T00:00:00"/>
    <n v="2010"/>
    <n v="10"/>
    <s v="4WD00001"/>
  </r>
  <r>
    <s v="B0001781"/>
    <s v="TENDE"/>
    <s v="01"/>
    <n v="1"/>
    <s v="AN"/>
    <s v="ZORZINI EDDY"/>
    <m/>
    <n v="8"/>
    <s v="ZORZINI"/>
    <x v="392"/>
    <s v="M"/>
    <e v="#VALUE!"/>
    <m/>
    <m/>
    <s v="VIA M.L.KING  49/B"/>
    <s v="TEZZE SUL BRENTA"/>
    <s v="36056"/>
    <s v="VI"/>
    <s v="030/2005***"/>
    <s v="2"/>
    <n v="1"/>
    <s v="201"/>
    <s v="003"/>
    <s v="01"/>
    <s v="F"/>
    <d v="1952-01-05T00:00:00"/>
    <n v="2010"/>
    <n v="1"/>
    <s v="ZET00012"/>
  </r>
  <r>
    <s v="B0005704"/>
    <s v="TENDE"/>
    <s v="01"/>
    <n v="1"/>
    <s v="AN"/>
    <s v="ROSANO ANTONIO"/>
    <m/>
    <n v="7"/>
    <s v="ROSANO "/>
    <x v="216"/>
    <s v="M"/>
    <e v="#VALUE!"/>
    <m/>
    <m/>
    <s v="CORSO VITTORIO EMANUELE, 216"/>
    <s v="JESI"/>
    <s v="60035"/>
    <s v="AN"/>
    <s v="0871/563***"/>
    <s v="2"/>
    <n v="1"/>
    <s v="101"/>
    <s v="073"/>
    <s v="01"/>
    <s v="F"/>
    <d v="1991-11-05T00:00:00"/>
    <n v="2010"/>
    <n v="3"/>
    <s v="EMJ00001"/>
  </r>
  <r>
    <s v="B0008285"/>
    <s v="TENDE"/>
    <s v="01"/>
    <n v="1"/>
    <s v="AN"/>
    <s v="BIONDI NICOLA"/>
    <m/>
    <n v="7"/>
    <s v="BIONDI "/>
    <x v="227"/>
    <s v="M"/>
    <e v="#VALUE!"/>
    <m/>
    <m/>
    <s v="VIA F.FILZI 33"/>
    <s v="BRESCIA"/>
    <s v="25128"/>
    <s v="BS"/>
    <s v="0789/206***"/>
    <s v="3"/>
    <n v="1"/>
    <s v="201"/>
    <s v="003"/>
    <s v="01"/>
    <s v="F"/>
    <d v="1950-02-06T00:00:00"/>
    <n v="2010"/>
    <n v="4"/>
    <s v="EXP00026"/>
  </r>
  <r>
    <s v="B0002786"/>
    <s v="TENDE"/>
    <s v="01"/>
    <n v="1"/>
    <s v="AN"/>
    <s v="MIGONI GIOVANNI BATT"/>
    <m/>
    <n v="7"/>
    <s v="MIGONI "/>
    <x v="393"/>
    <s v="M"/>
    <e v="#VALUE!"/>
    <m/>
    <m/>
    <s v="VIA MAZZINI 66"/>
    <s v="GROTTAFERRATA"/>
    <s v="00046"/>
    <s v="RM"/>
    <s v="349/1405***"/>
    <s v="2"/>
    <n v="1"/>
    <s v="101"/>
    <s v="003"/>
    <s v="01"/>
    <s v="F"/>
    <d v="1949-08-07T00:00:00"/>
    <n v="2010"/>
    <n v="2"/>
    <s v="ASS00066"/>
  </r>
  <r>
    <s v="B0001525"/>
    <s v="TENDE"/>
    <s v="01"/>
    <n v="1"/>
    <s v="AN"/>
    <s v="BELLONI ERNA"/>
    <m/>
    <n v="8"/>
    <s v="BELLONI "/>
    <x v="394"/>
    <s v="M"/>
    <e v="#VALUE!"/>
    <m/>
    <m/>
    <s v="VIA CARDUCCI, 36"/>
    <s v="VILLAVERLA"/>
    <s v="36033"/>
    <s v="VI"/>
    <s v="0363/435***"/>
    <s v="2"/>
    <n v="1"/>
    <s v="102"/>
    <s v="007"/>
    <s v="01"/>
    <s v="F"/>
    <d v="1950-02-06T00:00:00"/>
    <n v="2010"/>
    <n v="1"/>
    <s v="SER00272"/>
  </r>
  <r>
    <s v="B0018543"/>
    <s v="TENDE"/>
    <s v="01"/>
    <n v="1"/>
    <s v="AN"/>
    <s v="CATALDO CARUSO"/>
    <m/>
    <n v="8"/>
    <s v="CATALDO"/>
    <x v="395"/>
    <s v="M"/>
    <e v="#VALUE!"/>
    <m/>
    <m/>
    <s v="VIA PULICA COLLE DEL GELSOMINO 19/A"/>
    <s v="IGLESIAS"/>
    <s v="09016"/>
    <s v="CA"/>
    <s v="080/5544***"/>
    <s v="2"/>
    <n v="1"/>
    <s v="201"/>
    <s v="003"/>
    <s v="01"/>
    <s v="F"/>
    <d v="1943-03-05T00:00:00"/>
    <n v="2010"/>
    <n v="8"/>
    <s v="ILT00013"/>
  </r>
  <r>
    <s v="B0006466"/>
    <s v="TENDE"/>
    <s v="01"/>
    <n v="1"/>
    <s v="AN"/>
    <s v="BONFANTI GIO'"/>
    <m/>
    <n v="9"/>
    <s v="BONFANTI "/>
    <x v="201"/>
    <s v="M"/>
    <e v="#VALUE!"/>
    <m/>
    <m/>
    <s v="VIA EUGENIO CHIESA 27"/>
    <s v="CARUGATE"/>
    <s v="20061"/>
    <s v="MI"/>
    <s v="0773/666***"/>
    <s v="3"/>
    <n v="2"/>
    <s v="202"/>
    <s v="0C1"/>
    <s v="01"/>
    <s v="F"/>
    <d v="1954-01-18T00:00:00"/>
    <n v="2010"/>
    <n v="3"/>
    <s v="ISY00002"/>
  </r>
  <r>
    <s v="B0006748"/>
    <s v="TENDE"/>
    <s v="01"/>
    <n v="1"/>
    <s v="AN"/>
    <s v="CENTURIONE DR."/>
    <m/>
    <n v="11"/>
    <s v="CENTURIONE "/>
    <x v="229"/>
    <s v="M"/>
    <e v="#VALUE!"/>
    <m/>
    <m/>
    <s v="LARGO BEETHOVEN 1"/>
    <s v="TORINO"/>
    <s v="10146"/>
    <s v="TO"/>
    <s v="081/5065***"/>
    <s v="3"/>
    <n v="1"/>
    <s v="102"/>
    <s v="003"/>
    <s v="01"/>
    <s v="F"/>
    <d v="1899-12-30T00:00:00"/>
    <n v="2010"/>
    <n v="3"/>
    <s v="COM01079"/>
  </r>
  <r>
    <s v="A9026183"/>
    <s v="TENDE"/>
    <s v="01"/>
    <n v="1"/>
    <s v="AN"/>
    <s v="FAMIGLIETTI G."/>
    <m/>
    <n v="12"/>
    <s v="FAMIGLIETTI "/>
    <x v="263"/>
    <s v="M"/>
    <e v="#VALUE!"/>
    <m/>
    <m/>
    <s v="VIA A DIAZ 122"/>
    <s v="POMEZIA"/>
    <s v="00040"/>
    <s v="RM"/>
    <s v="0321/907***"/>
    <s v="3"/>
    <n v="1"/>
    <s v="101"/>
    <s v="007"/>
    <s v="01"/>
    <s v="F"/>
    <d v="1965-03-12T00:00:00"/>
    <n v="2009"/>
    <n v="12"/>
    <s v="S2I00001"/>
  </r>
  <r>
    <s v="B0003592"/>
    <s v="TENDE"/>
    <s v="01"/>
    <n v="1"/>
    <s v="AN"/>
    <s v="FRANCESCO S."/>
    <m/>
    <n v="10"/>
    <s v="SARDI"/>
    <x v="200"/>
    <s v="M"/>
    <e v="#VALUE!"/>
    <m/>
    <m/>
    <s v="V.LE P.L. NERVI 164"/>
    <s v="SORRENTO"/>
    <s v="80067"/>
    <s v="NA"/>
    <s v="0523/716***"/>
    <s v="3"/>
    <n v="1"/>
    <s v="201"/>
    <s v="003"/>
    <s v="01"/>
    <s v="F"/>
    <d v="1980-10-09T00:00:00"/>
    <n v="2010"/>
    <n v="2"/>
    <s v="ELI00017"/>
  </r>
  <r>
    <s v="B0005516"/>
    <s v="TENDE"/>
    <s v="01"/>
    <n v="1"/>
    <s v="AN"/>
    <s v="GALBIATI C."/>
    <m/>
    <n v="9"/>
    <s v="GALBIATI "/>
    <x v="230"/>
    <s v="M"/>
    <e v="#VALUE!"/>
    <m/>
    <m/>
    <s v="VIA G QUARENA 220"/>
    <s v="IMOLA"/>
    <s v="40026"/>
    <s v="BO"/>
    <s v="02/92102***"/>
    <s v="2"/>
    <n v="1"/>
    <s v="102"/>
    <s v="003"/>
    <s v="01"/>
    <s v="F"/>
    <d v="1971-05-14T00:00:00"/>
    <n v="2010"/>
    <n v="3"/>
    <s v="ECO00078"/>
  </r>
  <r>
    <s v="B0013989"/>
    <s v="TENDE"/>
    <s v="05"/>
    <n v="1"/>
    <s v="AN"/>
    <s v="PACO SILI0"/>
    <m/>
    <n v="5"/>
    <s v="PACO "/>
    <x v="396"/>
    <s v="M"/>
    <e v="#VALUE!"/>
    <m/>
    <m/>
    <s v="VIA C.CAPOQUADRI,2"/>
    <s v="CECINA"/>
    <s v="57023"/>
    <s v="LI"/>
    <s v="079/2194***"/>
    <s v="2"/>
    <n v="1"/>
    <s v="000"/>
    <s v="003"/>
    <s v="05"/>
    <s v="D"/>
    <d v="1966-01-15T00:00:00"/>
    <n v="2010"/>
    <n v="7"/>
    <s v="ITS00040"/>
  </r>
  <r>
    <s v="B0013879"/>
    <s v="TENDE"/>
    <s v="01"/>
    <n v="1"/>
    <s v="AN"/>
    <s v="TULLIO MICHELE"/>
    <m/>
    <n v="7"/>
    <s v="TULLIO "/>
    <x v="231"/>
    <s v="M"/>
    <e v="#VALUE!"/>
    <m/>
    <m/>
    <s v="VIA F. BALDANZI 1"/>
    <s v="S. DORLIGO DELLA VALLE"/>
    <s v="34018"/>
    <s v="TS"/>
    <s v="0543/775***"/>
    <s v="2"/>
    <n v="3"/>
    <s v="102"/>
    <s v="007"/>
    <s v="01"/>
    <s v="F"/>
    <d v="1965-03-17T00:00:00"/>
    <n v="2010"/>
    <n v="6"/>
    <s v="ATC00008"/>
  </r>
  <r>
    <s v="B0001298"/>
    <s v="TENDE"/>
    <s v="01"/>
    <n v="1"/>
    <s v="AN"/>
    <s v="ABELLA ALLAN"/>
    <m/>
    <n v="7"/>
    <s v="ABELLA "/>
    <x v="397"/>
    <s v="M"/>
    <e v="#VALUE!"/>
    <m/>
    <m/>
    <s v="VIA S. ANDREA, 5/9"/>
    <s v="PARMA"/>
    <s v="43100"/>
    <s v="PR"/>
    <s v="091/6252***"/>
    <s v="2"/>
    <n v="1"/>
    <s v="102"/>
    <s v="003"/>
    <s v="01"/>
    <s v="F"/>
    <d v="1968-08-18T00:00:00"/>
    <n v="2010"/>
    <n v="1"/>
    <s v="GPA00004"/>
  </r>
  <r>
    <s v="B0010536"/>
    <s v="TENDE"/>
    <s v="01"/>
    <n v="1"/>
    <s v="AN"/>
    <s v="DAVID BORRELLI"/>
    <m/>
    <n v="6"/>
    <s v="BORRELLI"/>
    <x v="398"/>
    <s v="M"/>
    <e v="#VALUE!"/>
    <m/>
    <m/>
    <s v="VIALE DUCA DELLA VITTORIA 65"/>
    <s v="PALERMO"/>
    <s v="90135"/>
    <s v="PA"/>
    <s v="0174/704***"/>
    <s v="3"/>
    <n v="1"/>
    <s v="101"/>
    <s v="003"/>
    <s v="01"/>
    <s v="F"/>
    <d v="1957-08-21T00:00:00"/>
    <n v="2010"/>
    <n v="5"/>
    <s v="DEC00033"/>
  </r>
  <r>
    <s v="B0000169"/>
    <s v="TENDE"/>
    <s v="01"/>
    <n v="1"/>
    <s v="AN"/>
    <s v="CAPODANNO DAVID"/>
    <m/>
    <n v="10"/>
    <s v="CAPODANNO"/>
    <x v="398"/>
    <s v="M"/>
    <e v="#VALUE!"/>
    <m/>
    <m/>
    <s v="VIA JAMORETTI 51"/>
    <s v="CASTIGLION FIORENTINO"/>
    <s v="52043"/>
    <s v="AR"/>
    <s v="0432/482***"/>
    <s v="3"/>
    <n v="1"/>
    <s v="602"/>
    <s v="002"/>
    <s v="01"/>
    <s v="D"/>
    <d v="1979-11-27T00:00:00"/>
    <n v="2010"/>
    <n v="1"/>
    <s v="COM00835"/>
  </r>
  <r>
    <s v="B1000895"/>
    <s v="TENDE"/>
    <s v="01"/>
    <n v="1"/>
    <s v="AN"/>
    <s v="CASATTA DAVID"/>
    <m/>
    <n v="8"/>
    <s v="CASATTA"/>
    <x v="398"/>
    <s v="M"/>
    <e v="#VALUE!"/>
    <m/>
    <m/>
    <s v="C. SO DI P. TA VIGENTINA 28"/>
    <s v="PONTERANICA"/>
    <s v="24010"/>
    <s v="BG"/>
    <s v="0187/207***"/>
    <s v="2"/>
    <n v="3"/>
    <s v="101"/>
    <s v="003"/>
    <s v="01"/>
    <s v="F"/>
    <d v="1967-11-19T00:00:00"/>
    <n v="2011"/>
    <n v="1"/>
    <s v="ONO00004"/>
  </r>
  <r>
    <s v="B0006939"/>
    <s v="TENDE"/>
    <s v="01"/>
    <n v="1"/>
    <s v="AN"/>
    <s v="CHIRICI DAVID"/>
    <m/>
    <n v="8"/>
    <s v="CHIRICI"/>
    <x v="398"/>
    <s v="M"/>
    <e v="#VALUE!"/>
    <m/>
    <m/>
    <s v="VIA MANNIRONI 45"/>
    <s v="MILANO"/>
    <s v="20132"/>
    <s v="MI"/>
    <s v="02/***"/>
    <s v="2"/>
    <n v="2"/>
    <s v="101"/>
    <s v="007"/>
    <s v="01"/>
    <s v="F"/>
    <d v="1970-05-30T00:00:00"/>
    <n v="2010"/>
    <n v="3"/>
    <s v="SIO00006"/>
  </r>
  <r>
    <s v="A9023524"/>
    <s v="TENDE"/>
    <s v="01"/>
    <n v="1"/>
    <s v="AN"/>
    <s v="FIASCHI DAVID"/>
    <m/>
    <n v="8"/>
    <s v="FIASCHI"/>
    <x v="398"/>
    <s v="M"/>
    <e v="#VALUE!"/>
    <m/>
    <m/>
    <s v="VIA PODGORA 32"/>
    <s v="MILANO"/>
    <s v="20158"/>
    <s v="MI"/>
    <s v="091/8905***"/>
    <s v="3"/>
    <n v="1"/>
    <s v="502"/>
    <s v="003"/>
    <s v="01"/>
    <s v="D"/>
    <d v="1899-12-30T00:00:00"/>
    <n v="2009"/>
    <n v="12"/>
    <s v="ABI00004"/>
  </r>
  <r>
    <s v="B0025703"/>
    <s v="TENDE"/>
    <s v="01"/>
    <n v="1"/>
    <s v="AN"/>
    <s v="GRILLI DAVID"/>
    <m/>
    <n v="7"/>
    <s v="GRILLI"/>
    <x v="398"/>
    <s v="M"/>
    <e v="#VALUE!"/>
    <m/>
    <m/>
    <s v="VIA TRENTO, 35"/>
    <s v="CORMANO"/>
    <s v="20032"/>
    <s v="MI"/>
    <s v="0963/260***"/>
    <s v="2"/>
    <n v="1"/>
    <s v="101"/>
    <s v="007"/>
    <s v="01"/>
    <s v="F"/>
    <d v="1947-04-13T00:00:00"/>
    <n v="2010"/>
    <n v="11"/>
    <s v="EFF00048"/>
  </r>
  <r>
    <s v="B0004287"/>
    <s v="TENDE"/>
    <s v="01"/>
    <n v="1"/>
    <s v="AN"/>
    <s v="LAUTERIO DAVID"/>
    <m/>
    <n v="9"/>
    <s v="LAUTERIO"/>
    <x v="398"/>
    <s v="M"/>
    <e v="#VALUE!"/>
    <m/>
    <m/>
    <s v="VIA CASTELLANA, 163/C"/>
    <s v="TERNI"/>
    <s v="05100"/>
    <s v="TR"/>
    <s v="0577/926***"/>
    <s v="3"/>
    <n v="1"/>
    <s v="201"/>
    <s v="003"/>
    <s v="01"/>
    <s v="F"/>
    <d v="1976-01-03T00:00:00"/>
    <n v="2010"/>
    <n v="2"/>
    <s v="GEL00011"/>
  </r>
  <r>
    <s v="B0024744"/>
    <s v="TENDE"/>
    <s v="01"/>
    <n v="1"/>
    <s v="AN"/>
    <s v="MENICHETTI DAVID"/>
    <m/>
    <n v="11"/>
    <s v="MENICHETTI"/>
    <x v="398"/>
    <s v="M"/>
    <e v="#VALUE!"/>
    <m/>
    <m/>
    <s v="VIA BARI, 55"/>
    <s v="MONTECASSIANO"/>
    <s v="62010"/>
    <s v="MC"/>
    <s v="045/7157***"/>
    <s v="3"/>
    <n v="1"/>
    <s v="102"/>
    <s v="007"/>
    <s v="01"/>
    <s v="F"/>
    <d v="1971-01-02T00:00:00"/>
    <n v="2010"/>
    <n v="11"/>
    <s v="INF00453"/>
  </r>
  <r>
    <s v="B0011706"/>
    <s v="TENDE"/>
    <s v="01"/>
    <n v="1"/>
    <s v="AN"/>
    <s v="PAPAIS ERIC"/>
    <m/>
    <n v="7"/>
    <s v="PAPAIS"/>
    <x v="399"/>
    <s v="M"/>
    <e v="#VALUE!"/>
    <m/>
    <m/>
    <s v="VIA NOSSIDE SNC"/>
    <s v="PESCARA"/>
    <s v="65127"/>
    <s v="PE"/>
    <s v="0734/909***"/>
    <s v="(vuoto)"/>
    <n v="3"/>
    <s v="101"/>
    <s v="007"/>
    <s v="01"/>
    <s v="F"/>
    <d v="1970-08-15T00:00:00"/>
    <n v="2010"/>
    <n v="5"/>
    <s v="OLI00080"/>
  </r>
  <r>
    <s v="B0026537"/>
    <s v="TENDE"/>
    <s v="01"/>
    <n v="1"/>
    <s v="AN"/>
    <s v="PILIA DAVID"/>
    <m/>
    <n v="6"/>
    <s v="PILIA"/>
    <x v="398"/>
    <s v="M"/>
    <e v="#VALUE!"/>
    <m/>
    <m/>
    <s v="VIA FIAMENGA 34"/>
    <s v="OLBIA"/>
    <s v="07026"/>
    <s v="SS"/>
    <s v="059/5575***"/>
    <s v="2"/>
    <n v="1"/>
    <s v="201"/>
    <s v="003"/>
    <s v="01"/>
    <s v="F"/>
    <d v="1953-04-17T00:00:00"/>
    <n v="2010"/>
    <n v="11"/>
    <s v="FMA00002"/>
  </r>
  <r>
    <s v="B0006508"/>
    <s v="TENDE"/>
    <s v="01"/>
    <n v="1"/>
    <s v="AN"/>
    <s v="TURTURICI DAVID"/>
    <m/>
    <n v="10"/>
    <s v="TURTURICI"/>
    <x v="398"/>
    <s v="M"/>
    <e v="#VALUE!"/>
    <m/>
    <m/>
    <s v="VIA MILANO 13/15"/>
    <s v="TARANTO"/>
    <s v="74100"/>
    <s v="TA"/>
    <s v="080/5044***"/>
    <s v="0"/>
    <n v="1"/>
    <s v="201"/>
    <s v="003"/>
    <s v="01"/>
    <s v="F"/>
    <d v="1969-01-16T00:00:00"/>
    <n v="2010"/>
    <n v="3"/>
    <s v="SMS00011"/>
  </r>
  <r>
    <s v="B0027616"/>
    <s v="TENDE"/>
    <s v="01"/>
    <n v="1"/>
    <s v="AN"/>
    <s v="GULMINI ADRIANO"/>
    <m/>
    <n v="8"/>
    <s v="GULMINI "/>
    <x v="400"/>
    <s v="M"/>
    <e v="#VALUE!"/>
    <m/>
    <m/>
    <s v="CORSO PAVIA 100"/>
    <s v="BALLABIO"/>
    <s v="23811"/>
    <s v="LC"/>
    <s v="0362/334***"/>
    <s v="0"/>
    <n v="2"/>
    <s v="202"/>
    <s v="0C1"/>
    <s v="01"/>
    <s v="F"/>
    <d v="1944-10-08T00:00:00"/>
    <n v="2010"/>
    <n v="12"/>
    <s v="MAR00495"/>
  </r>
  <r>
    <s v="B0007713"/>
    <s v="TENDE"/>
    <s v="01"/>
    <n v="1"/>
    <s v="AN"/>
    <s v="ALBERTO PINI"/>
    <m/>
    <n v="8"/>
    <s v="PINI"/>
    <x v="382"/>
    <s v="M"/>
    <e v="#VALUE!"/>
    <m/>
    <m/>
    <s v="VIA DON MINZONI, 120"/>
    <s v="LIGNANO SABBIADORO"/>
    <s v="33054"/>
    <s v="UD"/>
    <s v="011/***"/>
    <s v="0"/>
    <n v="1"/>
    <s v="102"/>
    <s v="007"/>
    <s v="01"/>
    <s v="F"/>
    <d v="1958-07-24T00:00:00"/>
    <n v="2010"/>
    <n v="4"/>
    <s v="PAG00007"/>
  </r>
  <r>
    <s v="B0012885"/>
    <s v="TENDE"/>
    <s v="01"/>
    <n v="1"/>
    <s v="AN"/>
    <s v="ALDO RICCIOLI"/>
    <m/>
    <n v="5"/>
    <s v="RICCIOLI"/>
    <x v="370"/>
    <s v="M"/>
    <e v="#VALUE!"/>
    <m/>
    <m/>
    <s v="DES/DI HEINI UNTERKOFLER &amp;THOMAS P"/>
    <s v="CORATO"/>
    <s v="70033"/>
    <s v="BA"/>
    <s v="0921/381***"/>
    <s v="3"/>
    <n v="1"/>
    <s v="101"/>
    <s v="007"/>
    <s v="01"/>
    <s v="F"/>
    <d v="1972-10-21T00:00:00"/>
    <n v="2010"/>
    <n v="6"/>
    <s v="INF00507"/>
  </r>
  <r>
    <s v="B0000447"/>
    <s v="TENDE"/>
    <s v="01"/>
    <n v="1"/>
    <s v="AN"/>
    <s v="ALESSANDRO BERGAMASC"/>
    <m/>
    <n v="11"/>
    <s v="BERGAMASC"/>
    <x v="211"/>
    <s v="M"/>
    <e v="#VALUE!"/>
    <m/>
    <m/>
    <s v="PIAZZA SPALLANZANI 4"/>
    <s v="PALERMO"/>
    <s v="90145"/>
    <s v="PA"/>
    <s v="02/99022***"/>
    <s v="2"/>
    <n v="1"/>
    <s v="101"/>
    <s v="003"/>
    <s v="01"/>
    <s v="F"/>
    <d v="1952-12-23T00:00:00"/>
    <n v="2010"/>
    <n v="1"/>
    <s v="CLO00005"/>
  </r>
  <r>
    <s v="A9026388"/>
    <s v="TENDE"/>
    <s v="01"/>
    <n v="1"/>
    <s v="AN"/>
    <s v="ALESSANDRO BUTTIGNOL"/>
    <m/>
    <n v="11"/>
    <s v="BUTTIGNOL"/>
    <x v="211"/>
    <s v="M"/>
    <e v="#VALUE!"/>
    <m/>
    <m/>
    <s v="VIA DEL MAGGIOLINO, 168"/>
    <s v="PADOVA"/>
    <s v="35131"/>
    <s v="PD"/>
    <s v="055/3245***"/>
    <s v="2"/>
    <n v="1"/>
    <s v="201"/>
    <s v="003"/>
    <s v="01"/>
    <s v="F"/>
    <d v="1961-04-09T00:00:00"/>
    <n v="2009"/>
    <n v="12"/>
    <s v="TEC00293"/>
  </r>
  <r>
    <s v="B0019593"/>
    <s v="TENDE"/>
    <s v="01"/>
    <n v="1"/>
    <s v="AN"/>
    <s v="ALESSANDRO GIANNINI"/>
    <m/>
    <n v="11"/>
    <s v="GIANNINI"/>
    <x v="211"/>
    <s v="M"/>
    <e v="#VALUE!"/>
    <m/>
    <m/>
    <s v="VIA A.GRANDI 4"/>
    <s v="GARBAGNATE MILANESE"/>
    <s v="20024"/>
    <s v="MI"/>
    <s v="055/5931***"/>
    <s v="2"/>
    <n v="2"/>
    <s v="202"/>
    <s v="0C1"/>
    <s v="01"/>
    <s v="F"/>
    <d v="1969-06-05T00:00:00"/>
    <n v="2010"/>
    <n v="9"/>
    <s v="IMT00002"/>
  </r>
  <r>
    <s v="B0000195"/>
    <s v="TENDE"/>
    <s v="01"/>
    <n v="1"/>
    <s v="AN"/>
    <s v="ALESSANDRO MASINI"/>
    <m/>
    <n v="11"/>
    <s v="MASINI"/>
    <x v="211"/>
    <s v="M"/>
    <e v="#VALUE!"/>
    <m/>
    <m/>
    <s v="VIA L. DA VINCI, 1"/>
    <s v="SESTO FIORENTINO"/>
    <s v="50019"/>
    <s v="FI"/>
    <s v="055/6504***"/>
    <s v="3"/>
    <n v="1"/>
    <s v="602"/>
    <s v="003"/>
    <s v="01"/>
    <s v="D"/>
    <d v="1967-09-09T00:00:00"/>
    <n v="2010"/>
    <n v="1"/>
    <s v="LGS00002"/>
  </r>
  <r>
    <s v="B0007109"/>
    <s v="TENDE"/>
    <s v="01"/>
    <n v="1"/>
    <s v="AN"/>
    <s v="ALESSANDRO PANCONESI"/>
    <m/>
    <n v="11"/>
    <s v="PANCONESI"/>
    <x v="211"/>
    <s v="M"/>
    <e v="#VALUE!"/>
    <m/>
    <m/>
    <s v="VIA ANFITEATRO LATERIZIO 70"/>
    <s v="FIRENZE"/>
    <s v="50132"/>
    <s v="FI"/>
    <s v="0522/851***"/>
    <s v="3"/>
    <n v="1"/>
    <s v="201"/>
    <s v="003"/>
    <s v="01"/>
    <s v="F"/>
    <d v="1955-02-07T00:00:00"/>
    <n v="2010"/>
    <n v="3"/>
    <s v="GLO00100"/>
  </r>
  <r>
    <s v="B0003912"/>
    <s v="TENDE"/>
    <s v="01"/>
    <n v="1"/>
    <s v="AN"/>
    <s v="ALEX MASCI"/>
    <m/>
    <n v="5"/>
    <s v="MASCI"/>
    <x v="217"/>
    <s v="M"/>
    <e v="#VALUE!"/>
    <m/>
    <m/>
    <s v="P.ZZA III REG.ALPINI 2/4"/>
    <s v="ROMA"/>
    <s v="00155"/>
    <s v="RM"/>
    <s v="0874/968***"/>
    <s v="2"/>
    <n v="1"/>
    <s v="101"/>
    <s v="007"/>
    <s v="01"/>
    <s v="F"/>
    <d v="1943-03-05T00:00:00"/>
    <n v="2010"/>
    <n v="2"/>
    <s v="ATI00019"/>
  </r>
  <r>
    <s v="B0008017"/>
    <s v="TENDE"/>
    <s v="01"/>
    <n v="1"/>
    <s v="AN"/>
    <s v="ANGELO GIUDICE"/>
    <m/>
    <n v="7"/>
    <s v="GIUDICE"/>
    <x v="213"/>
    <s v="M"/>
    <e v="#VALUE!"/>
    <m/>
    <m/>
    <s v="VIA PIEMONTE  114"/>
    <s v="SANT'AGATA FELTRIA"/>
    <s v="61019"/>
    <s v="PU"/>
    <s v="080/4427***"/>
    <s v="2"/>
    <n v="4"/>
    <s v="101"/>
    <s v="003"/>
    <s v="01"/>
    <s v="F"/>
    <m/>
    <n v="2010"/>
    <n v="4"/>
    <s v="OAS00015"/>
  </r>
  <r>
    <s v="B0006500"/>
    <s v="TENDE"/>
    <s v="01"/>
    <n v="1"/>
    <s v="AN"/>
    <s v="ANGELO NISTRI"/>
    <m/>
    <n v="7"/>
    <s v="NISTRI"/>
    <x v="213"/>
    <s v="M"/>
    <e v="#VALUE!"/>
    <m/>
    <m/>
    <s v="VIA G. CERUTI,103/109"/>
    <s v="SALA CONSILINA"/>
    <s v="84036"/>
    <s v="SA"/>
    <s v="0541/373***"/>
    <s v="2"/>
    <n v="1"/>
    <s v="201"/>
    <s v="003"/>
    <s v="01"/>
    <s v="F"/>
    <d v="1952-01-12T00:00:00"/>
    <n v="2010"/>
    <n v="3"/>
    <s v="PUN00133"/>
  </r>
  <r>
    <s v="B0008319"/>
    <s v="TENDE"/>
    <s v="01"/>
    <n v="1"/>
    <s v="AN"/>
    <s v="ANGELO RAVEZZI"/>
    <m/>
    <n v="7"/>
    <s v="RAVEZZI"/>
    <x v="213"/>
    <s v="M"/>
    <e v="#VALUE!"/>
    <m/>
    <m/>
    <s v="VIA ANDREA COSTA 103"/>
    <s v="FASANO"/>
    <s v="72015"/>
    <s v="BR"/>
    <s v="010/6972***"/>
    <s v="3"/>
    <n v="1"/>
    <s v="201"/>
    <s v="003"/>
    <s v="01"/>
    <s v="F"/>
    <d v="1990-05-23T00:00:00"/>
    <n v="2010"/>
    <n v="4"/>
    <s v="COP00136"/>
  </r>
  <r>
    <s v="B0005073"/>
    <s v="TENDE"/>
    <s v="01"/>
    <n v="1"/>
    <s v="AN"/>
    <s v="ANTONIO LEONE"/>
    <m/>
    <n v="8"/>
    <s v="LEONE"/>
    <x v="216"/>
    <s v="M"/>
    <e v="#VALUE!"/>
    <m/>
    <m/>
    <s v="VIA PISACANE 33"/>
    <s v="MELITO DI NAPOLI"/>
    <s v="80017"/>
    <s v="NA"/>
    <s v="0731/494***"/>
    <s v="1"/>
    <n v="1"/>
    <s v="201"/>
    <s v="003"/>
    <s v="01"/>
    <s v="F"/>
    <d v="1949-10-16T00:00:00"/>
    <n v="2010"/>
    <n v="3"/>
    <s v="ESA00013"/>
  </r>
  <r>
    <s v="B0015053"/>
    <s v="TENDE"/>
    <s v="05"/>
    <n v="1"/>
    <s v="AN"/>
    <s v="ANTONIO MAURIZI"/>
    <m/>
    <n v="8"/>
    <s v="MAURIZI"/>
    <x v="216"/>
    <s v="M"/>
    <e v="#VALUE!"/>
    <m/>
    <m/>
    <s v="VIA GASPARRI, 84"/>
    <s v="ROMA"/>
    <s v="00183"/>
    <s v="RM"/>
    <s v="040/0648***"/>
    <s v="3"/>
    <n v="1"/>
    <s v="000"/>
    <s v="003"/>
    <s v="05"/>
    <s v="D"/>
    <d v="1982-08-21T00:00:00"/>
    <n v="2010"/>
    <n v="7"/>
    <s v="LIO00003"/>
  </r>
  <r>
    <s v="B1000117"/>
    <s v="TENDE"/>
    <s v="01"/>
    <n v="1"/>
    <s v="AN"/>
    <s v="ATTILIO PALMA"/>
    <m/>
    <n v="8"/>
    <s v="PALMA"/>
    <x v="401"/>
    <s v="M"/>
    <e v="#VALUE!"/>
    <m/>
    <m/>
    <s v="VIA V. CARDARELLI 14"/>
    <s v="LATINA"/>
    <s v="04100"/>
    <s v="LT"/>
    <s v="0573/919***"/>
    <s v="0"/>
    <n v="1"/>
    <s v="101"/>
    <s v="007"/>
    <s v="01"/>
    <s v="D"/>
    <d v="1974-08-06T00:00:00"/>
    <n v="2011"/>
    <n v="1"/>
    <s v="HOM00002"/>
  </r>
  <r>
    <s v="B0015206"/>
    <s v="TENDE"/>
    <s v="01"/>
    <n v="1"/>
    <s v="AN"/>
    <s v="CARLO CITTERIO"/>
    <m/>
    <n v="6"/>
    <s v="CITTERIO"/>
    <x v="229"/>
    <s v="M"/>
    <e v="#VALUE!"/>
    <m/>
    <m/>
    <s v="VIA GIUSEPPE DI VITTORIO, 4"/>
    <s v="ROMA"/>
    <s v="00164"/>
    <s v="RM"/>
    <s v="059/4823***"/>
    <s v="3"/>
    <n v="1"/>
    <s v="101"/>
    <s v="003"/>
    <s v="01"/>
    <s v="F"/>
    <d v="1977-09-04T00:00:00"/>
    <n v="2010"/>
    <n v="7"/>
    <s v="W2K00001"/>
  </r>
  <r>
    <s v="B0000944"/>
    <s v="TENDE"/>
    <s v="01"/>
    <n v="1"/>
    <s v="AN"/>
    <s v="CARLO MARTINELLI"/>
    <m/>
    <n v="6"/>
    <s v="MARTINELLI"/>
    <x v="229"/>
    <s v="M"/>
    <e v="#VALUE!"/>
    <m/>
    <m/>
    <s v="VIA CAMPO SPORTIVO 20"/>
    <s v="CAMBIAGO"/>
    <s v="20040"/>
    <s v="MI"/>
    <s v="0973/821***"/>
    <s v="3"/>
    <n v="1"/>
    <s v="402"/>
    <s v="003"/>
    <s v="01"/>
    <s v="D"/>
    <d v="1970-04-27T00:00:00"/>
    <n v="2010"/>
    <n v="1"/>
    <s v="LYR00002"/>
  </r>
  <r>
    <s v="B0001174"/>
    <s v="TENDE"/>
    <s v="01"/>
    <n v="1"/>
    <s v="AN"/>
    <s v="CARMELO CEDRO"/>
    <m/>
    <n v="8"/>
    <s v="CEDRO"/>
    <x v="402"/>
    <s v="M"/>
    <e v="#VALUE!"/>
    <m/>
    <m/>
    <s v="VIA DONIZETTI, 32"/>
    <s v="MASCALUCIA"/>
    <s v="95030"/>
    <s v="CT"/>
    <s v="0471/532***"/>
    <s v="3"/>
    <n v="1"/>
    <s v="201"/>
    <s v="003"/>
    <s v="01"/>
    <s v="F"/>
    <d v="1978-09-14T00:00:00"/>
    <n v="2010"/>
    <n v="1"/>
    <s v="ICE00006"/>
  </r>
  <r>
    <s v="B0025891"/>
    <s v="TENDE"/>
    <s v="01"/>
    <n v="1"/>
    <s v="AN"/>
    <s v="CLAUDIO EVARCHI"/>
    <m/>
    <n v="8"/>
    <s v="EVARCHI"/>
    <x v="264"/>
    <s v="M"/>
    <e v="#VALUE!"/>
    <m/>
    <m/>
    <s v="VIA MONTE GENEROSO 35"/>
    <s v="SAVIGLIANO"/>
    <s v="12038"/>
    <s v="CN"/>
    <s v="019/5899***"/>
    <s v="2"/>
    <n v="1"/>
    <s v="101"/>
    <s v="0I4"/>
    <s v="01"/>
    <s v="F"/>
    <d v="1969-01-08T00:00:00"/>
    <n v="2010"/>
    <n v="11"/>
    <s v="COP00063"/>
  </r>
  <r>
    <s v="B0012769"/>
    <s v="TENDE"/>
    <s v="01"/>
    <n v="1"/>
    <s v="AN"/>
    <s v="CLAUDIO GAMINARA"/>
    <m/>
    <n v="8"/>
    <s v="GAMINARA"/>
    <x v="264"/>
    <s v="M"/>
    <e v="#VALUE!"/>
    <m/>
    <m/>
    <s v="VIA FANTI D'ITALIA, 9"/>
    <s v="PANTIGLIATE"/>
    <s v="20090"/>
    <s v="MI"/>
    <s v="06/37500***"/>
    <s v="2"/>
    <n v="2"/>
    <s v="104"/>
    <s v="0C1"/>
    <s v="01"/>
    <s v="F"/>
    <d v="1899-12-30T00:00:00"/>
    <n v="2010"/>
    <n v="6"/>
    <s v="EVA00001"/>
  </r>
  <r>
    <s v="B0027164"/>
    <s v="TENDE"/>
    <s v="01"/>
    <n v="1"/>
    <s v="AN"/>
    <s v="CLAUDIO PETROCELLI"/>
    <m/>
    <n v="8"/>
    <s v="PETROCELLI"/>
    <x v="264"/>
    <s v="M"/>
    <e v="#VALUE!"/>
    <m/>
    <m/>
    <s v="VIA MONTECORBO 1A"/>
    <s v="ALTARE"/>
    <s v="17041"/>
    <s v="SV"/>
    <s v="02/33406***"/>
    <s v="2"/>
    <n v="3"/>
    <s v="102"/>
    <s v="007"/>
    <s v="01"/>
    <s v="F"/>
    <d v="1952-02-16T00:00:00"/>
    <n v="2010"/>
    <n v="12"/>
    <s v="NET00054"/>
  </r>
  <r>
    <s v="B0007696"/>
    <s v="TENDE"/>
    <s v="01"/>
    <n v="1"/>
    <s v="AN"/>
    <s v="CLAUDIO SPADA"/>
    <m/>
    <n v="8"/>
    <s v="SPADA"/>
    <x v="264"/>
    <s v="M"/>
    <e v="#VALUE!"/>
    <m/>
    <m/>
    <s v="VIA VERGA 15"/>
    <s v="ROMA"/>
    <s v="00195"/>
    <s v="RM"/>
    <s v="02/96740***"/>
    <s v="2"/>
    <n v="1"/>
    <s v="201"/>
    <s v="003"/>
    <s v="01"/>
    <s v="F"/>
    <d v="1994-04-03T00:00:00"/>
    <n v="2010"/>
    <n v="4"/>
    <s v="GAT00003"/>
  </r>
  <r>
    <s v="B0022365"/>
    <s v="TENDE"/>
    <s v="01"/>
    <n v="1"/>
    <s v="AN"/>
    <s v="CLAUDIO SPROCATI"/>
    <m/>
    <n v="8"/>
    <s v="SPROCATI"/>
    <x v="264"/>
    <s v="M"/>
    <e v="#VALUE!"/>
    <m/>
    <m/>
    <s v="VIA DELL'ARTIGIANATO 2"/>
    <s v="MILANO"/>
    <s v="20156"/>
    <s v="MI"/>
    <s v="02/39264***"/>
    <s v="3"/>
    <n v="1"/>
    <s v="201"/>
    <s v="003"/>
    <s v="01"/>
    <s v="F"/>
    <d v="1964-03-06T00:00:00"/>
    <n v="2010"/>
    <n v="10"/>
    <s v="INN00018"/>
  </r>
  <r>
    <s v="B0000940"/>
    <s v="TENDE"/>
    <s v="01"/>
    <n v="1"/>
    <s v="AN"/>
    <s v="CORRADO GATTI"/>
    <m/>
    <n v="8"/>
    <s v="GATTI"/>
    <x v="403"/>
    <s v="M"/>
    <e v="#VALUE!"/>
    <m/>
    <m/>
    <s v="VIA FILIPPO TURATI 28"/>
    <s v="ROMA"/>
    <s v="00100"/>
    <s v="RM"/>
    <s v="02/95310***"/>
    <s v="4"/>
    <n v="1"/>
    <s v="602"/>
    <s v="003"/>
    <s v="01"/>
    <s v="D"/>
    <d v="1951-09-23T00:00:00"/>
    <n v="2010"/>
    <n v="1"/>
    <s v="ATS00036"/>
  </r>
  <r>
    <s v="B0006679"/>
    <s v="TENDE"/>
    <s v="01"/>
    <n v="1"/>
    <s v="AN"/>
    <s v="CORRADO TODESCHINI"/>
    <m/>
    <n v="8"/>
    <s v="TODESCHINI"/>
    <x v="403"/>
    <s v="M"/>
    <e v="#VALUE!"/>
    <m/>
    <m/>
    <s v="VIA MORICONE 5"/>
    <s v="BESANA IN BRIANZA"/>
    <s v="20045"/>
    <s v="MI"/>
    <s v="0923/232***"/>
    <s v="2"/>
    <n v="2"/>
    <s v="202"/>
    <s v="0C1"/>
    <s v="01"/>
    <s v="F"/>
    <d v="1957-12-10T00:00:00"/>
    <n v="2010"/>
    <n v="3"/>
    <s v="DUP00009"/>
  </r>
  <r>
    <s v="B0024588"/>
    <s v="TENDE"/>
    <s v="01"/>
    <n v="1"/>
    <s v="AN"/>
    <s v="CRISTIAN BONALI"/>
    <m/>
    <n v="9"/>
    <s v="BONALI"/>
    <x v="404"/>
    <s v="M"/>
    <e v="#VALUE!"/>
    <m/>
    <m/>
    <s v="VIA BOLOGNA 220 INT. 75/B"/>
    <s v="ROMA"/>
    <s v="00155"/>
    <s v="RM"/>
    <s v="0585/857***"/>
    <s v="2"/>
    <n v="1"/>
    <s v="101"/>
    <s v="003"/>
    <s v="01"/>
    <s v="F"/>
    <d v="1944-10-08T00:00:00"/>
    <n v="2010"/>
    <n v="11"/>
    <s v="TEL00208"/>
  </r>
  <r>
    <s v="B0003678"/>
    <s v="TENDE"/>
    <s v="01"/>
    <n v="1"/>
    <s v="AN"/>
    <s v="CRISTIAN SABA"/>
    <m/>
    <n v="9"/>
    <s v="SABA"/>
    <x v="404"/>
    <s v="M"/>
    <e v="#VALUE!"/>
    <m/>
    <m/>
    <s v="VIA VOLTA 9"/>
    <s v="SONCINO"/>
    <s v="26029"/>
    <s v="CR"/>
    <s v="0362/306***"/>
    <s v="2"/>
    <n v="1"/>
    <s v="102"/>
    <s v="003"/>
    <s v="01"/>
    <s v="F"/>
    <d v="1954-01-18T00:00:00"/>
    <n v="2010"/>
    <n v="2"/>
    <s v="ECA00006"/>
  </r>
  <r>
    <s v="B0003616"/>
    <s v="TENDE"/>
    <s v="01"/>
    <n v="1"/>
    <s v="AN"/>
    <s v="DANIELE LUVINETTI"/>
    <m/>
    <n v="8"/>
    <s v="LUVINETTI"/>
    <x v="405"/>
    <s v="M"/>
    <e v="#VALUE!"/>
    <m/>
    <m/>
    <s v="VIA SANTA GILLA 51/B"/>
    <s v="SAN.GIORGIO"/>
    <s v="39031"/>
    <s v="BZ"/>
    <s v="0422/200***"/>
    <s v="2"/>
    <n v="1"/>
    <s v="101"/>
    <s v="007"/>
    <s v="01"/>
    <s v="F"/>
    <d v="1952-01-12T00:00:00"/>
    <n v="2010"/>
    <n v="2"/>
    <s v="ERR00017"/>
  </r>
  <r>
    <s v="B1001037"/>
    <s v="TENDE"/>
    <s v="01"/>
    <n v="1"/>
    <s v="AN"/>
    <s v="DAVIDE CANTONI"/>
    <m/>
    <n v="7"/>
    <s v="CANTONI"/>
    <x v="406"/>
    <s v="M"/>
    <e v="#VALUE!"/>
    <m/>
    <m/>
    <s v="VIA DEI FAGGI 17"/>
    <s v="CEVA"/>
    <s v="12073"/>
    <s v="CN"/>
    <s v="02/48006***"/>
    <s v="3"/>
    <n v="3"/>
    <s v="101"/>
    <s v="007"/>
    <s v="01"/>
    <s v="F"/>
    <d v="1944-10-08T00:00:00"/>
    <n v="2011"/>
    <n v="1"/>
    <s v="WIR00011"/>
  </r>
  <r>
    <s v="B0002239"/>
    <s v="TENDE"/>
    <s v="01"/>
    <n v="1"/>
    <s v="AN"/>
    <s v="DIEGO BOSETTI"/>
    <m/>
    <n v="6"/>
    <s v="BOSETTI"/>
    <x v="222"/>
    <s v="M"/>
    <e v="#VALUE!"/>
    <m/>
    <m/>
    <s v="VIA FONTANA 5/7"/>
    <s v="VERCELLI"/>
    <s v="13100"/>
    <s v="VC"/>
    <s v="0481/547***"/>
    <s v="2"/>
    <n v="1"/>
    <s v="201"/>
    <s v="003"/>
    <s v="01"/>
    <s v="F"/>
    <d v="1962-09-06T00:00:00"/>
    <n v="2010"/>
    <n v="2"/>
    <s v="MEG00063"/>
  </r>
  <r>
    <s v="B0006838"/>
    <s v="TENDE"/>
    <s v="01"/>
    <n v="1"/>
    <s v="AN"/>
    <s v="EDOARDO LONGONI"/>
    <m/>
    <n v="8"/>
    <s v="LONGONI"/>
    <x v="407"/>
    <s v="M"/>
    <e v="#VALUE!"/>
    <m/>
    <m/>
    <s v="VIA SAN PIER TOMMASO,18/3"/>
    <s v="TORINO"/>
    <s v="10135"/>
    <s v="TO"/>
    <s v="0436/434***"/>
    <s v="3"/>
    <n v="1"/>
    <s v="101"/>
    <s v="007"/>
    <s v="01"/>
    <s v="F"/>
    <d v="1955-02-07T00:00:00"/>
    <n v="2010"/>
    <n v="3"/>
    <s v="HGR00001"/>
  </r>
  <r>
    <s v="B0013155"/>
    <s v="TENDE"/>
    <s v="01"/>
    <n v="1"/>
    <s v="AN"/>
    <s v="ENRICO TOGNAZZI"/>
    <m/>
    <n v="7"/>
    <s v="TOGNAZZI"/>
    <x v="204"/>
    <s v="M"/>
    <e v="#VALUE!"/>
    <m/>
    <m/>
    <s v="BORGO PALAZZO 114"/>
    <s v="ABANO TERME"/>
    <s v="35031"/>
    <s v="PD"/>
    <s v="091/3025***"/>
    <s v="2"/>
    <n v="3"/>
    <s v="102"/>
    <s v="003"/>
    <s v="01"/>
    <s v="F"/>
    <d v="1987-07-27T00:00:00"/>
    <n v="2010"/>
    <n v="6"/>
    <s v="INA00006"/>
  </r>
  <r>
    <s v="B0004342"/>
    <s v="TENDE"/>
    <s v="05"/>
    <n v="1"/>
    <s v="AN"/>
    <s v="ENZO VOLPI"/>
    <m/>
    <n v="5"/>
    <s v="VOLPI"/>
    <x v="383"/>
    <s v="M"/>
    <e v="#VALUE!"/>
    <m/>
    <m/>
    <s v="VIA MONTANARO 19"/>
    <s v="BOLZANO"/>
    <s v="39100"/>
    <s v="BZ"/>
    <s v="035/2388***"/>
    <s v="4"/>
    <n v="1"/>
    <s v="000"/>
    <s v="075"/>
    <s v="05"/>
    <s v="D"/>
    <d v="1975-01-14T00:00:00"/>
    <n v="2010"/>
    <n v="3"/>
    <s v="INF00001"/>
  </r>
  <r>
    <s v="B0016852"/>
    <s v="TENDE"/>
    <s v="05"/>
    <n v="1"/>
    <s v="AN"/>
    <s v="ETTORE ISOLI"/>
    <m/>
    <n v="7"/>
    <s v="ISOLI"/>
    <x v="408"/>
    <s v="M"/>
    <e v="#VALUE!"/>
    <m/>
    <m/>
    <s v="VIA C.FORLANINI 17"/>
    <s v="BRINDISI"/>
    <s v="72100"/>
    <s v="BR"/>
    <s v="010/6900***"/>
    <s v="3"/>
    <n v="1"/>
    <s v="000"/>
    <s v="003"/>
    <s v="05"/>
    <s v="D"/>
    <d v="1952-02-06T00:00:00"/>
    <n v="2010"/>
    <n v="8"/>
    <s v="MAG00053"/>
  </r>
  <r>
    <s v="B0026101"/>
    <s v="TENDE"/>
    <s v="01"/>
    <n v="1"/>
    <s v="AN"/>
    <s v="ETTORE VERNAZZA"/>
    <m/>
    <n v="7"/>
    <s v="VERNAZZA"/>
    <x v="408"/>
    <s v="M"/>
    <e v="#VALUE!"/>
    <m/>
    <m/>
    <s v="VIA DEI TASCA 23"/>
    <s v="BOVOLONE"/>
    <s v="37051"/>
    <s v="VR"/>
    <s v="089/8499***"/>
    <s v="2"/>
    <n v="10"/>
    <s v="101"/>
    <s v="007"/>
    <s v="01"/>
    <s v="F"/>
    <d v="1957-07-30T00:00:00"/>
    <n v="2010"/>
    <n v="11"/>
    <s v="DIR00025"/>
  </r>
  <r>
    <s v="B0011957"/>
    <s v="TENDE"/>
    <s v="01"/>
    <n v="1"/>
    <s v="AN"/>
    <s v="EUGENIO BANFI"/>
    <m/>
    <n v="8"/>
    <s v="BANFI"/>
    <x v="409"/>
    <s v="M"/>
    <e v="#VALUE!"/>
    <m/>
    <m/>
    <s v="SALITA PERI, 1"/>
    <s v="BASTIA UMBRA"/>
    <s v="06083"/>
    <s v="PG"/>
    <s v="035/2474***"/>
    <s v="3"/>
    <n v="1"/>
    <s v="101"/>
    <s v="007"/>
    <s v="01"/>
    <s v="F"/>
    <d v="1965-11-11T00:00:00"/>
    <n v="2010"/>
    <n v="5"/>
    <s v="ASS00237"/>
  </r>
  <r>
    <s v="B0021035"/>
    <s v="TENDE"/>
    <s v="12"/>
    <n v="1"/>
    <s v="AN"/>
    <s v="EZIO VERGOLI"/>
    <m/>
    <n v="5"/>
    <s v="VERGOLI"/>
    <x v="410"/>
    <s v="M"/>
    <e v="#VALUE!"/>
    <m/>
    <m/>
    <s v="VIA DON RODRIGO, 2"/>
    <s v="BUSTO ARSIZIO"/>
    <s v="21052"/>
    <s v="VA"/>
    <s v="0331/466***"/>
    <s v="4"/>
    <n v="1"/>
    <s v="000"/>
    <s v="0C1"/>
    <s v="12"/>
    <s v="D"/>
    <d v="1959-05-21T00:00:00"/>
    <n v="2010"/>
    <n v="10"/>
    <s v="EGS00004"/>
  </r>
  <r>
    <s v="B0026381"/>
    <s v="TENDE"/>
    <s v="01"/>
    <n v="1"/>
    <s v="AN"/>
    <s v="FABIO BRONZINO"/>
    <m/>
    <n v="6"/>
    <s v="BRONZINO"/>
    <x v="309"/>
    <s v="M"/>
    <e v="#VALUE!"/>
    <m/>
    <m/>
    <s v="VIA PO 93"/>
    <s v="PORTOFERRAIO"/>
    <s v="57037"/>
    <s v="LI"/>
    <s v="0373/978***"/>
    <s v="2"/>
    <n v="3"/>
    <s v="101"/>
    <s v="002"/>
    <s v="01"/>
    <s v="F"/>
    <d v="2015-11-21T00:00:00"/>
    <n v="2010"/>
    <n v="11"/>
    <s v="ELB00004"/>
  </r>
  <r>
    <s v="B0022352"/>
    <s v="ALBERGO"/>
    <s v="01"/>
    <s v="ANZIANI"/>
    <s v="AN"/>
    <s v="FABIO FORTINI"/>
    <m/>
    <n v="6"/>
    <s v="FORTINI"/>
    <x v="309"/>
    <s v="M"/>
    <e v="#VALUE!"/>
    <m/>
    <m/>
    <s v="VIA MATILDE SERAO N 4"/>
    <s v="MONZA"/>
    <s v="20052"/>
    <s v="MI"/>
    <s v="049/9200***"/>
    <s v="2"/>
    <n v="0"/>
    <s v="202"/>
    <s v="SHO"/>
    <s v="01"/>
    <s v="F"/>
    <d v="1969-01-08T00:00:00"/>
    <n v="2010"/>
    <n v="10"/>
    <s v="BRO00008"/>
  </r>
  <r>
    <s v="B0014661"/>
    <s v="TENDE"/>
    <s v="05"/>
    <n v="1"/>
    <s v="AN"/>
    <s v="FABIO ROMITTI"/>
    <m/>
    <n v="6"/>
    <s v="ROMITTI"/>
    <x v="309"/>
    <s v="M"/>
    <e v="#VALUE!"/>
    <m/>
    <m/>
    <s v="VIA C.BATTISTI 37"/>
    <s v="CAMPODARSEGO"/>
    <s v="35011"/>
    <s v="PD"/>
    <s v="0776/404***"/>
    <s v="3"/>
    <n v="1"/>
    <s v="000"/>
    <s v="003"/>
    <s v="05"/>
    <s v="D"/>
    <d v="1952-02-16T00:00:00"/>
    <n v="2010"/>
    <n v="7"/>
    <s v="GPI00006"/>
  </r>
  <r>
    <s v="B0000594"/>
    <s v="TENDE"/>
    <s v="01"/>
    <n v="1"/>
    <s v="AN"/>
    <s v="FABIO TOMASSI"/>
    <m/>
    <n v="6"/>
    <s v="TOMASSI"/>
    <x v="309"/>
    <s v="M"/>
    <e v="#VALUE!"/>
    <m/>
    <m/>
    <s v="VIA SAN GIUSEPPE"/>
    <s v="CARPI"/>
    <s v="41012"/>
    <s v="MO"/>
    <s v="081/8063***"/>
    <s v="3"/>
    <n v="1"/>
    <s v="502"/>
    <s v="003"/>
    <s v="01"/>
    <s v="D"/>
    <d v="1994-04-03T00:00:00"/>
    <n v="2010"/>
    <n v="1"/>
    <s v="DAT00183"/>
  </r>
  <r>
    <s v="B0018408"/>
    <s v="TENDE"/>
    <s v="01"/>
    <n v="1"/>
    <s v="AN"/>
    <s v="FAUSTO DELFANTI"/>
    <m/>
    <n v="7"/>
    <s v="DELFANTI"/>
    <x v="411"/>
    <s v="M"/>
    <e v="#VALUE!"/>
    <m/>
    <m/>
    <s v="VIA MURLO  27"/>
    <s v="PONTECAGNANO FAIANO"/>
    <s v="84098"/>
    <s v="SA"/>
    <s v="0342/911***"/>
    <s v="2"/>
    <n v="2"/>
    <s v="201"/>
    <s v="003"/>
    <s v="01"/>
    <s v="F"/>
    <d v="1947-04-13T00:00:00"/>
    <n v="2010"/>
    <n v="8"/>
    <s v="PLA00082"/>
  </r>
  <r>
    <s v="B0006293"/>
    <s v="TENDE"/>
    <s v="01"/>
    <n v="1"/>
    <s v="AN"/>
    <s v="FAUSTO MOLINARI"/>
    <m/>
    <n v="7"/>
    <s v="MOLINARI"/>
    <x v="411"/>
    <s v="M"/>
    <e v="#VALUE!"/>
    <m/>
    <m/>
    <s v="STRADA STATALE DEI GIOVI 23"/>
    <s v="ABBIATEGRASSO"/>
    <s v="20081"/>
    <s v="MI"/>
    <s v="0735/782***"/>
    <s v="3"/>
    <n v="1"/>
    <s v="102"/>
    <s v="003"/>
    <s v="01"/>
    <s v="F"/>
    <d v="1972-10-21T00:00:00"/>
    <n v="2010"/>
    <n v="3"/>
    <s v="COM00494"/>
  </r>
  <r>
    <s v="B0025780"/>
    <s v="TENDE"/>
    <s v="01"/>
    <n v="1"/>
    <s v="AN"/>
    <s v="FEDERICO CASARI"/>
    <m/>
    <n v="9"/>
    <s v="CASARI"/>
    <x v="412"/>
    <s v="M"/>
    <e v="#VALUE!"/>
    <m/>
    <m/>
    <s v="VIA PER GATTINARA 17"/>
    <s v="VALLO DELLA LUCANIA"/>
    <s v="84078"/>
    <s v="SA"/>
    <s v="0574/590***"/>
    <s v="2"/>
    <n v="1"/>
    <s v="101"/>
    <s v="007"/>
    <s v="01"/>
    <s v="F"/>
    <d v="1943-03-05T00:00:00"/>
    <n v="2010"/>
    <n v="11"/>
    <s v="SOL00143"/>
  </r>
  <r>
    <s v="B0021945"/>
    <s v="TENDE"/>
    <s v="01"/>
    <n v="1"/>
    <s v="AN"/>
    <s v="FRANCESCO CASTAGNA"/>
    <m/>
    <n v="10"/>
    <s v="CASTAGNA"/>
    <x v="200"/>
    <s v="M"/>
    <e v="#VALUE!"/>
    <m/>
    <m/>
    <s v="VIA PORRINI 24"/>
    <s v="ARAGONA"/>
    <s v="92021"/>
    <s v="AG"/>
    <s v="081/8783***"/>
    <s v="2"/>
    <n v="1"/>
    <s v="101"/>
    <s v="007"/>
    <s v="01"/>
    <s v="F"/>
    <d v="1971-03-30T00:00:00"/>
    <n v="2010"/>
    <n v="10"/>
    <s v="LAT00049"/>
  </r>
  <r>
    <s v="B1001179"/>
    <s v="TENDE"/>
    <s v="01"/>
    <n v="1"/>
    <s v="AN"/>
    <s v="FRANCESCO PARISI"/>
    <m/>
    <n v="10"/>
    <s v="PARISI"/>
    <x v="200"/>
    <s v="M"/>
    <e v="#VALUE!"/>
    <m/>
    <m/>
    <s v="VIALE ORIANO 6"/>
    <s v="NAPOLI"/>
    <s v="80124"/>
    <s v="NA"/>
    <s v="041/4401***"/>
    <s v="2"/>
    <n v="1"/>
    <s v="101"/>
    <s v="007"/>
    <s v="01"/>
    <s v="F"/>
    <d v="1962-07-14T00:00:00"/>
    <n v="2011"/>
    <n v="1"/>
    <s v="SMS00013"/>
  </r>
  <r>
    <s v="B0001693"/>
    <s v="TENDE"/>
    <s v="16"/>
    <n v="1"/>
    <s v="AN"/>
    <s v="FRANCO VANIN"/>
    <m/>
    <n v="7"/>
    <s v="VANIN"/>
    <x v="413"/>
    <s v="M"/>
    <e v="#VALUE!"/>
    <m/>
    <m/>
    <s v="VIA W. GNUTTI 38"/>
    <s v="LOCRI"/>
    <s v="89044"/>
    <s v="RC"/>
    <s v="0831/659***"/>
    <s v="3"/>
    <n v="1"/>
    <s v="000"/>
    <s v="003"/>
    <s v="16"/>
    <s v="D"/>
    <d v="1969-03-14T00:00:00"/>
    <n v="2010"/>
    <n v="1"/>
    <s v="MAS00207"/>
  </r>
  <r>
    <s v="B0005120"/>
    <s v="TENDE"/>
    <s v="01"/>
    <n v="1"/>
    <s v="AN"/>
    <s v="FRANCO ZINZERI"/>
    <m/>
    <n v="7"/>
    <s v="ZINZERI"/>
    <x v="413"/>
    <s v="M"/>
    <e v="#VALUE!"/>
    <m/>
    <m/>
    <s v="VIA CURIEL 29/B"/>
    <s v="VILLORBA"/>
    <s v="31020"/>
    <s v="TV"/>
    <s v="02/00644***"/>
    <s v="2"/>
    <n v="1"/>
    <s v="201"/>
    <s v="003"/>
    <s v="01"/>
    <s v="F"/>
    <d v="1971-03-24T00:00:00"/>
    <n v="2010"/>
    <n v="3"/>
    <s v="SIN00022"/>
  </r>
  <r>
    <s v="B0016407"/>
    <s v="TENDE"/>
    <s v="01"/>
    <n v="1"/>
    <s v="AN"/>
    <s v="GABRIELE MOTTA"/>
    <m/>
    <n v="9"/>
    <s v="MOTTA"/>
    <x v="414"/>
    <s v="M"/>
    <e v="#VALUE!"/>
    <m/>
    <m/>
    <s v="LOCALITA MAN S.ANTONIO 13"/>
    <s v="TERAMO"/>
    <s v="64100"/>
    <s v="TE"/>
    <s v="031/5261***"/>
    <s v="3"/>
    <n v="1"/>
    <s v="101"/>
    <s v="007"/>
    <s v="01"/>
    <s v="F"/>
    <d v="1999-01-11T00:00:00"/>
    <n v="2010"/>
    <n v="7"/>
    <s v="CEN00189"/>
  </r>
  <r>
    <s v="B0011305"/>
    <s v="TENDE"/>
    <s v="01"/>
    <n v="1"/>
    <s v="AN"/>
    <s v="GAETANO RIVEZZI"/>
    <m/>
    <n v="8"/>
    <s v="RIVEZZI"/>
    <x v="268"/>
    <s v="M"/>
    <e v="#VALUE!"/>
    <m/>
    <m/>
    <s v="VIA F. CRISPI, 80"/>
    <s v="TRENTO"/>
    <s v="38100"/>
    <s v="TN"/>
    <s v="010/6130***"/>
    <s v="1"/>
    <n v="2"/>
    <s v="102"/>
    <s v="0C1"/>
    <s v="01"/>
    <s v="F"/>
    <d v="1954-01-18T00:00:00"/>
    <n v="2010"/>
    <n v="5"/>
    <s v="EXE00007"/>
  </r>
  <r>
    <s v="B0009405"/>
    <s v="TENDE"/>
    <s v="01"/>
    <n v="1"/>
    <s v="AN"/>
    <s v="GIANFRANCO MOSCA"/>
    <m/>
    <n v="11"/>
    <s v="MOSCA"/>
    <x v="199"/>
    <s v="M"/>
    <e v="#VALUE!"/>
    <m/>
    <m/>
    <s v="VIA LATINA, 33"/>
    <s v="AOSTA"/>
    <s v="11100"/>
    <s v="AO"/>
    <s v="0547/611***"/>
    <s v="2"/>
    <n v="1"/>
    <s v="201"/>
    <s v="003"/>
    <s v="01"/>
    <s v="F"/>
    <d v="1952-12-25T00:00:00"/>
    <n v="2010"/>
    <n v="4"/>
    <s v="NEW00145"/>
  </r>
  <r>
    <s v="B0018519"/>
    <s v="TENDE"/>
    <s v="01"/>
    <n v="1"/>
    <s v="AN"/>
    <s v="GIANNI BARBARO"/>
    <m/>
    <n v="7"/>
    <s v="BARBARO"/>
    <x v="415"/>
    <s v="M"/>
    <e v="#VALUE!"/>
    <m/>
    <m/>
    <s v="VIA DELLE BAGNESE 11"/>
    <s v="TREVISO"/>
    <s v="31100"/>
    <s v="TV"/>
    <s v="080/5587***"/>
    <s v="3"/>
    <n v="2"/>
    <s v="101"/>
    <s v="007"/>
    <s v="01"/>
    <s v="F"/>
    <d v="1989-08-23T00:00:00"/>
    <n v="2010"/>
    <n v="8"/>
    <s v="BAS00050"/>
  </r>
  <r>
    <s v="B0005324"/>
    <s v="TENDE"/>
    <s v="01"/>
    <n v="1"/>
    <s v="AN"/>
    <s v="GIANPAOLO D'ALOIA"/>
    <m/>
    <n v="10"/>
    <s v="D'ALOIA"/>
    <x v="416"/>
    <s v="M"/>
    <e v="#VALUE!"/>
    <m/>
    <m/>
    <s v="STRADA DEL DROSSO 33/8"/>
    <s v="MONTECCHIO PRECALCINO"/>
    <s v="36030"/>
    <s v="VI"/>
    <s v="085/4464***"/>
    <s v="2"/>
    <n v="1"/>
    <s v="201"/>
    <s v="003"/>
    <s v="01"/>
    <s v="F"/>
    <d v="1971-05-14T00:00:00"/>
    <n v="2010"/>
    <n v="3"/>
    <s v="TSI00006"/>
  </r>
  <r>
    <s v="B0029038"/>
    <s v="TENDE"/>
    <s v="01"/>
    <n v="1"/>
    <s v="AN"/>
    <s v="GIORGIO CHIOLA/ARTUF"/>
    <m/>
    <n v="8"/>
    <s v="CHIOLA/ARTUF"/>
    <x v="251"/>
    <s v="M"/>
    <e v="#VALUE!"/>
    <m/>
    <m/>
    <s v="VIA PORTA AL BORGO, 15"/>
    <s v="PORTO VIRO"/>
    <s v="45014"/>
    <s v="RO"/>
    <s v="081/5744***"/>
    <s v="2"/>
    <n v="1"/>
    <s v="102"/>
    <s v="007"/>
    <s v="01"/>
    <s v="F"/>
    <d v="1952-08-17T00:00:00"/>
    <n v="2010"/>
    <n v="12"/>
    <s v="DWD00001"/>
  </r>
  <r>
    <s v="B0007694"/>
    <s v="TENDE"/>
    <s v="01"/>
    <n v="1"/>
    <s v="AN"/>
    <s v="GIOVANNI SPADAVECCHI"/>
    <m/>
    <n v="9"/>
    <s v="SPADAVECCHI"/>
    <x v="201"/>
    <s v="M"/>
    <e v="#VALUE!"/>
    <m/>
    <m/>
    <s v="VIA GARIBALDI, 34"/>
    <s v="PALERMO"/>
    <s v="90149"/>
    <s v="PA"/>
    <s v="0535/587***"/>
    <s v="2"/>
    <n v="1"/>
    <s v="201"/>
    <s v="003"/>
    <s v="01"/>
    <s v="F"/>
    <d v="1961-06-06T00:00:00"/>
    <n v="2010"/>
    <n v="4"/>
    <s v="LAB00047"/>
  </r>
  <r>
    <s v="B0002222"/>
    <s v="TENDE"/>
    <s v="01"/>
    <n v="1"/>
    <s v="AN"/>
    <s v="GIUSEPPE RICCA"/>
    <m/>
    <n v="9"/>
    <s v="RICCA"/>
    <x v="223"/>
    <s v="M"/>
    <e v="#VALUE!"/>
    <m/>
    <m/>
    <s v="VIA ALBERTO DOMINUTTI 20"/>
    <s v="COGOZZO - VILLA CARCINA"/>
    <s v="25069"/>
    <s v="BS"/>
    <s v="091/6880***"/>
    <s v="2"/>
    <n v="1"/>
    <s v="101"/>
    <s v="003"/>
    <s v="01"/>
    <s v="F"/>
    <d v="1899-12-30T00:00:00"/>
    <n v="2010"/>
    <n v="2"/>
    <s v="ELE00234"/>
  </r>
  <r>
    <s v="B0004752"/>
    <s v="TENDE"/>
    <s v="01"/>
    <n v="1"/>
    <s v="AN"/>
    <s v="IVAN BONACORSI"/>
    <m/>
    <n v="5"/>
    <s v="BONACORSI"/>
    <x v="311"/>
    <s v="M"/>
    <e v="#VALUE!"/>
    <m/>
    <m/>
    <s v="VIA CROCE ROSSA,51"/>
    <s v="BRUGHERIO"/>
    <s v="20047"/>
    <s v="MI"/>
    <s v="0363/***"/>
    <s v="0"/>
    <n v="1"/>
    <s v="301"/>
    <s v="0C1"/>
    <s v="01"/>
    <s v="F"/>
    <d v="1945-05-05T00:00:00"/>
    <n v="2010"/>
    <n v="2"/>
    <s v="ISS00001"/>
  </r>
  <r>
    <s v="B0001617"/>
    <s v="TENDE"/>
    <s v="01"/>
    <n v="1"/>
    <s v="AN"/>
    <s v="LUIGI TOLOMELLI"/>
    <m/>
    <n v="6"/>
    <s v="TOLOMELLI"/>
    <x v="221"/>
    <s v="M"/>
    <e v="#VALUE!"/>
    <m/>
    <m/>
    <s v="VIA DELL'ORTIGARA,14"/>
    <s v="NOCERA SUPERIORE"/>
    <s v="84015"/>
    <s v="SA"/>
    <s v="081/8632***"/>
    <s v="1"/>
    <n v="1"/>
    <s v="201"/>
    <s v="003"/>
    <s v="01"/>
    <s v="F"/>
    <d v="1990-05-23T00:00:00"/>
    <n v="2010"/>
    <n v="1"/>
    <s v="MAU00009"/>
  </r>
  <r>
    <s v="B0014310"/>
    <s v="TENDE"/>
    <s v="01"/>
    <n v="1"/>
    <s v="AN"/>
    <s v="MARCO BERTUCCI"/>
    <m/>
    <n v="6"/>
    <s v="BERTUCCI"/>
    <x v="220"/>
    <s v="M"/>
    <e v="#VALUE!"/>
    <m/>
    <m/>
    <s v="VIA DEGLI EROI, 125"/>
    <s v="BARI"/>
    <s v="70100"/>
    <s v="BA"/>
    <s v="010/4690***"/>
    <s v="2"/>
    <n v="1"/>
    <s v="101"/>
    <s v="007"/>
    <s v="01"/>
    <s v="F"/>
    <d v="1965-03-17T00:00:00"/>
    <n v="2010"/>
    <n v="6"/>
    <s v="BIT00033"/>
  </r>
  <r>
    <s v="B1000218"/>
    <s v="TENDE"/>
    <s v="01"/>
    <n v="1"/>
    <s v="AN"/>
    <s v="MARCO PORCILE"/>
    <m/>
    <n v="6"/>
    <s v="PORCILE"/>
    <x v="220"/>
    <s v="M"/>
    <e v="#VALUE!"/>
    <m/>
    <m/>
    <s v="VIA QUARTO 9/10"/>
    <s v="ORTONOVO"/>
    <s v="19034"/>
    <s v="SP"/>
    <s v="0884/966***"/>
    <s v="3"/>
    <n v="1"/>
    <s v="102"/>
    <s v="003"/>
    <s v="01"/>
    <s v="F"/>
    <d v="1973-11-23T00:00:00"/>
    <n v="2011"/>
    <n v="1"/>
    <s v="COM00082"/>
  </r>
  <r>
    <s v="B0027357"/>
    <s v="TENDE"/>
    <s v="01"/>
    <n v="1"/>
    <s v="AN"/>
    <s v="MARCO SCIARRA"/>
    <m/>
    <n v="6"/>
    <s v="SCIARRA"/>
    <x v="220"/>
    <s v="M"/>
    <e v="#VALUE!"/>
    <m/>
    <m/>
    <s v="VIA SALVADOR ALLENDE 37"/>
    <s v="GENOVA"/>
    <s v="16149"/>
    <s v="GE"/>
    <s v="02/81392***"/>
    <s v="2"/>
    <n v="1"/>
    <s v="101"/>
    <s v="007"/>
    <s v="01"/>
    <s v="F"/>
    <d v="1970-10-06T00:00:00"/>
    <n v="2010"/>
    <n v="12"/>
    <s v="SYS00017"/>
  </r>
  <r>
    <s v="B0023263"/>
    <s v="TENDE"/>
    <s v="01"/>
    <n v="1"/>
    <s v="AN"/>
    <s v="MARIO SANGIOVANNI"/>
    <m/>
    <n v="6"/>
    <s v="SANGIOVANNI"/>
    <x v="267"/>
    <s v="M"/>
    <e v="#VALUE!"/>
    <m/>
    <m/>
    <s v="VIA A. GHISLERI 18"/>
    <s v="POLISTENA"/>
    <s v="89024"/>
    <s v="RC"/>
    <s v="0373/259***"/>
    <s v="2"/>
    <n v="1"/>
    <s v="201"/>
    <s v="003"/>
    <s v="01"/>
    <s v="F"/>
    <d v="1965-02-23T00:00:00"/>
    <n v="2010"/>
    <n v="10"/>
    <s v="TEC00399"/>
  </r>
  <r>
    <s v="B0005501"/>
    <s v="TENDE"/>
    <s v="01"/>
    <n v="1"/>
    <s v="AN"/>
    <s v="MARIO TORRIANI"/>
    <m/>
    <n v="6"/>
    <s v="TORRIANI"/>
    <x v="267"/>
    <s v="M"/>
    <e v="#VALUE!"/>
    <m/>
    <m/>
    <s v="VIA TEOFILO FOLENGO 3A"/>
    <s v="ROMA"/>
    <s v="00182"/>
    <s v="RM"/>
    <s v="0383/855***"/>
    <s v="2"/>
    <n v="1"/>
    <s v="201"/>
    <s v="003"/>
    <s v="01"/>
    <s v="F"/>
    <d v="1972-11-15T00:00:00"/>
    <n v="2010"/>
    <n v="3"/>
    <s v="ITA00037"/>
  </r>
  <r>
    <s v="B0022170"/>
    <s v="TENDE"/>
    <s v="01"/>
    <n v="1"/>
    <s v="AN"/>
    <s v="MARZIO GALIZZI"/>
    <m/>
    <n v="7"/>
    <s v="GALIZZI"/>
    <x v="252"/>
    <s v="M"/>
    <e v="#VALUE!"/>
    <m/>
    <m/>
    <s v="VIALE JENNER EDOARDO 23"/>
    <s v="RUVO DI PUGLIA"/>
    <s v="70037"/>
    <s v="BA"/>
    <s v="06/78074***"/>
    <s v="2"/>
    <n v="1"/>
    <s v="102"/>
    <s v="007"/>
    <s v="01"/>
    <s v="F"/>
    <d v="1969-07-07T00:00:00"/>
    <n v="2010"/>
    <n v="10"/>
    <s v="GUA00025"/>
  </r>
  <r>
    <s v="B0025796"/>
    <s v="TENDE"/>
    <s v="01"/>
    <n v="1"/>
    <s v="AN"/>
    <s v="MASSIMILIANO FRANCHI"/>
    <m/>
    <n v="13"/>
    <s v="FRANCHI"/>
    <x v="197"/>
    <s v="M"/>
    <e v="#VALUE!"/>
    <m/>
    <m/>
    <s v="CORSO PIAVE, 103"/>
    <s v="FARIGLIANO"/>
    <s v="12060"/>
    <s v="CN"/>
    <s v="035/6209***"/>
    <s v="3"/>
    <n v="1"/>
    <s v="201"/>
    <s v="003"/>
    <s v="01"/>
    <s v="F"/>
    <d v="1947-03-16T00:00:00"/>
    <n v="2010"/>
    <n v="11"/>
    <s v="PRO00022"/>
  </r>
  <r>
    <s v="B0008208"/>
    <s v="TENDE"/>
    <s v="01"/>
    <n v="1"/>
    <s v="AN"/>
    <s v="MASSIMILIANO PEPE"/>
    <m/>
    <n v="13"/>
    <s v="PEPE"/>
    <x v="197"/>
    <s v="M"/>
    <e v="#VALUE!"/>
    <m/>
    <m/>
    <s v="V.LE ALCIDE DE GASPERI 37"/>
    <s v="TREVIOLO"/>
    <s v="24048"/>
    <s v="BG"/>
    <s v="039/2754***"/>
    <s v="3"/>
    <n v="2"/>
    <s v="101"/>
    <s v="007"/>
    <s v="01"/>
    <s v="F"/>
    <d v="1980-06-22T00:00:00"/>
    <n v="2010"/>
    <n v="4"/>
    <s v="OTG00001"/>
  </r>
  <r>
    <s v="B0014350"/>
    <s v="TENDE"/>
    <s v="01"/>
    <n v="1"/>
    <s v="AN"/>
    <s v="MASSIMO ANDRIANI"/>
    <m/>
    <n v="8"/>
    <s v="ANDRIANI"/>
    <x v="205"/>
    <s v="M"/>
    <e v="#VALUE!"/>
    <m/>
    <m/>
    <s v="VIA C. CANTU' 59"/>
    <s v="MONCALIERI"/>
    <s v="10024"/>
    <s v="TO"/>
    <s v="0461/343***"/>
    <s v="2"/>
    <n v="1"/>
    <s v="101"/>
    <s v="003"/>
    <s v="01"/>
    <s v="F"/>
    <d v="1990-09-19T00:00:00"/>
    <n v="2010"/>
    <n v="6"/>
    <s v="MIC00094"/>
  </r>
  <r>
    <s v="A9026106"/>
    <s v="TENDE"/>
    <s v="01"/>
    <n v="1"/>
    <s v="AN"/>
    <s v="MASSIMO CONOSCENTI"/>
    <m/>
    <n v="8"/>
    <s v="CONOSCENTI"/>
    <x v="205"/>
    <s v="M"/>
    <e v="#VALUE!"/>
    <m/>
    <m/>
    <s v="VIA DALMAZIA 3"/>
    <s v="RAVINA"/>
    <s v="38040"/>
    <s v="TN"/>
    <s v="0985/438***"/>
    <s v="2"/>
    <n v="5"/>
    <s v="101"/>
    <s v="003"/>
    <s v="01"/>
    <s v="F"/>
    <d v="1978-05-11T00:00:00"/>
    <n v="2009"/>
    <n v="12"/>
    <s v="EMM00016"/>
  </r>
  <r>
    <s v="B0026373"/>
    <s v="TENDE"/>
    <s v="01"/>
    <n v="1"/>
    <s v="AN"/>
    <s v="MATTEO MARCHINI"/>
    <m/>
    <n v="7"/>
    <s v="MARCHINI"/>
    <x v="417"/>
    <s v="M"/>
    <e v="#VALUE!"/>
    <m/>
    <m/>
    <s v="VIA VITTORIO EMANUELE 4"/>
    <s v="COLLECCHIO"/>
    <s v="43044"/>
    <s v="PR"/>
    <s v="0565/325***"/>
    <s v="2"/>
    <n v="2"/>
    <s v="101"/>
    <s v="007"/>
    <s v="01"/>
    <s v="F"/>
    <d v="1950-09-02T00:00:00"/>
    <n v="2010"/>
    <n v="11"/>
    <s v="EMM00087"/>
  </r>
  <r>
    <s v="B0002375"/>
    <s v="TENDE"/>
    <s v="01"/>
    <n v="1"/>
    <s v="AN"/>
    <s v="MAURIZIO GORI"/>
    <m/>
    <n v="9"/>
    <s v="GORI"/>
    <x v="354"/>
    <s v="M"/>
    <e v="#VALUE!"/>
    <m/>
    <m/>
    <s v="VIA DELLA MAIELLA 1/A"/>
    <s v="FOLLONICA"/>
    <s v="58022"/>
    <s v="GR"/>
    <s v="0465/324***"/>
    <s v="2"/>
    <n v="1"/>
    <s v="101"/>
    <s v="003"/>
    <s v="01"/>
    <s v="F"/>
    <d v="1992-07-24T00:00:00"/>
    <n v="2010"/>
    <n v="2"/>
    <s v="ESS00011"/>
  </r>
  <r>
    <s v="B0003502"/>
    <s v="TENDE"/>
    <s v="01"/>
    <n v="1"/>
    <s v="AN"/>
    <s v="MAURIZIO LEONARDI"/>
    <m/>
    <n v="9"/>
    <s v="LEONARDI"/>
    <x v="354"/>
    <s v="M"/>
    <e v="#VALUE!"/>
    <m/>
    <m/>
    <s v="VIA G. PIERLUIGI DA PALESTRINA, 22"/>
    <s v="LIMBIATE"/>
    <s v="20051"/>
    <s v="MI"/>
    <s v="080/4594***"/>
    <s v="1"/>
    <n v="2"/>
    <s v="102"/>
    <s v="0C1"/>
    <s v="01"/>
    <s v="F"/>
    <d v="1969-01-16T00:00:00"/>
    <n v="2010"/>
    <n v="2"/>
    <s v="SHA00003"/>
  </r>
  <r>
    <s v="B0005513"/>
    <s v="TENDE"/>
    <s v="01"/>
    <n v="1"/>
    <s v="AN"/>
    <s v="MAURIZIO LUCCHINI"/>
    <m/>
    <n v="9"/>
    <s v="LUCCHINI"/>
    <x v="354"/>
    <s v="M"/>
    <e v="#VALUE!"/>
    <m/>
    <m/>
    <s v="VIALE PIRANDELLO 3"/>
    <s v="ADELFIA"/>
    <s v="70010"/>
    <s v="BA"/>
    <s v="0761/912***"/>
    <s v="2"/>
    <n v="1"/>
    <s v="102"/>
    <s v="003"/>
    <s v="01"/>
    <s v="F"/>
    <d v="1954-01-11T00:00:00"/>
    <n v="2010"/>
    <n v="3"/>
    <s v="PIX00016"/>
  </r>
  <r>
    <s v="B0018325"/>
    <s v="TENDE"/>
    <s v="01"/>
    <n v="1"/>
    <s v="AN"/>
    <s v="MAURIZIO NERBANO/VAL"/>
    <m/>
    <n v="9"/>
    <s v="NERBANO/VAL"/>
    <x v="354"/>
    <s v="M"/>
    <e v="#VALUE!"/>
    <m/>
    <m/>
    <s v="VIALE DI TRASTEVERE 173"/>
    <s v="BOLOGNA"/>
    <s v="40128"/>
    <s v="BO"/>
    <s v="06/90085***"/>
    <s v="0"/>
    <n v="1"/>
    <s v="101"/>
    <s v="007"/>
    <s v="01"/>
    <s v="F"/>
    <d v="1970-05-30T00:00:00"/>
    <n v="2010"/>
    <n v="8"/>
    <s v="ASS00238"/>
  </r>
  <r>
    <s v="B0000178"/>
    <s v="TENDE"/>
    <s v="01"/>
    <n v="1"/>
    <s v="AN"/>
    <s v="MAURIZIO SALVATELLI"/>
    <m/>
    <n v="9"/>
    <s v="SALVATELLI"/>
    <x v="354"/>
    <s v="M"/>
    <e v="#VALUE!"/>
    <m/>
    <m/>
    <s v="VIA DEI PIOPPI 16/E"/>
    <s v="CELLENO"/>
    <s v="01020"/>
    <s v="VT"/>
    <s v="051/4792***"/>
    <s v="3"/>
    <n v="1"/>
    <s v="502"/>
    <s v="003"/>
    <s v="01"/>
    <s v="D"/>
    <d v="1949-02-07T00:00:00"/>
    <n v="2010"/>
    <n v="1"/>
    <s v="CEL00015"/>
  </r>
  <r>
    <s v="B0000185"/>
    <s v="TENDE"/>
    <s v="01"/>
    <n v="1"/>
    <s v="AN"/>
    <s v="MAURO ACETI"/>
    <m/>
    <n v="6"/>
    <s v="ACETI"/>
    <x v="203"/>
    <s v="M"/>
    <e v="#VALUE!"/>
    <m/>
    <m/>
    <s v="VIA PRATESE N 84"/>
    <s v="MONTICHIARI"/>
    <s v="25018"/>
    <s v="BS"/>
    <s v="06/***"/>
    <s v="3"/>
    <n v="1"/>
    <s v="602"/>
    <s v="017"/>
    <s v="01"/>
    <s v="D"/>
    <d v="1962-09-30T00:00:00"/>
    <n v="2010"/>
    <n v="1"/>
    <s v="MEC00025"/>
  </r>
  <r>
    <s v="B0006351"/>
    <s v="TENDE"/>
    <s v="01"/>
    <n v="1"/>
    <s v="AN"/>
    <s v="MAURO DOSSENA"/>
    <m/>
    <n v="6"/>
    <s v="DOSSENA"/>
    <x v="203"/>
    <s v="M"/>
    <e v="#VALUE!"/>
    <m/>
    <m/>
    <s v="VIA BATTISTI CESARE 161"/>
    <s v="BUSTO ARSIZIO"/>
    <s v="21052"/>
    <s v="VA"/>
    <s v="02/99022***"/>
    <s v="2"/>
    <n v="1"/>
    <s v="102"/>
    <s v="007"/>
    <s v="01"/>
    <s v="F"/>
    <d v="7195-01-20T00:00:00"/>
    <n v="2010"/>
    <n v="3"/>
    <s v="AMS00003"/>
  </r>
  <r>
    <s v="B0000406"/>
    <s v="TENDE"/>
    <s v="01"/>
    <n v="1"/>
    <s v="AN"/>
    <s v="MICHELE CERESOLI"/>
    <m/>
    <n v="8"/>
    <s v="CERESOLI"/>
    <x v="231"/>
    <s v="M"/>
    <e v="#VALUE!"/>
    <m/>
    <m/>
    <s v="VIA TITO LIVIO 21"/>
    <s v="OGGIONA CON SANTO STEFANO"/>
    <s v="21040"/>
    <s v="VA"/>
    <s v="0984/463***"/>
    <s v="3"/>
    <n v="1"/>
    <s v="102"/>
    <s v="003"/>
    <s v="01"/>
    <s v="F"/>
    <d v="1991-11-05T00:00:00"/>
    <n v="2010"/>
    <n v="1"/>
    <s v="DIT00137"/>
  </r>
  <r>
    <s v="B0012667"/>
    <s v="TENDE"/>
    <s v="01"/>
    <n v="1"/>
    <s v="AN"/>
    <s v="MIRCO ZAROLI"/>
    <m/>
    <n v="6"/>
    <s v="ZAROLI"/>
    <x v="418"/>
    <s v="M"/>
    <e v="#VALUE!"/>
    <m/>
    <m/>
    <s v="VIA ALIMENA 120"/>
    <s v="NOVATE MILANESE"/>
    <s v="20026"/>
    <s v="MI"/>
    <s v="0541/956***"/>
    <s v="1"/>
    <n v="1"/>
    <s v="101"/>
    <s v="007"/>
    <s v="01"/>
    <s v="F"/>
    <d v="1952-12-23T00:00:00"/>
    <n v="2010"/>
    <n v="6"/>
    <s v="COM00452"/>
  </r>
  <r>
    <s v="B0023819"/>
    <s v="TENDE"/>
    <s v="01"/>
    <n v="1"/>
    <s v="AN"/>
    <s v="MORENO BENINCA"/>
    <m/>
    <n v="7"/>
    <s v="BENINCA"/>
    <x v="419"/>
    <s v="M"/>
    <e v="#VALUE!"/>
    <m/>
    <m/>
    <s v="VIA MURA OCCIDENTALI, 5"/>
    <s v="VEDUGGIO CON COLZANO"/>
    <s v="20050"/>
    <s v="MI"/>
    <s v="071/8873***"/>
    <s v="2"/>
    <n v="1"/>
    <s v="201"/>
    <s v="003"/>
    <s v="01"/>
    <s v="F"/>
    <d v="1952-01-12T00:00:00"/>
    <n v="2010"/>
    <n v="10"/>
    <s v="VIC00008"/>
  </r>
  <r>
    <s v="B0008213"/>
    <s v="TENDE"/>
    <s v="01"/>
    <n v="1"/>
    <s v="AN"/>
    <s v="NICOLA BIANCALANI"/>
    <m/>
    <n v="7"/>
    <s v="BIANCALANI"/>
    <x v="227"/>
    <s v="M"/>
    <e v="#VALUE!"/>
    <m/>
    <m/>
    <s v="VIA CARAGLIO, 15"/>
    <s v="MILANO"/>
    <s v="20142"/>
    <s v="MI"/>
    <s v="0783/702***"/>
    <s v="4"/>
    <n v="1"/>
    <s v="502"/>
    <s v="003"/>
    <s v="01"/>
    <s v="D"/>
    <d v="1969-03-14T00:00:00"/>
    <n v="2010"/>
    <n v="4"/>
    <s v="SEL00028"/>
  </r>
  <r>
    <s v="B0022081"/>
    <s v="TENDE"/>
    <s v="01"/>
    <n v="1"/>
    <s v="AN"/>
    <s v="NICOLA MURGIA"/>
    <m/>
    <n v="7"/>
    <s v="MURGIA"/>
    <x v="227"/>
    <s v="M"/>
    <e v="#VALUE!"/>
    <m/>
    <m/>
    <s v="VIA DEGLI OLMI 10"/>
    <s v="FIRENZE"/>
    <s v="50127"/>
    <s v="FI"/>
    <s v="0523/600***"/>
    <s v="4"/>
    <n v="1"/>
    <s v="502"/>
    <s v="003"/>
    <s v="01"/>
    <s v="D"/>
    <d v="1971-03-24T00:00:00"/>
    <n v="2010"/>
    <n v="11"/>
    <s v="BAS00025"/>
  </r>
  <r>
    <s v="B0008931"/>
    <s v="TENDE"/>
    <s v="01"/>
    <n v="1"/>
    <s v="AN"/>
    <s v="OMAR PIRANI"/>
    <m/>
    <n v="5"/>
    <s v="PIRANI"/>
    <x v="420"/>
    <s v="M"/>
    <e v="#VALUE!"/>
    <m/>
    <m/>
    <s v="VIA NABUCCO  9/A"/>
    <s v="ROMA"/>
    <s v="00142"/>
    <s v="RM"/>
    <s v="039/***"/>
    <s v="0"/>
    <n v="1"/>
    <s v="101"/>
    <s v="007"/>
    <s v="01"/>
    <s v="F"/>
    <d v="1990-09-19T00:00:00"/>
    <n v="2010"/>
    <n v="4"/>
    <s v="FUL00025"/>
  </r>
  <r>
    <s v="B0002345"/>
    <s v="TENDE"/>
    <s v="01"/>
    <n v="1"/>
    <s v="AN"/>
    <s v="PAOLO AGNATI"/>
    <m/>
    <n v="6"/>
    <s v="AGNATI"/>
    <x v="228"/>
    <s v="M"/>
    <e v="#VALUE!"/>
    <m/>
    <m/>
    <s v="VIA RUMENIA, 281"/>
    <s v="MAGENTA"/>
    <s v="20013"/>
    <s v="MI"/>
    <s v="030/9650***"/>
    <s v="3"/>
    <n v="1"/>
    <s v="502"/>
    <s v="007"/>
    <s v="01"/>
    <s v="D"/>
    <d v="1994-04-03T00:00:00"/>
    <n v="2010"/>
    <n v="2"/>
    <s v="LOG00051"/>
  </r>
  <r>
    <s v="B0006141"/>
    <s v="TENDE"/>
    <s v="01"/>
    <n v="1"/>
    <s v="AN"/>
    <s v="PAOLO CAVENAGHI"/>
    <m/>
    <n v="6"/>
    <s v="CAVENAGHI"/>
    <x v="228"/>
    <s v="M"/>
    <e v="#VALUE!"/>
    <m/>
    <m/>
    <s v="VIA G. MATTEOTTI 107/111"/>
    <s v="MILANO"/>
    <s v="20141"/>
    <s v="MI"/>
    <s v="06/82004***"/>
    <s v="3"/>
    <n v="1"/>
    <s v="301"/>
    <s v="0C1"/>
    <s v="01"/>
    <s v="F"/>
    <d v="1964-03-06T00:00:00"/>
    <n v="2010"/>
    <n v="3"/>
    <s v="PRI00013"/>
  </r>
  <r>
    <s v="B0000342"/>
    <s v="TENDE"/>
    <s v="01"/>
    <n v="1"/>
    <s v="AN"/>
    <s v="PAOLO MILLOZZI"/>
    <m/>
    <n v="6"/>
    <s v="MILLOZZI"/>
    <x v="228"/>
    <s v="M"/>
    <e v="#VALUE!"/>
    <m/>
    <m/>
    <s v="S.S. 630 AUSONIA KM 29.700"/>
    <s v="MONTICHIARI"/>
    <s v="25018"/>
    <s v="BS"/>
    <s v="010/3621***"/>
    <s v="2"/>
    <n v="2"/>
    <s v="102"/>
    <s v="0C1"/>
    <s v="01"/>
    <s v="F"/>
    <d v="1978-03-13T00:00:00"/>
    <n v="2010"/>
    <n v="1"/>
    <s v="MUL00098"/>
  </r>
  <r>
    <s v="B0019816"/>
    <s v="TENDE"/>
    <s v="01"/>
    <n v="1"/>
    <s v="AN"/>
    <s v="PIERO BAGNASCO"/>
    <m/>
    <n v="6"/>
    <s v="BAGNASCO"/>
    <x v="263"/>
    <s v="M"/>
    <e v="#VALUE!"/>
    <m/>
    <m/>
    <s v="VIA CAPECELATRO 12"/>
    <s v="CREMONA"/>
    <s v="26100"/>
    <s v="CR"/>
    <s v="051/9403***"/>
    <s v="3"/>
    <n v="1"/>
    <s v="102"/>
    <s v="003"/>
    <s v="01"/>
    <s v="F"/>
    <d v="1979-02-23T00:00:00"/>
    <n v="2010"/>
    <n v="9"/>
    <s v="PEG00010"/>
  </r>
  <r>
    <s v="B0017635"/>
    <s v="TENDE"/>
    <s v="01"/>
    <n v="1"/>
    <s v="AN"/>
    <s v="RICCARDO BERCA"/>
    <m/>
    <n v="9"/>
    <s v="BERCA"/>
    <x v="348"/>
    <s v="M"/>
    <e v="#VALUE!"/>
    <m/>
    <m/>
    <s v="VIA CAVOUR 17/B"/>
    <s v="CESATE"/>
    <s v="20020"/>
    <s v="MI"/>
    <s v="085/7996***"/>
    <s v="3"/>
    <n v="1"/>
    <s v="102"/>
    <s v="007"/>
    <s v="01"/>
    <s v="F"/>
    <d v="1957-07-30T00:00:00"/>
    <n v="2010"/>
    <n v="8"/>
    <s v="SOF00002"/>
  </r>
  <r>
    <s v="B0002761"/>
    <s v="TENDE"/>
    <s v="01"/>
    <n v="1"/>
    <s v="AN"/>
    <s v="ROBERTO SABA"/>
    <m/>
    <n v="8"/>
    <s v="SABA"/>
    <x v="256"/>
    <s v="M"/>
    <e v="#VALUE!"/>
    <m/>
    <m/>
    <s v="VIA XI FEBBRAIO 28/A"/>
    <s v="RIMINI"/>
    <s v="47900"/>
    <s v="RN"/>
    <s v="099/7350***"/>
    <s v="3"/>
    <n v="1"/>
    <s v="101"/>
    <s v="002"/>
    <s v="01"/>
    <s v="F"/>
    <d v="1970-10-06T00:00:00"/>
    <n v="2010"/>
    <n v="2"/>
    <s v="HAC00003"/>
  </r>
  <r>
    <s v="B0016363"/>
    <s v="TENDE"/>
    <s v="01"/>
    <n v="1"/>
    <s v="AN"/>
    <s v="ROBERTO TRIPALDI"/>
    <m/>
    <n v="8"/>
    <s v="TRIPALDI"/>
    <x v="256"/>
    <s v="M"/>
    <e v="#VALUE!"/>
    <m/>
    <m/>
    <s v="VIA P. UGO FRASCA LOTTO 7/A"/>
    <s v="CAGLIARI"/>
    <s v="09129"/>
    <s v="CA"/>
    <s v="0341/540***"/>
    <s v="2"/>
    <n v="1"/>
    <s v="101"/>
    <s v="007"/>
    <s v="01"/>
    <s v="F"/>
    <d v="1962-01-07T00:00:00"/>
    <n v="2010"/>
    <n v="7"/>
    <s v="TEC00808"/>
  </r>
  <r>
    <s v="B1000264"/>
    <s v="TENDE"/>
    <s v="01"/>
    <n v="1"/>
    <s v="AN"/>
    <s v="SALVATORE BOSCO"/>
    <m/>
    <n v="10"/>
    <s v="BOSCO"/>
    <x v="260"/>
    <s v="M"/>
    <e v="#VALUE!"/>
    <m/>
    <m/>
    <s v="VIA MAESTRI DEL LAVORO,200/A"/>
    <s v="LAMEZIA TERME"/>
    <s v="88046"/>
    <s v="CZ"/>
    <s v="0924/502***"/>
    <s v="2"/>
    <n v="1"/>
    <s v="100"/>
    <s v="003"/>
    <s v="01"/>
    <s v="F"/>
    <d v="1972-11-15T00:00:00"/>
    <n v="2011"/>
    <n v="1"/>
    <s v="BCS00009"/>
  </r>
  <r>
    <s v="A9026389"/>
    <s v="TENDE"/>
    <s v="01"/>
    <n v="1"/>
    <s v="AN"/>
    <s v="SERGIO BASSO"/>
    <m/>
    <n v="7"/>
    <s v="BASSO"/>
    <x v="206"/>
    <s v="M"/>
    <e v="#VALUE!"/>
    <m/>
    <m/>
    <s v="VIA MATTEOTTI 22"/>
    <s v="ROMA"/>
    <s v="00184"/>
    <s v="RM"/>
    <s v="02/39101***"/>
    <s v="2"/>
    <n v="1"/>
    <s v="201"/>
    <s v="003"/>
    <s v="01"/>
    <s v="F"/>
    <d v="2015-11-21T00:00:00"/>
    <n v="2009"/>
    <n v="12"/>
    <s v="DIT00119"/>
  </r>
  <r>
    <s v="A9023451"/>
    <s v="TENDE"/>
    <s v="05"/>
    <n v="1"/>
    <s v="AN"/>
    <s v="SERGIO CASALINO"/>
    <m/>
    <n v="7"/>
    <s v="CASALINO"/>
    <x v="206"/>
    <s v="M"/>
    <e v="#VALUE!"/>
    <m/>
    <m/>
    <s v="VIA G. BOVIO,28"/>
    <s v="NOVATE MILANESE"/>
    <s v="20026"/>
    <s v="MI"/>
    <s v="030/3384***"/>
    <s v="1"/>
    <n v="1"/>
    <s v="000"/>
    <s v="0C1"/>
    <s v="05"/>
    <s v="D"/>
    <d v="1899-12-30T00:00:00"/>
    <n v="2009"/>
    <n v="12"/>
    <s v="SDS00012"/>
  </r>
  <r>
    <s v="B0013450"/>
    <s v="TENDE"/>
    <s v="01"/>
    <n v="1"/>
    <s v="AN"/>
    <s v="SERGIO LAUDANI"/>
    <m/>
    <n v="7"/>
    <s v="LAUDANI"/>
    <x v="206"/>
    <s v="M"/>
    <e v="#VALUE!"/>
    <m/>
    <m/>
    <s v="VIA NEWTON 5"/>
    <s v="BRESCIA"/>
    <s v="25123"/>
    <s v="BS"/>
    <s v="320/7029***"/>
    <s v="3"/>
    <n v="1"/>
    <s v="502"/>
    <s v="003"/>
    <s v="01"/>
    <s v="D"/>
    <d v="1994-04-03T00:00:00"/>
    <n v="2010"/>
    <n v="6"/>
    <s v="CIE00012"/>
  </r>
  <r>
    <s v="B0011588"/>
    <s v="TENDE"/>
    <s v="05"/>
    <n v="1"/>
    <s v="AN"/>
    <s v="SILVESTRO RICCIARDI"/>
    <m/>
    <n v="10"/>
    <s v="RICCIARDI"/>
    <x v="421"/>
    <s v="M"/>
    <e v="#VALUE!"/>
    <m/>
    <m/>
    <s v="VIA BASSA 2"/>
    <s v="JESI"/>
    <s v="60035"/>
    <s v="AN"/>
    <s v="06/96812***"/>
    <s v="3"/>
    <n v="1"/>
    <s v="000"/>
    <s v="003"/>
    <s v="05"/>
    <s v="D"/>
    <d v="1962-11-12T00:00:00"/>
    <n v="2010"/>
    <n v="6"/>
    <s v="LAS00047"/>
  </r>
  <r>
    <s v="B0002417"/>
    <s v="TENDE"/>
    <s v="01"/>
    <n v="1"/>
    <s v="AN"/>
    <s v="SIMONE ZERBIN"/>
    <m/>
    <n v="7"/>
    <s v="ZERBIN"/>
    <x v="422"/>
    <s v="M"/>
    <e v="#VALUE!"/>
    <m/>
    <m/>
    <s v="VIA FELICE ROMANI 25"/>
    <s v="PERUGIA"/>
    <s v="06129"/>
    <s v="PG"/>
    <s v="0984/846***"/>
    <s v="2"/>
    <n v="1"/>
    <s v="101"/>
    <s v="003"/>
    <s v="01"/>
    <s v="F"/>
    <d v="1971-03-30T00:00:00"/>
    <n v="2010"/>
    <n v="2"/>
    <s v="MED00142"/>
  </r>
  <r>
    <s v="B0004103"/>
    <s v="TENDE"/>
    <s v="01"/>
    <n v="1"/>
    <s v="AN"/>
    <s v="STEFANO MORBINI"/>
    <m/>
    <n v="8"/>
    <s v="MORBINI"/>
    <x v="212"/>
    <s v="M"/>
    <e v="#VALUE!"/>
    <m/>
    <m/>
    <s v="GALLERIA CAMPELLO 12"/>
    <s v="REGGIO EMILIA"/>
    <s v="42100"/>
    <s v="RE"/>
    <s v="02/***"/>
    <s v="2"/>
    <n v="1"/>
    <s v="101"/>
    <s v="017"/>
    <s v="01"/>
    <s v="F"/>
    <d v="1954-01-11T00:00:00"/>
    <n v="2010"/>
    <n v="2"/>
    <s v="REF00006"/>
  </r>
  <r>
    <s v="B0007243"/>
    <s v="TENDE"/>
    <s v="01"/>
    <n v="1"/>
    <s v="AN"/>
    <s v="STEFANO MOTTADELLI"/>
    <m/>
    <n v="8"/>
    <s v="MOTTADELLI"/>
    <x v="212"/>
    <s v="M"/>
    <e v="#VALUE!"/>
    <m/>
    <m/>
    <s v="VIALE BIANCA MARIA, 9"/>
    <s v="VIRGILIO"/>
    <s v="46030"/>
    <s v="MN"/>
    <s v="02/48401***"/>
    <s v="2"/>
    <n v="1"/>
    <s v="101"/>
    <s v="003"/>
    <s v="01"/>
    <s v="F"/>
    <d v="1970-05-30T00:00:00"/>
    <n v="2010"/>
    <n v="3"/>
    <s v="MBI00001"/>
  </r>
  <r>
    <s v="B0004991"/>
    <s v="TENDE"/>
    <s v="01"/>
    <n v="1"/>
    <s v="AN"/>
    <s v="UMBERTO PICENI"/>
    <m/>
    <n v="8"/>
    <s v="PICENI"/>
    <x v="423"/>
    <s v="M"/>
    <e v="#VALUE!"/>
    <m/>
    <m/>
    <s v="VIA SAN FERMO 11/C"/>
    <s v="QUERCETA"/>
    <s v="55046"/>
    <s v="LU"/>
    <s v="075/9221***"/>
    <s v="2"/>
    <n v="1"/>
    <s v="101"/>
    <s v="007"/>
    <s v="01"/>
    <s v="F"/>
    <d v="1947-04-13T00:00:00"/>
    <n v="2010"/>
    <n v="3"/>
    <s v="COM01049"/>
  </r>
  <r>
    <s v="B0016280"/>
    <s v="TENDE"/>
    <s v="01"/>
    <n v="1"/>
    <s v="AN"/>
    <s v="VALTER DADONE"/>
    <m/>
    <n v="7"/>
    <s v="DADONE"/>
    <x v="304"/>
    <s v="M"/>
    <e v="#VALUE!"/>
    <m/>
    <m/>
    <s v="VIA FAENZA, 20 (BIFORCO)"/>
    <s v="SAN BENEDETTO DEL TRONTO"/>
    <s v="63039"/>
    <s v="AP"/>
    <s v="02/86482***"/>
    <s v="2"/>
    <n v="1"/>
    <s v="101"/>
    <s v="007"/>
    <s v="01"/>
    <s v="F"/>
    <d v="1950-02-06T00:00:00"/>
    <n v="2010"/>
    <n v="7"/>
    <s v="TEL00144"/>
  </r>
  <r>
    <s v="B0025907"/>
    <s v="TENDE"/>
    <s v="01"/>
    <n v="1"/>
    <s v="AN"/>
    <s v="WALTER CODOGNOTTO"/>
    <m/>
    <n v="7"/>
    <s v="CODOGNOTTO"/>
    <x v="424"/>
    <s v="M"/>
    <e v="#VALUE!"/>
    <m/>
    <m/>
    <s v="CORSO ITALIA 63"/>
    <s v="CIRO' MARINA"/>
    <s v="88811"/>
    <s v="KR"/>
    <s v="02/25677***"/>
    <s v="3"/>
    <n v="1"/>
    <s v="201"/>
    <s v="003"/>
    <s v="01"/>
    <s v="F"/>
    <d v="1943-10-01T00:00:00"/>
    <n v="2010"/>
    <n v="11"/>
    <s v="DEB00019"/>
  </r>
  <r>
    <s v="B0002756"/>
    <s v="TENDE"/>
    <s v="01"/>
    <n v="1"/>
    <s v="AN"/>
    <s v="WALTER FERRARI"/>
    <m/>
    <n v="7"/>
    <s v="FERRARI"/>
    <x v="424"/>
    <s v="M"/>
    <e v="#VALUE!"/>
    <m/>
    <m/>
    <s v="VIA GRAN SAN BERNARDO 4"/>
    <s v="SAN DONA' DI PIAVE"/>
    <s v="30027"/>
    <s v="VE"/>
    <s v="0574/448***"/>
    <s v="3"/>
    <n v="1"/>
    <s v="602"/>
    <s v="003"/>
    <s v="01"/>
    <s v="D"/>
    <d v="1959-07-05T00:00:00"/>
    <n v="2010"/>
    <n v="2"/>
    <s v="DIT00036"/>
  </r>
  <r>
    <s v="B0002333"/>
    <s v="TENDE"/>
    <s v="01"/>
    <n v="1"/>
    <s v="AN"/>
    <s v="ABATE VINCENZO"/>
    <m/>
    <n v="6"/>
    <s v="ABATE "/>
    <x v="224"/>
    <s v="M"/>
    <e v="#VALUE!"/>
    <m/>
    <m/>
    <s v="VIA VENETO, 2"/>
    <s v="PRE SAINT DIDIER"/>
    <s v="11010"/>
    <s v="AO"/>
    <s v="0933/933***"/>
    <s v="2"/>
    <n v="1"/>
    <s v="101"/>
    <s v="007"/>
    <s v="01"/>
    <s v="F"/>
    <d v="1952-01-12T00:00:00"/>
    <n v="2010"/>
    <n v="2"/>
    <s v="RES00048"/>
  </r>
  <r>
    <s v="B0000268"/>
    <s v="TENDE"/>
    <s v="01"/>
    <n v="1"/>
    <s v="AN"/>
    <s v="ABBATE ANTONINO"/>
    <m/>
    <n v="7"/>
    <s v="ABBATE "/>
    <x v="320"/>
    <s v="M"/>
    <e v="#VALUE!"/>
    <m/>
    <m/>
    <s v="VIA CANTORE,143 ROSSO"/>
    <s v="TORCHIARA"/>
    <s v="84076"/>
    <s v="SA"/>
    <s v="06/45504***"/>
    <s v="2"/>
    <n v="1"/>
    <s v="201"/>
    <s v="003"/>
    <s v="01"/>
    <s v="F"/>
    <d v="1990-05-23T00:00:00"/>
    <n v="2010"/>
    <n v="1"/>
    <s v="COM00648"/>
  </r>
  <r>
    <s v="B0000142"/>
    <s v="TENDE"/>
    <s v="01"/>
    <n v="1"/>
    <s v="AN"/>
    <s v="ABBATE MARIANO"/>
    <m/>
    <n v="7"/>
    <s v="ABBATE "/>
    <x v="235"/>
    <s v="M"/>
    <e v="#VALUE!"/>
    <m/>
    <m/>
    <s v="VIA ROTA 17"/>
    <s v="GELA"/>
    <s v="93012"/>
    <s v="CL"/>
    <s v="0521/642***"/>
    <s v="3"/>
    <n v="1"/>
    <s v="201"/>
    <s v="003"/>
    <s v="01"/>
    <s v="F"/>
    <d v="1963-02-25T00:00:00"/>
    <n v="2010"/>
    <n v="1"/>
    <s v="HAB00005"/>
  </r>
  <r>
    <s v="B0002817"/>
    <s v="TENDE"/>
    <s v="01"/>
    <n v="1"/>
    <s v="AN"/>
    <s v="ABBATI MASSIMILIANO"/>
    <m/>
    <n v="7"/>
    <s v="ABBATI "/>
    <x v="197"/>
    <s v="M"/>
    <e v="#VALUE!"/>
    <m/>
    <m/>
    <s v="VIA BAVENO 22"/>
    <s v="ROMA"/>
    <s v="00191"/>
    <s v="RM"/>
    <s v="02/***"/>
    <s v="3"/>
    <n v="1"/>
    <s v="101"/>
    <s v="007"/>
    <s v="01"/>
    <s v="F"/>
    <d v="1963-10-05T00:00:00"/>
    <n v="2010"/>
    <n v="2"/>
    <s v="TEC00781"/>
  </r>
  <r>
    <s v="B0011795"/>
    <s v="TENDE"/>
    <s v="01"/>
    <n v="1"/>
    <s v="AN"/>
    <s v="ABRUSCATO ANTONINO"/>
    <m/>
    <n v="10"/>
    <s v="ABRUSCATO "/>
    <x v="320"/>
    <s v="M"/>
    <e v="#VALUE!"/>
    <m/>
    <m/>
    <s v="COMPRENSORIO TECNOCITTA' PAL B3"/>
    <s v="MILANO"/>
    <s v="20146"/>
    <s v="MI"/>
    <s v="010/8691***"/>
    <s v="0"/>
    <n v="1"/>
    <s v="104"/>
    <s v="0C1"/>
    <s v="01"/>
    <s v="F"/>
    <d v="1984-04-23T00:00:00"/>
    <n v="2010"/>
    <n v="5"/>
    <s v="ABE00012"/>
  </r>
  <r>
    <s v="B0001212"/>
    <s v="TENDE"/>
    <s v="01"/>
    <n v="1"/>
    <s v="AN"/>
    <s v="ACAMPORA ENRICO"/>
    <m/>
    <n v="9"/>
    <s v="ACAMPORA "/>
    <x v="204"/>
    <s v="M"/>
    <e v="#VALUE!"/>
    <m/>
    <m/>
    <s v="C.ALESSANDRIA 35"/>
    <s v="PALERMO"/>
    <s v="90144"/>
    <s v="PA"/>
    <s v="081/8773***"/>
    <s v="1"/>
    <n v="1"/>
    <s v="201"/>
    <s v="003"/>
    <s v="01"/>
    <s v="F"/>
    <d v="1973-04-01T00:00:00"/>
    <n v="2010"/>
    <n v="1"/>
    <s v="EMI00009"/>
  </r>
  <r>
    <s v="B0024849"/>
    <s v="TENDE"/>
    <s v="01"/>
    <n v="1"/>
    <s v="AN"/>
    <s v="ACAMPORA VITTORIO"/>
    <m/>
    <n v="9"/>
    <s v="ACAMPORA "/>
    <x v="315"/>
    <s v="M"/>
    <e v="#VALUE!"/>
    <m/>
    <m/>
    <s v="VIA SAN FRANCESCO 4"/>
    <s v="GENOVA"/>
    <s v="16149"/>
    <s v="GE"/>
    <s v="011/7792***"/>
    <s v="3"/>
    <n v="1"/>
    <s v="101"/>
    <s v="007"/>
    <s v="01"/>
    <s v="F"/>
    <d v="1947-03-16T00:00:00"/>
    <n v="2010"/>
    <n v="11"/>
    <s v="GHO00001"/>
  </r>
  <r>
    <s v="B0024612"/>
    <s v="TENDE"/>
    <s v="01"/>
    <n v="1"/>
    <s v="AN"/>
    <s v="ACCARDO ALESSANDRO"/>
    <m/>
    <n v="8"/>
    <s v="ACCARDO "/>
    <x v="211"/>
    <s v="M"/>
    <e v="#VALUE!"/>
    <m/>
    <m/>
    <s v="SS. 401 KM 28 800 AREA P.I.P."/>
    <s v="SORRENTO"/>
    <s v="80067"/>
    <s v="NA"/>
    <s v="0881/722***"/>
    <s v="2"/>
    <n v="1"/>
    <s v="101"/>
    <s v="007"/>
    <s v="01"/>
    <s v="F"/>
    <d v="1984-09-07T00:00:00"/>
    <n v="2010"/>
    <n v="11"/>
    <s v="MEG00033"/>
  </r>
  <r>
    <s v="B0011307"/>
    <s v="TENDE"/>
    <s v="01"/>
    <n v="1"/>
    <s v="AN"/>
    <s v="ACCARRINO GIUSEPPE"/>
    <m/>
    <n v="10"/>
    <s v="ACCARRINO "/>
    <x v="223"/>
    <s v="M"/>
    <e v="#VALUE!"/>
    <m/>
    <m/>
    <s v="VIA VAL BORMIDA 101"/>
    <s v="TORINO"/>
    <s v="10146"/>
    <s v="TO"/>
    <s v="06/41619***"/>
    <s v="3"/>
    <n v="1"/>
    <s v="201"/>
    <s v="003"/>
    <s v="01"/>
    <s v="F"/>
    <d v="1980-06-22T00:00:00"/>
    <n v="2010"/>
    <n v="5"/>
    <s v="TEC00328"/>
  </r>
  <r>
    <s v="B0005488"/>
    <s v="TENDE"/>
    <s v="05"/>
    <n v="1"/>
    <s v="AN"/>
    <s v="ACCIARINI ALESSANDRO"/>
    <m/>
    <n v="10"/>
    <s v="ACCIARINI "/>
    <x v="211"/>
    <s v="M"/>
    <e v="#VALUE!"/>
    <m/>
    <m/>
    <s v="VIA G. SOLDATI 12"/>
    <s v="FOGGIA"/>
    <s v="71100"/>
    <s v="FG"/>
    <s v="0141/351***"/>
    <s v="3"/>
    <n v="1"/>
    <s v="000"/>
    <s v="003"/>
    <s v="05"/>
    <s v="D"/>
    <d v="1968-03-23T00:00:00"/>
    <n v="2010"/>
    <n v="3"/>
    <s v="MED00161"/>
  </r>
  <r>
    <s v="B0000941"/>
    <s v="TENDE"/>
    <s v="01"/>
    <n v="1"/>
    <s v="AN"/>
    <s v="ACCOMAZZO LUIGI"/>
    <m/>
    <n v="10"/>
    <s v="ACCOMAZZO "/>
    <x v="221"/>
    <s v="M"/>
    <e v="#VALUE!"/>
    <m/>
    <m/>
    <s v="VIA BERNARDINO VERRO, 89"/>
    <s v="ROMA"/>
    <s v="00131"/>
    <s v="RM"/>
    <s v="/3804688***"/>
    <s v="4"/>
    <n v="1"/>
    <s v="503"/>
    <s v="003"/>
    <s v="01"/>
    <s v="D"/>
    <d v="1990-09-19T00:00:00"/>
    <n v="2010"/>
    <n v="1"/>
    <s v="DAT00006"/>
  </r>
  <r>
    <s v="A9026194"/>
    <s v="TENDE"/>
    <s v="01"/>
    <n v="1"/>
    <s v="AN"/>
    <s v="ACQUAVIVA LEONARDO"/>
    <m/>
    <n v="10"/>
    <s v="ACQUAVIVA "/>
    <x v="262"/>
    <s v="M"/>
    <e v="#VALUE!"/>
    <m/>
    <m/>
    <s v="CORSO TRAIANO, 52C"/>
    <s v="CENGIO"/>
    <s v="17056"/>
    <s v="SV"/>
    <s v="0331/481***"/>
    <s v="2"/>
    <n v="1"/>
    <s v="101"/>
    <s v="003"/>
    <s v="01"/>
    <s v="F"/>
    <d v="1978-05-11T00:00:00"/>
    <n v="2009"/>
    <n v="12"/>
    <s v="CEN00345"/>
  </r>
  <r>
    <s v="B0015515"/>
    <s v="TENDE"/>
    <s v="01"/>
    <n v="1"/>
    <s v="AN"/>
    <s v="ADAMI CARLO"/>
    <m/>
    <n v="6"/>
    <s v="ADAMI "/>
    <x v="229"/>
    <s v="M"/>
    <e v="#VALUE!"/>
    <m/>
    <m/>
    <s v="CORTE SANAC,5"/>
    <s v="PORTO MANTOVANO"/>
    <s v="46047"/>
    <s v="MN"/>
    <s v="011/1971***"/>
    <s v="3"/>
    <n v="1"/>
    <s v="101"/>
    <s v="003"/>
    <s v="01"/>
    <s v="F"/>
    <d v="1982-08-21T00:00:00"/>
    <n v="2010"/>
    <n v="7"/>
    <s v="ADA00006"/>
  </r>
  <r>
    <s v="B0015136"/>
    <s v="TENDE"/>
    <s v="01"/>
    <n v="1"/>
    <s v="AN"/>
    <s v="ADAMO ALDO"/>
    <m/>
    <n v="6"/>
    <s v="ADAMO "/>
    <x v="370"/>
    <s v="M"/>
    <e v="#VALUE!"/>
    <m/>
    <m/>
    <s v="VIA CRISTINA BELGIOIOSO 1/3"/>
    <s v="NEGRAR"/>
    <s v="37024"/>
    <s v="VR"/>
    <s v="0932/831***"/>
    <s v="2"/>
    <n v="2"/>
    <s v="101"/>
    <s v="007"/>
    <s v="01"/>
    <s v="F"/>
    <d v="1991-11-05T00:00:00"/>
    <n v="2010"/>
    <n v="7"/>
    <s v="ADA00028"/>
  </r>
  <r>
    <s v="B0021249"/>
    <s v="TENDE"/>
    <s v="01"/>
    <n v="1"/>
    <s v="AN"/>
    <s v="ADAMO ELISEO"/>
    <m/>
    <n v="6"/>
    <s v="ADAMO "/>
    <x v="425"/>
    <s v="M"/>
    <e v="#VALUE!"/>
    <m/>
    <m/>
    <s v="VIA PIANI RESINELLI 13"/>
    <s v="TORINO"/>
    <s v="10135"/>
    <s v="TO"/>
    <s v="0932/257***"/>
    <s v="3"/>
    <n v="1"/>
    <s v="101"/>
    <s v="007"/>
    <s v="01"/>
    <s v="F"/>
    <d v="1999-01-11T00:00:00"/>
    <n v="2010"/>
    <n v="9"/>
    <s v="DOC00025"/>
  </r>
  <r>
    <s v="B0000058"/>
    <s v="TENDE"/>
    <s v="01"/>
    <n v="1"/>
    <s v="AN"/>
    <s v="ADERIGI SIMONE"/>
    <m/>
    <n v="8"/>
    <s v="ADERIGI "/>
    <x v="422"/>
    <s v="M"/>
    <e v="#VALUE!"/>
    <m/>
    <m/>
    <s v="VIA S. MARTA IS. 162/A N. 272"/>
    <s v="PATERNO DI LUCANIA"/>
    <s v="85050"/>
    <s v="PZ"/>
    <s v="02/38200***"/>
    <s v="2"/>
    <n v="1"/>
    <s v="101"/>
    <s v="007"/>
    <s v="01"/>
    <s v="F"/>
    <d v="1963-10-27T00:00:00"/>
    <n v="2010"/>
    <n v="1"/>
    <s v="VEM00008"/>
  </r>
  <r>
    <s v="B0009618"/>
    <s v="TENDE"/>
    <s v="01"/>
    <n v="1"/>
    <s v="AN"/>
    <s v="ADRIANI MARCO"/>
    <m/>
    <n v="8"/>
    <s v="ADRIANI "/>
    <x v="220"/>
    <s v="M"/>
    <e v="#VALUE!"/>
    <m/>
    <m/>
    <s v="VIA GIOVANNI DA PROCIDA,46"/>
    <s v="BARANZATE - BOLLATE"/>
    <s v="20021"/>
    <s v="MI"/>
    <s v="051/6846***"/>
    <s v="0"/>
    <n v="1"/>
    <s v="201"/>
    <s v="003"/>
    <s v="01"/>
    <s v="F"/>
    <d v="1957-08-21T00:00:00"/>
    <n v="2010"/>
    <n v="4"/>
    <s v="COV00008"/>
  </r>
  <r>
    <s v="B1000437"/>
    <s v="TENDE"/>
    <s v="01"/>
    <n v="1"/>
    <s v="AN"/>
    <s v="AGATI RINALDO"/>
    <m/>
    <n v="6"/>
    <s v="AGATI "/>
    <x v="426"/>
    <s v="M"/>
    <e v="#VALUE!"/>
    <m/>
    <m/>
    <s v="VIA VITERBO 31"/>
    <s v="MESSINA"/>
    <s v="98123"/>
    <s v="ME"/>
    <s v="06/44254***"/>
    <s v="3"/>
    <n v="1"/>
    <s v="101"/>
    <s v="007"/>
    <s v="01"/>
    <s v="F"/>
    <d v="1956-03-20T00:00:00"/>
    <n v="2011"/>
    <n v="1"/>
    <s v="PAM00009"/>
  </r>
  <r>
    <s v="B0015248"/>
    <s v="TENDE"/>
    <s v="01"/>
    <n v="1"/>
    <s v="AN"/>
    <s v="AGNELLI BALDASSARRE"/>
    <m/>
    <n v="8"/>
    <s v="AGNELLI "/>
    <x v="427"/>
    <s v="M"/>
    <e v="#VALUE!"/>
    <m/>
    <m/>
    <s v="VIA NAPOLI 155"/>
    <s v="ALESSANDRIA"/>
    <s v="15100"/>
    <s v="AL"/>
    <s v="0381/345***"/>
    <s v="1"/>
    <n v="1"/>
    <s v="201"/>
    <s v="003"/>
    <s v="01"/>
    <s v="F"/>
    <d v="1945-05-05T00:00:00"/>
    <n v="2010"/>
    <n v="7"/>
    <s v="AGA00002"/>
  </r>
  <r>
    <s v="B0006338"/>
    <s v="TENDE"/>
    <s v="01"/>
    <n v="1"/>
    <s v="AN"/>
    <s v="AGONI STEFANO"/>
    <m/>
    <n v="6"/>
    <s v="AGONI "/>
    <x v="212"/>
    <s v="M"/>
    <e v="#VALUE!"/>
    <m/>
    <m/>
    <s v="VIA BASILIO BRICCI, 48/50"/>
    <s v="ROMA"/>
    <s v="00162"/>
    <s v="RM"/>
    <s v="071/7451***"/>
    <s v="2"/>
    <n v="1"/>
    <s v="101"/>
    <s v="003"/>
    <s v="01"/>
    <s v="F"/>
    <d v="1965-03-12T00:00:00"/>
    <n v="2010"/>
    <n v="3"/>
    <s v="PTO00001"/>
  </r>
  <r>
    <s v="B0008169"/>
    <s v="TENDE"/>
    <s v="01"/>
    <n v="1"/>
    <s v="AN"/>
    <s v="AGOSTINI FEDERICO"/>
    <m/>
    <n v="9"/>
    <s v="AGOSTINI "/>
    <x v="412"/>
    <s v="M"/>
    <e v="#VALUE!"/>
    <m/>
    <m/>
    <s v="VIA M.M. KOLBE, 5"/>
    <s v="CHIARAVALLE"/>
    <s v="60033"/>
    <s v="AN"/>
    <s v="0831/303***"/>
    <s v="3"/>
    <n v="1"/>
    <s v="101"/>
    <s v="002"/>
    <s v="01"/>
    <s v="F"/>
    <d v="1965-03-17T00:00:00"/>
    <n v="2010"/>
    <n v="4"/>
    <s v="OND00008"/>
  </r>
  <r>
    <s v="B1000853"/>
    <s v="TENDE"/>
    <s v="05"/>
    <n v="1"/>
    <s v="AN"/>
    <s v="AGUGLIA ROBERTO"/>
    <m/>
    <n v="8"/>
    <s v="AGUGLIA "/>
    <x v="256"/>
    <s v="M"/>
    <e v="#VALUE!"/>
    <m/>
    <m/>
    <s v="VIA ALDO MORO 5"/>
    <s v="CASALNUOVO DI NAPOLI"/>
    <s v="80013"/>
    <s v="NA"/>
    <s v="0961/964***"/>
    <s v="3"/>
    <n v="1"/>
    <s v="000"/>
    <s v="003"/>
    <s v="05"/>
    <s v="D"/>
    <d v="1962-01-07T00:00:00"/>
    <n v="2011"/>
    <n v="1"/>
    <s v="DOI00002"/>
  </r>
  <r>
    <s v="B0008209"/>
    <s v="TENDE"/>
    <s v="01"/>
    <n v="1"/>
    <s v="AN"/>
    <s v="AIELLO FEDERICO"/>
    <m/>
    <n v="7"/>
    <s v="AIELLO "/>
    <x v="412"/>
    <s v="M"/>
    <e v="#VALUE!"/>
    <m/>
    <m/>
    <s v="VIA G.PAISIELLO 3"/>
    <s v="ROMA"/>
    <s v="00152"/>
    <s v="RM"/>
    <s v="095/5915***"/>
    <s v="2"/>
    <n v="5"/>
    <s v="101"/>
    <s v="007"/>
    <s v="01"/>
    <s v="F"/>
    <d v="1949-08-07T00:00:00"/>
    <n v="2010"/>
    <n v="4"/>
    <s v="TOT00002"/>
  </r>
  <r>
    <s v="B0001305"/>
    <s v="TENDE"/>
    <s v="01"/>
    <n v="1"/>
    <s v="AN"/>
    <s v="AIELLO LUIGI"/>
    <m/>
    <n v="7"/>
    <s v="AIELLO "/>
    <x v="221"/>
    <s v="M"/>
    <e v="#VALUE!"/>
    <m/>
    <m/>
    <s v="PIAZZA PIANCINA 4/5"/>
    <s v="SELLIA MARINA"/>
    <s v="88050"/>
    <s v="CZ"/>
    <s v="081/5875***"/>
    <s v="2"/>
    <n v="1"/>
    <s v="101"/>
    <s v="007"/>
    <s v="01"/>
    <s v="F"/>
    <d v="1950-09-02T00:00:00"/>
    <n v="2010"/>
    <n v="1"/>
    <s v="FUT00053"/>
  </r>
  <r>
    <s v="B0008250"/>
    <s v="TENDE"/>
    <s v="01"/>
    <n v="1"/>
    <s v="AN"/>
    <s v="AIELLO MARIO"/>
    <m/>
    <n v="7"/>
    <s v="AIELLO "/>
    <x v="267"/>
    <s v="M"/>
    <e v="#VALUE!"/>
    <m/>
    <m/>
    <s v="VIA C. BOTTA 4"/>
    <s v="CATANIA"/>
    <s v="95123"/>
    <s v="CT"/>
    <s v="081/8527***"/>
    <s v="2"/>
    <n v="1"/>
    <s v="101"/>
    <s v="003"/>
    <s v="01"/>
    <s v="F"/>
    <d v="1960-06-07T00:00:00"/>
    <n v="2010"/>
    <n v="4"/>
    <s v="INF00564"/>
  </r>
  <r>
    <s v="B0003816"/>
    <s v="TENDE"/>
    <s v="01"/>
    <n v="1"/>
    <s v="AN"/>
    <s v="AIELLO MICHELE"/>
    <m/>
    <n v="7"/>
    <s v="AIELLO "/>
    <x v="231"/>
    <s v="M"/>
    <e v="#VALUE!"/>
    <m/>
    <m/>
    <s v="VIA S. SATTA N¦ 6"/>
    <s v="NAPOLI"/>
    <s v="80129"/>
    <s v="NA"/>
    <s v="02/93884***"/>
    <s v="3"/>
    <n v="1"/>
    <s v="602"/>
    <s v="003"/>
    <s v="01"/>
    <s v="D"/>
    <d v="1962-02-28T00:00:00"/>
    <n v="2010"/>
    <n v="2"/>
    <s v="ITB00003"/>
  </r>
  <r>
    <s v="B0006966"/>
    <s v="TENDE"/>
    <s v="01"/>
    <n v="1"/>
    <s v="AN"/>
    <s v="AIRAGHI GIUSEPPE"/>
    <m/>
    <n v="8"/>
    <s v="AIRAGHI "/>
    <x v="223"/>
    <s v="M"/>
    <e v="#VALUE!"/>
    <m/>
    <m/>
    <s v="VIA OSELLA 13"/>
    <s v="AFRAGOLA"/>
    <s v="80021"/>
    <s v="NA"/>
    <s v="06/96840***"/>
    <s v="3"/>
    <n v="1"/>
    <s v="201"/>
    <s v="003"/>
    <s v="01"/>
    <s v="F"/>
    <d v="1971-05-14T00:00:00"/>
    <n v="2010"/>
    <n v="3"/>
    <s v="COP00066"/>
  </r>
  <r>
    <s v="B0022990"/>
    <s v="TENDE"/>
    <s v="01"/>
    <n v="1"/>
    <s v="AN"/>
    <s v="ALAGIAH STEFANO"/>
    <m/>
    <n v="8"/>
    <s v="ALAGIAH "/>
    <x v="212"/>
    <s v="M"/>
    <e v="#VALUE!"/>
    <m/>
    <m/>
    <s v="VIA CESAREA 6/F"/>
    <s v="SETTIMO MILANESE"/>
    <s v="20019"/>
    <s v="MI"/>
    <s v="0923/713***"/>
    <s v="2"/>
    <n v="1"/>
    <s v="101"/>
    <s v="007"/>
    <s v="01"/>
    <s v="D"/>
    <d v="1954-12-13T00:00:00"/>
    <n v="2010"/>
    <n v="11"/>
    <s v="LCN00001"/>
  </r>
  <r>
    <s v="B0002265"/>
    <s v="TENDE"/>
    <s v="01"/>
    <n v="1"/>
    <s v="AN"/>
    <s v="ALAGNA PIETRO"/>
    <m/>
    <n v="7"/>
    <s v="ALAGNA "/>
    <x v="428"/>
    <s v="M"/>
    <e v="#VALUE!"/>
    <m/>
    <m/>
    <s v="VIA ABRUZZI, 22"/>
    <s v="CIAMPINO"/>
    <s v="00043"/>
    <s v="RM"/>
    <s v="02/55193***"/>
    <s v="2"/>
    <n v="1"/>
    <s v="102"/>
    <s v="003"/>
    <s v="01"/>
    <s v="F"/>
    <d v="1971-05-14T00:00:00"/>
    <n v="2010"/>
    <n v="2"/>
    <s v="PLA00090"/>
  </r>
  <r>
    <s v="B0008317"/>
    <s v="TENDE"/>
    <s v="01"/>
    <n v="1"/>
    <s v="AN"/>
    <s v="ALBA EMILIO"/>
    <m/>
    <n v="5"/>
    <s v="ALBA "/>
    <x v="429"/>
    <s v="M"/>
    <e v="#VALUE!"/>
    <m/>
    <m/>
    <s v="VIA MANIN 74/D"/>
    <s v="MARSALA"/>
    <s v="91025"/>
    <s v="TP"/>
    <s v="329/8026***"/>
    <s v="3"/>
    <n v="1"/>
    <s v="201"/>
    <s v="003"/>
    <s v="01"/>
    <s v="F"/>
    <d v="1961-03-09T00:00:00"/>
    <n v="2010"/>
    <n v="4"/>
    <s v="SAT00075"/>
  </r>
  <r>
    <s v="B0013910"/>
    <s v="TENDE"/>
    <s v="01"/>
    <n v="1"/>
    <s v="AN"/>
    <s v="ALBAI MARCO"/>
    <m/>
    <n v="6"/>
    <s v="ALBAI "/>
    <x v="220"/>
    <s v="M"/>
    <e v="#VALUE!"/>
    <m/>
    <m/>
    <s v="L.GO MINATORI 14"/>
    <s v="MILANO"/>
    <s v="20135"/>
    <s v="MI"/>
    <s v="0163/221***"/>
    <s v="2"/>
    <n v="1"/>
    <s v="101"/>
    <s v="007"/>
    <s v="01"/>
    <s v="F"/>
    <d v="1949-04-07T00:00:00"/>
    <n v="2010"/>
    <n v="6"/>
    <s v="MIL00055"/>
  </r>
  <r>
    <s v="B0005504"/>
    <s v="TENDE"/>
    <s v="01"/>
    <n v="1"/>
    <s v="AN"/>
    <s v="ALBANESE ANDREA"/>
    <m/>
    <n v="9"/>
    <s v="ALBANESE "/>
    <x v="225"/>
    <s v="M"/>
    <e v="#VALUE!"/>
    <m/>
    <m/>
    <s v="VIA F.LLI LUMIERE 39"/>
    <s v="ILBONO"/>
    <s v="08040"/>
    <s v="OG"/>
    <s v="010/5661***"/>
    <s v="3"/>
    <n v="1"/>
    <s v="101"/>
    <s v="003"/>
    <s v="01"/>
    <s v="F"/>
    <d v="1992-07-24T00:00:00"/>
    <n v="2010"/>
    <n v="3"/>
    <s v="FAS00066"/>
  </r>
  <r>
    <s v="B0000557"/>
    <s v="TENDE"/>
    <s v="01"/>
    <n v="1"/>
    <s v="AN"/>
    <s v="ALBANESE ROSSANO"/>
    <m/>
    <n v="9"/>
    <s v="ALBANESE "/>
    <x v="430"/>
    <s v="M"/>
    <e v="#VALUE!"/>
    <m/>
    <m/>
    <s v="VIA DEGLI ABETI, 330"/>
    <s v="GENOVA"/>
    <s v="16100"/>
    <s v="GE"/>
    <s v="039/8818***"/>
    <s v="2"/>
    <n v="15"/>
    <s v="101"/>
    <s v="003"/>
    <s v="01"/>
    <s v="F"/>
    <d v="1952-12-25T00:00:00"/>
    <n v="2010"/>
    <n v="1"/>
    <s v="GRA00176"/>
  </r>
  <r>
    <s v="B0009485"/>
    <s v="TENDE"/>
    <s v="01"/>
    <n v="1"/>
    <s v="AN"/>
    <s v="ALBANI MAURIZIO"/>
    <m/>
    <n v="7"/>
    <s v="ALBANI "/>
    <x v="354"/>
    <s v="M"/>
    <e v="#VALUE!"/>
    <m/>
    <m/>
    <s v="VIA MARTIRI DELLA LIBERTA', 40"/>
    <s v="LOCOROTONDO"/>
    <s v="70010"/>
    <s v="BA"/>
    <s v="0142/781***"/>
    <s v="0"/>
    <n v="1"/>
    <s v="101"/>
    <s v="007"/>
    <s v="01"/>
    <s v="F"/>
    <d v="1954-01-11T00:00:00"/>
    <n v="2010"/>
    <n v="4"/>
    <s v="PCD00010"/>
  </r>
  <r>
    <s v="B0018697"/>
    <s v="TENDE"/>
    <s v="01"/>
    <n v="1"/>
    <s v="AN"/>
    <s v="ALBANO DANIELE"/>
    <m/>
    <n v="7"/>
    <s v="ALBANO "/>
    <x v="405"/>
    <s v="M"/>
    <e v="#VALUE!"/>
    <m/>
    <m/>
    <s v="PIAZZA ROSA DEI VENTI 21/6"/>
    <s v="BRUGHERIO"/>
    <s v="20047"/>
    <s v="MI"/>
    <s v="0544/501***"/>
    <s v="0"/>
    <n v="2"/>
    <s v="202"/>
    <s v="0C1"/>
    <s v="01"/>
    <s v="F"/>
    <d v="1970-05-30T00:00:00"/>
    <n v="2010"/>
    <n v="8"/>
    <s v="ALB00094"/>
  </r>
  <r>
    <s v="B0018725"/>
    <s v="TENDE"/>
    <s v="01"/>
    <n v="1"/>
    <s v="AN"/>
    <s v="ALBAREA ENRICO"/>
    <m/>
    <n v="8"/>
    <s v="ALBAREA "/>
    <x v="204"/>
    <s v="M"/>
    <e v="#VALUE!"/>
    <m/>
    <m/>
    <s v="VIA ALLEGRETTI 26 D E F"/>
    <s v="CASALE MONFERRATO"/>
    <s v="15033"/>
    <s v="AL"/>
    <s v="0426/669***"/>
    <s v="2"/>
    <n v="1"/>
    <s v="101"/>
    <s v="007"/>
    <s v="01"/>
    <s v="F"/>
    <d v="1949-02-07T00:00:00"/>
    <n v="2010"/>
    <n v="8"/>
    <s v="SYS00005"/>
  </r>
  <r>
    <s v="B0005348"/>
    <s v="TENDE"/>
    <s v="01"/>
    <n v="1"/>
    <s v="AN"/>
    <s v="ALBERTINI ALBERTO"/>
    <m/>
    <n v="10"/>
    <s v="ALBERTINI "/>
    <x v="382"/>
    <s v="M"/>
    <e v="#VALUE!"/>
    <m/>
    <m/>
    <s v="VIA E. PERRONCITO,3"/>
    <s v="FORNACE ZARATTINI - GODO"/>
    <s v="48100"/>
    <s v="RA"/>
    <s v="0721/259***"/>
    <s v="2"/>
    <n v="1"/>
    <s v="101"/>
    <s v="007"/>
    <s v="01"/>
    <s v="F"/>
    <d v="1961-10-02T00:00:00"/>
    <n v="2010"/>
    <n v="3"/>
    <s v="SIM00055"/>
  </r>
  <r>
    <s v="B0007693"/>
    <s v="TENDE"/>
    <s v="01"/>
    <n v="1"/>
    <s v="AN"/>
    <s v="ALBERTINI LUCA"/>
    <m/>
    <n v="10"/>
    <s v="ALBERTINI "/>
    <x v="257"/>
    <s v="M"/>
    <e v="#VALUE!"/>
    <m/>
    <m/>
    <s v="VIA VILLA ORTISI 61"/>
    <s v="ROVIGO"/>
    <s v="45100"/>
    <s v="RO"/>
    <s v="0322/242***"/>
    <s v="0"/>
    <n v="1"/>
    <s v="102"/>
    <s v="007"/>
    <s v="01"/>
    <s v="F"/>
    <d v="1962-09-30T00:00:00"/>
    <n v="2010"/>
    <n v="4"/>
    <s v="ADR00018"/>
  </r>
  <r>
    <s v="B0011380"/>
    <s v="TENDE"/>
    <s v="01"/>
    <n v="1"/>
    <s v="AN"/>
    <s v="ALCIATI GIANCARLO"/>
    <m/>
    <n v="8"/>
    <s v="ALCIATI "/>
    <x v="232"/>
    <s v="M"/>
    <e v="#VALUE!"/>
    <m/>
    <m/>
    <s v="VIA FASANO 20 PAL 2A 3¦ PIANO"/>
    <s v="CASTELNUOVO RANGONE"/>
    <s v="41051"/>
    <s v="MO"/>
    <s v="0931/496***"/>
    <s v="3"/>
    <n v="1"/>
    <s v="101"/>
    <s v="007"/>
    <s v="01"/>
    <s v="F"/>
    <d v="1979-11-27T00:00:00"/>
    <n v="2010"/>
    <n v="5"/>
    <s v="DMA00003"/>
  </r>
  <r>
    <s v="B0009350"/>
    <s v="TENDE"/>
    <s v="01"/>
    <n v="1"/>
    <s v="AN"/>
    <s v="ALDERUCCIO LINO"/>
    <m/>
    <n v="11"/>
    <s v="ALDERUCCIO "/>
    <x v="431"/>
    <s v="M"/>
    <e v="#VALUE!"/>
    <m/>
    <m/>
    <s v="VIA S. ANTONINO 14"/>
    <s v="TORINO"/>
    <s v="10146"/>
    <s v="TO"/>
    <s v="0444/374***"/>
    <s v="3"/>
    <n v="1"/>
    <s v="101"/>
    <s v="007"/>
    <s v="01"/>
    <s v="F"/>
    <d v="1989-08-23T00:00:00"/>
    <n v="2010"/>
    <n v="4"/>
    <s v="ALC00008"/>
  </r>
  <r>
    <s v="B0002903"/>
    <s v="TENDE"/>
    <s v="01"/>
    <n v="1"/>
    <s v="AN"/>
    <s v="ALDIGHIERI LUCA"/>
    <m/>
    <n v="11"/>
    <s v="ALDIGHIERI "/>
    <x v="257"/>
    <s v="M"/>
    <e v="#VALUE!"/>
    <m/>
    <m/>
    <s v="VIA CONSOLARE ANTICA 227"/>
    <s v="SIRACUSA"/>
    <s v="96100"/>
    <s v="SR"/>
    <s v="/***"/>
    <s v="2"/>
    <n v="1"/>
    <s v="201"/>
    <s v="003"/>
    <s v="01"/>
    <s v="F"/>
    <d v="1947-04-13T00:00:00"/>
    <n v="2010"/>
    <n v="2"/>
    <s v="MED00169"/>
  </r>
  <r>
    <s v="B0000307"/>
    <s v="TENDE"/>
    <s v="01"/>
    <n v="1"/>
    <s v="AN"/>
    <s v="ALERCIA PLACIDO"/>
    <m/>
    <n v="8"/>
    <s v="ALERCIA "/>
    <x v="432"/>
    <s v="M"/>
    <e v="#VALUE!"/>
    <m/>
    <m/>
    <s v="VIA ALIAS FRANCESCO MARIA 7"/>
    <s v="GRAVINA DI CATANIA"/>
    <s v="95030"/>
    <s v="CT"/>
    <s v="0941/902***"/>
    <s v="2"/>
    <n v="1"/>
    <s v="102"/>
    <s v="007"/>
    <s v="01"/>
    <s v="F"/>
    <d v="1963-07-01T00:00:00"/>
    <n v="2010"/>
    <n v="1"/>
    <s v="ARC00059"/>
  </r>
  <r>
    <s v="B0024569"/>
    <s v="TENDE"/>
    <s v="01"/>
    <n v="1"/>
    <s v="AN"/>
    <s v="ALESCI NICOLA"/>
    <m/>
    <n v="7"/>
    <s v="ALESCI "/>
    <x v="227"/>
    <s v="M"/>
    <e v="#VALUE!"/>
    <m/>
    <m/>
    <s v="VIA DEL PESCAROTTO, 18"/>
    <s v="CASTEL DI LUCIO"/>
    <s v="98070"/>
    <s v="ME"/>
    <s v="0372/227***"/>
    <s v="2"/>
    <n v="1"/>
    <s v="201"/>
    <s v="003"/>
    <s v="01"/>
    <s v="F"/>
    <d v="1958-09-13T00:00:00"/>
    <n v="2010"/>
    <n v="11"/>
    <s v="LGM00004"/>
  </r>
  <r>
    <s v="B0002317"/>
    <s v="TENDE"/>
    <s v="01"/>
    <n v="1"/>
    <s v="AN"/>
    <s v="ALESSANDRI THOMAS"/>
    <m/>
    <n v="11"/>
    <s v="ALESSANDRI "/>
    <x v="433"/>
    <s v="M"/>
    <e v="#VALUE!"/>
    <m/>
    <m/>
    <s v="VIA JACOPO NARDI,2"/>
    <s v="SULBIATE"/>
    <s v="20050"/>
    <s v="MI"/>
    <s v="091/6762***"/>
    <s v="3"/>
    <n v="1"/>
    <s v="101"/>
    <s v="003"/>
    <s v="01"/>
    <s v="F"/>
    <d v="1952-01-05T00:00:00"/>
    <n v="2010"/>
    <n v="2"/>
    <s v="DAM00046"/>
  </r>
  <r>
    <s v="A9026277"/>
    <s v="TENDE"/>
    <s v="01"/>
    <n v="1"/>
    <s v="AN"/>
    <s v="ALESSANDRO ROCCO"/>
    <m/>
    <n v="11"/>
    <s v="ALESSANDRO "/>
    <x v="352"/>
    <s v="M"/>
    <e v="#VALUE!"/>
    <m/>
    <m/>
    <s v="VIA SS 106 KM 40 100"/>
    <s v="FIRENZE"/>
    <s v="50136"/>
    <s v="FI"/>
    <s v="06/22526***"/>
    <s v="1"/>
    <n v="1"/>
    <s v="101"/>
    <s v="007"/>
    <s v="01"/>
    <s v="F"/>
    <d v="1962-11-12T00:00:00"/>
    <n v="2009"/>
    <n v="12"/>
    <s v="FAR00085"/>
  </r>
  <r>
    <s v="B0025995"/>
    <s v="TENDE"/>
    <s v="01"/>
    <n v="1"/>
    <s v="AN"/>
    <s v="ALESSI ANGELO"/>
    <m/>
    <n v="7"/>
    <s v="ALESSI "/>
    <x v="213"/>
    <s v="M"/>
    <e v="#VALUE!"/>
    <m/>
    <m/>
    <s v="LOC. POZZO SAN NAZZARO 1"/>
    <s v="SCANDIANO"/>
    <s v="42019"/>
    <s v="RE"/>
    <s v="02/97007***"/>
    <s v="2"/>
    <n v="1"/>
    <s v="101"/>
    <s v="007"/>
    <s v="01"/>
    <s v="F"/>
    <d v="1969-07-29T00:00:00"/>
    <n v="2010"/>
    <n v="11"/>
    <s v="BAC00011"/>
  </r>
  <r>
    <s v="B0028850"/>
    <s v="TENDE"/>
    <s v="01"/>
    <n v="1"/>
    <s v="AN"/>
    <s v="ALFIERI FABRIZIO"/>
    <m/>
    <n v="8"/>
    <s v="ALFIERI "/>
    <x v="371"/>
    <s v="M"/>
    <e v="#VALUE!"/>
    <m/>
    <m/>
    <s v="VIA BOSCHETTO,14"/>
    <s v="MAGENTA"/>
    <s v="20013"/>
    <s v="MI"/>
    <s v="081/5125***"/>
    <s v="2"/>
    <n v="3"/>
    <s v="101"/>
    <s v="007"/>
    <s v="01"/>
    <s v="F"/>
    <d v="1965-02-23T00:00:00"/>
    <n v="2010"/>
    <n v="12"/>
    <s v="MAB00005"/>
  </r>
  <r>
    <s v="B0027789"/>
    <s v="TENDE"/>
    <s v="01"/>
    <n v="1"/>
    <s v="AN"/>
    <s v="ALFIERI FRANCESCO"/>
    <m/>
    <n v="8"/>
    <s v="ALFIERI "/>
    <x v="200"/>
    <s v="M"/>
    <e v="#VALUE!"/>
    <m/>
    <m/>
    <s v="VIA MANZONI 141/C"/>
    <s v="FERRAZZANO"/>
    <s v="86010"/>
    <s v="CB"/>
    <s v="0965/784***"/>
    <s v="2"/>
    <n v="5"/>
    <s v="201"/>
    <s v="003"/>
    <s v="01"/>
    <s v="F"/>
    <d v="1972-11-15T00:00:00"/>
    <n v="2010"/>
    <n v="12"/>
    <s v="INF00565"/>
  </r>
  <r>
    <s v="B0026653"/>
    <s v="TENDE"/>
    <s v="01"/>
    <n v="1"/>
    <s v="AN"/>
    <s v="ALGHISI LUIGI"/>
    <m/>
    <n v="8"/>
    <s v="ALGHISI "/>
    <x v="221"/>
    <s v="M"/>
    <e v="#VALUE!"/>
    <m/>
    <m/>
    <s v="STRADA STATALE 114 KM4,360  ,113"/>
    <s v="CONDOFURI"/>
    <s v="89030"/>
    <s v="RC"/>
    <s v="0122/622***"/>
    <s v="0"/>
    <n v="2"/>
    <s v="101"/>
    <s v="007"/>
    <s v="01"/>
    <s v="F"/>
    <d v="1974-08-06T00:00:00"/>
    <n v="2010"/>
    <n v="11"/>
    <s v="CAM00145"/>
  </r>
  <r>
    <s v="B0026015"/>
    <s v="TENDE"/>
    <s v="01"/>
    <n v="1"/>
    <s v="AN"/>
    <s v="ALIMENA PIETRO"/>
    <m/>
    <n v="8"/>
    <s v="ALIMENA "/>
    <x v="428"/>
    <s v="M"/>
    <e v="#VALUE!"/>
    <m/>
    <m/>
    <s v="VIA XX SETTEMBRE 49"/>
    <s v="SUSA"/>
    <s v="10059"/>
    <s v="TO"/>
    <s v="081/1930***"/>
    <s v="3"/>
    <n v="1"/>
    <s v="101"/>
    <s v="007"/>
    <s v="01"/>
    <s v="F"/>
    <d v="1976-08-22T00:00:00"/>
    <n v="2010"/>
    <n v="11"/>
    <s v="SCA00132"/>
  </r>
  <r>
    <s v="B0013065"/>
    <s v="TENDE"/>
    <s v="01"/>
    <n v="1"/>
    <s v="AN"/>
    <s v="ALISON ALFONSO"/>
    <m/>
    <n v="7"/>
    <s v="ALISON "/>
    <x v="434"/>
    <s v="M"/>
    <e v="#VALUE!"/>
    <m/>
    <m/>
    <s v="VIA DELLA REPUBBLICA 126/128"/>
    <s v="LASCARI"/>
    <s v="90010"/>
    <s v="PA"/>
    <s v="0171/940***"/>
    <s v="2"/>
    <n v="1"/>
    <s v="201"/>
    <s v="003"/>
    <s v="01"/>
    <s v="F"/>
    <d v="1967-10-07T00:00:00"/>
    <n v="2010"/>
    <n v="6"/>
    <s v="FRE00049"/>
  </r>
  <r>
    <s v="B0001566"/>
    <s v="TENDE"/>
    <s v="01"/>
    <n v="1"/>
    <s v="AN"/>
    <s v="ALLARI LUCIANO"/>
    <m/>
    <n v="7"/>
    <s v="ALLARI "/>
    <x v="435"/>
    <s v="M"/>
    <e v="#VALUE!"/>
    <m/>
    <m/>
    <s v="VIA ADUA 8F"/>
    <s v="NAPOLI"/>
    <s v="80123"/>
    <s v="NA"/>
    <s v="090/6258***"/>
    <s v="2"/>
    <n v="1"/>
    <s v="101"/>
    <s v="003"/>
    <s v="01"/>
    <s v="F"/>
    <d v="1964-08-29T00:00:00"/>
    <n v="2010"/>
    <n v="1"/>
    <s v="SYS00123"/>
  </r>
  <r>
    <s v="B0005461"/>
    <s v="TENDE"/>
    <s v="01"/>
    <n v="1"/>
    <s v="AN"/>
    <s v="ALLEGRA VINCENZO"/>
    <m/>
    <n v="8"/>
    <s v="ALLEGRA "/>
    <x v="224"/>
    <s v="M"/>
    <e v="#VALUE!"/>
    <m/>
    <m/>
    <s v="VIA VIGENTINA 15"/>
    <s v="SAN CHIAFFREDO DI BUSCA"/>
    <s v="12022"/>
    <s v="CN"/>
    <s v="051/0868***"/>
    <s v="2"/>
    <n v="1"/>
    <s v="101"/>
    <s v="007"/>
    <s v="01"/>
    <s v="F"/>
    <d v="1971-03-30T00:00:00"/>
    <n v="2010"/>
    <n v="3"/>
    <s v="PUB00008"/>
  </r>
  <r>
    <s v="B0024513"/>
    <s v="TENDE"/>
    <s v="01"/>
    <n v="1"/>
    <s v="AN"/>
    <s v="ALLEGRETTI DANIELE"/>
    <m/>
    <n v="11"/>
    <s v="ALLEGRETTI "/>
    <x v="405"/>
    <s v="M"/>
    <e v="#VALUE!"/>
    <m/>
    <m/>
    <s v="VIA SIGIERI 10"/>
    <s v="MESSINA"/>
    <s v="98125"/>
    <s v="ME"/>
    <s v="0341/282***"/>
    <s v="3"/>
    <n v="1"/>
    <s v="101"/>
    <s v="003"/>
    <s v="01"/>
    <s v="F"/>
    <d v="1962-07-14T00:00:00"/>
    <n v="2010"/>
    <n v="11"/>
    <s v="OLI00041"/>
  </r>
  <r>
    <s v="B0006561"/>
    <s v="TENDE"/>
    <s v="01"/>
    <n v="1"/>
    <s v="AN"/>
    <s v="ALLETTO DAVIDE"/>
    <m/>
    <n v="8"/>
    <s v="ALLETTO "/>
    <x v="406"/>
    <s v="M"/>
    <e v="#VALUE!"/>
    <m/>
    <m/>
    <s v="VIA C. ALBERTO ,50"/>
    <s v="BELLANO"/>
    <s v="22051"/>
    <s v="CO"/>
    <s v="030/9946***"/>
    <s v="3"/>
    <n v="1"/>
    <s v="202"/>
    <s v="0C1"/>
    <s v="01"/>
    <s v="F"/>
    <d v="1947-05-11T00:00:00"/>
    <n v="2010"/>
    <n v="3"/>
    <s v="GEN00008"/>
  </r>
  <r>
    <s v="B1001667"/>
    <s v="TENDE"/>
    <s v="01"/>
    <n v="1"/>
    <s v="AN"/>
    <s v="ALLOISIO GIAMPIETRO"/>
    <m/>
    <n v="9"/>
    <s v="ALLOISIO "/>
    <x v="436"/>
    <s v="M"/>
    <e v="#VALUE!"/>
    <m/>
    <m/>
    <s v="VIA A. EINSTEIN, 9"/>
    <s v="ROSIGNANO SOLVAY"/>
    <s v="57013"/>
    <s v="LI"/>
    <s v="0382/473***"/>
    <s v="2"/>
    <n v="1"/>
    <s v="102"/>
    <s v="007"/>
    <s v="01"/>
    <s v="F"/>
    <d v="1956-10-08T00:00:00"/>
    <n v="2011"/>
    <n v="1"/>
    <s v="ACM00006"/>
  </r>
  <r>
    <s v="B0006834"/>
    <s v="TENDE"/>
    <s v="01"/>
    <n v="1"/>
    <s v="AN"/>
    <s v="ALLONI ERALDO"/>
    <m/>
    <n v="7"/>
    <s v="ALLONI "/>
    <x v="437"/>
    <s v="M"/>
    <e v="#VALUE!"/>
    <m/>
    <m/>
    <s v="VIA CIALDINI,36"/>
    <s v="ORZINUOVI"/>
    <s v="25034"/>
    <s v="BS"/>
    <s v="02/45494***"/>
    <s v="2"/>
    <n v="1"/>
    <s v="101"/>
    <s v="007"/>
    <s v="01"/>
    <s v="F"/>
    <d v="1950-09-10T00:00:00"/>
    <n v="2010"/>
    <n v="3"/>
    <s v="ALL00053"/>
  </r>
  <r>
    <s v="B0007492"/>
    <s v="TENDE"/>
    <s v="01"/>
    <n v="1"/>
    <s v="AN"/>
    <s v="ALLORO TOMMASO"/>
    <m/>
    <n v="7"/>
    <s v="ALLORO "/>
    <x v="438"/>
    <s v="M"/>
    <e v="#VALUE!"/>
    <m/>
    <m/>
    <s v="VIA DELLE BETULLE 41"/>
    <s v="PAVIA"/>
    <s v="27100"/>
    <s v="PV"/>
    <s v="010/5958***"/>
    <s v="3"/>
    <n v="1"/>
    <s v="602"/>
    <s v="003"/>
    <s v="01"/>
    <s v="D"/>
    <d v="1987-07-27T00:00:00"/>
    <n v="2010"/>
    <n v="4"/>
    <s v="CEN00146"/>
  </r>
  <r>
    <s v="B0010426"/>
    <s v="TENDE"/>
    <s v="01"/>
    <n v="1"/>
    <s v="AN"/>
    <s v="ALONSO ANTONIO"/>
    <m/>
    <n v="7"/>
    <s v="ALONSO "/>
    <x v="216"/>
    <s v="M"/>
    <e v="#VALUE!"/>
    <m/>
    <m/>
    <s v="CORSO MATTEOTTI SNC"/>
    <s v="MILANO"/>
    <s v="20135"/>
    <s v="MI"/>
    <s v="080/3353***"/>
    <s v="2"/>
    <n v="1"/>
    <s v="201"/>
    <s v="003"/>
    <s v="01"/>
    <s v="F"/>
    <d v="1939-08-16T00:00:00"/>
    <n v="2010"/>
    <n v="5"/>
    <s v="ATW00003"/>
  </r>
  <r>
    <s v="B0001017"/>
    <s v="TENDE"/>
    <s v="01"/>
    <n v="1"/>
    <s v="AN"/>
    <s v="ALTAMURA NICOLA"/>
    <m/>
    <n v="9"/>
    <s v="ALTAMURA "/>
    <x v="227"/>
    <s v="M"/>
    <e v="#VALUE!"/>
    <m/>
    <m/>
    <s v="VIA AMEDEO D'AOSTA 3"/>
    <s v="GENOVA"/>
    <s v="16121"/>
    <s v="GE"/>
    <s v="045/4856***"/>
    <s v="2"/>
    <n v="1"/>
    <s v="101"/>
    <s v="007"/>
    <s v="01"/>
    <s v="F"/>
    <d v="1975-01-14T00:00:00"/>
    <n v="2010"/>
    <n v="1"/>
    <s v="LEO00013"/>
  </r>
  <r>
    <s v="B0021892"/>
    <s v="TENDE"/>
    <s v="01"/>
    <n v="1"/>
    <s v="AN"/>
    <s v="ALTIERI GIANLUCA"/>
    <m/>
    <n v="8"/>
    <s v="ALTIERI "/>
    <x v="314"/>
    <s v="M"/>
    <e v="#VALUE!"/>
    <m/>
    <m/>
    <s v="S.S.148 PONTINA KM 96,300"/>
    <s v="MOLFETTA"/>
    <s v="70056"/>
    <s v="BA"/>
    <s v="080/3947***"/>
    <s v="2"/>
    <n v="1"/>
    <s v="101"/>
    <s v="007"/>
    <s v="01"/>
    <s v="F"/>
    <d v="1979-02-23T00:00:00"/>
    <n v="2010"/>
    <n v="10"/>
    <s v="PCL00022"/>
  </r>
  <r>
    <s v="B1000049"/>
    <s v="TENDE"/>
    <s v="01"/>
    <n v="1"/>
    <s v="AN"/>
    <s v="ALTIERI MICHELE"/>
    <m/>
    <n v="8"/>
    <s v="ALTIERI "/>
    <x v="231"/>
    <s v="M"/>
    <e v="#VALUE!"/>
    <m/>
    <m/>
    <s v="VIA VAL TIBERINA 75/E"/>
    <s v="VERONA"/>
    <s v="37135"/>
    <s v="VR"/>
    <s v="035/2032***"/>
    <s v="2"/>
    <n v="1"/>
    <s v="101"/>
    <s v="007"/>
    <s v="01"/>
    <s v="F"/>
    <d v="1969-03-14T00:00:00"/>
    <n v="2011"/>
    <n v="1"/>
    <s v="COL00154"/>
  </r>
  <r>
    <s v="B0014614"/>
    <s v="TENDE"/>
    <s v="01"/>
    <n v="1"/>
    <s v="AN"/>
    <s v="ALTIERI ROBERTO"/>
    <m/>
    <n v="8"/>
    <s v="ALTIERI "/>
    <x v="256"/>
    <s v="M"/>
    <e v="#VALUE!"/>
    <m/>
    <m/>
    <s v="VIA A. GHISLERI 18"/>
    <s v="GIOVINAZZO"/>
    <s v="70054"/>
    <s v="BA"/>
    <s v="0773/695***"/>
    <s v="2"/>
    <n v="1"/>
    <s v="201"/>
    <s v="003"/>
    <s v="01"/>
    <s v="F"/>
    <d v="1971-03-24T00:00:00"/>
    <n v="2010"/>
    <n v="6"/>
    <s v="TEC00116"/>
  </r>
  <r>
    <s v="B0002987"/>
    <s v="TENDE"/>
    <s v="01"/>
    <n v="1"/>
    <s v="AN"/>
    <s v="ALVITI IGINO"/>
    <m/>
    <n v="7"/>
    <s v="ALVITI "/>
    <x v="439"/>
    <s v="M"/>
    <e v="#VALUE!"/>
    <m/>
    <m/>
    <s v="VIA NAZIONALE 93"/>
    <s v="TREVIOLO"/>
    <s v="24048"/>
    <s v="BG"/>
    <s v="02/29523***"/>
    <s v="3"/>
    <n v="1"/>
    <s v="602"/>
    <s v="003"/>
    <s v="01"/>
    <s v="D"/>
    <d v="1950-02-06T00:00:00"/>
    <n v="2010"/>
    <n v="2"/>
    <s v="ARC00113"/>
  </r>
  <r>
    <s v="B0021304"/>
    <s v="TENDE"/>
    <s v="01"/>
    <n v="1"/>
    <s v="AN"/>
    <s v="AMADINI DONATO"/>
    <m/>
    <n v="8"/>
    <s v="AMADINI "/>
    <x v="351"/>
    <s v="M"/>
    <e v="#VALUE!"/>
    <m/>
    <m/>
    <s v="VIA COSTAMAGNA, 1"/>
    <s v="LATINA"/>
    <s v="04100"/>
    <s v="LT"/>
    <s v="0773/752***"/>
    <s v="3"/>
    <n v="1"/>
    <s v="201"/>
    <s v="003"/>
    <s v="01"/>
    <s v="F"/>
    <d v="1952-08-17T00:00:00"/>
    <n v="2010"/>
    <n v="9"/>
    <s v="PCM00011"/>
  </r>
  <r>
    <s v="B0020681"/>
    <s v="TENDE"/>
    <s v="01"/>
    <n v="1"/>
    <s v="AN"/>
    <s v="AMADIO GIORGIO"/>
    <m/>
    <n v="7"/>
    <s v="AMADIO "/>
    <x v="251"/>
    <s v="M"/>
    <e v="#VALUE!"/>
    <m/>
    <m/>
    <s v="VIA MARIA SS.DELLE GRAZIE,10"/>
    <s v="BORGO VODICE"/>
    <s v="04010"/>
    <s v="LT"/>
    <s v="0372/420***"/>
    <s v="2"/>
    <n v="1"/>
    <s v="101"/>
    <s v="007"/>
    <s v="01"/>
    <s v="F"/>
    <d v="1957-12-10T00:00:00"/>
    <n v="2010"/>
    <n v="9"/>
    <s v="PCL00014"/>
  </r>
  <r>
    <s v="B0006442"/>
    <s v="TENDE"/>
    <s v="01"/>
    <n v="1"/>
    <s v="AN"/>
    <s v="AMADORI ANTONIO"/>
    <m/>
    <n v="8"/>
    <s v="AMADORI "/>
    <x v="216"/>
    <s v="M"/>
    <e v="#VALUE!"/>
    <m/>
    <m/>
    <s v="VIA N. COPERNICO, 12"/>
    <s v="SAN BENEDETTO DEL TRONTO"/>
    <s v="63039"/>
    <s v="AP"/>
    <s v="035/2911***"/>
    <s v="3"/>
    <n v="1"/>
    <s v="101"/>
    <s v="007"/>
    <s v="01"/>
    <s v="F"/>
    <d v="1976-08-15T00:00:00"/>
    <n v="2010"/>
    <n v="3"/>
    <s v="OVE00016"/>
  </r>
  <r>
    <s v="B0008413"/>
    <s v="TENDE"/>
    <s v="01"/>
    <n v="1"/>
    <s v="AN"/>
    <s v="AMATO DOMENICO"/>
    <m/>
    <n v="6"/>
    <s v="AMATO "/>
    <x v="270"/>
    <s v="M"/>
    <e v="#VALUE!"/>
    <m/>
    <m/>
    <s v="VIA DEI CAPPUCCINI,28"/>
    <s v="SERIATE"/>
    <s v="24068"/>
    <s v="BG"/>
    <s v="011/5621***"/>
    <s v="2"/>
    <n v="2"/>
    <s v="101"/>
    <s v="007"/>
    <s v="01"/>
    <s v="F"/>
    <d v="1963-08-01T00:00:00"/>
    <n v="2010"/>
    <n v="4"/>
    <s v="BER00188"/>
  </r>
  <r>
    <s v="B0006360"/>
    <s v="TENDE"/>
    <s v="01"/>
    <n v="1"/>
    <s v="AN"/>
    <s v="AMBROSCA GIOVANNI"/>
    <m/>
    <n v="9"/>
    <s v="AMBROSCA "/>
    <x v="201"/>
    <s v="M"/>
    <e v="#VALUE!"/>
    <m/>
    <m/>
    <s v="VIA BELGIO 4/6"/>
    <s v="TORINO"/>
    <s v="10129"/>
    <s v="TO"/>
    <s v="045/8204***"/>
    <s v="4"/>
    <n v="1"/>
    <s v="502"/>
    <s v="003"/>
    <s v="01"/>
    <s v="D"/>
    <d v="1957-07-30T00:00:00"/>
    <n v="2010"/>
    <n v="3"/>
    <s v="MCC00002"/>
  </r>
  <r>
    <s v="B0016546"/>
    <s v="TENDE"/>
    <s v="01"/>
    <n v="1"/>
    <s v="AN"/>
    <s v="AMBROSINO VINCENZO"/>
    <m/>
    <n v="10"/>
    <s v="AMBROSINO "/>
    <x v="224"/>
    <s v="M"/>
    <e v="#VALUE!"/>
    <m/>
    <m/>
    <s v="VIA NAZIONALE SNC FRAZ BESSIMO"/>
    <s v="VERONA"/>
    <s v="37135"/>
    <s v="VR"/>
    <s v="0736/255***"/>
    <s v="2"/>
    <n v="5"/>
    <s v="101"/>
    <s v="007"/>
    <s v="01"/>
    <s v="F"/>
    <d v="1960-03-22T00:00:00"/>
    <n v="2010"/>
    <n v="7"/>
    <s v="COR00152"/>
  </r>
  <r>
    <s v="B0011689"/>
    <s v="TENDE"/>
    <s v="01"/>
    <n v="1"/>
    <s v="AN"/>
    <s v="AMBROSO VITTORIO"/>
    <m/>
    <n v="8"/>
    <s v="AMBROSO "/>
    <x v="315"/>
    <s v="M"/>
    <e v="#VALUE!"/>
    <m/>
    <m/>
    <s v="VIA G. MENGARINI 63/65"/>
    <s v="SAN GIORGIO DEL SANNIO"/>
    <s v="82018"/>
    <s v="BN"/>
    <s v="0825/355***"/>
    <s v="2"/>
    <n v="1"/>
    <s v="201"/>
    <s v="003"/>
    <s v="01"/>
    <s v="F"/>
    <d v="1959-09-06T00:00:00"/>
    <n v="2010"/>
    <n v="5"/>
    <s v="SVI00011"/>
  </r>
  <r>
    <s v="A9026193"/>
    <s v="TENDE"/>
    <s v="01"/>
    <n v="1"/>
    <s v="AN"/>
    <s v="AMBROSONE ANGELO"/>
    <m/>
    <n v="10"/>
    <s v="AMBROSONE "/>
    <x v="213"/>
    <s v="M"/>
    <e v="#VALUE!"/>
    <m/>
    <m/>
    <s v="VIA E. TORRICELLI, 6/8"/>
    <s v="ASCOLI PICENO"/>
    <s v="63100"/>
    <s v="AP"/>
    <s v="0564/450***"/>
    <s v="2"/>
    <n v="1"/>
    <s v="201"/>
    <s v="003"/>
    <s v="01"/>
    <s v="F"/>
    <d v="1965-11-11T00:00:00"/>
    <n v="2009"/>
    <n v="12"/>
    <s v="TEC00315"/>
  </r>
  <r>
    <s v="B1000072"/>
    <s v="TENDE"/>
    <s v="01"/>
    <n v="1"/>
    <s v="AN"/>
    <s v="AMERALDI IVAN"/>
    <m/>
    <n v="9"/>
    <s v="AMERALDI "/>
    <x v="311"/>
    <s v="M"/>
    <e v="#VALUE!"/>
    <m/>
    <m/>
    <s v="VIA LUIGI SETTEMBRINI 14"/>
    <s v="ROMA"/>
    <s v="00164"/>
    <s v="RM"/>
    <s v="06/55947***"/>
    <s v="3"/>
    <n v="1"/>
    <s v="201"/>
    <s v="003"/>
    <s v="01"/>
    <s v="F"/>
    <d v="1961-01-02T00:00:00"/>
    <n v="2011"/>
    <n v="1"/>
    <s v="W2K00001"/>
  </r>
  <r>
    <s v="B1000189"/>
    <s v="TENDE"/>
    <s v="01"/>
    <n v="1"/>
    <s v="AN"/>
    <s v="AMORE SERGIO"/>
    <m/>
    <n v="6"/>
    <s v="AMORE "/>
    <x v="206"/>
    <s v="M"/>
    <e v="#VALUE!"/>
    <m/>
    <m/>
    <s v="VIA CAROVIGNO 49/A"/>
    <s v="ROMA"/>
    <s v="00149"/>
    <s v="RM"/>
    <s v="080/3956***"/>
    <s v="2"/>
    <n v="3"/>
    <s v="101"/>
    <s v="007"/>
    <s v="01"/>
    <s v="F"/>
    <d v="1953-04-17T00:00:00"/>
    <n v="2011"/>
    <n v="1"/>
    <s v="PCL00008"/>
  </r>
  <r>
    <s v="B0022476"/>
    <s v="TENDE"/>
    <s v="01"/>
    <n v="1"/>
    <s v="AN"/>
    <s v="AMORUSO SEBASTIANO"/>
    <m/>
    <n v="8"/>
    <s v="AMORUSO "/>
    <x v="440"/>
    <s v="M"/>
    <e v="#VALUE!"/>
    <m/>
    <m/>
    <s v="VIALE VENEZIA GIULIA 13"/>
    <s v="MONTEROTONDO SCALO"/>
    <s v="00016"/>
    <s v="RM"/>
    <s v="0925/231***"/>
    <s v="0"/>
    <n v="1"/>
    <s v="201"/>
    <s v="003"/>
    <s v="01"/>
    <s v="F"/>
    <d v="1959-05-21T00:00:00"/>
    <n v="2010"/>
    <n v="10"/>
    <s v="ISA00017"/>
  </r>
  <r>
    <s v="B0006177"/>
    <s v="TENDE"/>
    <s v="01"/>
    <n v="1"/>
    <s v="AN"/>
    <s v="AMPLO CALOGERO"/>
    <m/>
    <n v="6"/>
    <s v="AMPLO "/>
    <x v="441"/>
    <s v="M"/>
    <e v="#VALUE!"/>
    <m/>
    <m/>
    <s v="ANDREA E NIVOLA ANDREA SNC"/>
    <s v="BISCEGLIE"/>
    <s v="70052"/>
    <s v="BA"/>
    <s v="0933/232***"/>
    <s v="2"/>
    <n v="1"/>
    <s v="102"/>
    <s v="002"/>
    <s v="01"/>
    <s v="F"/>
    <d v="1969-07-07T00:00:00"/>
    <n v="2010"/>
    <n v="3"/>
    <s v="CON00270"/>
  </r>
  <r>
    <s v="B0005415"/>
    <s v="TENDE"/>
    <s v="01"/>
    <n v="1"/>
    <s v="AN"/>
    <s v="ANASTASI GIACOMO"/>
    <m/>
    <n v="9"/>
    <s v="ANASTASI "/>
    <x v="310"/>
    <s v="M"/>
    <e v="#VALUE!"/>
    <m/>
    <m/>
    <s v="VIA G. PELLEGRINI, 20"/>
    <s v="SCIACCA"/>
    <s v="92019"/>
    <s v="AG"/>
    <s v="06/85301***"/>
    <s v="3"/>
    <n v="1"/>
    <s v="101"/>
    <s v="007"/>
    <s v="01"/>
    <s v="F"/>
    <d v="1971-01-02T00:00:00"/>
    <n v="2010"/>
    <n v="3"/>
    <s v="OLI00056"/>
  </r>
  <r>
    <s v="B0025557"/>
    <s v="TENDE"/>
    <s v="01"/>
    <n v="1"/>
    <s v="AN"/>
    <s v="ANASTASIA GIANLUCA"/>
    <m/>
    <n v="10"/>
    <s v="ANASTASIA "/>
    <x v="314"/>
    <s v="M"/>
    <e v="#VALUE!"/>
    <m/>
    <m/>
    <s v="V.LE LOMBARDIA 15"/>
    <s v="CALTAGIRONE"/>
    <s v="95041"/>
    <s v="CT"/>
    <s v="0831/989***"/>
    <s v="2"/>
    <n v="2"/>
    <s v="201"/>
    <s v="003"/>
    <s v="01"/>
    <s v="F"/>
    <d v="1977-09-04T00:00:00"/>
    <n v="2010"/>
    <n v="11"/>
    <s v="GVA00001"/>
  </r>
  <r>
    <s v="B0006384"/>
    <s v="TENDE"/>
    <s v="01"/>
    <n v="1"/>
    <s v="AN"/>
    <s v="ANCORA COSIMO"/>
    <m/>
    <n v="7"/>
    <s v="ANCORA "/>
    <x v="442"/>
    <s v="M"/>
    <e v="#VALUE!"/>
    <m/>
    <m/>
    <s v="C.SO CARLO ALBERTO 84/A"/>
    <s v="ROMA"/>
    <s v="00198"/>
    <s v="RM"/>
    <s v="0481/622***"/>
    <s v="2"/>
    <n v="1"/>
    <s v="101"/>
    <s v="003"/>
    <s v="01"/>
    <s v="F"/>
    <d v="1970-04-27T00:00:00"/>
    <n v="2010"/>
    <n v="3"/>
    <s v="INT00090"/>
  </r>
  <r>
    <s v="B0000500"/>
    <s v="TENDE"/>
    <s v="01"/>
    <n v="1"/>
    <s v="AN"/>
    <s v="ANCORA DANILO"/>
    <m/>
    <n v="7"/>
    <s v="ANCORA "/>
    <x v="443"/>
    <s v="M"/>
    <e v="#VALUE!"/>
    <m/>
    <m/>
    <s v="TRAV SALVO D'ACQUISTO SNC"/>
    <s v="SAN VITO DEI NORMANNI"/>
    <s v="72019"/>
    <s v="BR"/>
    <s v="0784/877***"/>
    <s v="3"/>
    <n v="1"/>
    <s v="101"/>
    <s v="003"/>
    <s v="01"/>
    <s v="F"/>
    <d v="1943-10-01T00:00:00"/>
    <n v="2010"/>
    <n v="1"/>
    <s v="OPE00036"/>
  </r>
  <r>
    <s v="B1000851"/>
    <s v="TENDE"/>
    <s v="01"/>
    <n v="1"/>
    <s v="AN"/>
    <s v="ANDREA FURLANIS"/>
    <m/>
    <n v="7"/>
    <s v="ANDREA "/>
    <x v="444"/>
    <s v="M"/>
    <e v="#VALUE!"/>
    <m/>
    <m/>
    <s v="VIA NAZIONALE ADRIATICA NORD"/>
    <s v="SINISCOLA"/>
    <s v="08029"/>
    <s v="NU"/>
    <s v="031/8508***"/>
    <s v="2"/>
    <n v="1"/>
    <s v="201"/>
    <s v="003"/>
    <s v="01"/>
    <s v="F"/>
    <d v="1959-07-05T00:00:00"/>
    <n v="2011"/>
    <n v="1"/>
    <s v="SYS00051"/>
  </r>
  <r>
    <s v="B0007524"/>
    <s v="TENDE"/>
    <s v="05"/>
    <n v="1"/>
    <s v="AN"/>
    <s v="ANDREANI FABRIZIO"/>
    <m/>
    <n v="9"/>
    <s v="ANDREANI "/>
    <x v="371"/>
    <s v="M"/>
    <e v="#VALUE!"/>
    <m/>
    <m/>
    <s v="P.ZZA SILONE,35"/>
    <s v="MOLTENO"/>
    <s v="23847"/>
    <s v="LC"/>
    <s v="06/90622***"/>
    <s v="4"/>
    <n v="1"/>
    <s v="000"/>
    <s v="007"/>
    <s v="05"/>
    <s v="D"/>
    <d v="1976-01-03T00:00:00"/>
    <n v="2010"/>
    <n v="4"/>
    <s v="SDM00007"/>
  </r>
  <r>
    <s v="B0010259"/>
    <s v="TENDE"/>
    <s v="01"/>
    <n v="1"/>
    <s v="AN"/>
    <s v="ANDREANI STEFANO"/>
    <m/>
    <n v="9"/>
    <s v="ANDREANI "/>
    <x v="212"/>
    <s v="M"/>
    <e v="#VALUE!"/>
    <m/>
    <m/>
    <s v="VIA CHARTA 77 NR2"/>
    <s v="ANCONA"/>
    <s v="60127"/>
    <s v="AN"/>
    <s v="0365/521***"/>
    <s v="2"/>
    <n v="1"/>
    <s v="101"/>
    <s v="007"/>
    <s v="01"/>
    <s v="F"/>
    <d v="1978-09-14T00:00:00"/>
    <n v="2010"/>
    <n v="5"/>
    <s v="COM01104"/>
  </r>
  <r>
    <s v="B0010365"/>
    <s v="TENDE"/>
    <s v="01"/>
    <n v="1"/>
    <s v="AN"/>
    <s v="ANDREATTA CARLO"/>
    <m/>
    <n v="10"/>
    <s v="ANDREATTA "/>
    <x v="229"/>
    <s v="M"/>
    <e v="#VALUE!"/>
    <m/>
    <m/>
    <s v="VIA S. CATERINA, 9"/>
    <s v="PALOMBARA"/>
    <s v="00018"/>
    <s v="RM"/>
    <s v="085/4715***"/>
    <s v="2"/>
    <n v="2"/>
    <s v="201"/>
    <s v="003"/>
    <s v="01"/>
    <s v="F"/>
    <d v="2015-11-21T00:00:00"/>
    <n v="2010"/>
    <n v="5"/>
    <s v="MAS00237"/>
  </r>
  <r>
    <s v="B1000138"/>
    <s v="TENDE"/>
    <s v="01"/>
    <n v="1"/>
    <s v="AN"/>
    <s v="ANDREELLI ROSSANO"/>
    <m/>
    <n v="10"/>
    <s v="ANDREELLI "/>
    <x v="430"/>
    <s v="M"/>
    <e v="#VALUE!"/>
    <m/>
    <m/>
    <s v="VIA CONCILIAZIONE 35"/>
    <s v="SALO'"/>
    <s v="25087"/>
    <s v="BS"/>
    <s v="0422/814***"/>
    <s v="3"/>
    <n v="1"/>
    <s v="101"/>
    <s v="003"/>
    <s v="01"/>
    <s v="F"/>
    <d v="1969-01-08T00:00:00"/>
    <n v="2011"/>
    <n v="1"/>
    <s v="EGE00001"/>
  </r>
  <r>
    <s v="B0015368"/>
    <s v="TENDE"/>
    <s v="01"/>
    <n v="1"/>
    <s v="AN"/>
    <s v="ANDREETTA STEFANO"/>
    <m/>
    <n v="10"/>
    <s v="ANDREETTA "/>
    <x v="212"/>
    <s v="M"/>
    <e v="#VALUE!"/>
    <m/>
    <m/>
    <s v="VIA TRIESTE, 105"/>
    <s v="PESCARA"/>
    <s v="65125"/>
    <s v="PE"/>
    <s v="0564/896***"/>
    <s v="2"/>
    <n v="1"/>
    <s v="101"/>
    <s v="007"/>
    <s v="01"/>
    <s v="F"/>
    <d v="1899-12-30T00:00:00"/>
    <n v="2010"/>
    <n v="7"/>
    <s v="NOV00089"/>
  </r>
  <r>
    <s v="B0007902"/>
    <s v="TENDE"/>
    <s v="01"/>
    <n v="1"/>
    <s v="AN"/>
    <s v="ANDREINI MORENO"/>
    <m/>
    <n v="9"/>
    <s v="ANDREINI "/>
    <x v="419"/>
    <s v="M"/>
    <e v="#VALUE!"/>
    <m/>
    <m/>
    <s v="VIA KLAGENFURT 46"/>
    <s v="ODERZO"/>
    <s v="31046"/>
    <s v="TV"/>
    <s v="055/7293***"/>
    <s v="2"/>
    <n v="3"/>
    <s v="102"/>
    <s v="007"/>
    <s v="01"/>
    <s v="F"/>
    <d v="1952-02-16T00:00:00"/>
    <n v="2010"/>
    <n v="4"/>
    <s v="ARG00009"/>
  </r>
  <r>
    <s v="B1000394"/>
    <s v="TENDE"/>
    <s v="01"/>
    <n v="1"/>
    <s v="AN"/>
    <s v="ANDRISANI GIUSEPPE"/>
    <m/>
    <n v="10"/>
    <s v="ANDRISANI "/>
    <x v="223"/>
    <s v="M"/>
    <e v="#VALUE!"/>
    <m/>
    <m/>
    <s v="VIA VALSUGANA 19F"/>
    <s v="CASELLINA SCANDICCI"/>
    <s v="50018"/>
    <s v="FI"/>
    <s v="0831/815***"/>
    <s v="1"/>
    <n v="3"/>
    <s v="101"/>
    <s v="007"/>
    <s v="01"/>
    <s v="F"/>
    <d v="1964-03-06T00:00:00"/>
    <n v="2011"/>
    <n v="1"/>
    <s v="STY00006"/>
  </r>
  <r>
    <s v="B0017996"/>
    <s v="TENDE"/>
    <s v="01"/>
    <n v="1"/>
    <s v="AN"/>
    <s v="ANDRIULO ANTONIO"/>
    <m/>
    <n v="9"/>
    <s v="ANDRIULO "/>
    <x v="216"/>
    <s v="M"/>
    <e v="#VALUE!"/>
    <m/>
    <m/>
    <s v="VIA COSTANTINIANA 12D"/>
    <s v="MONTESCAGLIOSO"/>
    <s v="75024"/>
    <s v="MT"/>
    <s v="070/8413***"/>
    <s v="3"/>
    <n v="1"/>
    <s v="101"/>
    <s v="007"/>
    <s v="01"/>
    <s v="F"/>
    <d v="1978-03-13T00:00:00"/>
    <n v="2010"/>
    <n v="8"/>
    <s v="ITP00001"/>
  </r>
  <r>
    <s v="B1000073"/>
    <s v="TENDE"/>
    <s v="01"/>
    <n v="1"/>
    <s v="AN"/>
    <s v="ANEGGI ANDREA"/>
    <m/>
    <n v="7"/>
    <s v="ANEGGI "/>
    <x v="225"/>
    <s v="M"/>
    <e v="#VALUE!"/>
    <m/>
    <m/>
    <s v="PIAZZA MOLISE 62"/>
    <s v="SELARGIUS"/>
    <s v="09047"/>
    <s v="CA"/>
    <s v="039/7337***"/>
    <s v="2"/>
    <n v="1"/>
    <s v="201"/>
    <s v="003"/>
    <s v="01"/>
    <s v="F"/>
    <d v="1962-09-18T00:00:00"/>
    <n v="2011"/>
    <n v="1"/>
    <s v="ITE00030"/>
  </r>
  <r>
    <s v="B0001309"/>
    <s v="TENDE"/>
    <s v="01"/>
    <n v="1"/>
    <s v="AN"/>
    <s v="ANGELETTI STEFANO"/>
    <m/>
    <n v="10"/>
    <s v="ANGELETTI "/>
    <x v="212"/>
    <s v="M"/>
    <e v="#VALUE!"/>
    <m/>
    <m/>
    <s v="LOC. BOTTICELLA 29"/>
    <s v="TORINO"/>
    <s v="10142"/>
    <s v="TO"/>
    <s v="0341/496***"/>
    <s v="4"/>
    <n v="1"/>
    <s v="603"/>
    <s v="003"/>
    <s v="01"/>
    <s v="D"/>
    <d v="1989-12-02T00:00:00"/>
    <n v="2010"/>
    <n v="1"/>
    <s v="ADI00001"/>
  </r>
  <r>
    <s v="B0020886"/>
    <s v="TENDE"/>
    <s v="01"/>
    <n v="1"/>
    <s v="AN"/>
    <s v="ANGELICOLA MAURO"/>
    <m/>
    <n v="11"/>
    <s v="ANGELICOLA "/>
    <x v="203"/>
    <s v="M"/>
    <e v="#VALUE!"/>
    <m/>
    <m/>
    <s v="VIA VITTORIO EMANUELE ORLANDO, 10"/>
    <s v="LECCO"/>
    <s v="23900"/>
    <s v="LC"/>
    <s v="0322/841***"/>
    <s v="2"/>
    <n v="1"/>
    <s v="101"/>
    <s v="003"/>
    <s v="01"/>
    <s v="F"/>
    <d v="1970-08-15T00:00:00"/>
    <n v="2010"/>
    <n v="9"/>
    <s v="MOL00041"/>
  </r>
  <r>
    <s v="B0009078"/>
    <s v="TENDE"/>
    <s v="01"/>
    <n v="1"/>
    <s v="AN"/>
    <s v="ANGELINI SIMONE"/>
    <m/>
    <n v="9"/>
    <s v="ANGELINI "/>
    <x v="422"/>
    <s v="M"/>
    <e v="#VALUE!"/>
    <m/>
    <m/>
    <s v="VIA AVOGADRO 6/10"/>
    <s v="CAMPOBASSO"/>
    <s v="86100"/>
    <s v="CB"/>
    <s v="0541/931***"/>
    <s v="1"/>
    <n v="1"/>
    <s v="101"/>
    <s v="007"/>
    <s v="01"/>
    <s v="F"/>
    <d v="1979-08-31T00:00:00"/>
    <n v="2010"/>
    <n v="4"/>
    <s v="SMA00011"/>
  </r>
  <r>
    <s v="B0027793"/>
    <s v="TENDE"/>
    <s v="01"/>
    <n v="1"/>
    <s v="AN"/>
    <s v="ANGELINI STEFANO"/>
    <m/>
    <n v="9"/>
    <s v="ANGELINI "/>
    <x v="212"/>
    <s v="M"/>
    <e v="#VALUE!"/>
    <m/>
    <m/>
    <s v="VIA PALEOCAPA 18/22"/>
    <s v="BORGOMANERO"/>
    <s v="28021"/>
    <s v="NO"/>
    <s v="0541/***"/>
    <s v="2"/>
    <n v="1"/>
    <s v="101"/>
    <s v="003"/>
    <s v="01"/>
    <s v="F"/>
    <d v="1962-09-06T00:00:00"/>
    <n v="2010"/>
    <n v="12"/>
    <s v="MYO00003"/>
  </r>
  <r>
    <s v="B0001094"/>
    <s v="TENDE"/>
    <s v="01"/>
    <n v="1"/>
    <s v="AN"/>
    <s v="ANGIOLETTI PAOLO"/>
    <m/>
    <n v="11"/>
    <s v="ANGIOLETTI "/>
    <x v="228"/>
    <s v="M"/>
    <e v="#VALUE!"/>
    <m/>
    <m/>
    <s v="VIA DIVISIONE GARIBALDI 46"/>
    <s v="RIMINI"/>
    <s v="47900"/>
    <s v="RN"/>
    <s v="0782/411***"/>
    <s v="3"/>
    <n v="1"/>
    <s v="502"/>
    <s v="003"/>
    <s v="01"/>
    <s v="D"/>
    <d v="1963-02-25T00:00:00"/>
    <n v="2010"/>
    <n v="1"/>
    <s v="RAV00021"/>
  </r>
  <r>
    <s v="B0009302"/>
    <s v="TENDE"/>
    <s v="01"/>
    <n v="1"/>
    <s v="AN"/>
    <s v="ANGIUS GIANDOMENICO"/>
    <m/>
    <n v="7"/>
    <s v="ANGIUS "/>
    <x v="445"/>
    <s v="M"/>
    <e v="#VALUE!"/>
    <m/>
    <m/>
    <s v="LOC.PANTALINE"/>
    <s v="SAVONA"/>
    <s v="17100"/>
    <s v="SV"/>
    <s v="0587/616***"/>
    <s v="2"/>
    <n v="2"/>
    <s v="101"/>
    <s v="0C1"/>
    <s v="01"/>
    <s v="F"/>
    <d v="1963-10-05T00:00:00"/>
    <n v="2010"/>
    <n v="4"/>
    <s v="IRE00002"/>
  </r>
  <r>
    <s v="B0009446"/>
    <s v="TENDE"/>
    <s v="01"/>
    <n v="1"/>
    <s v="AN"/>
    <s v="ANICHINI MARCO"/>
    <m/>
    <n v="9"/>
    <s v="ANICHINI "/>
    <x v="220"/>
    <s v="M"/>
    <e v="#VALUE!"/>
    <m/>
    <m/>
    <s v="VIA ALESSANDRO VOLTA 22"/>
    <s v="LANUSEI"/>
    <s v="08045"/>
    <s v="NU"/>
    <s v="0883/598***"/>
    <s v="1"/>
    <n v="1"/>
    <s v="102"/>
    <s v="002"/>
    <s v="01"/>
    <s v="F"/>
    <d v="1968-08-18T00:00:00"/>
    <n v="2010"/>
    <n v="4"/>
    <s v="INT00105"/>
  </r>
  <r>
    <s v="B0004782"/>
    <s v="TENDE"/>
    <s v="05"/>
    <n v="1"/>
    <s v="AN"/>
    <s v="ANTONELLO OSCAR"/>
    <m/>
    <n v="10"/>
    <s v="ANTONELLO "/>
    <x v="446"/>
    <s v="M"/>
    <e v="#VALUE!"/>
    <m/>
    <m/>
    <s v="VIA GARIBALDI 112"/>
    <s v="TRENTO"/>
    <s v="38100"/>
    <s v="TN"/>
    <s v="0984/401***"/>
    <s v="3"/>
    <n v="1"/>
    <s v="000"/>
    <s v="003"/>
    <s v="05"/>
    <s v="D"/>
    <d v="1947-03-16T00:00:00"/>
    <n v="2010"/>
    <n v="3"/>
    <s v="ALD00002"/>
  </r>
  <r>
    <s v="B0006497"/>
    <s v="TENDE"/>
    <s v="01"/>
    <n v="1"/>
    <s v="AN"/>
    <s v="ANTONIAZZI GIANNI"/>
    <m/>
    <n v="11"/>
    <s v="ANTONIAZZI "/>
    <x v="415"/>
    <s v="M"/>
    <e v="#VALUE!"/>
    <m/>
    <m/>
    <s v="VIA TOSCANA 48"/>
    <s v="RENDE"/>
    <s v="87036"/>
    <s v="CS"/>
    <s v="055/3036***"/>
    <s v="3"/>
    <n v="1"/>
    <s v="201"/>
    <s v="003"/>
    <s v="01"/>
    <s v="F"/>
    <d v="1980-06-22T00:00:00"/>
    <n v="2010"/>
    <n v="3"/>
    <s v="CEN00263"/>
  </r>
  <r>
    <s v="B0008351"/>
    <s v="TENDE"/>
    <s v="05"/>
    <n v="1"/>
    <s v="AN"/>
    <s v="ANTONIELLI MARCO"/>
    <m/>
    <n v="11"/>
    <s v="ANTONIELLI "/>
    <x v="220"/>
    <s v="M"/>
    <e v="#VALUE!"/>
    <m/>
    <m/>
    <s v="VIA MONDOVI' 12"/>
    <s v="CASTRETTE DI VILLORBA"/>
    <s v="31020"/>
    <s v="TV"/>
    <s v="0331/551***"/>
    <s v="3"/>
    <n v="1"/>
    <s v="000"/>
    <s v="075"/>
    <s v="05"/>
    <s v="D"/>
    <d v="1968-03-23T00:00:00"/>
    <n v="2010"/>
    <n v="4"/>
    <s v="ETR00009"/>
  </r>
  <r>
    <s v="B0016531"/>
    <s v="TENDE"/>
    <s v="01"/>
    <n v="1"/>
    <s v="AN"/>
    <s v="ANTONIO ESPOSITO"/>
    <m/>
    <n v="8"/>
    <s v="ANTONIO "/>
    <x v="447"/>
    <s v="M"/>
    <e v="#VALUE!"/>
    <m/>
    <m/>
    <s v="STRADA NAZIONALE PER CARPI 116"/>
    <s v="CORSICO"/>
    <s v="20094"/>
    <s v="MI"/>
    <s v="06/70176***"/>
    <s v="3"/>
    <n v="1"/>
    <s v="202"/>
    <s v="0C1"/>
    <s v="01"/>
    <s v="F"/>
    <d v="1978-05-11T00:00:00"/>
    <n v="2010"/>
    <n v="7"/>
    <s v="COZ00004"/>
  </r>
  <r>
    <s v="B0027551"/>
    <s v="TENDE"/>
    <s v="01"/>
    <n v="1"/>
    <s v="AN"/>
    <s v="ANTONUCCI MATTEO"/>
    <m/>
    <n v="10"/>
    <s v="ANTONUCCI "/>
    <x v="417"/>
    <s v="M"/>
    <e v="#VALUE!"/>
    <m/>
    <m/>
    <s v="VIA PANTUSA,46"/>
    <s v="TRIESTE"/>
    <s v="34147"/>
    <s v="TS"/>
    <s v="059/8229***"/>
    <s v="2"/>
    <n v="1"/>
    <s v="201"/>
    <s v="003"/>
    <s v="01"/>
    <s v="F"/>
    <d v="1999-01-11T00:00:00"/>
    <n v="2010"/>
    <n v="12"/>
    <s v="GAP00005"/>
  </r>
  <r>
    <s v="B0015462"/>
    <s v="TENDE"/>
    <s v="05"/>
    <n v="1"/>
    <s v="AN"/>
    <s v="APADULA DONATO"/>
    <m/>
    <n v="8"/>
    <s v="APADULA "/>
    <x v="351"/>
    <s v="M"/>
    <e v="#VALUE!"/>
    <m/>
    <m/>
    <s v="VIA FERRANTE IMPARATO 190"/>
    <s v="CHIETI SCALO"/>
    <s v="66100"/>
    <s v="CH"/>
    <s v="320/7088***"/>
    <s v="2"/>
    <n v="1"/>
    <s v="000"/>
    <s v="003"/>
    <s v="05"/>
    <s v="D"/>
    <d v="1961-06-11T00:00:00"/>
    <n v="2010"/>
    <n v="7"/>
    <s v="INF00431"/>
  </r>
  <r>
    <s v="B1002420"/>
    <s v="TENDE"/>
    <s v="01"/>
    <n v="1"/>
    <s v="AN"/>
    <s v="APOLLONIO SIMONE"/>
    <m/>
    <n v="10"/>
    <s v="APOLLONIO "/>
    <x v="422"/>
    <s v="M"/>
    <e v="#VALUE!"/>
    <m/>
    <m/>
    <s v="VIA PERSICO 11/G"/>
    <s v="MODENA"/>
    <s v="41100"/>
    <s v="MO"/>
    <s v="0823/325***"/>
    <s v="3"/>
    <n v="1"/>
    <s v="502"/>
    <s v="003"/>
    <s v="01"/>
    <s v="D"/>
    <d v="1963-10-27T00:00:00"/>
    <n v="2011"/>
    <n v="2"/>
    <s v="TOM00024"/>
  </r>
  <r>
    <s v="B1001459"/>
    <s v="TENDE"/>
    <s v="01"/>
    <n v="1"/>
    <s v="AN"/>
    <s v="APREA GOFFREDO"/>
    <m/>
    <n v="6"/>
    <s v="APREA "/>
    <x v="448"/>
    <s v="M"/>
    <e v="#VALUE!"/>
    <m/>
    <m/>
    <s v="VIA BORGHETTO 9"/>
    <s v="TORINO"/>
    <s v="10127"/>
    <s v="TO"/>
    <s v="0932/967***"/>
    <s v="2"/>
    <n v="3"/>
    <s v="101"/>
    <s v="007"/>
    <s v="01"/>
    <s v="F"/>
    <d v="1957-08-21T00:00:00"/>
    <n v="2011"/>
    <n v="1"/>
    <s v="HIN00002"/>
  </r>
  <r>
    <s v="B0002796"/>
    <s v="TENDE"/>
    <s v="01"/>
    <n v="1"/>
    <s v="AN"/>
    <s v="APRILE LUCA"/>
    <m/>
    <n v="7"/>
    <s v="APRILE "/>
    <x v="257"/>
    <s v="M"/>
    <e v="#VALUE!"/>
    <m/>
    <m/>
    <s v="VIA MARTIRI DELLA LIBERTA' 17/R"/>
    <s v="CASERTA"/>
    <s v="81100"/>
    <s v="CE"/>
    <s v="0962/096***"/>
    <s v="3"/>
    <n v="1"/>
    <s v="201"/>
    <s v="003"/>
    <s v="01"/>
    <s v="F"/>
    <d v="1944-10-08T00:00:00"/>
    <n v="2010"/>
    <n v="2"/>
    <s v="SDM00009"/>
  </r>
  <r>
    <s v="B0012733"/>
    <s v="TENDE"/>
    <s v="01"/>
    <n v="1"/>
    <s v="AN"/>
    <s v="ARABIA DOMENICO"/>
    <m/>
    <n v="7"/>
    <s v="ARABIA "/>
    <x v="270"/>
    <s v="M"/>
    <e v="#VALUE!"/>
    <m/>
    <m/>
    <s v="VIA MOLVENO,15"/>
    <s v="COMISO"/>
    <s v="97013"/>
    <s v="RG"/>
    <s v="081/5597***"/>
    <s v="3"/>
    <n v="1"/>
    <s v="101"/>
    <s v="007"/>
    <s v="01"/>
    <s v="F"/>
    <d v="1954-01-18T00:00:00"/>
    <n v="2010"/>
    <n v="6"/>
    <s v="ALS00014"/>
  </r>
  <r>
    <s v="B0001125"/>
    <s v="TENDE"/>
    <s v="01"/>
    <n v="1"/>
    <s v="AN"/>
    <s v="ARAGRI MARIO"/>
    <m/>
    <n v="7"/>
    <s v="ARAGRI "/>
    <x v="267"/>
    <s v="M"/>
    <e v="#VALUE!"/>
    <m/>
    <m/>
    <s v="CORSO TORINO 180"/>
    <s v="CROTONE"/>
    <s v="88900"/>
    <s v="KR"/>
    <s v="0372/437***"/>
    <s v="2"/>
    <n v="1"/>
    <s v="101"/>
    <s v="003"/>
    <s v="01"/>
    <s v="F"/>
    <d v="1956-03-20T00:00:00"/>
    <n v="2010"/>
    <n v="1"/>
    <s v="PRO00401"/>
  </r>
  <r>
    <s v="B0017583"/>
    <s v="TENDE"/>
    <s v="01"/>
    <n v="1"/>
    <s v="AN"/>
    <s v="ARATA ELIO"/>
    <m/>
    <n v="6"/>
    <s v="ARATA "/>
    <x v="381"/>
    <s v="M"/>
    <e v="#VALUE!"/>
    <m/>
    <m/>
    <s v="VIA D. ALIGHIERI 72"/>
    <s v="CREMONA"/>
    <s v="26100"/>
    <s v="CR"/>
    <s v="010/6982***"/>
    <s v="2"/>
    <n v="1"/>
    <s v="603"/>
    <s v="003"/>
    <s v="01"/>
    <s v="F"/>
    <d v="1965-03-12T00:00:00"/>
    <n v="2010"/>
    <n v="7"/>
    <s v="COM00321"/>
  </r>
  <r>
    <s v="B0017576"/>
    <s v="TENDE"/>
    <s v="01"/>
    <n v="1"/>
    <s v="AN"/>
    <s v="ARCARO ANTONIO"/>
    <m/>
    <n v="7"/>
    <s v="ARCARO "/>
    <x v="216"/>
    <s v="M"/>
    <e v="#VALUE!"/>
    <m/>
    <m/>
    <s v="VIA LUCA CAMBIASO, 10R"/>
    <s v="PINEROLO"/>
    <s v="10064"/>
    <s v="TO"/>
    <s v="055/8827***"/>
    <s v="2"/>
    <n v="1"/>
    <s v="503"/>
    <s v="003"/>
    <s v="01"/>
    <s v="F"/>
    <d v="1970-10-06T00:00:00"/>
    <n v="2010"/>
    <n v="7"/>
    <s v="CER00080"/>
  </r>
  <r>
    <s v="B0028369"/>
    <s v="TENDE"/>
    <s v="01"/>
    <n v="1"/>
    <s v="AN"/>
    <s v="ARCHILLI ANDREA"/>
    <m/>
    <n v="9"/>
    <s v="ARCHILLI "/>
    <x v="225"/>
    <s v="M"/>
    <e v="#VALUE!"/>
    <m/>
    <m/>
    <s v="VIA NICOLA FABRIZI 29/A"/>
    <s v="VENAFRO"/>
    <s v="86079"/>
    <s v="IS"/>
    <s v="091/6761***"/>
    <s v="3"/>
    <n v="1"/>
    <s v="101"/>
    <s v="007"/>
    <s v="01"/>
    <s v="F"/>
    <d v="1962-01-07T00:00:00"/>
    <n v="2010"/>
    <n v="12"/>
    <s v="AQU00013"/>
  </r>
  <r>
    <s v="B0011638"/>
    <s v="TENDE"/>
    <s v="01"/>
    <n v="1"/>
    <s v="AN"/>
    <s v="ARDU NICOLA"/>
    <m/>
    <n v="5"/>
    <s v="ARDU "/>
    <x v="227"/>
    <s v="M"/>
    <e v="#VALUE!"/>
    <m/>
    <m/>
    <s v="VIA MILANO 13"/>
    <s v="PALERMO"/>
    <s v="90145"/>
    <s v="PA"/>
    <s v="0935/684***"/>
    <s v="3"/>
    <n v="1"/>
    <s v="102"/>
    <s v="007"/>
    <s v="01"/>
    <s v="F"/>
    <d v="1949-08-07T00:00:00"/>
    <n v="2010"/>
    <n v="5"/>
    <s v="ITE00003"/>
  </r>
  <r>
    <s v="B0014963"/>
    <s v="TENDE"/>
    <s v="01"/>
    <n v="1"/>
    <s v="AN"/>
    <s v="ARENA DANILO"/>
    <m/>
    <n v="6"/>
    <s v="ARENA "/>
    <x v="443"/>
    <s v="M"/>
    <e v="#VALUE!"/>
    <m/>
    <m/>
    <s v="VIA ZANTE 14"/>
    <s v="MARGHERA"/>
    <s v="30175"/>
    <s v="VE"/>
    <s v="010/5299***"/>
    <s v="3"/>
    <n v="1"/>
    <s v="101"/>
    <s v="017"/>
    <s v="01"/>
    <s v="D"/>
    <d v="1950-09-02T00:00:00"/>
    <n v="2010"/>
    <n v="7"/>
    <s v="VEN00032"/>
  </r>
  <r>
    <s v="B0015179"/>
    <s v="TENDE"/>
    <s v="01"/>
    <n v="1"/>
    <s v="AN"/>
    <s v="ARENA MASSIMILIANO"/>
    <m/>
    <n v="6"/>
    <s v="ARENA "/>
    <x v="197"/>
    <s v="M"/>
    <e v="#VALUE!"/>
    <m/>
    <m/>
    <s v="VIA NICOLA ROMANO 30"/>
    <s v="PIAZZA ARMERINA"/>
    <s v="94015"/>
    <s v="EN"/>
    <s v="090/6959***"/>
    <s v="3"/>
    <n v="1"/>
    <s v="101"/>
    <s v="007"/>
    <s v="01"/>
    <s v="F"/>
    <d v="1960-06-07T00:00:00"/>
    <n v="2010"/>
    <n v="7"/>
    <s v="ARE00051"/>
  </r>
  <r>
    <s v="B0002657"/>
    <s v="TENDE"/>
    <s v="01"/>
    <n v="1"/>
    <s v="AN"/>
    <s v="ARENA MASSIMO"/>
    <m/>
    <n v="6"/>
    <s v="ARENA "/>
    <x v="205"/>
    <s v="M"/>
    <e v="#VALUE!"/>
    <m/>
    <m/>
    <s v="VIA PLANIS 31"/>
    <s v="GENOVA"/>
    <s v="16142"/>
    <s v="GE"/>
    <s v="0331/580***"/>
    <s v="3"/>
    <n v="20"/>
    <s v="101"/>
    <s v="003"/>
    <s v="01"/>
    <s v="F"/>
    <d v="1962-02-28T00:00:00"/>
    <n v="2010"/>
    <n v="2"/>
    <s v="LAX00001"/>
  </r>
  <r>
    <s v="A9026154"/>
    <s v="TENDE"/>
    <s v="01"/>
    <n v="1"/>
    <s v="AN"/>
    <s v="ARENA PINO"/>
    <m/>
    <n v="6"/>
    <s v="ARENA "/>
    <x v="449"/>
    <s v="M"/>
    <e v="#VALUE!"/>
    <m/>
    <m/>
    <s v="VIA CIRCONVALLAZIONE"/>
    <s v="MESSINA"/>
    <s v="98123"/>
    <s v="ME"/>
    <s v="0331/898***"/>
    <s v="1"/>
    <n v="5"/>
    <s v="101"/>
    <s v="002"/>
    <s v="01"/>
    <s v="F"/>
    <d v="1971-05-14T00:00:00"/>
    <n v="2009"/>
    <n v="12"/>
    <s v="MED00075"/>
  </r>
  <r>
    <s v="B0013894"/>
    <s v="TENDE"/>
    <s v="01"/>
    <n v="1"/>
    <s v="AN"/>
    <s v="ARESI PAOLO"/>
    <m/>
    <n v="6"/>
    <s v="ARESI "/>
    <x v="228"/>
    <s v="M"/>
    <e v="#VALUE!"/>
    <m/>
    <m/>
    <s v="VIA ROSE DI SOTTO 11"/>
    <s v="NERVIANO"/>
    <s v="20014"/>
    <s v="MI"/>
    <s v="02/55404***"/>
    <s v="1"/>
    <n v="1"/>
    <s v="102"/>
    <s v="007"/>
    <s v="01"/>
    <s v="F"/>
    <d v="1954-12-13T00:00:00"/>
    <n v="2010"/>
    <n v="6"/>
    <s v="GOL00009"/>
  </r>
  <r>
    <s v="B0005369"/>
    <s v="TENDE"/>
    <s v="01"/>
    <n v="1"/>
    <s v="AN"/>
    <s v="ARFINI PAOLO"/>
    <m/>
    <n v="7"/>
    <s v="ARFINI "/>
    <x v="228"/>
    <s v="M"/>
    <e v="#VALUE!"/>
    <m/>
    <m/>
    <s v="CORSO VERCELLI, 21-23-25"/>
    <s v="TURBIGO"/>
    <s v="20029"/>
    <s v="MI"/>
    <s v="0823/713***"/>
    <s v="2"/>
    <n v="1"/>
    <s v="101"/>
    <s v="003"/>
    <s v="01"/>
    <s v="F"/>
    <d v="1971-05-14T00:00:00"/>
    <n v="2010"/>
    <n v="3"/>
    <s v="ARE00031"/>
  </r>
  <r>
    <s v="A9026097"/>
    <s v="TENDE"/>
    <s v="01"/>
    <n v="1"/>
    <s v="AN"/>
    <s v="ARGANESE CLEMENTE"/>
    <m/>
    <n v="9"/>
    <s v="ARGANESE "/>
    <x v="450"/>
    <s v="M"/>
    <e v="#VALUE!"/>
    <m/>
    <m/>
    <s v="VIA GELA, 59"/>
    <s v="MILANO"/>
    <s v="20138"/>
    <s v="MI"/>
    <s v="0432/479***"/>
    <s v="0"/>
    <n v="1"/>
    <s v="202"/>
    <s v="0C1"/>
    <s v="01"/>
    <s v="F"/>
    <d v="1961-03-09T00:00:00"/>
    <n v="2009"/>
    <n v="12"/>
    <s v="EPP00002"/>
  </r>
  <r>
    <s v="B0025655"/>
    <s v="TENDE"/>
    <s v="05"/>
    <n v="1"/>
    <s v="AN"/>
    <s v="ARGENTA MARTINO"/>
    <m/>
    <n v="8"/>
    <s v="ARGENTA "/>
    <x v="451"/>
    <s v="M"/>
    <e v="#VALUE!"/>
    <m/>
    <m/>
    <s v="PIAZZA MORO,18"/>
    <s v="AIROLA"/>
    <s v="82011"/>
    <s v="BN"/>
    <s v="0165/841***"/>
    <s v="3"/>
    <n v="1"/>
    <s v="000"/>
    <s v="003"/>
    <s v="05"/>
    <s v="D"/>
    <d v="1949-04-07T00:00:00"/>
    <n v="2010"/>
    <n v="12"/>
    <s v="PCW00019"/>
  </r>
  <r>
    <s v="B0019528"/>
    <s v="TENDE"/>
    <s v="01"/>
    <n v="1"/>
    <s v="AN"/>
    <s v="ARGESE TEODORO"/>
    <m/>
    <n v="7"/>
    <s v="ARGESE "/>
    <x v="452"/>
    <s v="M"/>
    <e v="#VALUE!"/>
    <m/>
    <m/>
    <s v="LARGO DELLA CAFFARELLETTA 15"/>
    <s v="UDINE"/>
    <s v="33100"/>
    <s v="UD"/>
    <s v="030/2801***"/>
    <s v="2"/>
    <n v="1"/>
    <s v="201"/>
    <s v="003"/>
    <s v="01"/>
    <s v="F"/>
    <d v="1992-07-24T00:00:00"/>
    <n v="2010"/>
    <n v="9"/>
    <s v="EUR00194"/>
  </r>
  <r>
    <s v="B0013052"/>
    <s v="TENDE"/>
    <s v="01"/>
    <n v="1"/>
    <s v="AN"/>
    <s v="ARICI ALESSANDRO"/>
    <m/>
    <n v="6"/>
    <s v="ARICI "/>
    <x v="211"/>
    <s v="M"/>
    <e v="#VALUE!"/>
    <m/>
    <m/>
    <s v="VIA PLESSI 46"/>
    <s v="COURMAYEUR"/>
    <s v="11013"/>
    <s v="AO"/>
    <s v="0163/221***"/>
    <s v="3"/>
    <n v="1"/>
    <s v="201"/>
    <s v="003"/>
    <s v="01"/>
    <s v="F"/>
    <d v="1969-01-16T00:00:00"/>
    <n v="2010"/>
    <n v="6"/>
    <s v="ARG00019"/>
  </r>
  <r>
    <s v="B0022007"/>
    <s v="TENDE"/>
    <s v="01"/>
    <n v="1"/>
    <s v="AN"/>
    <s v="ARIENTA STEFANO"/>
    <m/>
    <n v="8"/>
    <s v="ARIENTA "/>
    <x v="212"/>
    <s v="M"/>
    <e v="#VALUE!"/>
    <m/>
    <m/>
    <s v="CORSO GIANELLI 30"/>
    <s v="BRESCIA"/>
    <s v="25126"/>
    <s v="BS"/>
    <s v="06/70614***"/>
    <s v="2"/>
    <n v="1"/>
    <s v="201"/>
    <s v="003"/>
    <s v="01"/>
    <s v="F"/>
    <d v="1952-12-25T00:00:00"/>
    <n v="2010"/>
    <n v="10"/>
    <s v="ARI00002"/>
  </r>
  <r>
    <s v="B0027427"/>
    <s v="TENDE"/>
    <s v="01"/>
    <n v="1"/>
    <s v="AN"/>
    <s v="ARMADORO GRAZIANO"/>
    <m/>
    <n v="9"/>
    <s v="ARMADORO "/>
    <x v="453"/>
    <s v="M"/>
    <e v="#VALUE!"/>
    <m/>
    <m/>
    <s v="VIA NAZIONALE BARONIA 73"/>
    <s v="BORGOSESIA"/>
    <s v="13011"/>
    <s v="VC"/>
    <s v="080/5282***"/>
    <s v="2"/>
    <n v="1"/>
    <s v="101"/>
    <s v="003"/>
    <s v="01"/>
    <s v="F"/>
    <d v="1954-01-11T00:00:00"/>
    <n v="2010"/>
    <n v="12"/>
    <s v="CAS00010"/>
  </r>
  <r>
    <s v="B0018374"/>
    <s v="TENDE"/>
    <s v="01"/>
    <n v="1"/>
    <s v="AN"/>
    <s v="ARMANDI TULLIO"/>
    <m/>
    <n v="8"/>
    <s v="ARMANDI "/>
    <x v="454"/>
    <s v="M"/>
    <e v="#VALUE!"/>
    <m/>
    <m/>
    <s v="VIA A MILONE 7 GIAMMORO"/>
    <s v="ROMA"/>
    <s v="00182"/>
    <s v="RM"/>
    <s v="06/78347***"/>
    <s v="3"/>
    <n v="1"/>
    <s v="101"/>
    <s v="007"/>
    <s v="01"/>
    <s v="D"/>
    <d v="1970-05-30T00:00:00"/>
    <n v="2010"/>
    <n v="9"/>
    <s v="JNE00001"/>
  </r>
  <r>
    <s v="B1001311"/>
    <s v="TENDE"/>
    <s v="01"/>
    <n v="1"/>
    <s v="AN"/>
    <s v="ARMAROLI ALBERTO"/>
    <m/>
    <n v="9"/>
    <s v="ARMAROLI "/>
    <x v="382"/>
    <s v="M"/>
    <e v="#VALUE!"/>
    <m/>
    <m/>
    <s v="VIA G. ROSSINI 5"/>
    <s v="ROMA"/>
    <s v="00179"/>
    <s v="RM"/>
    <s v="0185/312***"/>
    <s v="2"/>
    <n v="1"/>
    <s v="101"/>
    <s v="003"/>
    <s v="01"/>
    <s v="F"/>
    <d v="1961-10-02T00:00:00"/>
    <n v="2011"/>
    <n v="1"/>
    <s v="ITA00123"/>
  </r>
  <r>
    <s v="B0004820"/>
    <s v="TENDE"/>
    <s v="01"/>
    <n v="1"/>
    <s v="AN"/>
    <s v="ARMILLOTTA MICHELE"/>
    <m/>
    <n v="11"/>
    <s v="ARMILLOTTA "/>
    <x v="231"/>
    <s v="M"/>
    <e v="#VALUE!"/>
    <m/>
    <m/>
    <s v="VIA F. MICHETTI, 22"/>
    <s v="VIGNOLA"/>
    <s v="41058"/>
    <s v="MO"/>
    <s v="0825/441***"/>
    <s v="3"/>
    <n v="1"/>
    <s v="101"/>
    <s v="007"/>
    <s v="01"/>
    <s v="F"/>
    <d v="1962-09-30T00:00:00"/>
    <n v="2010"/>
    <n v="3"/>
    <s v="DAT00144"/>
  </r>
  <r>
    <s v="B0028999"/>
    <s v="TENDE"/>
    <s v="01"/>
    <n v="1"/>
    <s v="AN"/>
    <s v="ARMINI ANGELO"/>
    <m/>
    <n v="7"/>
    <s v="ARMINI "/>
    <x v="213"/>
    <s v="M"/>
    <e v="#VALUE!"/>
    <m/>
    <m/>
    <s v="VIA LITTORANEA 238"/>
    <s v="CHIAVARI"/>
    <s v="16043"/>
    <s v="GE"/>
    <s v="090/9384***"/>
    <s v="3"/>
    <n v="1"/>
    <s v="101"/>
    <s v="003"/>
    <s v="01"/>
    <s v="F"/>
    <d v="7195-01-20T00:00:00"/>
    <n v="2010"/>
    <n v="12"/>
    <s v="COM01062"/>
  </r>
  <r>
    <s v="B0006413"/>
    <s v="TENDE"/>
    <s v="01"/>
    <n v="1"/>
    <s v="AN"/>
    <s v="ARNAO FRANCESCO"/>
    <m/>
    <n v="6"/>
    <s v="ARNAO "/>
    <x v="200"/>
    <s v="M"/>
    <e v="#VALUE!"/>
    <m/>
    <m/>
    <s v="VIA AGUAI, 22"/>
    <s v="GROTTAMINARDA"/>
    <s v="83035"/>
    <s v="AV"/>
    <s v="0426/322***"/>
    <s v="3"/>
    <n v="1"/>
    <s v="201"/>
    <s v="003"/>
    <s v="01"/>
    <s v="F"/>
    <d v="1958-07-24T00:00:00"/>
    <n v="2010"/>
    <n v="3"/>
    <s v="LAU00020"/>
  </r>
  <r>
    <s v="B0005721"/>
    <s v="TENDE"/>
    <s v="05"/>
    <n v="1"/>
    <s v="AN"/>
    <s v="ARNO' GIAMBATTISTA"/>
    <m/>
    <n v="6"/>
    <s v="ARNO' "/>
    <x v="455"/>
    <s v="M"/>
    <e v="#VALUE!"/>
    <m/>
    <m/>
    <s v="VIA VINCENZO CUOCO 5"/>
    <s v="PORTO VIRO"/>
    <s v="45014"/>
    <s v="RO"/>
    <s v="02/32756***"/>
    <s v="3"/>
    <n v="1"/>
    <s v="000"/>
    <s v="003"/>
    <s v="05"/>
    <s v="D"/>
    <d v="1989-08-23T00:00:00"/>
    <n v="2010"/>
    <n v="3"/>
    <s v="CPM00001"/>
  </r>
  <r>
    <s v="B0001399"/>
    <s v="TENDE"/>
    <s v="01"/>
    <n v="1"/>
    <s v="AN"/>
    <s v="ARSENI GIANNI"/>
    <m/>
    <n v="7"/>
    <s v="ARSENI "/>
    <x v="415"/>
    <s v="M"/>
    <e v="#VALUE!"/>
    <m/>
    <m/>
    <s v="VIA ANTONIO VIVALDI 19"/>
    <s v="MAROTTA DI MONDOLFO"/>
    <s v="61035"/>
    <s v="PS"/>
    <s v="059/2929***"/>
    <s v="3"/>
    <n v="1"/>
    <s v="201"/>
    <s v="003"/>
    <s v="01"/>
    <s v="F"/>
    <d v="1972-10-21T00:00:00"/>
    <n v="2010"/>
    <n v="1"/>
    <s v="CON00361"/>
  </r>
  <r>
    <s v="B0020750"/>
    <s v="TENDE"/>
    <s v="01"/>
    <n v="1"/>
    <s v="AN"/>
    <s v="ARTIOLI MATTEO"/>
    <m/>
    <n v="8"/>
    <s v="ARTIOLI "/>
    <x v="417"/>
    <s v="M"/>
    <e v="#VALUE!"/>
    <m/>
    <m/>
    <s v="VIA VENEZIA 322"/>
    <s v="CARANO"/>
    <s v="38030"/>
    <s v="TN"/>
    <s v="081/1931***"/>
    <s v="2"/>
    <n v="5"/>
    <s v="201"/>
    <s v="003"/>
    <s v="01"/>
    <s v="F"/>
    <d v="1963-07-01T00:00:00"/>
    <n v="2010"/>
    <n v="9"/>
    <s v="ARS00023"/>
  </r>
  <r>
    <s v="B0000807"/>
    <s v="TENDE"/>
    <s v="05"/>
    <n v="1"/>
    <s v="AN"/>
    <s v="ARVIGO SIMONE"/>
    <m/>
    <n v="7"/>
    <s v="ARVIGO "/>
    <x v="422"/>
    <s v="M"/>
    <e v="#VALUE!"/>
    <m/>
    <m/>
    <s v="VIA L. MANARA, 12"/>
    <s v="NAPOLI"/>
    <s v="80121"/>
    <s v="NA"/>
    <s v="0323/643***"/>
    <s v="3"/>
    <n v="1"/>
    <s v="000"/>
    <s v="003"/>
    <s v="05"/>
    <s v="D"/>
    <d v="1966-01-15T00:00:00"/>
    <n v="2010"/>
    <n v="1"/>
    <s v="DYN00002"/>
  </r>
  <r>
    <s v="B0005661"/>
    <s v="TENDE"/>
    <s v="01"/>
    <n v="1"/>
    <s v="AN"/>
    <s v="ARVONIO ELIO"/>
    <m/>
    <n v="8"/>
    <s v="ARVONIO "/>
    <x v="381"/>
    <s v="M"/>
    <e v="#VALUE!"/>
    <m/>
    <m/>
    <s v="VIA CALABRIA, SNC"/>
    <s v="GENOVA"/>
    <s v="16121"/>
    <s v="GE"/>
    <s v="06/86061***"/>
    <s v="2"/>
    <n v="1"/>
    <s v="101"/>
    <s v="007"/>
    <s v="01"/>
    <s v="F"/>
    <d v="1963-11-05T00:00:00"/>
    <n v="2010"/>
    <n v="3"/>
    <s v="MED00265"/>
  </r>
  <r>
    <s v="B0021196"/>
    <s v="TENDE"/>
    <s v="01"/>
    <n v="1"/>
    <s v="AN"/>
    <s v="ASCENZI FABRIZIO"/>
    <m/>
    <n v="8"/>
    <s v="ASCENZI "/>
    <x v="371"/>
    <s v="M"/>
    <e v="#VALUE!"/>
    <m/>
    <m/>
    <s v="VIALE T. TESEI 61"/>
    <s v="OMEGNA"/>
    <s v="28887"/>
    <s v="VB"/>
    <s v="0933/918***"/>
    <s v="2"/>
    <n v="1"/>
    <s v="101"/>
    <s v="003"/>
    <s v="01"/>
    <s v="F"/>
    <d v="1952-01-05T00:00:00"/>
    <n v="2010"/>
    <n v="9"/>
    <s v="ABC00021"/>
  </r>
  <r>
    <s v="B0006670"/>
    <s v="TENDE"/>
    <s v="01"/>
    <n v="1"/>
    <s v="AN"/>
    <s v="ASCIA CARMELO"/>
    <m/>
    <n v="6"/>
    <s v="ASCIA "/>
    <x v="402"/>
    <s v="M"/>
    <e v="#VALUE!"/>
    <m/>
    <m/>
    <s v="VIA FLAMINIA 1/C"/>
    <s v="ROMA"/>
    <s v="00199"/>
    <s v="RM"/>
    <s v="081/5748***"/>
    <s v="3"/>
    <n v="1"/>
    <s v="201"/>
    <s v="003"/>
    <s v="01"/>
    <s v="F"/>
    <d v="1971-05-14T00:00:00"/>
    <n v="2010"/>
    <n v="3"/>
    <s v="TEC00101"/>
  </r>
  <r>
    <s v="B0017077"/>
    <s v="TENDE"/>
    <s v="01"/>
    <n v="1"/>
    <s v="AN"/>
    <s v="ASCIONE GERMANO"/>
    <m/>
    <n v="8"/>
    <s v="ASCIONE "/>
    <x v="456"/>
    <s v="M"/>
    <e v="#VALUE!"/>
    <m/>
    <m/>
    <s v="VIA AURONZO,6"/>
    <s v="GELA"/>
    <s v="93012"/>
    <s v="CL"/>
    <s v="0363/914***"/>
    <s v="1"/>
    <n v="1"/>
    <s v="101"/>
    <s v="003"/>
    <s v="01"/>
    <s v="F"/>
    <d v="1952-12-23T00:00:00"/>
    <n v="2010"/>
    <n v="7"/>
    <s v="COM00720"/>
  </r>
  <r>
    <s v="B0023566"/>
    <s v="TENDE"/>
    <s v="01"/>
    <n v="1"/>
    <s v="AN"/>
    <s v="ASPERTI SIMONE"/>
    <m/>
    <n v="8"/>
    <s v="ASPERTI "/>
    <x v="422"/>
    <s v="M"/>
    <e v="#VALUE!"/>
    <m/>
    <m/>
    <s v="VIA G.DA PROCIDA 6"/>
    <s v="SAN SEBASTIANO AL VESUVIO"/>
    <s v="80040"/>
    <s v="NA"/>
    <s v="0984/932***"/>
    <s v="2"/>
    <n v="1"/>
    <s v="101"/>
    <s v="002"/>
    <s v="01"/>
    <s v="F"/>
    <d v="1961-04-09T00:00:00"/>
    <n v="2010"/>
    <n v="10"/>
    <s v="ENT00025"/>
  </r>
  <r>
    <s v="B0005237"/>
    <s v="TENDE"/>
    <s v="01"/>
    <n v="1"/>
    <s v="AN"/>
    <s v="ASPROMONTE ANTONIO"/>
    <m/>
    <n v="11"/>
    <s v="ASPROMONTE "/>
    <x v="216"/>
    <s v="M"/>
    <e v="#VALUE!"/>
    <m/>
    <m/>
    <s v="VIA CIRCUMVALLAZIONE ESTERNA, 42"/>
    <s v="ANTEGNATE"/>
    <s v="24051"/>
    <s v="BG"/>
    <s v="0565/916***"/>
    <s v="2"/>
    <n v="1"/>
    <s v="101"/>
    <s v="007"/>
    <s v="01"/>
    <s v="F"/>
    <d v="1969-06-05T00:00:00"/>
    <n v="2010"/>
    <n v="3"/>
    <s v="COM00990"/>
  </r>
  <r>
    <s v="B0002403"/>
    <s v="TENDE"/>
    <s v="01"/>
    <n v="1"/>
    <s v="AN"/>
    <s v="ATTANASIO LUCIANO"/>
    <m/>
    <n v="10"/>
    <s v="ATTANASIO "/>
    <x v="435"/>
    <s v="M"/>
    <e v="#VALUE!"/>
    <m/>
    <m/>
    <s v="VIA G. ZETI, 8"/>
    <s v="MILANO"/>
    <s v="20149"/>
    <s v="MI"/>
    <s v="0577/684***"/>
    <s v="2"/>
    <n v="1"/>
    <s v="201"/>
    <s v="003"/>
    <s v="01"/>
    <s v="F"/>
    <d v="1943-03-05T00:00:00"/>
    <n v="2010"/>
    <n v="2"/>
    <s v="CLU00004"/>
  </r>
  <r>
    <s v="B0023922"/>
    <s v="TENDE"/>
    <s v="01"/>
    <n v="1"/>
    <s v="AN"/>
    <s v="ATTEMPATI ANDREA"/>
    <m/>
    <n v="10"/>
    <s v="ATTEMPATI "/>
    <x v="225"/>
    <s v="M"/>
    <e v="#VALUE!"/>
    <m/>
    <m/>
    <s v="VIA BEAULARD 35/B"/>
    <s v="CASORIA"/>
    <s v="80026"/>
    <s v="NA"/>
    <s v="051/5153***"/>
    <s v="2"/>
    <n v="1"/>
    <s v="101"/>
    <s v="003"/>
    <s v="01"/>
    <s v="F"/>
    <d v="1965-02-23T00:00:00"/>
    <n v="2010"/>
    <n v="10"/>
    <s v="MEG00062"/>
  </r>
  <r>
    <s v="B1001404"/>
    <s v="TENDE"/>
    <s v="01"/>
    <n v="1"/>
    <s v="AN"/>
    <s v="ATTI VALERIO"/>
    <m/>
    <n v="5"/>
    <s v="ATTI "/>
    <x v="457"/>
    <s v="M"/>
    <e v="#VALUE!"/>
    <m/>
    <m/>
    <s v="P.ZZA ELSA MORANTE 8"/>
    <s v="TORRITA DI SIENA"/>
    <s v="53049"/>
    <s v="SI"/>
    <s v="0773/624***"/>
    <s v="1"/>
    <n v="1"/>
    <s v="101"/>
    <s v="007"/>
    <s v="01"/>
    <s v="F"/>
    <d v="1972-11-15T00:00:00"/>
    <n v="2011"/>
    <n v="1"/>
    <s v="NET00075"/>
  </r>
  <r>
    <s v="B0024689"/>
    <s v="TENDE"/>
    <s v="01"/>
    <n v="1"/>
    <s v="AN"/>
    <s v="ATTILI FRANCESCO"/>
    <m/>
    <n v="7"/>
    <s v="ATTILI "/>
    <x v="200"/>
    <s v="M"/>
    <e v="#VALUE!"/>
    <m/>
    <m/>
    <s v="VIA COMO, 14"/>
    <s v="BOLOGNA"/>
    <s v="40127"/>
    <s v="BO"/>
    <s v="0833/581***"/>
    <s v="2"/>
    <n v="1"/>
    <s v="101"/>
    <s v="003"/>
    <s v="01"/>
    <s v="F"/>
    <d v="1899-12-30T00:00:00"/>
    <n v="2010"/>
    <n v="11"/>
    <s v="ATS00023"/>
  </r>
  <r>
    <s v="B0019467"/>
    <s v="TENDE"/>
    <s v="01"/>
    <n v="1"/>
    <s v="AN"/>
    <s v="ATZERI ALESSANDRO"/>
    <m/>
    <n v="7"/>
    <s v="ATZERI "/>
    <x v="211"/>
    <s v="M"/>
    <e v="#VALUE!"/>
    <m/>
    <m/>
    <s v="VIA GUILLA 24"/>
    <s v="MELISSANO"/>
    <s v="73040"/>
    <s v="LE"/>
    <s v="011/1950***"/>
    <s v="2"/>
    <n v="1"/>
    <s v="201"/>
    <s v="003"/>
    <s v="01"/>
    <s v="F"/>
    <d v="1942-11-09T00:00:00"/>
    <n v="2010"/>
    <n v="9"/>
    <s v="SAI00032"/>
  </r>
  <r>
    <s v="B0000316"/>
    <s v="TENDE"/>
    <s v="01"/>
    <n v="1"/>
    <s v="AN"/>
    <s v="ATZORI FRANCO"/>
    <m/>
    <n v="7"/>
    <s v="ATZORI "/>
    <x v="413"/>
    <s v="M"/>
    <e v="#VALUE!"/>
    <m/>
    <m/>
    <s v="LARGO DEI GIACINTI 4"/>
    <s v="SERRAVALLE PISTOIESE"/>
    <s v="51030"/>
    <s v="PT"/>
    <s v="0362/915***"/>
    <s v="3"/>
    <n v="3"/>
    <s v="101"/>
    <s v="003"/>
    <s v="01"/>
    <s v="F"/>
    <d v="1976-08-22T00:00:00"/>
    <n v="2010"/>
    <n v="1"/>
    <s v="ASE00011"/>
  </r>
  <r>
    <s v="B0003778"/>
    <s v="TENDE"/>
    <s v="01"/>
    <n v="1"/>
    <s v="AN"/>
    <s v="ATZORI ROBERTO"/>
    <m/>
    <n v="7"/>
    <s v="ATZORI "/>
    <x v="256"/>
    <s v="M"/>
    <e v="#VALUE!"/>
    <m/>
    <m/>
    <s v="VIA BERNARDINO VERRO, 89"/>
    <s v="TORINO"/>
    <s v="10139"/>
    <s v="TO"/>
    <s v="02/90968***"/>
    <s v="2"/>
    <n v="1"/>
    <s v="201"/>
    <s v="003"/>
    <s v="01"/>
    <s v="F"/>
    <d v="1967-10-07T00:00:00"/>
    <n v="2010"/>
    <n v="2"/>
    <s v="COM01095"/>
  </r>
  <r>
    <s v="A9026114"/>
    <s v="TENDE"/>
    <s v="01"/>
    <n v="1"/>
    <s v="AN"/>
    <s v="AUCELLO GIUSEPPE"/>
    <m/>
    <n v="8"/>
    <s v="AUCELLO "/>
    <x v="223"/>
    <s v="M"/>
    <e v="#VALUE!"/>
    <m/>
    <m/>
    <s v="VIA DON MINZONI 37"/>
    <s v="RENATE"/>
    <s v="20050"/>
    <s v="MI"/>
    <s v="0761/270***"/>
    <s v="3"/>
    <n v="1"/>
    <s v="101"/>
    <s v="003"/>
    <s v="01"/>
    <s v="F"/>
    <d v="1964-08-29T00:00:00"/>
    <n v="2009"/>
    <n v="12"/>
    <s v="NOO00002"/>
  </r>
  <r>
    <s v="B0015328"/>
    <s v="TENDE"/>
    <s v="01"/>
    <n v="1"/>
    <s v="AN"/>
    <s v="AUCONE FRANCO"/>
    <m/>
    <n v="7"/>
    <s v="AUCONE "/>
    <x v="413"/>
    <s v="M"/>
    <e v="#VALUE!"/>
    <m/>
    <m/>
    <s v="VIA DE CARPENTIERI 5A"/>
    <s v="GREZZAGO"/>
    <s v="20056"/>
    <s v="MI"/>
    <s v="392/9771***"/>
    <s v="2"/>
    <n v="2"/>
    <s v="202"/>
    <s v="0C1"/>
    <s v="01"/>
    <s v="F"/>
    <d v="1971-03-30T00:00:00"/>
    <n v="2010"/>
    <n v="7"/>
    <s v="CIV00012"/>
  </r>
  <r>
    <s v="A9026215"/>
    <s v="TENDE"/>
    <s v="01"/>
    <n v="1"/>
    <s v="AN"/>
    <s v="AUDINO MARCO"/>
    <m/>
    <n v="7"/>
    <s v="AUDINO "/>
    <x v="220"/>
    <s v="M"/>
    <e v="#VALUE!"/>
    <m/>
    <m/>
    <s v="VIA COLOMBO 38"/>
    <s v="VITERBO"/>
    <s v="01100"/>
    <s v="VT"/>
    <s v="0923/871***"/>
    <s v="3"/>
    <n v="1"/>
    <s v="201"/>
    <s v="003"/>
    <s v="01"/>
    <s v="F"/>
    <d v="1962-07-14T00:00:00"/>
    <n v="2009"/>
    <n v="12"/>
    <s v="TUS00003"/>
  </r>
  <r>
    <s v="B0005586"/>
    <s v="TENDE"/>
    <s v="01"/>
    <n v="1"/>
    <s v="AN"/>
    <s v="AUGUGLIARO ROBERTO"/>
    <m/>
    <n v="11"/>
    <s v="AUGUGLIARO "/>
    <x v="256"/>
    <s v="M"/>
    <e v="#VALUE!"/>
    <m/>
    <m/>
    <s v="VIA NAPOLI,155"/>
    <s v="FIRENZE"/>
    <s v="50100"/>
    <s v="FI"/>
    <s v="0331/481***"/>
    <s v="3"/>
    <n v="1"/>
    <s v="101"/>
    <s v="007"/>
    <s v="01"/>
    <s v="F"/>
    <d v="1980-10-09T00:00:00"/>
    <n v="2010"/>
    <n v="3"/>
    <s v="FAS00062"/>
  </r>
  <r>
    <s v="A9026386"/>
    <s v="TENDE"/>
    <s v="01"/>
    <n v="1"/>
    <s v="AN"/>
    <s v="AUTERI ALESSANDRO"/>
    <m/>
    <n v="7"/>
    <s v="AUTERI "/>
    <x v="211"/>
    <s v="M"/>
    <e v="#VALUE!"/>
    <m/>
    <m/>
    <s v="VIA XX SETTEMBRE,20"/>
    <s v="TRAPANI"/>
    <s v="91100"/>
    <s v="TP"/>
    <s v="0825/762***"/>
    <s v="2"/>
    <n v="1"/>
    <s v="101"/>
    <s v="003"/>
    <s v="01"/>
    <s v="F"/>
    <d v="1947-05-11T00:00:00"/>
    <n v="2009"/>
    <n v="12"/>
    <s v="STU00672"/>
  </r>
  <r>
    <s v="B0009536"/>
    <s v="TENDE"/>
    <s v="01"/>
    <n v="1"/>
    <s v="AN"/>
    <s v="AUTUORI MICHELE"/>
    <m/>
    <n v="8"/>
    <s v="AUTUORI "/>
    <x v="231"/>
    <s v="M"/>
    <e v="#VALUE!"/>
    <m/>
    <m/>
    <s v="VIA GOLDONI 3"/>
    <s v="MILANO"/>
    <s v="20141"/>
    <s v="MI"/>
    <s v="0831/527***"/>
    <s v="2"/>
    <n v="2"/>
    <s v="102"/>
    <s v="0C1"/>
    <s v="01"/>
    <s v="F"/>
    <d v="1956-10-08T00:00:00"/>
    <n v="2010"/>
    <n v="4"/>
    <s v="DAT00228"/>
  </r>
  <r>
    <s v="B0019309"/>
    <s v="TENDE"/>
    <s v="01"/>
    <n v="1"/>
    <s v="AN"/>
    <s v="AVALLONE ANTONIO"/>
    <m/>
    <n v="9"/>
    <s v="AVALLONE "/>
    <x v="216"/>
    <s v="M"/>
    <e v="#VALUE!"/>
    <m/>
    <m/>
    <s v="VIA COMMENDA 38"/>
    <s v="FORINO"/>
    <s v="83020"/>
    <s v="AV"/>
    <s v="0522/171***"/>
    <s v="3"/>
    <n v="1"/>
    <s v="201"/>
    <s v="003"/>
    <s v="01"/>
    <s v="F"/>
    <d v="1950-09-10T00:00:00"/>
    <n v="2010"/>
    <n v="9"/>
    <s v="COM01122"/>
  </r>
  <r>
    <s v="B0005251"/>
    <s v="TENDE"/>
    <s v="01"/>
    <n v="1"/>
    <s v="AN"/>
    <s v="AVANZI NICOLA"/>
    <m/>
    <n v="7"/>
    <s v="AVANZI "/>
    <x v="227"/>
    <s v="M"/>
    <e v="#VALUE!"/>
    <m/>
    <m/>
    <s v="VIA ALCAROTTI 1/B"/>
    <s v="BRINDISI"/>
    <s v="72100"/>
    <s v="BR"/>
    <s v="081/5223***"/>
    <s v="2"/>
    <n v="1"/>
    <s v="101"/>
    <s v="007"/>
    <s v="01"/>
    <s v="F"/>
    <d v="1987-07-27T00:00:00"/>
    <n v="2010"/>
    <n v="3"/>
    <s v="NEW00180"/>
  </r>
  <r>
    <s v="B0014313"/>
    <s v="TENDE"/>
    <s v="01"/>
    <n v="1"/>
    <s v="AN"/>
    <s v="AVELLA ALFREDO"/>
    <m/>
    <n v="7"/>
    <s v="AVELLA "/>
    <x v="458"/>
    <s v="M"/>
    <e v="#VALUE!"/>
    <m/>
    <m/>
    <s v="VIA BASILICATA 11"/>
    <s v="NOVELLARA"/>
    <s v="42017"/>
    <s v="RE"/>
    <s v="0363/302***"/>
    <s v="2"/>
    <n v="2"/>
    <s v="102"/>
    <s v="007"/>
    <s v="01"/>
    <s v="F"/>
    <d v="1939-08-16T00:00:00"/>
    <n v="2010"/>
    <n v="6"/>
    <s v="2AI00002"/>
  </r>
  <r>
    <s v="B0020906"/>
    <s v="TENDE"/>
    <s v="01"/>
    <n v="1"/>
    <s v="AN"/>
    <s v="AVOGADRI RADAMES"/>
    <m/>
    <n v="9"/>
    <s v="AVOGADRI "/>
    <x v="459"/>
    <s v="M"/>
    <e v="#VALUE!"/>
    <m/>
    <m/>
    <s v="VIA SAN LORENZO 77/A"/>
    <s v="CASALNUOVO"/>
    <s v="80013"/>
    <s v="NA"/>
    <s v="02/92492***"/>
    <s v="3"/>
    <n v="1"/>
    <s v="101"/>
    <s v="007"/>
    <s v="01"/>
    <s v="F"/>
    <d v="1975-01-14T00:00:00"/>
    <n v="2010"/>
    <n v="9"/>
    <s v="ULT00002"/>
  </r>
  <r>
    <s v="B0026405"/>
    <s v="TENDE"/>
    <s v="01"/>
    <n v="1"/>
    <s v="AN"/>
    <s v="AVONI GABRIELE"/>
    <m/>
    <n v="6"/>
    <s v="AVONI "/>
    <x v="414"/>
    <s v="M"/>
    <e v="#VALUE!"/>
    <m/>
    <m/>
    <s v="VIA BRUXELLES   3"/>
    <s v="TREVIGLIO"/>
    <s v="24047"/>
    <s v="BG"/>
    <s v="051//467***"/>
    <s v="2"/>
    <n v="1"/>
    <s v="101"/>
    <s v="003"/>
    <s v="01"/>
    <s v="F"/>
    <d v="1979-02-23T00:00:00"/>
    <n v="2010"/>
    <n v="11"/>
    <s v="ABC00023"/>
  </r>
  <r>
    <s v="B0002318"/>
    <s v="TENDE"/>
    <s v="01"/>
    <n v="1"/>
    <s v="AN"/>
    <s v="AVONI SIMONE"/>
    <m/>
    <n v="6"/>
    <s v="AVONI "/>
    <x v="422"/>
    <s v="M"/>
    <e v="#VALUE!"/>
    <m/>
    <m/>
    <s v="VIA PALMANOVA, 24"/>
    <s v="CERNUSCO SUL NAVIGLIO"/>
    <s v="20063"/>
    <s v="MI"/>
    <s v="0321/420***"/>
    <s v="0"/>
    <n v="1"/>
    <s v="102"/>
    <s v="003"/>
    <s v="01"/>
    <s v="F"/>
    <d v="1969-03-14T00:00:00"/>
    <n v="2010"/>
    <n v="2"/>
    <s v="FIM00007"/>
  </r>
  <r>
    <s v="B0006397"/>
    <s v="TENDE"/>
    <s v="01"/>
    <n v="1"/>
    <s v="AN"/>
    <s v="AZZALI LUCIANO"/>
    <m/>
    <n v="7"/>
    <s v="AZZALI "/>
    <x v="435"/>
    <s v="M"/>
    <e v="#VALUE!"/>
    <m/>
    <m/>
    <s v="VIA F.LLI ROSSELLI 11/13"/>
    <s v="NOVARA"/>
    <s v="28100"/>
    <s v="NO"/>
    <s v="091/7510***"/>
    <s v="3"/>
    <n v="2"/>
    <s v="202"/>
    <s v="0C1"/>
    <s v="01"/>
    <s v="F"/>
    <d v="1950-02-06T00:00:00"/>
    <n v="2010"/>
    <n v="3"/>
    <s v="TOP00010"/>
  </r>
  <r>
    <s v="B1002752"/>
    <s v="TENDE"/>
    <s v="01"/>
    <n v="1"/>
    <s v="AN"/>
    <s v="AZZARO FRANCESCO"/>
    <m/>
    <n v="7"/>
    <s v="AZZARO "/>
    <x v="200"/>
    <s v="M"/>
    <e v="#VALUE!"/>
    <m/>
    <m/>
    <s v="VIALE ROMAGNA 58"/>
    <s v="SAN GIULIANO MILANESE CENTRO"/>
    <s v="20098"/>
    <s v="MI"/>
    <s v="070/4882***"/>
    <s v="0"/>
    <n v="2"/>
    <s v="100"/>
    <s v="0C1"/>
    <s v="01"/>
    <s v="F"/>
    <d v="1952-08-17T00:00:00"/>
    <n v="2011"/>
    <n v="2"/>
    <s v="ART00089"/>
  </r>
  <r>
    <s v="B1001066"/>
    <s v="TENDE"/>
    <s v="01"/>
    <n v="1"/>
    <s v="AN"/>
    <s v="BACHI ALESSANDRO"/>
    <m/>
    <n v="6"/>
    <s v="BACHI "/>
    <x v="211"/>
    <s v="M"/>
    <e v="#VALUE!"/>
    <m/>
    <m/>
    <s v="VIALE EUROPA, 21"/>
    <s v="CADRIANO DI GRANAROLO"/>
    <s v="40067"/>
    <s v="BO"/>
    <s v="02/23675***"/>
    <s v="3"/>
    <n v="1"/>
    <s v="101"/>
    <s v="003"/>
    <s v="01"/>
    <s v="F"/>
    <d v="1958-10-24T00:00:00"/>
    <n v="2011"/>
    <n v="1"/>
    <s v="DAT00029"/>
  </r>
  <r>
    <s v="B0015329"/>
    <s v="TENDE"/>
    <s v="05"/>
    <n v="1"/>
    <s v="AN"/>
    <s v="BACIGALUPI DAVIDE"/>
    <m/>
    <n v="11"/>
    <s v="BACIGALUPI "/>
    <x v="406"/>
    <s v="M"/>
    <e v="#VALUE!"/>
    <m/>
    <m/>
    <s v="VIA DELLE FONTI, 1"/>
    <s v="CASTELFRANCO DI SOTTO"/>
    <s v="56022"/>
    <s v="PI"/>
    <s v="02/40043***"/>
    <s v="3"/>
    <n v="1"/>
    <s v="000"/>
    <s v="003"/>
    <s v="05"/>
    <s v="D"/>
    <d v="1963-08-01T00:00:00"/>
    <n v="2010"/>
    <n v="7"/>
    <s v="TEC00704"/>
  </r>
  <r>
    <s v="B0004855"/>
    <s v="ALBERGO"/>
    <s v="01"/>
    <s v="ANZIANI"/>
    <s v="AN"/>
    <s v="BADIALI MIRKO"/>
    <m/>
    <n v="8"/>
    <s v="BADIALI "/>
    <x v="202"/>
    <s v="M"/>
    <e v="#VALUE!"/>
    <m/>
    <m/>
    <s v="STRADA PERUGIA PONTERIO 27/B"/>
    <s v="MILANO"/>
    <s v="20133"/>
    <s v="MI"/>
    <s v="0424/523***"/>
    <s v="3"/>
    <n v="0"/>
    <s v="202"/>
    <s v="SHO"/>
    <s v="01"/>
    <s v="F"/>
    <d v="1952-02-06T00:00:00"/>
    <n v="2010"/>
    <n v="3"/>
    <s v="COP00158"/>
  </r>
  <r>
    <s v="B0010639"/>
    <s v="TENDE"/>
    <s v="01"/>
    <n v="1"/>
    <s v="AN"/>
    <s v="BAGGIO GIANCARLO"/>
    <m/>
    <n v="7"/>
    <s v="BAGGIO "/>
    <x v="232"/>
    <s v="M"/>
    <e v="#VALUE!"/>
    <m/>
    <m/>
    <s v="V.LE DELLA LIBERTa' N. 119"/>
    <s v="CASSIANA DE' PECCHI"/>
    <s v="20060"/>
    <s v="MI"/>
    <s v="0384/992***"/>
    <s v="2"/>
    <n v="2"/>
    <s v="104"/>
    <s v="0C1"/>
    <s v="01"/>
    <s v="F"/>
    <d v="1957-07-30T00:00:00"/>
    <n v="2010"/>
    <n v="5"/>
    <s v="BAD00007"/>
  </r>
  <r>
    <s v="B0002664"/>
    <s v="TENDE"/>
    <s v="01"/>
    <n v="1"/>
    <s v="AN"/>
    <s v="BAGLIERO LORENZO"/>
    <m/>
    <n v="9"/>
    <s v="BAGLIERO "/>
    <x v="460"/>
    <s v="M"/>
    <e v="#VALUE!"/>
    <m/>
    <m/>
    <s v="VIA LONGARONE 12/C"/>
    <s v="BASSANO DEL GRAPPA"/>
    <s v="36061"/>
    <s v="VI"/>
    <s v="030/9840***"/>
    <s v="3"/>
    <n v="1"/>
    <s v="502"/>
    <s v="007"/>
    <s v="01"/>
    <s v="D"/>
    <d v="1961-06-06T00:00:00"/>
    <n v="2010"/>
    <n v="2"/>
    <s v="SIS00034"/>
  </r>
  <r>
    <s v="B0014307"/>
    <s v="TENDE"/>
    <s v="01"/>
    <n v="1"/>
    <s v="AN"/>
    <s v="BAGLIONI GIANNI"/>
    <m/>
    <n v="9"/>
    <s v="BAGLIONI "/>
    <x v="415"/>
    <s v="M"/>
    <e v="#VALUE!"/>
    <m/>
    <m/>
    <s v="VIA FRASSINI, 35"/>
    <s v="ISEO"/>
    <s v="25049"/>
    <s v="BS"/>
    <s v="075/5898***"/>
    <s v="2"/>
    <n v="5"/>
    <s v="102"/>
    <s v="007"/>
    <s v="01"/>
    <s v="F"/>
    <d v="1960-03-22T00:00:00"/>
    <n v="2010"/>
    <n v="6"/>
    <s v="ELE00293"/>
  </r>
  <r>
    <s v="B0014058"/>
    <s v="TENDE"/>
    <s v="01"/>
    <n v="1"/>
    <s v="AN"/>
    <s v="BAGLIONI MARCO"/>
    <m/>
    <n v="9"/>
    <s v="BAGLIONI "/>
    <x v="220"/>
    <s v="M"/>
    <e v="#VALUE!"/>
    <m/>
    <m/>
    <s v="VIA DANTE ALIGHIERI 21/A"/>
    <s v="MANCIANO"/>
    <s v="58014"/>
    <s v="GR"/>
    <s v="0541/944***"/>
    <s v="1"/>
    <n v="2"/>
    <s v="201"/>
    <s v="003"/>
    <s v="01"/>
    <s v="F"/>
    <d v="1959-09-06T00:00:00"/>
    <n v="2010"/>
    <n v="6"/>
    <s v="GIA00056"/>
  </r>
  <r>
    <s v="B0001110"/>
    <s v="TENDE"/>
    <s v="01"/>
    <n v="1"/>
    <s v="AN"/>
    <s v="BAIGUERA LUCA"/>
    <m/>
    <n v="9"/>
    <s v="BAIGUERA "/>
    <x v="257"/>
    <s v="M"/>
    <e v="#VALUE!"/>
    <m/>
    <m/>
    <s v="VIA RENACCIO, 12-14"/>
    <s v="SCANDIANO"/>
    <s v="42019"/>
    <s v="RE"/>
    <s v="0444/521***"/>
    <s v="2"/>
    <n v="1"/>
    <s v="102"/>
    <s v="002"/>
    <s v="01"/>
    <s v="F"/>
    <d v="1962-01-28T00:00:00"/>
    <n v="2010"/>
    <n v="1"/>
    <s v="GEA00008"/>
  </r>
  <r>
    <s v="B0019758"/>
    <s v="TENDE"/>
    <s v="01"/>
    <n v="1"/>
    <s v="AN"/>
    <s v="BALDACCI CRISTIANO"/>
    <m/>
    <n v="9"/>
    <s v="BALDACCI "/>
    <x v="226"/>
    <s v="M"/>
    <e v="#VALUE!"/>
    <m/>
    <m/>
    <s v="VIA RANDI 90"/>
    <s v="CENTO"/>
    <s v="44042"/>
    <s v="FE"/>
    <s v="0586/210***"/>
    <s v="2"/>
    <n v="2"/>
    <s v="201"/>
    <s v="003"/>
    <s v="01"/>
    <s v="F"/>
    <d v="1969-07-07T00:00:00"/>
    <n v="2010"/>
    <n v="9"/>
    <s v="MEG00010"/>
  </r>
  <r>
    <s v="B0003703"/>
    <s v="TENDE"/>
    <s v="01"/>
    <n v="1"/>
    <s v="AN"/>
    <s v="BALDANI ALFIO"/>
    <m/>
    <n v="8"/>
    <s v="BALDANI "/>
    <x v="461"/>
    <s v="M"/>
    <e v="#VALUE!"/>
    <m/>
    <m/>
    <s v="VIA DELL'INDUSTRIA,50"/>
    <s v="LIVORNO"/>
    <s v="57123"/>
    <s v="LI"/>
    <s v="071/8873***"/>
    <s v="3"/>
    <n v="1"/>
    <s v="101"/>
    <s v="007"/>
    <s v="01"/>
    <s v="F"/>
    <d v="1977-09-04T00:00:00"/>
    <n v="2010"/>
    <n v="2"/>
    <s v="ACM00002"/>
  </r>
  <r>
    <s v="B0008821"/>
    <s v="TENDE"/>
    <s v="01"/>
    <n v="1"/>
    <s v="AN"/>
    <s v="BALDELLI MACARIO"/>
    <m/>
    <n v="9"/>
    <s v="BALDELLI "/>
    <x v="462"/>
    <s v="M"/>
    <e v="#VALUE!"/>
    <m/>
    <m/>
    <s v="VIA E. FERMI 4"/>
    <s v="FAENZA"/>
    <s v="48018"/>
    <s v="RA"/>
    <s v="0522/332***"/>
    <s v="3"/>
    <n v="1"/>
    <s v="101"/>
    <s v="007"/>
    <s v="01"/>
    <s v="F"/>
    <d v="1970-04-27T00:00:00"/>
    <n v="2010"/>
    <n v="4"/>
    <s v="BCD00002"/>
  </r>
  <r>
    <s v="B0001133"/>
    <s v="TENDE"/>
    <s v="01"/>
    <n v="1"/>
    <s v="AN"/>
    <s v="BALDI GIOVANNI"/>
    <m/>
    <n v="6"/>
    <s v="BALDI "/>
    <x v="201"/>
    <s v="M"/>
    <e v="#VALUE!"/>
    <m/>
    <m/>
    <s v="VIA FIUME 11"/>
    <s v="LUCREZIA"/>
    <s v="61030"/>
    <s v="PU"/>
    <s v="0544/298***"/>
    <s v="2"/>
    <n v="1"/>
    <s v="101"/>
    <s v="002"/>
    <s v="01"/>
    <s v="F"/>
    <d v="1943-10-01T00:00:00"/>
    <n v="2010"/>
    <n v="1"/>
    <s v="CBM00002"/>
  </r>
  <r>
    <s v="B0000111"/>
    <s v="TENDE"/>
    <s v="05"/>
    <n v="1"/>
    <s v="AN"/>
    <s v="BALDI LUIGI"/>
    <m/>
    <n v="6"/>
    <s v="BALDI "/>
    <x v="221"/>
    <s v="M"/>
    <e v="#VALUE!"/>
    <m/>
    <m/>
    <s v="ZONA IND. CAMPO MELA"/>
    <s v="REGGIO EMILIA"/>
    <s v="42100"/>
    <s v="RE"/>
    <s v="0573/994***"/>
    <s v="3"/>
    <n v="1"/>
    <s v="000"/>
    <s v="003"/>
    <s v="05"/>
    <s v="D"/>
    <d v="1959-07-05T00:00:00"/>
    <n v="2010"/>
    <n v="1"/>
    <s v="SAE00013"/>
  </r>
  <r>
    <s v="B0001309"/>
    <s v="TENDE"/>
    <s v="01"/>
    <n v="1"/>
    <s v="AN"/>
    <s v="BALDI STEFANO"/>
    <m/>
    <n v="6"/>
    <s v="BALDI "/>
    <x v="212"/>
    <s v="M"/>
    <e v="#VALUE!"/>
    <m/>
    <m/>
    <s v="VIA SAN BERNARDINO DA SIENA 2D/E"/>
    <s v="RAVENNA"/>
    <s v="48100"/>
    <s v="RA"/>
    <s v="0731/616***"/>
    <s v="0"/>
    <n v="1"/>
    <s v="101"/>
    <s v="007"/>
    <s v="01"/>
    <s v="F"/>
    <d v="1947-07-04T00:00:00"/>
    <n v="2010"/>
    <n v="1"/>
    <s v="SED00006"/>
  </r>
  <r>
    <s v="B0000481"/>
    <s v="TENDE"/>
    <s v="01"/>
    <n v="1"/>
    <s v="AN"/>
    <s v="BALDUCCI GIANFRANCO"/>
    <m/>
    <n v="9"/>
    <s v="BALDUCCI "/>
    <x v="199"/>
    <s v="M"/>
    <e v="#VALUE!"/>
    <m/>
    <m/>
    <s v="VIA LINO MARSELLI 3"/>
    <s v="CURNO"/>
    <s v="24035"/>
    <s v="BG"/>
    <s v="079/3402***"/>
    <s v="1"/>
    <n v="1"/>
    <s v="201"/>
    <s v="003"/>
    <s v="01"/>
    <s v="F"/>
    <d v="1978-09-14T00:00:00"/>
    <n v="2010"/>
    <n v="1"/>
    <s v="MED00036"/>
  </r>
  <r>
    <s v="B1002465"/>
    <s v="TENDE"/>
    <s v="01"/>
    <n v="1"/>
    <s v="AN"/>
    <s v="BALESTRIERI SALVATOR"/>
    <m/>
    <n v="12"/>
    <s v="BALESTRIERI "/>
    <x v="463"/>
    <s v="M"/>
    <e v="#VALUE!"/>
    <m/>
    <m/>
    <s v="VIA CUNEO 13"/>
    <s v="SONDRIO"/>
    <s v="23100"/>
    <s v="SO"/>
    <s v="031/5931***"/>
    <s v="3"/>
    <n v="1"/>
    <s v="502"/>
    <s v="003"/>
    <s v="01"/>
    <s v="D"/>
    <d v="2015-11-21T00:00:00"/>
    <n v="2011"/>
    <n v="2"/>
    <s v="EDP00007"/>
  </r>
  <r>
    <s v="B0004919"/>
    <s v="TENDE"/>
    <s v="01"/>
    <n v="1"/>
    <s v="AN"/>
    <s v="BALLARATE PIERO"/>
    <m/>
    <n v="10"/>
    <s v="BALLARATE "/>
    <x v="263"/>
    <s v="M"/>
    <e v="#VALUE!"/>
    <m/>
    <m/>
    <s v="PIAZZA GARIBALDI, 40"/>
    <s v="MUROS"/>
    <s v="07030"/>
    <s v="SS"/>
    <s v="0823/988***"/>
    <s v="2"/>
    <n v="1"/>
    <s v="201"/>
    <s v="003"/>
    <s v="01"/>
    <s v="F"/>
    <d v="1969-01-08T00:00:00"/>
    <n v="2010"/>
    <n v="3"/>
    <s v="POL00116"/>
  </r>
  <r>
    <s v="B0024390"/>
    <s v="TENDE"/>
    <s v="01"/>
    <n v="1"/>
    <s v="AN"/>
    <s v="BALLETTA CLAUDIO"/>
    <m/>
    <n v="9"/>
    <s v="BALLETTA "/>
    <x v="264"/>
    <s v="M"/>
    <e v="#VALUE!"/>
    <m/>
    <m/>
    <s v="VIA PONCHIELLI, 5"/>
    <s v="COMO"/>
    <s v="22100"/>
    <s v="CO"/>
    <s v="0383/805***"/>
    <s v="2"/>
    <n v="1"/>
    <s v="201"/>
    <s v="003"/>
    <s v="01"/>
    <s v="F"/>
    <d v="1899-12-30T00:00:00"/>
    <n v="2010"/>
    <n v="11"/>
    <s v="BAL00014"/>
  </r>
  <r>
    <s v="B0015081"/>
    <s v="TENDE"/>
    <s v="01"/>
    <n v="1"/>
    <s v="AN"/>
    <s v="BALLISTA MARCO"/>
    <m/>
    <n v="9"/>
    <s v="BALLISTA "/>
    <x v="220"/>
    <s v="M"/>
    <e v="#VALUE!"/>
    <m/>
    <m/>
    <s v="VIA MIGLIOLI 22"/>
    <s v="VAIRANO PATENORA"/>
    <s v="81058"/>
    <s v="CE"/>
    <s v="/846417***"/>
    <s v="2"/>
    <n v="1"/>
    <s v="201"/>
    <s v="003"/>
    <s v="01"/>
    <s v="F"/>
    <d v="1952-02-16T00:00:00"/>
    <n v="2010"/>
    <n v="7"/>
    <s v="IDE00067"/>
  </r>
  <r>
    <s v="B0015608"/>
    <s v="TENDE"/>
    <s v="01"/>
    <n v="1"/>
    <s v="AN"/>
    <s v="BALLONI FABRIZIO"/>
    <m/>
    <n v="8"/>
    <s v="BALLONI "/>
    <x v="371"/>
    <s v="M"/>
    <e v="#VALUE!"/>
    <m/>
    <m/>
    <s v="VIA M. PREPOSITURALE 95"/>
    <s v="CASTEGGIO"/>
    <s v="27045"/>
    <s v="PV"/>
    <s v="0172/412***"/>
    <s v="2"/>
    <n v="1"/>
    <s v="101"/>
    <s v="003"/>
    <s v="01"/>
    <s v="F"/>
    <d v="1994-04-03T00:00:00"/>
    <n v="2010"/>
    <n v="7"/>
    <s v="NEW00099"/>
  </r>
  <r>
    <s v="B0024718"/>
    <s v="TENDE"/>
    <s v="01"/>
    <n v="1"/>
    <s v="AN"/>
    <s v="BALOCCO GUIDO"/>
    <m/>
    <n v="8"/>
    <s v="BALOCCO "/>
    <x v="261"/>
    <s v="M"/>
    <e v="#VALUE!"/>
    <m/>
    <m/>
    <s v="VIA DELLA COSTITUZIONE 1"/>
    <s v="FOSSOLA - CARRARA"/>
    <s v="54033"/>
    <s v="MS"/>
    <s v="0175/421***"/>
    <s v="3"/>
    <n v="5"/>
    <s v="101"/>
    <s v="003"/>
    <s v="01"/>
    <s v="F"/>
    <d v="1964-03-06T00:00:00"/>
    <n v="2010"/>
    <n v="11"/>
    <s v="NBL00001"/>
  </r>
  <r>
    <s v="B0002380"/>
    <s v="TENDE"/>
    <s v="01"/>
    <n v="1"/>
    <s v="AN"/>
    <s v="BALSAMO PAOLO"/>
    <m/>
    <n v="8"/>
    <s v="BALSAMO "/>
    <x v="228"/>
    <s v="M"/>
    <e v="#VALUE!"/>
    <m/>
    <m/>
    <s v="CORSO MILANO,223"/>
    <s v="BRA"/>
    <s v="12042"/>
    <s v="CN"/>
    <s v="0444/586***"/>
    <s v="2"/>
    <n v="1"/>
    <s v="101"/>
    <s v="003"/>
    <s v="01"/>
    <s v="F"/>
    <d v="1978-03-13T00:00:00"/>
    <n v="2010"/>
    <n v="2"/>
    <s v="BIE00020"/>
  </r>
  <r>
    <s v="B0001569"/>
    <s v="TENDE"/>
    <s v="01"/>
    <n v="1"/>
    <s v="AN"/>
    <s v="BALZARIN LUCA"/>
    <m/>
    <n v="9"/>
    <s v="BALZARIN "/>
    <x v="257"/>
    <s v="M"/>
    <e v="#VALUE!"/>
    <m/>
    <m/>
    <s v="VIA BASSA 31/A"/>
    <s v="SALUZZO"/>
    <s v="12037"/>
    <s v="CN"/>
    <s v="02/98231***"/>
    <s v="2"/>
    <n v="1"/>
    <s v="101"/>
    <s v="003"/>
    <s v="01"/>
    <s v="F"/>
    <d v="1962-01-23T00:00:00"/>
    <n v="2010"/>
    <n v="1"/>
    <s v="BAL00057"/>
  </r>
  <r>
    <s v="B0007794"/>
    <s v="TENDE"/>
    <s v="01"/>
    <n v="1"/>
    <s v="AN"/>
    <s v="BANDERA TIZIANO"/>
    <m/>
    <n v="8"/>
    <s v="BANDERA "/>
    <x v="253"/>
    <s v="M"/>
    <e v="#VALUE!"/>
    <m/>
    <m/>
    <s v="VIA MAZZOCCHI 4/R"/>
    <s v="VIZZOLO PREDABISSI"/>
    <s v="20070"/>
    <s v="MI"/>
    <s v="0571/666***"/>
    <s v="0"/>
    <n v="3"/>
    <s v="101"/>
    <s v="007"/>
    <s v="01"/>
    <s v="F"/>
    <d v="1899-12-30T00:00:00"/>
    <n v="2010"/>
    <n v="4"/>
    <s v="MBT00001"/>
  </r>
  <r>
    <s v="B0022586"/>
    <s v="TENDE"/>
    <s v="01"/>
    <n v="1"/>
    <s v="AN"/>
    <s v="BANDINELLI FRANCO"/>
    <m/>
    <n v="11"/>
    <s v="BANDINELLI "/>
    <x v="413"/>
    <s v="M"/>
    <e v="#VALUE!"/>
    <m/>
    <m/>
    <s v="VIA VITORCHIANO 81"/>
    <s v="RHO"/>
    <s v="20017"/>
    <s v="MI"/>
    <s v="045/5095***"/>
    <s v="3"/>
    <n v="1"/>
    <s v="101"/>
    <s v="003"/>
    <s v="01"/>
    <s v="F"/>
    <d v="1989-12-02T00:00:00"/>
    <n v="2010"/>
    <n v="10"/>
    <s v="TEC00427"/>
  </r>
  <r>
    <s v="B0019529"/>
    <s v="TENDE"/>
    <s v="01"/>
    <n v="1"/>
    <s v="AN"/>
    <s v="BANI DANIELE"/>
    <m/>
    <n v="5"/>
    <s v="BANI "/>
    <x v="405"/>
    <s v="M"/>
    <e v="#VALUE!"/>
    <m/>
    <m/>
    <s v="PIAZZA GARIBALDI, 13"/>
    <s v="VERONA"/>
    <s v="37138"/>
    <s v="VR"/>
    <s v="0433/466***"/>
    <s v="3"/>
    <n v="3"/>
    <s v="101"/>
    <s v="007"/>
    <s v="01"/>
    <s v="F"/>
    <d v="1972-07-10T00:00:00"/>
    <n v="2010"/>
    <n v="9"/>
    <s v="BAN00045"/>
  </r>
  <r>
    <s v="B0011273"/>
    <s v="TENDE"/>
    <s v="05"/>
    <n v="1"/>
    <s v="AN"/>
    <s v="BARBAGALLO SALVATORE"/>
    <m/>
    <n v="11"/>
    <s v="BARBAGALLO "/>
    <x v="260"/>
    <s v="M"/>
    <e v="#VALUE!"/>
    <m/>
    <m/>
    <s v="VIA A.BARTERI 8  ZONA SETTEVALLI"/>
    <s v="ROMA"/>
    <s v="00189"/>
    <s v="RM"/>
    <s v="0575/648***"/>
    <s v="3"/>
    <n v="1"/>
    <s v="000"/>
    <s v="003"/>
    <s v="05"/>
    <s v="D"/>
    <d v="1962-09-06T00:00:00"/>
    <n v="2010"/>
    <n v="5"/>
    <s v="HAR00013"/>
  </r>
  <r>
    <s v="B0018546"/>
    <s v="TENDE"/>
    <s v="01"/>
    <n v="1"/>
    <s v="AN"/>
    <s v="BARBAGLI MARCO"/>
    <m/>
    <n v="9"/>
    <s v="BARBAGLI "/>
    <x v="220"/>
    <s v="M"/>
    <e v="#VALUE!"/>
    <m/>
    <m/>
    <s v="VIA POMIGLIANO 47"/>
    <s v="GIARDINI NAXOS"/>
    <s v="98035"/>
    <s v="ME"/>
    <s v="085/9825***"/>
    <s v="2"/>
    <n v="1"/>
    <s v="101"/>
    <s v="003"/>
    <s v="01"/>
    <s v="F"/>
    <m/>
    <n v="2010"/>
    <n v="8"/>
    <s v="SRG00001"/>
  </r>
  <r>
    <s v="B0005775"/>
    <s v="TENDE"/>
    <s v="05"/>
    <n v="1"/>
    <s v="AN"/>
    <s v="BARBARO ANTONIO"/>
    <m/>
    <n v="8"/>
    <s v="BARBARO "/>
    <x v="216"/>
    <s v="M"/>
    <e v="#VALUE!"/>
    <m/>
    <m/>
    <s v="VIA VOLTA 57"/>
    <s v="UDINE"/>
    <s v="33100"/>
    <s v="UD"/>
    <s v="075/5059***"/>
    <s v="3"/>
    <n v="1"/>
    <s v="000"/>
    <s v="003"/>
    <s v="05"/>
    <s v="D"/>
    <d v="1990-05-23T00:00:00"/>
    <n v="2010"/>
    <n v="3"/>
    <s v="DGM00003"/>
  </r>
  <r>
    <s v="B0014095"/>
    <s v="TENDE"/>
    <s v="01"/>
    <n v="1"/>
    <s v="AN"/>
    <s v="BARBAROSSA STEFANO"/>
    <m/>
    <n v="11"/>
    <s v="BARBAROSSA "/>
    <x v="212"/>
    <s v="M"/>
    <e v="#VALUE!"/>
    <m/>
    <m/>
    <s v="VIA TAGLIABUE 9/11"/>
    <s v="AVELLINO"/>
    <s v="83100"/>
    <s v="AV"/>
    <s v="081/5309***"/>
    <s v="3"/>
    <n v="1"/>
    <s v="101"/>
    <s v="003"/>
    <s v="01"/>
    <s v="F"/>
    <d v="1963-02-25T00:00:00"/>
    <n v="2010"/>
    <n v="6"/>
    <s v="BAR00245"/>
  </r>
  <r>
    <s v="A9026637"/>
    <s v="TENDE"/>
    <s v="01"/>
    <n v="1"/>
    <s v="AN"/>
    <s v="BARBATO GIACOMO"/>
    <m/>
    <n v="8"/>
    <s v="BARBATO "/>
    <x v="310"/>
    <s v="M"/>
    <e v="#VALUE!"/>
    <m/>
    <m/>
    <s v="VIA PADOVA 4"/>
    <s v="PERUGIA"/>
    <s v="06128"/>
    <s v="PG"/>
    <s v="0323/614***"/>
    <s v="3"/>
    <n v="1"/>
    <s v="502"/>
    <s v="0C1"/>
    <s v="01"/>
    <s v="F"/>
    <d v="1963-10-05T00:00:00"/>
    <n v="2009"/>
    <n v="12"/>
    <s v="PUC00001"/>
  </r>
  <r>
    <s v="B0025793"/>
    <s v="TENDE"/>
    <s v="01"/>
    <n v="1"/>
    <s v="AN"/>
    <s v="BARBERIS DANIELE"/>
    <m/>
    <n v="9"/>
    <s v="BARBERIS "/>
    <x v="405"/>
    <s v="M"/>
    <e v="#VALUE!"/>
    <m/>
    <m/>
    <s v="VIA BRESCIA, 31"/>
    <s v="S. ANASTASIA"/>
    <s v="80048"/>
    <s v="NA"/>
    <s v="/***"/>
    <s v="2"/>
    <n v="1"/>
    <s v="201"/>
    <s v="003"/>
    <s v="01"/>
    <s v="F"/>
    <d v="1968-08-18T00:00:00"/>
    <n v="2010"/>
    <n v="11"/>
    <s v="TEA00047"/>
  </r>
  <r>
    <s v="B0001166"/>
    <s v="TENDE"/>
    <s v="01"/>
    <n v="1"/>
    <s v="AN"/>
    <s v="BARBERIS GIOVANNI"/>
    <m/>
    <n v="9"/>
    <s v="BARBERIS "/>
    <x v="201"/>
    <s v="M"/>
    <e v="#VALUE!"/>
    <m/>
    <m/>
    <s v="VIA SCHIAPPARELLI 31"/>
    <s v="OMEGNA"/>
    <s v="28887"/>
    <s v="VB"/>
    <s v="0332/771***"/>
    <s v="2"/>
    <n v="1"/>
    <s v="101"/>
    <s v="003"/>
    <s v="01"/>
    <s v="F"/>
    <d v="1984-04-23T00:00:00"/>
    <n v="2010"/>
    <n v="1"/>
    <s v="ESA00010"/>
  </r>
  <r>
    <s v="B0006710"/>
    <s v="TENDE"/>
    <s v="01"/>
    <n v="1"/>
    <s v="AN"/>
    <s v="BARBIERI ENRICO"/>
    <m/>
    <n v="9"/>
    <s v="BARBIERI "/>
    <x v="204"/>
    <s v="M"/>
    <e v="#VALUE!"/>
    <m/>
    <m/>
    <s v="(vuoto)"/>
    <s v="BAGNASCO"/>
    <s v="12071"/>
    <s v="CN"/>
    <s v="02/66501***"/>
    <s v="2"/>
    <n v="1"/>
    <s v="101"/>
    <s v="007"/>
    <s v="01"/>
    <s v="F"/>
    <d v="1973-04-01T00:00:00"/>
    <n v="2010"/>
    <n v="3"/>
    <s v="BAR00104"/>
  </r>
  <r>
    <s v="B0010129"/>
    <s v="TENDE"/>
    <s v="01"/>
    <n v="1"/>
    <s v="AN"/>
    <s v="BARBIERO MAURO"/>
    <m/>
    <n v="9"/>
    <s v="BARBIERO "/>
    <x v="203"/>
    <s v="M"/>
    <e v="#VALUE!"/>
    <m/>
    <m/>
    <s v="VIA DEI NOCI, 56"/>
    <s v="CERNUSO S/N"/>
    <s v="20063"/>
    <s v="MI"/>
    <s v="0736/812***"/>
    <s v="3"/>
    <n v="2"/>
    <s v="202"/>
    <s v="0C1"/>
    <s v="01"/>
    <s v="F"/>
    <d v="1980-06-22T00:00:00"/>
    <n v="2010"/>
    <n v="5"/>
    <s v="DYN00005"/>
  </r>
  <r>
    <s v="B0025682"/>
    <s v="TENDE"/>
    <s v="01"/>
    <n v="1"/>
    <s v="AN"/>
    <s v="BARBIZZI MASSIMO"/>
    <m/>
    <n v="9"/>
    <s v="BARBIZZI "/>
    <x v="205"/>
    <s v="M"/>
    <e v="#VALUE!"/>
    <m/>
    <m/>
    <s v="VIA SISTINA 12"/>
    <s v="TORRI DI QUARTESOLO"/>
    <s v="36040"/>
    <s v="VI"/>
    <s v="090/9704***"/>
    <s v="3"/>
    <n v="2"/>
    <s v="101"/>
    <s v="073"/>
    <s v="01"/>
    <s v="F"/>
    <d v="1968-03-23T00:00:00"/>
    <n v="2010"/>
    <n v="11"/>
    <s v="DIG00308"/>
  </r>
  <r>
    <s v="B1000273"/>
    <s v="TENDE"/>
    <s v="01"/>
    <n v="1"/>
    <s v="AN"/>
    <s v="BARCA FILIPPO"/>
    <m/>
    <n v="6"/>
    <s v="BARCA "/>
    <x v="209"/>
    <s v="M"/>
    <e v="#VALUE!"/>
    <m/>
    <m/>
    <s v="VIA DEL FISCHIONE 19"/>
    <s v="FORLI'"/>
    <s v="47100"/>
    <s v="FC"/>
    <s v="0187/716***"/>
    <s v="3"/>
    <n v="1"/>
    <s v="201"/>
    <s v="003"/>
    <s v="01"/>
    <s v="F"/>
    <d v="1990-09-19T00:00:00"/>
    <n v="2011"/>
    <n v="1"/>
    <s v="MAR00342"/>
  </r>
  <r>
    <s v="B1000188"/>
    <s v="TENDE"/>
    <s v="01"/>
    <n v="1"/>
    <s v="AN"/>
    <s v="BARCELLI MARCO"/>
    <m/>
    <n v="9"/>
    <s v="BARCELLI "/>
    <x v="220"/>
    <s v="M"/>
    <e v="#VALUE!"/>
    <m/>
    <m/>
    <s v="VIA DEL BASENTO 118"/>
    <s v="BARCELLONA POZZO DI GOTTO"/>
    <s v="98051"/>
    <s v="ME"/>
    <s v="0733/663***"/>
    <s v="3"/>
    <n v="1"/>
    <s v="101"/>
    <s v="007"/>
    <s v="01"/>
    <s v="F"/>
    <d v="1958-10-09T00:00:00"/>
    <n v="2011"/>
    <n v="1"/>
    <s v="DIT00126"/>
  </r>
  <r>
    <s v="B1000504"/>
    <s v="TENDE"/>
    <s v="01"/>
    <n v="1"/>
    <s v="AN"/>
    <s v="BARCHETTA MICHELE"/>
    <m/>
    <n v="10"/>
    <s v="BARCHETTA "/>
    <x v="231"/>
    <s v="M"/>
    <e v="#VALUE!"/>
    <m/>
    <m/>
    <s v="VIA RUDI 17"/>
    <s v="RIPE SAN GINESIO"/>
    <s v="62020"/>
    <s v="MC"/>
    <s v="06/48812***"/>
    <s v="3"/>
    <n v="1"/>
    <s v="101"/>
    <s v="007"/>
    <s v="01"/>
    <s v="F"/>
    <d v="1949-10-16T00:00:00"/>
    <n v="2011"/>
    <n v="1"/>
    <s v="SER00274"/>
  </r>
  <r>
    <s v="B0015834"/>
    <s v="TENDE"/>
    <s v="01"/>
    <n v="1"/>
    <s v="AN"/>
    <s v="BARCONE DANIELE"/>
    <m/>
    <n v="8"/>
    <s v="BARCONE "/>
    <x v="405"/>
    <s v="M"/>
    <e v="#VALUE!"/>
    <m/>
    <m/>
    <s v="VIA GIORGIO DE CHIRICO,35"/>
    <s v="ROMA"/>
    <s v="00172"/>
    <s v="RM"/>
    <s v="050/8971***"/>
    <s v="2"/>
    <n v="1"/>
    <s v="101"/>
    <s v="003"/>
    <s v="01"/>
    <s v="F"/>
    <d v="1982-08-21T00:00:00"/>
    <n v="2010"/>
    <n v="7"/>
    <s v="LIH00001"/>
  </r>
  <r>
    <s v="B0000387"/>
    <s v="TENDE"/>
    <s v="01"/>
    <n v="1"/>
    <s v="AN"/>
    <s v="BARDAZZI ANDREA"/>
    <m/>
    <n v="9"/>
    <s v="BARDAZZI "/>
    <x v="225"/>
    <s v="M"/>
    <e v="#VALUE!"/>
    <m/>
    <m/>
    <s v="VIALE COLLI AMINEI 26"/>
    <s v="ROMA"/>
    <s v="00187"/>
    <s v="RM"/>
    <s v="02/46545***"/>
    <s v="3"/>
    <n v="1"/>
    <s v="502"/>
    <s v="003"/>
    <s v="01"/>
    <s v="D"/>
    <d v="1991-11-05T00:00:00"/>
    <n v="2010"/>
    <n v="1"/>
    <s v="ELC00009"/>
  </r>
  <r>
    <s v="B0024493"/>
    <s v="TENDE"/>
    <s v="01"/>
    <n v="1"/>
    <s v="AN"/>
    <s v="BARI MAURO"/>
    <m/>
    <n v="5"/>
    <s v="BARI "/>
    <x v="203"/>
    <s v="M"/>
    <e v="#VALUE!"/>
    <m/>
    <m/>
    <s v="VIA PASTORE 2"/>
    <s v="POTENZA"/>
    <s v="85100"/>
    <s v="PZ"/>
    <s v="0541/952***"/>
    <s v="5"/>
    <n v="5"/>
    <s v="101"/>
    <s v="003"/>
    <s v="01"/>
    <s v="F"/>
    <d v="1999-01-11T00:00:00"/>
    <n v="2010"/>
    <n v="11"/>
    <s v="AGI00021"/>
  </r>
  <r>
    <s v="B0014451"/>
    <s v="TENDE"/>
    <s v="01"/>
    <n v="1"/>
    <s v="AN"/>
    <s v="BARILARI DAVIDE"/>
    <m/>
    <n v="9"/>
    <s v="BARILARI "/>
    <x v="406"/>
    <s v="M"/>
    <e v="#VALUE!"/>
    <m/>
    <m/>
    <s v="MAZZINI 8"/>
    <s v="TARANTO"/>
    <s v="74100"/>
    <s v="TA"/>
    <s v="095/5187***"/>
    <s v="2"/>
    <n v="1"/>
    <s v="201"/>
    <s v="003"/>
    <s v="01"/>
    <s v="F"/>
    <d v="1961-06-11T00:00:00"/>
    <n v="2010"/>
    <n v="6"/>
    <s v="OMN00035"/>
  </r>
  <r>
    <s v="B0005100"/>
    <s v="TENDE"/>
    <s v="01"/>
    <n v="1"/>
    <s v="AN"/>
    <s v="BARILLARI SERGIO"/>
    <m/>
    <n v="10"/>
    <s v="BARILLARI "/>
    <x v="206"/>
    <s v="M"/>
    <e v="#VALUE!"/>
    <m/>
    <m/>
    <s v="VIA G.DE CHIRICO 6"/>
    <s v="CATTOLICA"/>
    <s v="47841"/>
    <s v="RN"/>
    <s v="081/1957***"/>
    <s v="2"/>
    <n v="1"/>
    <s v="101"/>
    <s v="007"/>
    <s v="01"/>
    <s v="F"/>
    <d v="1963-10-27T00:00:00"/>
    <n v="2010"/>
    <n v="3"/>
    <s v="CSH00002"/>
  </r>
  <r>
    <s v="B0004056"/>
    <s v="TENDE"/>
    <s v="01"/>
    <n v="1"/>
    <s v="AN"/>
    <s v="BARLETTA GIOVANNI"/>
    <m/>
    <n v="9"/>
    <s v="BARLETTA "/>
    <x v="201"/>
    <s v="M"/>
    <e v="#VALUE!"/>
    <m/>
    <m/>
    <s v="VIA ARCHIMEDE 10"/>
    <s v="SAN GREGORIO DI CATANIA"/>
    <s v="95027"/>
    <s v="CT"/>
    <s v="075/8011***"/>
    <s v="2"/>
    <n v="1"/>
    <s v="201"/>
    <s v="003"/>
    <s v="01"/>
    <s v="F"/>
    <d v="1957-08-21T00:00:00"/>
    <n v="2010"/>
    <n v="2"/>
    <s v="BAR00183"/>
  </r>
  <r>
    <s v="B0010079"/>
    <s v="TENDE"/>
    <s v="01"/>
    <n v="1"/>
    <s v="AN"/>
    <s v="BARLETTA STEFANO"/>
    <m/>
    <n v="9"/>
    <s v="BARLETTA "/>
    <x v="212"/>
    <s v="M"/>
    <e v="#VALUE!"/>
    <m/>
    <m/>
    <s v="VIA DON G.M.ZANETTI,2"/>
    <s v="NAPOLI"/>
    <s v="80131"/>
    <s v="NA"/>
    <s v="02/38079***"/>
    <s v="1"/>
    <n v="1"/>
    <s v="201"/>
    <s v="003"/>
    <s v="01"/>
    <s v="F"/>
    <d v="1944-10-08T00:00:00"/>
    <n v="2010"/>
    <n v="5"/>
    <s v="ERO00001"/>
  </r>
  <r>
    <s v="B0005019"/>
    <s v="TENDE"/>
    <s v="01"/>
    <n v="1"/>
    <s v="AN"/>
    <s v="BARLUZZI STEFANO"/>
    <m/>
    <n v="9"/>
    <s v="BARLUZZI "/>
    <x v="212"/>
    <s v="M"/>
    <e v="#VALUE!"/>
    <m/>
    <m/>
    <s v="CSO A. DE GASPERI 435"/>
    <s v="BASTIA UMBRA"/>
    <s v="06083"/>
    <s v="PG"/>
    <s v="0163/418***"/>
    <s v="3"/>
    <n v="1"/>
    <s v="101"/>
    <s v="007"/>
    <s v="01"/>
    <s v="F"/>
    <d v="1954-01-18T00:00:00"/>
    <n v="2010"/>
    <n v="3"/>
    <s v="BAR00195"/>
  </r>
  <r>
    <s v="B0025887"/>
    <s v="TENDE"/>
    <s v="05"/>
    <n v="1"/>
    <s v="AN"/>
    <s v="BAROLI RUGGERO"/>
    <m/>
    <n v="7"/>
    <s v="BAROLI "/>
    <x v="464"/>
    <s v="M"/>
    <e v="#VALUE!"/>
    <m/>
    <m/>
    <s v="LUNGO TEVERE MICHELANGELO 9"/>
    <s v="MALNATE"/>
    <s v="21046"/>
    <s v="VA"/>
    <s v="0522/944***"/>
    <s v="4"/>
    <n v="1"/>
    <s v="000"/>
    <s v="003"/>
    <s v="05"/>
    <s v="D"/>
    <d v="1956-03-20T00:00:00"/>
    <n v="2010"/>
    <n v="12"/>
    <s v="IRP00003"/>
  </r>
  <r>
    <s v="B0006839"/>
    <s v="TENDE"/>
    <s v="01"/>
    <n v="1"/>
    <s v="AN"/>
    <s v="BARONI FRANCESCO"/>
    <m/>
    <n v="7"/>
    <s v="BARONI "/>
    <x v="200"/>
    <s v="M"/>
    <e v="#VALUE!"/>
    <m/>
    <m/>
    <s v="VIA CURIEL 9/C"/>
    <s v="GRIGNASCO"/>
    <s v="28075"/>
    <s v="NO"/>
    <s v="/8104213***"/>
    <s v="2"/>
    <n v="1"/>
    <s v="101"/>
    <s v="007"/>
    <s v="01"/>
    <s v="F"/>
    <d v="1945-05-05T00:00:00"/>
    <n v="2010"/>
    <n v="3"/>
    <s v="BBD00003"/>
  </r>
  <r>
    <s v="B0003512"/>
    <s v="TENDE"/>
    <s v="01"/>
    <n v="1"/>
    <s v="AN"/>
    <s v="BARONI MATTEO"/>
    <m/>
    <n v="7"/>
    <s v="BARONI "/>
    <x v="417"/>
    <s v="M"/>
    <e v="#VALUE!"/>
    <m/>
    <m/>
    <s v="VIA VITTORIO VENETO,2/1"/>
    <s v="REGGIO EMILIA"/>
    <s v="42100"/>
    <s v="RE"/>
    <s v="030/9952***"/>
    <s v="2"/>
    <n v="1"/>
    <s v="102"/>
    <s v="007"/>
    <s v="01"/>
    <s v="F"/>
    <d v="1965-03-12T00:00:00"/>
    <n v="2010"/>
    <n v="2"/>
    <s v="TEC00292"/>
  </r>
  <r>
    <s v="B0000576"/>
    <s v="TENDE"/>
    <s v="01"/>
    <n v="1"/>
    <s v="AN"/>
    <s v="BAROSINI CARLO"/>
    <m/>
    <n v="9"/>
    <s v="BAROSINI "/>
    <x v="229"/>
    <s v="M"/>
    <e v="#VALUE!"/>
    <m/>
    <m/>
    <s v="VIA CICALESI 98"/>
    <s v="BARI"/>
    <s v="70125"/>
    <s v="BA"/>
    <s v="0376/531***"/>
    <s v="2"/>
    <n v="1"/>
    <s v="101"/>
    <s v="003"/>
    <s v="01"/>
    <s v="F"/>
    <d v="1965-03-17T00:00:00"/>
    <n v="2010"/>
    <n v="1"/>
    <s v="SIS00150"/>
  </r>
  <r>
    <s v="B0026406"/>
    <s v="TENDE"/>
    <s v="01"/>
    <n v="1"/>
    <s v="AN"/>
    <s v="BAROZZI VITTORIO"/>
    <m/>
    <n v="8"/>
    <s v="BAROZZI "/>
    <x v="315"/>
    <s v="M"/>
    <e v="#VALUE!"/>
    <m/>
    <m/>
    <s v="VIA MARIO CORRIERI 12"/>
    <s v="ROMA"/>
    <s v="00192"/>
    <s v="RM"/>
    <s v="0965/925***"/>
    <s v="2"/>
    <n v="1"/>
    <s v="101"/>
    <s v="003"/>
    <s v="01"/>
    <s v="F"/>
    <d v="1973-11-23T00:00:00"/>
    <n v="2010"/>
    <n v="11"/>
    <s v="ADV00004"/>
  </r>
  <r>
    <s v="B0001393"/>
    <s v="TENDE"/>
    <s v="01"/>
    <n v="1"/>
    <s v="AN"/>
    <s v="BARRECA PASQUALE"/>
    <m/>
    <n v="8"/>
    <s v="BARRECA "/>
    <x v="350"/>
    <s v="M"/>
    <e v="#VALUE!"/>
    <m/>
    <m/>
    <s v="VIA R. SCHUMANN 14/C1"/>
    <s v="SUZZARA"/>
    <s v="46029"/>
    <s v="MN"/>
    <s v="02/30332***"/>
    <s v="3"/>
    <n v="1"/>
    <s v="201"/>
    <s v="003"/>
    <s v="01"/>
    <s v="F"/>
    <d v="1970-10-06T00:00:00"/>
    <n v="2010"/>
    <n v="1"/>
    <s v="BAR00090"/>
  </r>
  <r>
    <s v="B0003837"/>
    <s v="TENDE"/>
    <s v="01"/>
    <n v="1"/>
    <s v="AN"/>
    <s v="BARTILOMO SERGIO"/>
    <m/>
    <n v="10"/>
    <s v="BARTILOMO "/>
    <x v="206"/>
    <s v="M"/>
    <e v="#VALUE!"/>
    <m/>
    <m/>
    <s v="VIA DUOMO 338"/>
    <s v="SAN GIULIANO MILANESE"/>
    <s v="20098"/>
    <s v="MI"/>
    <s v="081/9200***"/>
    <s v="4"/>
    <n v="1"/>
    <s v="102"/>
    <s v="003"/>
    <s v="01"/>
    <s v="F"/>
    <d v="1949-08-07T00:00:00"/>
    <n v="2010"/>
    <n v="2"/>
    <s v="LEM00015"/>
  </r>
  <r>
    <s v="B0013152"/>
    <s v="TENDE"/>
    <s v="01"/>
    <n v="1"/>
    <s v="AN"/>
    <s v="BARTIROMO ANTONIO"/>
    <m/>
    <n v="10"/>
    <s v="BARTIROMO "/>
    <x v="216"/>
    <s v="M"/>
    <e v="#VALUE!"/>
    <m/>
    <m/>
    <s v="VIA MAMIANI 13"/>
    <s v="PATRICA"/>
    <s v="03010"/>
    <s v="FR"/>
    <s v="0744/800***"/>
    <s v="0"/>
    <n v="1"/>
    <s v="201"/>
    <s v="003"/>
    <s v="01"/>
    <s v="F"/>
    <d v="1950-09-02T00:00:00"/>
    <n v="2010"/>
    <n v="6"/>
    <s v="BAR00215"/>
  </r>
  <r>
    <s v="B0014961"/>
    <s v="TENDE"/>
    <s v="05"/>
    <n v="1"/>
    <s v="AN"/>
    <s v="BARTOLI OTTAVIO"/>
    <m/>
    <n v="8"/>
    <s v="BARTOLI "/>
    <x v="465"/>
    <s v="M"/>
    <e v="#VALUE!"/>
    <m/>
    <m/>
    <s v="VIA GORGOLUNGO,6"/>
    <s v="NOCERA INFERIORE"/>
    <s v="84014"/>
    <s v="SA"/>
    <s v="080/2141***"/>
    <s v="3"/>
    <n v="1"/>
    <s v="000"/>
    <s v="003"/>
    <s v="05"/>
    <s v="D"/>
    <d v="1960-06-07T00:00:00"/>
    <n v="2010"/>
    <n v="7"/>
    <s v="GEO00021"/>
  </r>
  <r>
    <s v="B0010155"/>
    <s v="TENDE"/>
    <s v="05"/>
    <n v="1"/>
    <s v="AN"/>
    <s v="BARTOLO LUIGI"/>
    <m/>
    <n v="8"/>
    <s v="BARTOLO "/>
    <x v="221"/>
    <s v="M"/>
    <e v="#VALUE!"/>
    <m/>
    <m/>
    <s v="VIA MADONNA 31"/>
    <s v="TERNI"/>
    <s v="05100"/>
    <s v="TR"/>
    <s v="0742/260***"/>
    <s v="4"/>
    <n v="1"/>
    <s v="000"/>
    <s v="003"/>
    <s v="05"/>
    <s v="D"/>
    <d v="1962-02-28T00:00:00"/>
    <n v="2010"/>
    <n v="5"/>
    <s v="TRE00013"/>
  </r>
  <r>
    <s v="B0001768"/>
    <s v="TENDE"/>
    <s v="01"/>
    <n v="1"/>
    <s v="AN"/>
    <s v="BARTOLOMEI FEDERICO"/>
    <m/>
    <n v="11"/>
    <s v="BARTOLOMEI "/>
    <x v="412"/>
    <s v="M"/>
    <e v="#VALUE!"/>
    <m/>
    <m/>
    <s v="VIALE DELLA REPUBBLICA 2"/>
    <s v="BARI"/>
    <s v="70126"/>
    <s v="BA"/>
    <s v="081/2258***"/>
    <s v="0"/>
    <n v="1"/>
    <s v="101"/>
    <s v="003"/>
    <s v="01"/>
    <s v="F"/>
    <d v="1971-05-14T00:00:00"/>
    <n v="2010"/>
    <n v="1"/>
    <s v="TEL00201"/>
  </r>
  <r>
    <s v="B0013752"/>
    <s v="TENDE"/>
    <s v="01"/>
    <n v="1"/>
    <s v="AN"/>
    <s v="BARTOLOMUCCI PIETRO"/>
    <m/>
    <n v="13"/>
    <s v="BARTOLOMUCCI "/>
    <x v="428"/>
    <s v="M"/>
    <e v="#VALUE!"/>
    <m/>
    <m/>
    <s v="P.ZZA I MAGGIO 15"/>
    <s v="FOLIGNO"/>
    <s v="06034"/>
    <s v="PG"/>
    <s v="06/94298***"/>
    <s v="2"/>
    <n v="3"/>
    <s v="201"/>
    <s v="003"/>
    <s v="01"/>
    <s v="F"/>
    <d v="1954-12-13T00:00:00"/>
    <n v="2010"/>
    <n v="6"/>
    <s v="OVE00013"/>
  </r>
  <r>
    <s v="B0003634"/>
    <s v="TENDE"/>
    <s v="01"/>
    <n v="1"/>
    <s v="AN"/>
    <s v="BARTOLOZZI FABIO"/>
    <m/>
    <n v="11"/>
    <s v="BARTOLOZZI "/>
    <x v="309"/>
    <s v="M"/>
    <e v="#VALUE!"/>
    <m/>
    <m/>
    <s v="VIA EMANUALE GIANTURCO, 5"/>
    <s v="NAPOLI"/>
    <s v="80133"/>
    <s v="NA"/>
    <s v="0731/209***"/>
    <s v="3"/>
    <n v="1"/>
    <s v="602"/>
    <s v="003"/>
    <s v="01"/>
    <s v="D"/>
    <d v="1971-05-14T00:00:00"/>
    <n v="2010"/>
    <n v="2"/>
    <s v="SPR00019"/>
  </r>
  <r>
    <s v="B0000482"/>
    <s v="TENDE"/>
    <s v="01"/>
    <n v="1"/>
    <s v="AN"/>
    <s v="BARTOLUCCI GILBERTO"/>
    <m/>
    <n v="11"/>
    <s v="BARTOLUCCI "/>
    <x v="353"/>
    <s v="M"/>
    <e v="#VALUE!"/>
    <m/>
    <m/>
    <s v="VIA LEONARDO VIGO,1"/>
    <s v="FRASCATI"/>
    <s v="00044"/>
    <s v="RM"/>
    <s v="039/6250***"/>
    <s v="3"/>
    <n v="1"/>
    <s v="201"/>
    <s v="003"/>
    <s v="01"/>
    <s v="F"/>
    <d v="1961-03-09T00:00:00"/>
    <n v="2010"/>
    <n v="1"/>
    <s v="MUL00141"/>
  </r>
  <r>
    <s v="B0010921"/>
    <s v="TENDE"/>
    <s v="01"/>
    <n v="1"/>
    <s v="AN"/>
    <s v="BASILE ALESSANDRO"/>
    <m/>
    <n v="7"/>
    <s v="BASILE "/>
    <x v="211"/>
    <s v="M"/>
    <e v="#VALUE!"/>
    <m/>
    <m/>
    <s v="CORSO UMBERTO I 421"/>
    <s v="ORENO DI VIMERCATE"/>
    <s v="20059"/>
    <s v="MB"/>
    <s v="0141/351***"/>
    <s v="3"/>
    <n v="1"/>
    <s v="502"/>
    <s v="0C1"/>
    <s v="01"/>
    <s v="F"/>
    <d v="1992-07-24T00:00:00"/>
    <n v="2010"/>
    <n v="5"/>
    <s v="ECO00064"/>
  </r>
  <r>
    <s v="B0000673"/>
    <s v="TENDE"/>
    <s v="05"/>
    <n v="1"/>
    <s v="AN"/>
    <s v="BASILE CARLO"/>
    <m/>
    <n v="7"/>
    <s v="BASILE "/>
    <x v="229"/>
    <s v="M"/>
    <e v="#VALUE!"/>
    <m/>
    <m/>
    <s v="VIA DURANDO 38"/>
    <s v="CORNAREDO MILANO"/>
    <s v="20010"/>
    <s v="MI"/>
    <s v="081/8211***"/>
    <s v="4"/>
    <n v="1"/>
    <s v="000"/>
    <s v="003"/>
    <s v="05"/>
    <s v="D"/>
    <d v="1969-01-16T00:00:00"/>
    <n v="2010"/>
    <n v="1"/>
    <s v="NUM00008"/>
  </r>
  <r>
    <s v="B0007695"/>
    <s v="TENDE"/>
    <s v="01"/>
    <n v="1"/>
    <s v="AN"/>
    <s v="BASILE EGIDIO"/>
    <m/>
    <n v="7"/>
    <s v="BASILE "/>
    <x v="466"/>
    <s v="M"/>
    <e v="#VALUE!"/>
    <m/>
    <m/>
    <s v="VIA LOMBARDIA, 14"/>
    <s v="ASTI"/>
    <s v="14100"/>
    <s v="AT"/>
    <s v="091/6375***"/>
    <s v="3"/>
    <n v="2"/>
    <s v="201"/>
    <s v="003"/>
    <s v="01"/>
    <s v="F"/>
    <d v="1952-12-25T00:00:00"/>
    <n v="2010"/>
    <n v="4"/>
    <s v="NEW00079"/>
  </r>
  <r>
    <s v="B0023788"/>
    <s v="TENDE"/>
    <s v="01"/>
    <n v="1"/>
    <s v="AN"/>
    <s v="BASILE GIUSEPPE"/>
    <m/>
    <n v="7"/>
    <s v="BASILE "/>
    <x v="223"/>
    <s v="M"/>
    <e v="#VALUE!"/>
    <m/>
    <m/>
    <s v="VIA BIXIO, 20"/>
    <s v="SAVIANO"/>
    <s v="80039"/>
    <s v="NA"/>
    <s v="06/77200***"/>
    <s v="2"/>
    <n v="1"/>
    <s v="102"/>
    <s v="007"/>
    <s v="01"/>
    <s v="F"/>
    <d v="1954-01-11T00:00:00"/>
    <n v="2010"/>
    <n v="10"/>
    <s v="CBS00007"/>
  </r>
  <r>
    <s v="B0004565"/>
    <s v="TENDE"/>
    <s v="01"/>
    <n v="1"/>
    <s v="AN"/>
    <s v="BASILE LUCA"/>
    <m/>
    <n v="7"/>
    <s v="BASILE "/>
    <x v="257"/>
    <s v="M"/>
    <e v="#VALUE!"/>
    <m/>
    <m/>
    <s v="VIA KENNEDY 260"/>
    <s v="PALERMO"/>
    <s v="90142"/>
    <s v="PA"/>
    <s v="081/0127***"/>
    <s v="3"/>
    <n v="1"/>
    <s v="502"/>
    <s v="003"/>
    <s v="01"/>
    <s v="D"/>
    <d v="1970-05-30T00:00:00"/>
    <n v="2010"/>
    <n v="3"/>
    <s v="INO00003"/>
  </r>
  <r>
    <s v="B0019756"/>
    <s v="TENDE"/>
    <s v="01"/>
    <n v="1"/>
    <s v="AN"/>
    <s v="BASILE PASQUALE"/>
    <m/>
    <n v="7"/>
    <s v="BASILE "/>
    <x v="350"/>
    <s v="M"/>
    <e v="#VALUE!"/>
    <m/>
    <m/>
    <s v="STRADA ANULARE TORRE 8"/>
    <s v="ROMA"/>
    <s v="00185"/>
    <s v="RM"/>
    <s v="02/45467***"/>
    <s v="2"/>
    <n v="2"/>
    <s v="102"/>
    <s v="003"/>
    <s v="01"/>
    <s v="F"/>
    <d v="1949-02-07T00:00:00"/>
    <n v="2010"/>
    <n v="9"/>
    <s v="MIC00205"/>
  </r>
  <r>
    <s v="B0021246"/>
    <s v="TENDE"/>
    <s v="01"/>
    <n v="1"/>
    <s v="AN"/>
    <s v="BASSAN FABIO"/>
    <m/>
    <n v="7"/>
    <s v="BASSAN "/>
    <x v="309"/>
    <s v="M"/>
    <e v="#VALUE!"/>
    <m/>
    <m/>
    <s v="VIA MAMELI 41"/>
    <s v="CAIVANO"/>
    <s v="80023"/>
    <s v="NA"/>
    <s v="0331/183***"/>
    <s v="2"/>
    <n v="2"/>
    <s v="101"/>
    <s v="007"/>
    <s v="01"/>
    <s v="F"/>
    <d v="1961-10-02T00:00:00"/>
    <n v="2010"/>
    <n v="9"/>
    <s v="VIR00042"/>
  </r>
  <r>
    <s v="B0012070"/>
    <s v="TENDE"/>
    <s v="01"/>
    <n v="1"/>
    <s v="AN"/>
    <s v="BASSAN MARCO"/>
    <m/>
    <n v="7"/>
    <s v="BASSAN "/>
    <x v="220"/>
    <s v="M"/>
    <e v="#VALUE!"/>
    <m/>
    <m/>
    <s v="VIA DEI FABRIS 45"/>
    <s v="MILANO"/>
    <s v="20158"/>
    <s v="MI"/>
    <s v="0481/199***"/>
    <s v="2"/>
    <n v="1"/>
    <s v="101"/>
    <s v="007"/>
    <s v="01"/>
    <s v="F"/>
    <d v="1962-09-30T00:00:00"/>
    <n v="2010"/>
    <n v="5"/>
    <s v="TEL00064"/>
  </r>
  <r>
    <s v="B0007075"/>
    <s v="TENDE"/>
    <s v="01"/>
    <n v="1"/>
    <s v="AN"/>
    <s v="BASSANESE ROBERTO"/>
    <m/>
    <n v="10"/>
    <s v="BASSANESE "/>
    <x v="256"/>
    <s v="M"/>
    <e v="#VALUE!"/>
    <m/>
    <m/>
    <s v="VICOLO BOCCACAVALLA 20"/>
    <s v="CASTANO PRIMO"/>
    <s v="20022"/>
    <s v="MI"/>
    <s v="0471/954***"/>
    <s v="2"/>
    <n v="1"/>
    <s v="101"/>
    <s v="007"/>
    <s v="01"/>
    <s v="F"/>
    <d v="7195-01-20T00:00:00"/>
    <n v="2010"/>
    <n v="3"/>
    <s v="SOL00140"/>
  </r>
  <r>
    <s v="B0011439"/>
    <s v="TENDE"/>
    <s v="01"/>
    <n v="1"/>
    <s v="AN"/>
    <s v="BASSI RICCARDO"/>
    <m/>
    <n v="6"/>
    <s v="BASSI "/>
    <x v="348"/>
    <s v="M"/>
    <e v="#VALUE!"/>
    <m/>
    <m/>
    <s v="STRADA PALANZANELLA 5"/>
    <s v="LAIVES"/>
    <s v="39055"/>
    <s v="BZ"/>
    <s v="0331/792***"/>
    <s v="3"/>
    <n v="1"/>
    <s v="101"/>
    <s v="007"/>
    <s v="01"/>
    <s v="F"/>
    <d v="1958-07-24T00:00:00"/>
    <n v="2010"/>
    <n v="5"/>
    <s v="BAS00048"/>
  </r>
  <r>
    <s v="B0007229"/>
    <s v="TENDE"/>
    <s v="01"/>
    <n v="1"/>
    <s v="AN"/>
    <s v="BASSO FEDERICO"/>
    <m/>
    <n v="6"/>
    <s v="BASSO "/>
    <x v="412"/>
    <s v="M"/>
    <e v="#VALUE!"/>
    <m/>
    <m/>
    <s v="VIA SAPETO 47 AR"/>
    <s v="GALLARATE"/>
    <s v="21013"/>
    <s v="VA"/>
    <s v="0423/619***"/>
    <s v="2"/>
    <n v="3"/>
    <s v="101"/>
    <s v="007"/>
    <s v="01"/>
    <s v="F"/>
    <d v="1989-08-23T00:00:00"/>
    <n v="2010"/>
    <n v="3"/>
    <s v="BAS00022"/>
  </r>
  <r>
    <s v="B1002292"/>
    <s v="TENDE"/>
    <s v="01"/>
    <n v="1"/>
    <s v="AN"/>
    <s v="BASSO SAURO"/>
    <m/>
    <n v="6"/>
    <s v="BASSO "/>
    <x v="467"/>
    <s v="M"/>
    <e v="#VALUE!"/>
    <m/>
    <m/>
    <s v="VIA DOMODOSSOLA, 92"/>
    <s v="MONTEBELLUNA"/>
    <s v="31044"/>
    <s v="TV"/>
    <s v="06/20152***"/>
    <s v="2"/>
    <n v="1"/>
    <s v="101"/>
    <s v="007"/>
    <s v="01"/>
    <s v="F"/>
    <d v="1947-04-13T00:00:00"/>
    <n v="2011"/>
    <n v="2"/>
    <s v="FAC00022"/>
  </r>
  <r>
    <s v="B0001427"/>
    <s v="TENDE"/>
    <s v="01"/>
    <n v="1"/>
    <s v="AN"/>
    <s v="BASSOTTI LUCIANO"/>
    <m/>
    <n v="9"/>
    <s v="BASSOTTI "/>
    <x v="435"/>
    <s v="M"/>
    <e v="#VALUE!"/>
    <m/>
    <m/>
    <s v="VIA MESCHIO SAN FIOR 8"/>
    <s v="MONTEBELLUNA"/>
    <s v="31044"/>
    <s v="TV"/>
    <s v="0761/270***"/>
    <s v="3"/>
    <n v="1"/>
    <s v="602"/>
    <s v="017"/>
    <s v="01"/>
    <s v="D"/>
    <d v="1972-10-21T00:00:00"/>
    <n v="2010"/>
    <n v="1"/>
    <s v="TEA00017"/>
  </r>
  <r>
    <s v="B0021894"/>
    <s v="TENDE"/>
    <s v="01"/>
    <n v="1"/>
    <s v="AN"/>
    <s v="BASTIANELLO ENZO"/>
    <m/>
    <n v="12"/>
    <s v="BASTIANELLO "/>
    <x v="383"/>
    <s v="M"/>
    <e v="#VALUE!"/>
    <m/>
    <m/>
    <s v="VIA AL DESERT 2"/>
    <s v="VITERBO"/>
    <s v="01100"/>
    <s v="VT"/>
    <s v="010/8685***"/>
    <s v="2"/>
    <n v="1"/>
    <s v="201"/>
    <s v="003"/>
    <s v="01"/>
    <s v="F"/>
    <d v="1958-09-13T00:00:00"/>
    <n v="2010"/>
    <n v="10"/>
    <s v="HSG00001"/>
  </r>
  <r>
    <s v="B0006447"/>
    <s v="TENDE"/>
    <s v="01"/>
    <n v="1"/>
    <s v="AN"/>
    <s v="BATTINI STEFANO"/>
    <m/>
    <n v="8"/>
    <s v="BATTINI "/>
    <x v="212"/>
    <s v="M"/>
    <e v="#VALUE!"/>
    <m/>
    <m/>
    <s v="VIA NIZZA 52"/>
    <s v="SAN LIBERALE DI MARCON"/>
    <s v="30020"/>
    <s v="VE"/>
    <s v="0828/302***"/>
    <s v="2"/>
    <n v="2"/>
    <s v="101"/>
    <s v="007"/>
    <s v="01"/>
    <s v="F"/>
    <d v="1966-01-15T00:00:00"/>
    <n v="2010"/>
    <n v="3"/>
    <s v="CHI00001"/>
  </r>
  <r>
    <s v="A9026166"/>
    <s v="TENDE"/>
    <s v="01"/>
    <n v="1"/>
    <s v="AN"/>
    <s v="BATTISTELLA RENATO"/>
    <m/>
    <n v="12"/>
    <s v="BATTISTELLA "/>
    <x v="468"/>
    <s v="M"/>
    <e v="#VALUE!"/>
    <m/>
    <m/>
    <s v="VIA TAVERNELLE 67"/>
    <s v="BATTIPAGLIA"/>
    <s v="84091"/>
    <s v="SA"/>
    <s v="035/9124***"/>
    <s v="0"/>
    <n v="1"/>
    <s v="201"/>
    <s v="003"/>
    <s v="01"/>
    <s v="F"/>
    <d v="1952-01-05T00:00:00"/>
    <n v="2009"/>
    <n v="12"/>
    <s v="EAS00029"/>
  </r>
  <r>
    <s v="B0015651"/>
    <s v="TENDE"/>
    <s v="01"/>
    <n v="1"/>
    <s v="AN"/>
    <s v="BATTISTELLO CAMILLO"/>
    <m/>
    <n v="12"/>
    <s v="BATTISTELLO "/>
    <x v="469"/>
    <s v="M"/>
    <e v="#VALUE!"/>
    <m/>
    <m/>
    <s v="VIA G. FERRERO, 20"/>
    <s v="TREVISO"/>
    <s v="31100"/>
    <s v="TV"/>
    <s v="0461/390***"/>
    <s v="3"/>
    <n v="2"/>
    <s v="201"/>
    <s v="003"/>
    <s v="01"/>
    <s v="F"/>
    <d v="1971-05-14T00:00:00"/>
    <n v="2010"/>
    <n v="7"/>
    <s v="BRE00015"/>
  </r>
  <r>
    <s v="B0003735"/>
    <s v="TENDE"/>
    <s v="01"/>
    <n v="1"/>
    <s v="AN"/>
    <s v="BATTISTI FABIO"/>
    <m/>
    <n v="9"/>
    <s v="BATTISTI "/>
    <x v="309"/>
    <s v="M"/>
    <e v="#VALUE!"/>
    <m/>
    <m/>
    <s v="VIA MILANO, 11"/>
    <s v="TRENTO"/>
    <s v="38100"/>
    <s v="TN"/>
    <s v="030/030/***"/>
    <s v="1"/>
    <n v="2"/>
    <s v="201"/>
    <s v="003"/>
    <s v="01"/>
    <s v="F"/>
    <d v="1952-12-23T00:00:00"/>
    <n v="2010"/>
    <n v="2"/>
    <s v="STU01124"/>
  </r>
  <r>
    <s v="B0001561"/>
    <s v="TENDE"/>
    <s v="01"/>
    <n v="1"/>
    <s v="AN"/>
    <s v="BATTISTI GIOVANNI"/>
    <m/>
    <n v="9"/>
    <s v="BATTISTI "/>
    <x v="201"/>
    <s v="M"/>
    <e v="#VALUE!"/>
    <m/>
    <m/>
    <s v="CORSO GALLIANO 54"/>
    <s v="PIAZZOLA SUL BRENTA"/>
    <s v="35016"/>
    <s v="PD"/>
    <s v="0444/572***"/>
    <s v="2"/>
    <n v="1"/>
    <s v="101"/>
    <s v="003"/>
    <s v="01"/>
    <s v="F"/>
    <d v="1961-04-09T00:00:00"/>
    <n v="2010"/>
    <n v="1"/>
    <s v="SPA00010"/>
  </r>
  <r>
    <s v="B0013091"/>
    <s v="TENDE"/>
    <s v="01"/>
    <n v="1"/>
    <s v="AN"/>
    <s v="BATTISTINI LUCA"/>
    <m/>
    <n v="11"/>
    <s v="BATTISTINI "/>
    <x v="257"/>
    <s v="M"/>
    <e v="#VALUE!"/>
    <m/>
    <m/>
    <s v="VIA ZUCCARINI 1"/>
    <s v="BRESCIA"/>
    <s v="25133"/>
    <s v="BS"/>
    <s v="02/93180***"/>
    <s v="3"/>
    <n v="1"/>
    <s v="201"/>
    <s v="003"/>
    <s v="01"/>
    <s v="F"/>
    <d v="1969-06-05T00:00:00"/>
    <n v="2010"/>
    <n v="6"/>
    <s v="BAT00001"/>
  </r>
  <r>
    <s v="B1002637"/>
    <s v="TENDE"/>
    <s v="01"/>
    <n v="1"/>
    <s v="AN"/>
    <s v="BATTORARO WALTER"/>
    <m/>
    <n v="10"/>
    <s v="BATTORARO "/>
    <x v="424"/>
    <s v="M"/>
    <e v="#VALUE!"/>
    <m/>
    <m/>
    <s v="VIA GIARDINI SUD 184"/>
    <s v="ALTAVILLA VICENTINA"/>
    <s v="36077"/>
    <s v="VI"/>
    <s v="0131/820***"/>
    <s v="2"/>
    <n v="1"/>
    <s v="101"/>
    <s v="003"/>
    <s v="01"/>
    <s v="F"/>
    <d v="1967-09-09T00:00:00"/>
    <n v="2011"/>
    <n v="2"/>
    <s v="BAT00005"/>
  </r>
  <r>
    <s v="B0002592"/>
    <s v="TENDE"/>
    <s v="01"/>
    <n v="1"/>
    <s v="AN"/>
    <s v="BAVASTRO FRANCESCO"/>
    <m/>
    <n v="9"/>
    <s v="BAVASTRO "/>
    <x v="200"/>
    <s v="M"/>
    <e v="#VALUE!"/>
    <m/>
    <m/>
    <s v="VIA 25 APRILE 68"/>
    <s v="MILANO"/>
    <s v="20143"/>
    <s v="MI"/>
    <s v="040/3648***"/>
    <s v="3"/>
    <n v="2"/>
    <s v="202"/>
    <s v="0C1"/>
    <s v="01"/>
    <s v="F"/>
    <d v="1955-02-07T00:00:00"/>
    <n v="2010"/>
    <n v="2"/>
    <s v="ATI00017"/>
  </r>
  <r>
    <s v="B0003082"/>
    <s v="TENDE"/>
    <s v="01"/>
    <n v="1"/>
    <s v="AN"/>
    <s v="BAZZANELLA EMILIANO"/>
    <m/>
    <n v="11"/>
    <s v="BAZZANELLA "/>
    <x v="470"/>
    <s v="M"/>
    <e v="#VALUE!"/>
    <m/>
    <m/>
    <s v="VIA MUNICIPIO 4"/>
    <s v="TORTONA"/>
    <s v="15057"/>
    <s v="AL"/>
    <s v="0833/570***"/>
    <s v="3"/>
    <n v="1"/>
    <s v="102"/>
    <s v="003"/>
    <s v="01"/>
    <s v="F"/>
    <d v="1962-11-12T00:00:00"/>
    <n v="2010"/>
    <n v="2"/>
    <s v="NET00124"/>
  </r>
  <r>
    <s v="B0022173"/>
    <s v="TENDE"/>
    <s v="01"/>
    <n v="1"/>
    <s v="AN"/>
    <s v="BECCARRISI IVAN"/>
    <m/>
    <n v="11"/>
    <s v="BECCARRISI "/>
    <x v="311"/>
    <s v="M"/>
    <e v="#VALUE!"/>
    <m/>
    <m/>
    <s v="PIAZZA SPIRITO SANTO 27"/>
    <s v="TRIESTE"/>
    <s v="34132"/>
    <s v="TS"/>
    <s v="071/2866***"/>
    <s v="0"/>
    <n v="1"/>
    <s v="101"/>
    <s v="007"/>
    <s v="01"/>
    <s v="F"/>
    <d v="1969-07-29T00:00:00"/>
    <n v="2010"/>
    <n v="10"/>
    <s v="ITA00152"/>
  </r>
  <r>
    <s v="B0003630"/>
    <s v="TENDE"/>
    <s v="01"/>
    <n v="1"/>
    <s v="AN"/>
    <s v="BEDETTI IVANO"/>
    <m/>
    <n v="8"/>
    <s v="BEDETTI "/>
    <x v="471"/>
    <s v="M"/>
    <e v="#VALUE!"/>
    <m/>
    <m/>
    <s v="STRADA DI PADERNA,2"/>
    <s v="NARDO'"/>
    <s v="73048"/>
    <s v="LE"/>
    <s v="0536/217***"/>
    <s v="3"/>
    <n v="1"/>
    <s v="101"/>
    <s v="007"/>
    <s v="01"/>
    <s v="F"/>
    <d v="1943-03-05T00:00:00"/>
    <n v="2010"/>
    <n v="2"/>
    <s v="SUD00001"/>
  </r>
  <r>
    <s v="B0013979"/>
    <s v="TENDE"/>
    <s v="01"/>
    <n v="1"/>
    <s v="AN"/>
    <s v="BEDONNI ARRIGO"/>
    <m/>
    <n v="8"/>
    <s v="BEDONNI "/>
    <x v="472"/>
    <s v="M"/>
    <e v="#VALUE!"/>
    <m/>
    <m/>
    <s v="VIA VALENTI N° 4/6"/>
    <s v="ANCONA"/>
    <s v="60131"/>
    <s v="AN"/>
    <s v="02/55302***"/>
    <s v="2"/>
    <n v="1"/>
    <s v="102"/>
    <s v="007"/>
    <s v="01"/>
    <s v="F"/>
    <d v="1965-02-23T00:00:00"/>
    <n v="2010"/>
    <n v="6"/>
    <s v="BIE00017"/>
  </r>
  <r>
    <s v="B0009508"/>
    <s v="TENDE"/>
    <s v="01"/>
    <n v="1"/>
    <s v="AN"/>
    <s v="BEGANI STEFANO"/>
    <m/>
    <n v="7"/>
    <s v="BEGANI "/>
    <x v="212"/>
    <s v="M"/>
    <e v="#VALUE!"/>
    <m/>
    <m/>
    <s v="VIA SOTTOTREVISO, 4"/>
    <s v="PAVULLO NEL FRIGNANO"/>
    <s v="41026"/>
    <s v="MO"/>
    <s v="0474/550***"/>
    <s v="2"/>
    <n v="1"/>
    <s v="101"/>
    <s v="007"/>
    <s v="01"/>
    <s v="F"/>
    <d v="1972-11-15T00:00:00"/>
    <n v="2010"/>
    <n v="4"/>
    <s v="PCL00006"/>
  </r>
  <r>
    <s v="B0016254"/>
    <s v="TENDE"/>
    <s v="05"/>
    <n v="1"/>
    <s v="AN"/>
    <s v="BEGGIATO MARCO"/>
    <m/>
    <n v="9"/>
    <s v="BEGGIATO "/>
    <x v="220"/>
    <s v="M"/>
    <e v="#VALUE!"/>
    <m/>
    <m/>
    <s v="VIA MAZZINI 137"/>
    <s v="PESCHIERA BORROMEO"/>
    <s v="20068"/>
    <s v="MI"/>
    <s v="085/4223***"/>
    <s v="3"/>
    <n v="2"/>
    <s v="000"/>
    <s v="0C1"/>
    <s v="05"/>
    <s v="D"/>
    <d v="1899-12-30T00:00:00"/>
    <n v="2010"/>
    <n v="8"/>
    <s v="POL00123"/>
  </r>
  <r>
    <s v="B0017659"/>
    <s v="TENDE"/>
    <s v="01"/>
    <n v="1"/>
    <s v="AN"/>
    <s v="BELARDI ERMINIO"/>
    <m/>
    <n v="8"/>
    <s v="BELARDI "/>
    <x v="473"/>
    <s v="M"/>
    <e v="#VALUE!"/>
    <m/>
    <m/>
    <s v="VIA AFFATIGATO, 4"/>
    <s v="BRUNICO"/>
    <s v="39031"/>
    <s v="BZ"/>
    <s v="0549/960***"/>
    <s v="2"/>
    <n v="1"/>
    <s v="101"/>
    <s v="007"/>
    <s v="01"/>
    <s v="F"/>
    <d v="1974-08-06T00:00:00"/>
    <n v="2010"/>
    <n v="8"/>
    <s v="LOG00040"/>
  </r>
  <r>
    <s v="B0013050"/>
    <s v="TENDE"/>
    <s v="01"/>
    <n v="1"/>
    <s v="AN"/>
    <s v="BELEFFI ROBERTO"/>
    <m/>
    <n v="8"/>
    <s v="BELEFFI "/>
    <x v="256"/>
    <s v="M"/>
    <e v="#VALUE!"/>
    <m/>
    <m/>
    <s v="VIA S. AMBROGIO, 20"/>
    <s v="PESCARA"/>
    <s v="65121"/>
    <s v="PE"/>
    <s v="0934/583***"/>
    <s v="3"/>
    <n v="1"/>
    <s v="101"/>
    <s v="003"/>
    <s v="01"/>
    <s v="F"/>
    <d v="1942-11-09T00:00:00"/>
    <n v="2010"/>
    <n v="6"/>
    <s v="ERM00001"/>
  </r>
  <r>
    <s v="B0012776"/>
    <s v="TENDE"/>
    <s v="01"/>
    <n v="1"/>
    <s v="AN"/>
    <s v="BELFIORE GIUSEPPE"/>
    <m/>
    <n v="9"/>
    <s v="BELFIORE "/>
    <x v="223"/>
    <s v="M"/>
    <e v="#VALUE!"/>
    <m/>
    <m/>
    <s v="VIA SAN CARLO 2/D"/>
    <s v="DOMAGNANO DI REPUBBLICA DI SAN MARI"/>
    <s v="47895"/>
    <s v="EE"/>
    <s v="0422/183***"/>
    <s v="1"/>
    <n v="2"/>
    <s v="101"/>
    <s v="0I4"/>
    <s v="01"/>
    <s v="F"/>
    <d v="1976-08-22T00:00:00"/>
    <n v="2010"/>
    <n v="6"/>
    <s v="DBC00001"/>
  </r>
  <r>
    <s v="B0024480"/>
    <s v="TENDE"/>
    <s v="01"/>
    <n v="1"/>
    <s v="AN"/>
    <s v="BELLACICCO GIORGIO"/>
    <m/>
    <n v="11"/>
    <s v="BELLACICCO "/>
    <x v="251"/>
    <s v="M"/>
    <e v="#VALUE!"/>
    <m/>
    <m/>
    <s v="VIA DI VITTORIO 85"/>
    <s v="CALTANISSETTA"/>
    <s v="93100"/>
    <s v="CL"/>
    <s v="0722/317***"/>
    <s v="2"/>
    <n v="1"/>
    <s v="101"/>
    <s v="007"/>
    <s v="01"/>
    <s v="F"/>
    <d v="1967-10-07T00:00:00"/>
    <n v="2010"/>
    <n v="11"/>
    <s v="GIP00002"/>
  </r>
  <r>
    <s v="B0029032"/>
    <s v="TENDE"/>
    <s v="01"/>
    <n v="1"/>
    <s v="AN"/>
    <s v="BELLANCINI DANILO"/>
    <m/>
    <n v="11"/>
    <s v="BELLANCINI "/>
    <x v="443"/>
    <s v="M"/>
    <e v="#VALUE!"/>
    <m/>
    <m/>
    <s v="V.LE A. BALLARIN 162 K3"/>
    <s v="PONTE DI PIAVE"/>
    <s v="31047"/>
    <s v="TV"/>
    <s v="091/9222***"/>
    <s v="2"/>
    <n v="1"/>
    <s v="101"/>
    <s v="003"/>
    <s v="01"/>
    <s v="F"/>
    <d v="1964-08-29T00:00:00"/>
    <n v="2010"/>
    <n v="12"/>
    <s v="DYN00008"/>
  </r>
  <r>
    <s v="A9026387"/>
    <s v="TENDE"/>
    <s v="01"/>
    <n v="1"/>
    <s v="AN"/>
    <s v="BELLANTI VINCENZO"/>
    <m/>
    <n v="9"/>
    <s v="BELLANTI "/>
    <x v="224"/>
    <s v="M"/>
    <e v="#VALUE!"/>
    <m/>
    <m/>
    <s v="VIA DELLE GRAZIE 4"/>
    <s v="URBANIA"/>
    <s v="61049"/>
    <s v="PU"/>
    <s v="02/66305***"/>
    <s v="2"/>
    <n v="1"/>
    <s v="102"/>
    <s v="003"/>
    <s v="01"/>
    <s v="F"/>
    <d v="1971-03-30T00:00:00"/>
    <n v="2009"/>
    <n v="12"/>
    <s v="DAT00083"/>
  </r>
  <r>
    <s v="B0024315"/>
    <s v="TENDE"/>
    <s v="01"/>
    <n v="1"/>
    <s v="AN"/>
    <s v="BELLASIO ERMES"/>
    <m/>
    <n v="9"/>
    <s v="BELLASIO "/>
    <x v="474"/>
    <s v="M"/>
    <e v="#VALUE!"/>
    <m/>
    <m/>
    <s v="CORSO LEONIERO 19"/>
    <s v="SANTA FLAVIA"/>
    <s v="90017"/>
    <s v="PA"/>
    <s v="340/2277***"/>
    <s v="2"/>
    <n v="1"/>
    <s v="101"/>
    <s v="007"/>
    <s v="01"/>
    <s v="F"/>
    <d v="1962-07-14T00:00:00"/>
    <n v="2010"/>
    <n v="11"/>
    <s v="PCC00027"/>
  </r>
  <r>
    <s v="B0010622"/>
    <s v="TENDE"/>
    <s v="01"/>
    <n v="1"/>
    <s v="AN"/>
    <s v="BELLATTI EZIO"/>
    <m/>
    <n v="9"/>
    <s v="BELLATTI "/>
    <x v="410"/>
    <s v="M"/>
    <e v="#VALUE!"/>
    <m/>
    <m/>
    <s v="PIAZZA LIDIO ARTIOLI 18"/>
    <s v="LIMONTA DI OLIVETO LARIO"/>
    <s v="23865"/>
    <s v="LC"/>
    <s v="030/9902***"/>
    <s v="2"/>
    <n v="1"/>
    <s v="101"/>
    <s v="007"/>
    <s v="01"/>
    <s v="F"/>
    <d v="1980-10-09T00:00:00"/>
    <n v="2010"/>
    <n v="5"/>
    <s v="EFF00070"/>
  </r>
  <r>
    <s v="B0009453"/>
    <s v="TENDE"/>
    <s v="01"/>
    <n v="1"/>
    <s v="AN"/>
    <s v="BELLI CRISTIANO"/>
    <m/>
    <n v="6"/>
    <s v="BELLI "/>
    <x v="226"/>
    <s v="M"/>
    <e v="#VALUE!"/>
    <m/>
    <m/>
    <s v="VIA RONCAGLIA 25"/>
    <s v="COLICO"/>
    <s v="23823"/>
    <s v="LC"/>
    <s v="06/51924***"/>
    <s v="2"/>
    <n v="1"/>
    <s v="101"/>
    <s v="003"/>
    <s v="01"/>
    <s v="F"/>
    <d v="1947-05-11T00:00:00"/>
    <n v="2010"/>
    <n v="4"/>
    <s v="EBO00002"/>
  </r>
  <r>
    <s v="B0024533"/>
    <s v="TENDE"/>
    <s v="01"/>
    <n v="1"/>
    <s v="AN"/>
    <s v="BELLI FERDINANDO"/>
    <m/>
    <n v="6"/>
    <s v="BELLI "/>
    <x v="475"/>
    <s v="M"/>
    <e v="#VALUE!"/>
    <m/>
    <m/>
    <s v="P.ZZA G. GARIBALDI, 1"/>
    <s v="DESENZANO DEL GARDA"/>
    <s v="25015"/>
    <s v="BS"/>
    <s v="0382/584***"/>
    <s v="2"/>
    <n v="1"/>
    <s v="101"/>
    <s v="003"/>
    <s v="01"/>
    <s v="F"/>
    <d v="1956-10-08T00:00:00"/>
    <n v="2010"/>
    <n v="11"/>
    <s v="DIR00029"/>
  </r>
  <r>
    <s v="B0006994"/>
    <s v="TENDE"/>
    <s v="01"/>
    <n v="1"/>
    <s v="AN"/>
    <s v="BELLI IVAN"/>
    <m/>
    <n v="6"/>
    <s v="BELLI "/>
    <x v="311"/>
    <s v="M"/>
    <e v="#VALUE!"/>
    <m/>
    <m/>
    <s v="VIA MANZONI 41/43"/>
    <s v="ROMA"/>
    <s v="00142"/>
    <s v="RM"/>
    <s v="0131/815***"/>
    <s v="2"/>
    <n v="1"/>
    <s v="101"/>
    <s v="007"/>
    <s v="01"/>
    <s v="F"/>
    <d v="1950-09-10T00:00:00"/>
    <n v="2010"/>
    <n v="3"/>
    <s v="ALE00037"/>
  </r>
  <r>
    <s v="B0007792"/>
    <s v="TENDE"/>
    <s v="01"/>
    <n v="1"/>
    <s v="AN"/>
    <s v="BELLINI ALESSANDRO"/>
    <m/>
    <n v="8"/>
    <s v="BELLINI "/>
    <x v="211"/>
    <s v="M"/>
    <e v="#VALUE!"/>
    <m/>
    <m/>
    <s v="VIA CAPOVILLA 72"/>
    <s v="ALBUZZANO"/>
    <s v="27010"/>
    <s v="PV"/>
    <s v="0522/213***"/>
    <s v="2"/>
    <n v="3"/>
    <s v="102"/>
    <s v="007"/>
    <s v="01"/>
    <s v="F"/>
    <d v="1987-07-27T00:00:00"/>
    <n v="2010"/>
    <n v="4"/>
    <s v="BEI00004"/>
  </r>
  <r>
    <s v="B0009553"/>
    <s v="TENDE"/>
    <s v="01"/>
    <n v="1"/>
    <s v="AN"/>
    <s v="BELLINI GIORGIO"/>
    <m/>
    <n v="8"/>
    <s v="BELLINI "/>
    <x v="251"/>
    <s v="M"/>
    <e v="#VALUE!"/>
    <m/>
    <m/>
    <s v="VIA LAMA 10"/>
    <s v="TORTONA"/>
    <s v="15057"/>
    <s v="AL"/>
    <s v="347/0545***"/>
    <s v="2"/>
    <n v="1"/>
    <s v="101"/>
    <s v="003"/>
    <s v="01"/>
    <s v="F"/>
    <d v="1939-08-16T00:00:00"/>
    <n v="2010"/>
    <n v="4"/>
    <s v="PUN00136"/>
  </r>
  <r>
    <s v="B0014306"/>
    <s v="TENDE"/>
    <s v="01"/>
    <n v="1"/>
    <s v="AN"/>
    <s v="BELLINI STEFANO"/>
    <m/>
    <n v="8"/>
    <s v="BELLINI "/>
    <x v="212"/>
    <s v="M"/>
    <e v="#VALUE!"/>
    <m/>
    <m/>
    <s v="VIA DEI MULINI 1/D"/>
    <s v="REGGIOLO"/>
    <s v="42046"/>
    <s v="RE"/>
    <s v="06/90282***"/>
    <s v="3"/>
    <n v="5"/>
    <s v="101"/>
    <s v="007"/>
    <s v="01"/>
    <s v="F"/>
    <d v="1975-01-14T00:00:00"/>
    <n v="2010"/>
    <n v="6"/>
    <s v="3BI00001"/>
  </r>
  <r>
    <s v="B0003112"/>
    <s v="TENDE"/>
    <s v="01"/>
    <n v="1"/>
    <s v="AN"/>
    <s v="BELLOBONO MASSIMO"/>
    <m/>
    <n v="10"/>
    <s v="BELLOBONO "/>
    <x v="205"/>
    <s v="M"/>
    <e v="#VALUE!"/>
    <m/>
    <m/>
    <s v="P.ZZA GALILEO GALILEI 4/BC"/>
    <s v="VILLONGO"/>
    <s v="24060"/>
    <s v="BG"/>
    <s v="02/95663***"/>
    <s v="2"/>
    <n v="1"/>
    <s v="101"/>
    <s v="003"/>
    <s v="01"/>
    <s v="F"/>
    <d v="1979-02-23T00:00:00"/>
    <n v="2010"/>
    <n v="2"/>
    <s v="STE00083"/>
  </r>
  <r>
    <s v="B1002525"/>
    <s v="TENDE"/>
    <s v="01"/>
    <n v="1"/>
    <s v="AN"/>
    <s v="BELLOBUONO ALFREDO"/>
    <m/>
    <n v="11"/>
    <s v="BELLOBUONO "/>
    <x v="458"/>
    <s v="M"/>
    <e v="#VALUE!"/>
    <m/>
    <m/>
    <s v="VIA VITTORE VENEZIANI 65"/>
    <s v="NETTUNO"/>
    <s v="00048"/>
    <s v="RM"/>
    <s v="0445/350***"/>
    <s v="2"/>
    <n v="1"/>
    <s v="201"/>
    <s v="003"/>
    <s v="01"/>
    <s v="F"/>
    <d v="1969-03-14T00:00:00"/>
    <n v="2011"/>
    <n v="2"/>
    <s v="SEI00029"/>
  </r>
  <r>
    <s v="B0006681"/>
    <s v="TENDE"/>
    <s v="01"/>
    <n v="1"/>
    <s v="AN"/>
    <s v="BELLON LUCIANO"/>
    <m/>
    <n v="7"/>
    <s v="BELLON "/>
    <x v="435"/>
    <s v="M"/>
    <e v="#VALUE!"/>
    <m/>
    <m/>
    <s v="VIA L.GIUNTINI 40"/>
    <s v="VIGNATE"/>
    <s v="20060"/>
    <s v="MI"/>
    <s v="0521/304***"/>
    <s v="2"/>
    <n v="2"/>
    <s v="104"/>
    <s v="0C1"/>
    <s v="01"/>
    <s v="F"/>
    <d v="1971-03-24T00:00:00"/>
    <n v="2010"/>
    <n v="3"/>
    <s v="HEL00030"/>
  </r>
  <r>
    <s v="B0004900"/>
    <s v="TENDE"/>
    <s v="01"/>
    <n v="1"/>
    <s v="AN"/>
    <s v="BELLONI GIACOMO"/>
    <m/>
    <n v="8"/>
    <s v="BELLONI "/>
    <x v="310"/>
    <s v="M"/>
    <e v="#VALUE!"/>
    <m/>
    <m/>
    <s v="VIA DELLA REPUBBLICA,112"/>
    <s v="PARMA"/>
    <s v="43100"/>
    <s v="PR"/>
    <s v="051/2345***"/>
    <s v="2"/>
    <n v="1"/>
    <s v="101"/>
    <s v="007"/>
    <s v="01"/>
    <s v="F"/>
    <d v="1952-08-17T00:00:00"/>
    <n v="2010"/>
    <n v="3"/>
    <s v="SYG00001"/>
  </r>
  <r>
    <s v="B0003009"/>
    <s v="TENDE"/>
    <s v="01"/>
    <n v="1"/>
    <s v="AN"/>
    <s v="BELLOTTO FRANCESCO"/>
    <m/>
    <n v="9"/>
    <s v="BELLOTTO "/>
    <x v="200"/>
    <s v="M"/>
    <e v="#VALUE!"/>
    <m/>
    <m/>
    <s v="VIA SAN CARLO 8"/>
    <s v="BOLOGNA"/>
    <s v="40123"/>
    <s v="BO"/>
    <s v="0571/998***"/>
    <s v="3"/>
    <n v="1"/>
    <s v="101"/>
    <s v="007"/>
    <s v="01"/>
    <s v="F"/>
    <d v="1951-09-23T00:00:00"/>
    <n v="2010"/>
    <n v="2"/>
    <s v="BEL00062"/>
  </r>
  <r>
    <s v="B0000793"/>
    <s v="TENDE"/>
    <s v="01"/>
    <n v="1"/>
    <s v="AN"/>
    <s v="BELLUCCI MASSIMO"/>
    <m/>
    <n v="9"/>
    <s v="BELLUCCI "/>
    <x v="205"/>
    <s v="M"/>
    <e v="#VALUE!"/>
    <m/>
    <m/>
    <s v="VIA N.SAURO 38/B"/>
    <s v="FERRARA"/>
    <s v="44100"/>
    <s v="FE"/>
    <s v="0565/704***"/>
    <s v="2"/>
    <n v="1"/>
    <s v="602"/>
    <s v="017"/>
    <s v="01"/>
    <s v="D"/>
    <d v="1957-12-10T00:00:00"/>
    <n v="2010"/>
    <n v="1"/>
    <s v="SIS00193"/>
  </r>
  <r>
    <s v="B0001278"/>
    <s v="TENDE"/>
    <s v="01"/>
    <n v="1"/>
    <s v="AN"/>
    <s v="BELLUCCI MAURIZIO"/>
    <m/>
    <n v="9"/>
    <s v="BELLUCCI "/>
    <x v="354"/>
    <s v="M"/>
    <e v="#VALUE!"/>
    <m/>
    <m/>
    <s v="VIA LUNGO SERIO 5/I"/>
    <s v="EMPOLI"/>
    <s v="50053"/>
    <s v="FI"/>
    <s v="0375/200***"/>
    <s v="3"/>
    <n v="1"/>
    <s v="502"/>
    <s v="003"/>
    <s v="01"/>
    <s v="D"/>
    <d v="1976-08-15T00:00:00"/>
    <n v="2010"/>
    <n v="1"/>
    <s v="INC00002"/>
  </r>
  <r>
    <s v="B0023834"/>
    <s v="TENDE"/>
    <s v="01"/>
    <n v="1"/>
    <s v="AN"/>
    <s v="BELLUSSI FABRIZIO"/>
    <m/>
    <n v="9"/>
    <s v="BELLUSSI "/>
    <x v="371"/>
    <s v="M"/>
    <e v="#VALUE!"/>
    <m/>
    <m/>
    <s v="VIA ENRICO FERMI 56"/>
    <s v="SAN VINCENZO"/>
    <s v="57027"/>
    <s v="LI"/>
    <s v="035/9592***"/>
    <s v="2"/>
    <n v="1"/>
    <s v="101"/>
    <s v="003"/>
    <s v="01"/>
    <s v="F"/>
    <d v="1958-10-24T00:00:00"/>
    <n v="2010"/>
    <n v="10"/>
    <s v="EUR00336"/>
  </r>
  <r>
    <s v="B0006356"/>
    <s v="TENDE"/>
    <s v="01"/>
    <n v="1"/>
    <s v="AN"/>
    <s v="BELOTTI DAVIDE"/>
    <m/>
    <n v="8"/>
    <s v="BELOTTI "/>
    <x v="406"/>
    <s v="M"/>
    <e v="#VALUE!"/>
    <m/>
    <m/>
    <s v="CORSO MARCONI 39"/>
    <s v="SAN PAOLO D'ARGON"/>
    <s v="24060"/>
    <s v="BG"/>
    <s v="039/2455***"/>
    <s v="2"/>
    <n v="2"/>
    <s v="101"/>
    <s v="007"/>
    <s v="01"/>
    <s v="F"/>
    <d v="1963-08-01T00:00:00"/>
    <n v="2010"/>
    <n v="3"/>
    <s v="PRI00018"/>
  </r>
  <r>
    <s v="B1002312"/>
    <s v="TENDE"/>
    <s v="01"/>
    <n v="1"/>
    <s v="AN"/>
    <s v="BELOTTI LUCA"/>
    <m/>
    <n v="8"/>
    <s v="BELOTTI "/>
    <x v="257"/>
    <s v="M"/>
    <e v="#VALUE!"/>
    <m/>
    <m/>
    <s v="VIALE PARTIGIANI D'ITALIA 1"/>
    <s v="LISSONE"/>
    <s v="20035"/>
    <s v="MI"/>
    <s v="035/6131***"/>
    <s v="1"/>
    <n v="2"/>
    <s v="104"/>
    <s v="0C1"/>
    <s v="01"/>
    <s v="F"/>
    <d v="1957-07-30T00:00:00"/>
    <n v="2011"/>
    <n v="2"/>
    <s v="ECO00063"/>
  </r>
  <r>
    <s v="B0002723"/>
    <s v="TENDE"/>
    <s v="01"/>
    <n v="1"/>
    <s v="AN"/>
    <s v="BELOTTI ROBERTO"/>
    <m/>
    <n v="8"/>
    <s v="BELOTTI "/>
    <x v="256"/>
    <s v="M"/>
    <e v="#VALUE!"/>
    <m/>
    <m/>
    <s v="VIA DEL COMMERCIO, 23"/>
    <s v="GRASSOBBIO"/>
    <s v="24050"/>
    <s v="BG"/>
    <s v="0142/461***"/>
    <s v="2"/>
    <n v="1"/>
    <s v="201"/>
    <s v="003"/>
    <s v="01"/>
    <s v="F"/>
    <d v="1961-06-06T00:00:00"/>
    <n v="2010"/>
    <n v="2"/>
    <s v="COP00001"/>
  </r>
  <r>
    <s v="B0021060"/>
    <s v="TENDE"/>
    <s v="05"/>
    <n v="1"/>
    <s v="AN"/>
    <s v="BELTRAMI IVANO"/>
    <m/>
    <n v="9"/>
    <s v="BELTRAMI "/>
    <x v="471"/>
    <s v="M"/>
    <e v="#VALUE!"/>
    <m/>
    <m/>
    <s v="VIA SANTA MARGHERITA 128"/>
    <s v="CURNO"/>
    <s v="24035"/>
    <s v="BG"/>
    <s v="0323/840***"/>
    <s v="3"/>
    <n v="1"/>
    <s v="000"/>
    <s v="003"/>
    <s v="05"/>
    <s v="D"/>
    <d v="1960-03-22T00:00:00"/>
    <n v="2010"/>
    <n v="10"/>
    <s v="LIN00043"/>
  </r>
  <r>
    <s v="B0005532"/>
    <s v="TENDE"/>
    <s v="05"/>
    <n v="1"/>
    <s v="AN"/>
    <s v="BELTRAMI LUCA"/>
    <m/>
    <n v="9"/>
    <s v="BELTRAMI "/>
    <x v="257"/>
    <s v="M"/>
    <e v="#VALUE!"/>
    <m/>
    <m/>
    <s v="VIA CESARE BATTISTI 20"/>
    <s v="CASALE MONFERRATO"/>
    <s v="15033"/>
    <s v="AL"/>
    <s v="0124/453***"/>
    <s v="2"/>
    <n v="1"/>
    <s v="000"/>
    <s v="003"/>
    <s v="05"/>
    <s v="D"/>
    <d v="1959-09-06T00:00:00"/>
    <n v="2010"/>
    <n v="3"/>
    <s v="MAK00006"/>
  </r>
  <r>
    <s v="B0009506"/>
    <s v="TENDE"/>
    <s v="01"/>
    <n v="1"/>
    <s v="AN"/>
    <s v="BENASSI DAVIDE"/>
    <m/>
    <n v="8"/>
    <s v="BENASSI "/>
    <x v="406"/>
    <s v="M"/>
    <e v="#VALUE!"/>
    <m/>
    <m/>
    <s v="LOCALITÀ RIO STORTO,10/D"/>
    <s v="RIVAROLO CANAVESE"/>
    <s v="10086"/>
    <s v="TO"/>
    <s v="0461/825***"/>
    <s v="3"/>
    <n v="1"/>
    <s v="502"/>
    <s v="002"/>
    <s v="01"/>
    <s v="D"/>
    <d v="1961-01-02T00:00:00"/>
    <n v="2010"/>
    <n v="5"/>
    <s v="EUR00005"/>
  </r>
  <r>
    <s v="B0006958"/>
    <s v="TENDE"/>
    <s v="01"/>
    <n v="1"/>
    <s v="AN"/>
    <s v="BENASSI ROBERTO"/>
    <m/>
    <n v="8"/>
    <s v="BENASSI "/>
    <x v="256"/>
    <s v="M"/>
    <e v="#VALUE!"/>
    <m/>
    <m/>
    <s v="CENTRO DIREZIONALE MILANOFIORI"/>
    <s v="PARMA"/>
    <s v="43100"/>
    <s v="PR"/>
    <s v="0421/212***"/>
    <s v="0"/>
    <n v="1"/>
    <s v="101"/>
    <s v="017"/>
    <s v="01"/>
    <s v="F"/>
    <d v="1962-01-28T00:00:00"/>
    <n v="2010"/>
    <n v="3"/>
    <s v="LEA00001"/>
  </r>
  <r>
    <s v="B1000240"/>
    <s v="TENDE"/>
    <s v="01"/>
    <n v="1"/>
    <s v="AN"/>
    <s v="BENATELLI EUGENIO"/>
    <m/>
    <n v="10"/>
    <s v="BENATELLI "/>
    <x v="409"/>
    <s v="M"/>
    <e v="#VALUE!"/>
    <m/>
    <m/>
    <s v="C.SO CAVALLOTTI, 122"/>
    <s v="TRENTO"/>
    <s v="38121"/>
    <s v="TN"/>
    <s v="0545/839***"/>
    <s v="2"/>
    <n v="2"/>
    <s v="101"/>
    <s v="007"/>
    <s v="01"/>
    <s v="F"/>
    <d v="1953-04-17T00:00:00"/>
    <n v="2011"/>
    <n v="1"/>
    <s v="BEN00083"/>
  </r>
  <r>
    <s v="B0009342"/>
    <s v="TENDE"/>
    <s v="01"/>
    <n v="1"/>
    <s v="AN"/>
    <s v="BENATI DAVIDE"/>
    <m/>
    <n v="7"/>
    <s v="BENATI "/>
    <x v="406"/>
    <s v="M"/>
    <e v="#VALUE!"/>
    <m/>
    <m/>
    <s v="VIA LENIN 10"/>
    <s v="CAORLE"/>
    <s v="30021"/>
    <s v="VE"/>
    <s v="0362/581***"/>
    <s v="3"/>
    <n v="1"/>
    <s v="201"/>
    <s v="003"/>
    <s v="01"/>
    <s v="F"/>
    <d v="1959-05-21T00:00:00"/>
    <n v="2010"/>
    <n v="4"/>
    <s v="OFF00032"/>
  </r>
  <r>
    <s v="A9026257"/>
    <s v="TENDE"/>
    <s v="01"/>
    <n v="1"/>
    <s v="AN"/>
    <s v="BENCI DIEGO"/>
    <m/>
    <n v="6"/>
    <s v="BENCI "/>
    <x v="222"/>
    <s v="M"/>
    <e v="#VALUE!"/>
    <m/>
    <m/>
    <s v="VIA MARCONI 9/A"/>
    <s v="MASSA LOMBARDA"/>
    <s v="48024"/>
    <s v="RA"/>
    <s v="040/***"/>
    <s v="1"/>
    <n v="1"/>
    <s v="102"/>
    <s v="003"/>
    <s v="01"/>
    <s v="F"/>
    <d v="1969-07-07T00:00:00"/>
    <n v="2009"/>
    <n v="12"/>
    <s v="BRN00001"/>
  </r>
  <r>
    <s v="B0001422"/>
    <s v="TENDE"/>
    <s v="01"/>
    <n v="1"/>
    <s v="AN"/>
    <s v="BENCI SERGIO"/>
    <m/>
    <n v="6"/>
    <s v="BENCI "/>
    <x v="206"/>
    <s v="M"/>
    <e v="#VALUE!"/>
    <m/>
    <m/>
    <s v="VIA HERRERAS BUSTAMONTE 3"/>
    <s v="VAREDO"/>
    <s v="20039"/>
    <s v="MI"/>
    <s v="02/82285***"/>
    <s v="0"/>
    <n v="1"/>
    <s v="101"/>
    <s v="007"/>
    <s v="01"/>
    <s v="F"/>
    <d v="1971-01-02T00:00:00"/>
    <n v="2010"/>
    <n v="1"/>
    <s v="ASS00169"/>
  </r>
  <r>
    <s v="B0018913"/>
    <s v="TENDE"/>
    <s v="01"/>
    <n v="1"/>
    <s v="AN"/>
    <s v="BENEDETTI FULVIO"/>
    <m/>
    <n v="10"/>
    <s v="BENEDETTI "/>
    <x v="313"/>
    <s v="M"/>
    <e v="#VALUE!"/>
    <m/>
    <m/>
    <s v="VIA PASSARIELLO 130"/>
    <s v="ASSAGO"/>
    <s v="20090"/>
    <s v="MI"/>
    <s v="075/075/***"/>
    <s v="5"/>
    <n v="1"/>
    <s v="403"/>
    <s v="0C1"/>
    <s v="01"/>
    <s v="F"/>
    <d v="1977-09-04T00:00:00"/>
    <n v="2010"/>
    <n v="8"/>
    <s v="OFF00190"/>
  </r>
  <r>
    <s v="B0027749"/>
    <s v="TENDE"/>
    <s v="01"/>
    <n v="1"/>
    <s v="AN"/>
    <s v="BENEDETTI MAURO"/>
    <m/>
    <n v="10"/>
    <s v="BENEDETTI "/>
    <x v="203"/>
    <s v="M"/>
    <e v="#VALUE!"/>
    <m/>
    <m/>
    <s v="VIALE VALGANNA 137"/>
    <s v="SANREMO"/>
    <s v="18038"/>
    <s v="IM"/>
    <s v="0422/424***"/>
    <s v="2"/>
    <n v="3"/>
    <s v="101"/>
    <s v="003"/>
    <s v="01"/>
    <s v="F"/>
    <d v="1970-04-27T00:00:00"/>
    <n v="2010"/>
    <n v="12"/>
    <s v="AST00021"/>
  </r>
  <r>
    <s v="B0018533"/>
    <s v="TENDE"/>
    <s v="01"/>
    <n v="1"/>
    <s v="AN"/>
    <s v="BENEDETTI PAOLO"/>
    <m/>
    <n v="10"/>
    <s v="BENEDETTI "/>
    <x v="228"/>
    <s v="M"/>
    <e v="#VALUE!"/>
    <m/>
    <m/>
    <s v="VIA M.COPPINO 309"/>
    <s v="BASTIA"/>
    <s v="06083"/>
    <s v="PG"/>
    <s v="0549/904***"/>
    <s v="2"/>
    <n v="3"/>
    <s v="102"/>
    <s v="007"/>
    <s v="01"/>
    <s v="F"/>
    <d v="1943-10-01T00:00:00"/>
    <n v="2010"/>
    <n v="8"/>
    <s v="BEN00011"/>
  </r>
  <r>
    <s v="B0002399"/>
    <s v="TENDE"/>
    <s v="01"/>
    <n v="1"/>
    <s v="AN"/>
    <s v="BENEDETTINI DAVIDE"/>
    <m/>
    <n v="12"/>
    <s v="BENEDETTINI "/>
    <x v="406"/>
    <s v="M"/>
    <e v="#VALUE!"/>
    <m/>
    <m/>
    <s v="VIA PROVENTA 152/1/2/3"/>
    <s v="TREVISO"/>
    <s v="31100"/>
    <s v="TV"/>
    <s v="090/9703***"/>
    <s v="2"/>
    <n v="1"/>
    <s v="101"/>
    <s v="003"/>
    <s v="01"/>
    <s v="F"/>
    <d v="1959-07-05T00:00:00"/>
    <n v="2010"/>
    <n v="2"/>
    <s v="MAR00177"/>
  </r>
  <r>
    <s v="A9026188"/>
    <s v="TENDE"/>
    <s v="01"/>
    <n v="1"/>
    <s v="AN"/>
    <s v="BENEDETTO STEFANO"/>
    <m/>
    <n v="10"/>
    <s v="BENEDETTO "/>
    <x v="212"/>
    <s v="M"/>
    <e v="#VALUE!"/>
    <m/>
    <m/>
    <s v="VIA VENETO 1"/>
    <s v="SERRAVALLE DI REPUBBLICA DI SAN MAR"/>
    <s v="47899"/>
    <s v="EE"/>
    <s v="389/8846***"/>
    <s v="2"/>
    <n v="1"/>
    <s v="201"/>
    <s v="003"/>
    <s v="01"/>
    <s v="F"/>
    <d v="1947-07-04T00:00:00"/>
    <n v="2009"/>
    <n v="12"/>
    <s v="BZB00001"/>
  </r>
  <r>
    <s v="B0003081"/>
    <s v="TENDE"/>
    <s v="01"/>
    <n v="1"/>
    <s v="AN"/>
    <s v="BENEDUCE DOMENICO"/>
    <m/>
    <n v="9"/>
    <s v="BENEDUCE "/>
    <x v="270"/>
    <s v="M"/>
    <e v="#VALUE!"/>
    <m/>
    <m/>
    <s v="VIALE RICHARD 1"/>
    <s v="BARCELLONA P.G."/>
    <s v="98051"/>
    <s v="ME"/>
    <s v="0332/491***"/>
    <s v="3"/>
    <n v="1"/>
    <s v="201"/>
    <s v="003"/>
    <s v="01"/>
    <s v="F"/>
    <d v="1976-01-03T00:00:00"/>
    <n v="2010"/>
    <n v="2"/>
    <s v="NEW00155"/>
  </r>
  <r>
    <s v="B0026128"/>
    <s v="TENDE"/>
    <s v="01"/>
    <n v="1"/>
    <s v="AN"/>
    <s v="BENEDUCE PAOLO"/>
    <m/>
    <n v="9"/>
    <s v="BENEDUCE "/>
    <x v="228"/>
    <s v="M"/>
    <e v="#VALUE!"/>
    <m/>
    <m/>
    <s v="VIA ABATE TOMMASO, 43"/>
    <s v="POMIGLIANO D'ARCO"/>
    <s v="80038"/>
    <s v="NA"/>
    <s v="0584/389***"/>
    <s v="0"/>
    <n v="1"/>
    <s v="101"/>
    <s v="007"/>
    <s v="01"/>
    <s v="F"/>
    <d v="1978-09-14T00:00:00"/>
    <n v="2010"/>
    <n v="11"/>
    <s v="BEF00001"/>
  </r>
  <r>
    <s v="B0024946"/>
    <s v="TENDE"/>
    <s v="01"/>
    <n v="1"/>
    <s v="AN"/>
    <s v="BENELLI ALFREDO"/>
    <m/>
    <n v="8"/>
    <s v="BENELLI "/>
    <x v="458"/>
    <s v="M"/>
    <e v="#VALUE!"/>
    <m/>
    <m/>
    <s v="VIA VERDI, 23"/>
    <s v="VARESE"/>
    <s v="21100"/>
    <s v="VA"/>
    <s v="0546/674***"/>
    <s v="0"/>
    <n v="5"/>
    <s v="101"/>
    <s v="003"/>
    <s v="01"/>
    <s v="F"/>
    <d v="2015-11-21T00:00:00"/>
    <n v="2010"/>
    <n v="11"/>
    <s v="RDS00001"/>
  </r>
  <r>
    <s v="B0008409"/>
    <s v="TENDE"/>
    <s v="01"/>
    <n v="1"/>
    <s v="AN"/>
    <s v="BENINI PAOLO"/>
    <m/>
    <n v="7"/>
    <s v="BENINI "/>
    <x v="228"/>
    <s v="M"/>
    <e v="#VALUE!"/>
    <m/>
    <m/>
    <s v="VIA MONTE CIMONE 5"/>
    <s v="VIAREGGIO"/>
    <s v="55049"/>
    <s v="LU"/>
    <s v="0544/270***"/>
    <s v="2"/>
    <n v="1"/>
    <s v="101"/>
    <s v="007"/>
    <s v="01"/>
    <s v="F"/>
    <d v="1969-01-08T00:00:00"/>
    <n v="2010"/>
    <n v="4"/>
    <s v="PRO00399"/>
  </r>
  <r>
    <s v="B0000235"/>
    <s v="TENDE"/>
    <s v="01"/>
    <n v="1"/>
    <s v="AN"/>
    <s v="BENNINI MARCO"/>
    <m/>
    <n v="8"/>
    <s v="BENNINI "/>
    <x v="220"/>
    <s v="M"/>
    <e v="#VALUE!"/>
    <m/>
    <m/>
    <s v="VIA BAVENO 4"/>
    <s v="FAENZA"/>
    <s v="48018"/>
    <s v="RA"/>
    <s v="02/89174***"/>
    <s v="3"/>
    <n v="1"/>
    <s v="602"/>
    <s v="007"/>
    <s v="01"/>
    <s v="D"/>
    <d v="1899-12-30T00:00:00"/>
    <n v="2010"/>
    <n v="1"/>
    <s v="SCS00014"/>
  </r>
  <r>
    <s v="B1001494"/>
    <s v="TENDE"/>
    <s v="01"/>
    <n v="1"/>
    <s v="AN"/>
    <s v="BENUSSI RICCARDO"/>
    <m/>
    <n v="8"/>
    <s v="BENUSSI "/>
    <x v="348"/>
    <s v="M"/>
    <e v="#VALUE!"/>
    <m/>
    <m/>
    <s v="VIA 1° MAGGIO, 27"/>
    <s v="MILANO"/>
    <s v="20143"/>
    <s v="MI"/>
    <s v="/760189***"/>
    <s v="2"/>
    <n v="1"/>
    <s v="101"/>
    <s v="003"/>
    <s v="01"/>
    <s v="F"/>
    <d v="1994-04-03T00:00:00"/>
    <n v="2011"/>
    <n v="1"/>
    <s v="HAR00029"/>
  </r>
  <r>
    <s v="B0018368"/>
    <s v="TENDE"/>
    <s v="01"/>
    <n v="1"/>
    <s v="AN"/>
    <s v="BENVEGN¨ FABIO"/>
    <m/>
    <n v="9"/>
    <s v="BENVEGN¨ "/>
    <x v="309"/>
    <s v="M"/>
    <e v="#VALUE!"/>
    <m/>
    <m/>
    <s v="VIA FRANCESCO BETTINI, 6"/>
    <s v="QUARTO D'ALTINO"/>
    <s v="30020"/>
    <s v="VE"/>
    <s v="0544/405***"/>
    <s v="2"/>
    <n v="1"/>
    <s v="102"/>
    <s v="007"/>
    <s v="01"/>
    <s v="F"/>
    <d v="1964-03-06T00:00:00"/>
    <n v="2010"/>
    <n v="8"/>
    <s v="STA00132"/>
  </r>
  <r>
    <s v="B0014152"/>
    <s v="TENDE"/>
    <s v="01"/>
    <n v="1"/>
    <s v="AN"/>
    <s v="BENZONI PAOLO"/>
    <m/>
    <n v="8"/>
    <s v="BENZONI "/>
    <x v="228"/>
    <s v="M"/>
    <e v="#VALUE!"/>
    <m/>
    <m/>
    <s v="VIA LANZA, 11 INT. 2"/>
    <s v="RAVENNA"/>
    <s v="48100"/>
    <s v="RA"/>
    <s v="0881/661***"/>
    <s v="2"/>
    <n v="1"/>
    <s v="201"/>
    <s v="003"/>
    <s v="01"/>
    <s v="F"/>
    <d v="1962-01-23T00:00:00"/>
    <n v="2010"/>
    <n v="6"/>
    <s v="ALF00016"/>
  </r>
  <r>
    <s v="B0022373"/>
    <s v="ALBERGO"/>
    <s v="01"/>
    <s v="ANZIANI"/>
    <s v="AN"/>
    <s v="BERARDI COSTANTINO"/>
    <m/>
    <n v="8"/>
    <s v="BERARDI "/>
    <x v="476"/>
    <s v="M"/>
    <e v="#VALUE!"/>
    <m/>
    <m/>
    <s v="VIA PARIGI, 30"/>
    <s v="MILANO"/>
    <s v="20161"/>
    <s v="MI"/>
    <s v="02/92010***"/>
    <s v="3"/>
    <n v="0"/>
    <s v="603"/>
    <s v="SHO"/>
    <s v="01"/>
    <s v="D"/>
    <d v="1962-09-18T00:00:00"/>
    <n v="2010"/>
    <n v="11"/>
    <s v="SOL00040"/>
  </r>
  <r>
    <s v="B0013021"/>
    <s v="TENDE"/>
    <s v="01"/>
    <n v="1"/>
    <s v="AN"/>
    <s v="BERARDI LUCIANO"/>
    <m/>
    <n v="8"/>
    <s v="BERARDI "/>
    <x v="435"/>
    <s v="M"/>
    <e v="#VALUE!"/>
    <m/>
    <m/>
    <s v="VIA ENRICO FERMI 18"/>
    <s v="FOGGIA"/>
    <s v="71122"/>
    <s v="FG"/>
    <s v="0742/246***"/>
    <s v="1"/>
    <n v="1"/>
    <s v="101"/>
    <s v="003"/>
    <s v="01"/>
    <s v="F"/>
    <d v="1899-12-30T00:00:00"/>
    <n v="2010"/>
    <n v="6"/>
    <s v="STA00138"/>
  </r>
  <r>
    <s v="B0025116"/>
    <s v="TENDE"/>
    <s v="01"/>
    <n v="1"/>
    <s v="AN"/>
    <s v="BERNABÉ ANDREA"/>
    <m/>
    <n v="8"/>
    <s v="BERNABÉ "/>
    <x v="225"/>
    <s v="M"/>
    <e v="#VALUE!"/>
    <m/>
    <m/>
    <s v="VIA MONTEGRAPPA,81"/>
    <s v="PADOVA"/>
    <s v="35129"/>
    <s v="PD"/>
    <s v="045/8200***"/>
    <s v="0"/>
    <n v="1"/>
    <s v="102"/>
    <s v="003"/>
    <s v="01"/>
    <s v="F"/>
    <d v="1979-08-31T00:00:00"/>
    <n v="2010"/>
    <n v="11"/>
    <s v="TEC00839"/>
  </r>
  <r>
    <s v="B0000925"/>
    <s v="TENDE"/>
    <s v="01"/>
    <n v="1"/>
    <s v="AN"/>
    <s v="BERNABEI MAURIZIO"/>
    <m/>
    <n v="9"/>
    <s v="BERNABEI "/>
    <x v="354"/>
    <s v="M"/>
    <e v="#VALUE!"/>
    <m/>
    <m/>
    <s v="VIA ZUCCHINI, 79"/>
    <s v="VERONA"/>
    <s v="37136"/>
    <s v="VR"/>
    <s v="0521/941***"/>
    <s v="5"/>
    <n v="1"/>
    <s v="502"/>
    <s v="003"/>
    <s v="01"/>
    <s v="D"/>
    <m/>
    <n v="2010"/>
    <n v="1"/>
    <s v="MID00001"/>
  </r>
  <r>
    <s v="B0017046"/>
    <s v="TENDE"/>
    <s v="01"/>
    <n v="1"/>
    <s v="AN"/>
    <s v="BERNABO' ANDREA"/>
    <m/>
    <n v="9"/>
    <s v="BERNABO' "/>
    <x v="225"/>
    <s v="M"/>
    <e v="#VALUE!"/>
    <m/>
    <m/>
    <s v="P.ZZA FRANCOLI 2"/>
    <s v="MODENA"/>
    <s v="41125"/>
    <s v="MO"/>
    <s v="06/79086***"/>
    <s v="0"/>
    <n v="1"/>
    <s v="101"/>
    <s v="003"/>
    <s v="01"/>
    <s v="F"/>
    <d v="1952-01-12T00:00:00"/>
    <n v="2010"/>
    <n v="7"/>
    <s v="BME00003"/>
  </r>
  <r>
    <s v="B0002498"/>
    <s v="TENDE"/>
    <s v="01"/>
    <n v="1"/>
    <s v="AN"/>
    <s v="BERNARDELLI STEFANO"/>
    <m/>
    <n v="12"/>
    <s v="BERNARDELLI "/>
    <x v="212"/>
    <s v="M"/>
    <e v="#VALUE!"/>
    <m/>
    <m/>
    <s v="VIA ROGGIA TRAVERSI 8"/>
    <s v="PARMA"/>
    <s v="43100"/>
    <s v="PR"/>
    <s v="049/9461***"/>
    <s v="3"/>
    <n v="1"/>
    <s v="502"/>
    <s v="003"/>
    <s v="01"/>
    <s v="D"/>
    <d v="1990-05-23T00:00:00"/>
    <n v="2010"/>
    <n v="2"/>
    <s v="EAS00023"/>
  </r>
  <r>
    <s v="B0002669"/>
    <s v="TENDE"/>
    <s v="01"/>
    <n v="1"/>
    <s v="AN"/>
    <s v="BERNARDELLO FABIO"/>
    <m/>
    <n v="12"/>
    <s v="BERNARDELLO "/>
    <x v="309"/>
    <s v="M"/>
    <e v="#VALUE!"/>
    <m/>
    <m/>
    <s v="VIA L. DA VINCI, 11"/>
    <s v="ROMA"/>
    <s v="00178"/>
    <s v="RM"/>
    <s v="051/3275***"/>
    <s v="0"/>
    <n v="1"/>
    <s v="201"/>
    <s v="003"/>
    <s v="01"/>
    <s v="F"/>
    <d v="1963-02-25T00:00:00"/>
    <n v="2010"/>
    <n v="2"/>
    <s v="ENA00001"/>
  </r>
  <r>
    <s v="B0008775"/>
    <s v="TENDE"/>
    <s v="01"/>
    <n v="1"/>
    <s v="AN"/>
    <s v="BERNARDI DANILO"/>
    <m/>
    <n v="9"/>
    <s v="BERNARDI "/>
    <x v="443"/>
    <s v="M"/>
    <e v="#VALUE!"/>
    <m/>
    <m/>
    <s v="VIALE BRIGATE PARTIGIANE, 35/B"/>
    <s v="SAN MARTINO DI LUPARI"/>
    <s v="35018"/>
    <s v="PD"/>
    <s v="0532/523***"/>
    <s v="2"/>
    <n v="1"/>
    <s v="602"/>
    <s v="0C1"/>
    <s v="01"/>
    <s v="F"/>
    <d v="1963-10-05T00:00:00"/>
    <n v="2010"/>
    <n v="4"/>
    <s v="XRS00002"/>
  </r>
  <r>
    <s v="B0010245"/>
    <s v="TENDE"/>
    <s v="05"/>
    <n v="1"/>
    <s v="AN"/>
    <s v="BERNARDI FEDERICO"/>
    <m/>
    <n v="9"/>
    <s v="BERNARDI "/>
    <x v="412"/>
    <s v="M"/>
    <e v="#VALUE!"/>
    <m/>
    <m/>
    <s v="VIA FRANCESCO ANZANI,52"/>
    <s v="BOLOGNA"/>
    <s v="40127"/>
    <s v="BO"/>
    <s v="030/9902***"/>
    <s v="3"/>
    <n v="1"/>
    <s v="000"/>
    <s v="003"/>
    <s v="05"/>
    <s v="D"/>
    <d v="1968-08-18T00:00:00"/>
    <n v="2010"/>
    <n v="5"/>
    <s v="DAC00002"/>
  </r>
  <r>
    <s v="B0024385"/>
    <s v="TENDE"/>
    <s v="01"/>
    <n v="1"/>
    <s v="AN"/>
    <s v="BERNARDI SERGIO"/>
    <m/>
    <n v="9"/>
    <s v="BERNARDI "/>
    <x v="206"/>
    <s v="M"/>
    <e v="#VALUE!"/>
    <m/>
    <m/>
    <s v="VIA RODI 47"/>
    <s v="FERRARA"/>
    <s v="44100"/>
    <s v="FE"/>
    <s v="0362/631***"/>
    <s v="0"/>
    <n v="5"/>
    <s v="101"/>
    <s v="003"/>
    <s v="01"/>
    <s v="F"/>
    <d v="1984-04-23T00:00:00"/>
    <n v="2010"/>
    <n v="11"/>
    <s v="BBR00003"/>
  </r>
  <r>
    <s v="B0001173"/>
    <s v="TENDE"/>
    <s v="01"/>
    <n v="1"/>
    <s v="AN"/>
    <s v="BERNARDINI MARZIO"/>
    <m/>
    <n v="11"/>
    <s v="BERNARDINI "/>
    <x v="252"/>
    <s v="M"/>
    <e v="#VALUE!"/>
    <m/>
    <m/>
    <s v="VIA RONCHI, 11"/>
    <s v="DESIO"/>
    <s v="20033"/>
    <s v="MI"/>
    <s v="0187/558***"/>
    <s v="2"/>
    <n v="1"/>
    <s v="201"/>
    <s v="003"/>
    <s v="01"/>
    <s v="F"/>
    <d v="1947-03-16T00:00:00"/>
    <n v="2010"/>
    <n v="1"/>
    <s v="DES00023"/>
  </r>
  <r>
    <s v="B0006555"/>
    <s v="TENDE"/>
    <s v="01"/>
    <n v="1"/>
    <s v="AN"/>
    <s v="BERNARDINI MAURO"/>
    <m/>
    <n v="11"/>
    <s v="BERNARDINI "/>
    <x v="203"/>
    <s v="M"/>
    <e v="#VALUE!"/>
    <m/>
    <m/>
    <s v="VIA PELOSA 78"/>
    <s v="SINALUNGA"/>
    <s v="53048"/>
    <s v="SI"/>
    <s v="031/2692***"/>
    <s v="3"/>
    <n v="1"/>
    <s v="602"/>
    <s v="003"/>
    <s v="01"/>
    <s v="D"/>
    <d v="1984-09-07T00:00:00"/>
    <n v="2010"/>
    <n v="3"/>
    <s v="ERR00028"/>
  </r>
  <r>
    <s v="B0019711"/>
    <s v="TENDE"/>
    <s v="01"/>
    <n v="1"/>
    <s v="AN"/>
    <s v="BERNASCONI MARCO"/>
    <m/>
    <n v="11"/>
    <s v="BERNASCONI "/>
    <x v="220"/>
    <s v="M"/>
    <e v="#VALUE!"/>
    <m/>
    <m/>
    <s v="VIA SORISO 34"/>
    <s v="FOLLO"/>
    <s v="19020"/>
    <s v="SP"/>
    <s v="030/2425***"/>
    <s v="0"/>
    <n v="1"/>
    <s v="201"/>
    <s v="003"/>
    <s v="01"/>
    <s v="F"/>
    <d v="1980-06-22T00:00:00"/>
    <n v="2010"/>
    <n v="9"/>
    <s v="BIE00031"/>
  </r>
  <r>
    <s v="B0006369"/>
    <s v="TENDE"/>
    <s v="01"/>
    <n v="1"/>
    <s v="AN"/>
    <s v="BERNAVA VINCENZO"/>
    <m/>
    <n v="8"/>
    <s v="BERNAVA "/>
    <x v="224"/>
    <s v="M"/>
    <e v="#VALUE!"/>
    <m/>
    <m/>
    <s v="VIA DEI SARDI 17-19"/>
    <s v="COMO"/>
    <s v="22100"/>
    <s v="CO"/>
    <s v="349/0817***"/>
    <s v="3"/>
    <n v="1"/>
    <s v="101"/>
    <s v="007"/>
    <s v="01"/>
    <s v="F"/>
    <d v="1968-03-23T00:00:00"/>
    <n v="2010"/>
    <n v="3"/>
    <s v="FRA00063"/>
  </r>
  <r>
    <s v="B0019763"/>
    <s v="TENDE"/>
    <s v="01"/>
    <n v="1"/>
    <s v="AN"/>
    <s v="BERNINI ANTONIO"/>
    <m/>
    <n v="8"/>
    <s v="BERNINI "/>
    <x v="216"/>
    <s v="M"/>
    <e v="#VALUE!"/>
    <m/>
    <m/>
    <s v="VIA T.BOIRO 7"/>
    <s v="BRESCIA"/>
    <s v="25124"/>
    <s v="BS"/>
    <s v="035/7124***"/>
    <s v="3"/>
    <n v="8"/>
    <s v="201"/>
    <s v="003"/>
    <s v="01"/>
    <s v="F"/>
    <d v="1990-09-19T00:00:00"/>
    <n v="2010"/>
    <n v="9"/>
    <s v="MAG00065"/>
  </r>
  <r>
    <s v="B0002800"/>
    <s v="TENDE"/>
    <s v="01"/>
    <n v="1"/>
    <s v="AN"/>
    <s v="BERNINI GIANCARLO"/>
    <m/>
    <n v="8"/>
    <s v="BERNINI "/>
    <x v="232"/>
    <s v="M"/>
    <e v="#VALUE!"/>
    <m/>
    <m/>
    <s v="VIALE MAZZINI 15"/>
    <s v="MONTU' BECCARIA"/>
    <s v="27040"/>
    <s v="PV"/>
    <s v="049/8687***"/>
    <s v="1"/>
    <n v="1"/>
    <s v="201"/>
    <s v="003"/>
    <s v="01"/>
    <s v="F"/>
    <d v="1958-10-09T00:00:00"/>
    <n v="2010"/>
    <n v="2"/>
    <s v="BER00160"/>
  </r>
  <r>
    <s v="B0011234"/>
    <s v="TENDE"/>
    <s v="01"/>
    <n v="1"/>
    <s v="AN"/>
    <s v="BERNINI MAURO"/>
    <m/>
    <n v="8"/>
    <s v="BERNINI "/>
    <x v="203"/>
    <s v="M"/>
    <e v="#VALUE!"/>
    <m/>
    <m/>
    <s v="VIALE MARTIRI 6"/>
    <s v="VERTOVA"/>
    <s v="24029"/>
    <s v="BG"/>
    <s v="06/66500***"/>
    <s v="2"/>
    <n v="1"/>
    <s v="101"/>
    <s v="007"/>
    <s v="01"/>
    <s v="F"/>
    <d v="1978-05-11T00:00:00"/>
    <n v="2010"/>
    <n v="5"/>
    <s v="SER00285"/>
  </r>
  <r>
    <s v="B0012721"/>
    <s v="TENDE"/>
    <s v="01"/>
    <n v="1"/>
    <s v="AN"/>
    <s v="BERNUZZI ANDREA"/>
    <m/>
    <n v="9"/>
    <s v="BERNUZZI "/>
    <x v="225"/>
    <s v="M"/>
    <e v="#VALUE!"/>
    <m/>
    <m/>
    <s v="VIA L ARIOSTO 231"/>
    <s v="SELVAZZNAO DENTRO"/>
    <s v="35030"/>
    <s v="PD"/>
    <s v="0773/611***"/>
    <s v="2"/>
    <n v="3"/>
    <s v="102"/>
    <s v="007"/>
    <s v="01"/>
    <s v="F"/>
    <d v="1949-10-16T00:00:00"/>
    <n v="2010"/>
    <n v="6"/>
    <s v="BER00190"/>
  </r>
  <r>
    <s v="A9026644"/>
    <s v="TENDE"/>
    <s v="01"/>
    <n v="1"/>
    <s v="AN"/>
    <s v="BERTANI GERMANO"/>
    <m/>
    <n v="8"/>
    <s v="BERTANI "/>
    <x v="456"/>
    <s v="M"/>
    <e v="#VALUE!"/>
    <m/>
    <m/>
    <s v="VIA VANONI 101"/>
    <s v="ROMAGNANO SESIA"/>
    <s v="28078"/>
    <s v="NO"/>
    <s v="02/92871***"/>
    <s v="3"/>
    <n v="1"/>
    <s v="602"/>
    <s v="0C1"/>
    <s v="01"/>
    <s v="F"/>
    <d v="1961-06-11T00:00:00"/>
    <n v="2009"/>
    <n v="12"/>
    <s v="RDM00001"/>
  </r>
  <r>
    <s v="B0004269"/>
    <s v="TENDE"/>
    <s v="01"/>
    <n v="1"/>
    <s v="AN"/>
    <s v="BERTANI GIORGIO"/>
    <m/>
    <n v="8"/>
    <s v="BERTANI "/>
    <x v="251"/>
    <s v="M"/>
    <e v="#VALUE!"/>
    <m/>
    <m/>
    <s v="VIA POLESANA PER BADIA 5A"/>
    <s v="RIVA DEL GARDA"/>
    <s v="38066"/>
    <s v="TN"/>
    <s v="02/96460***"/>
    <s v="0"/>
    <n v="1"/>
    <s v="201"/>
    <s v="003"/>
    <s v="01"/>
    <s v="F"/>
    <d v="1963-10-27T00:00:00"/>
    <n v="2010"/>
    <n v="2"/>
    <s v="COP00177"/>
  </r>
  <r>
    <s v="B0028517"/>
    <s v="TENDE"/>
    <s v="01"/>
    <n v="1"/>
    <s v="AN"/>
    <s v="BERTERO LINO"/>
    <m/>
    <n v="8"/>
    <s v="BERTERO "/>
    <x v="431"/>
    <s v="M"/>
    <e v="#VALUE!"/>
    <m/>
    <m/>
    <s v="VIA STURLA 64/R"/>
    <s v="S. CROCE SULL'ARNO"/>
    <s v="56029"/>
    <s v="PI"/>
    <s v="0342/635***"/>
    <s v="2"/>
    <n v="3"/>
    <s v="102"/>
    <s v="003"/>
    <s v="01"/>
    <s v="F"/>
    <d v="1954-01-18T00:00:00"/>
    <n v="2010"/>
    <n v="12"/>
    <s v="NET00044"/>
  </r>
  <r>
    <s v="B0027744"/>
    <s v="TENDE"/>
    <s v="01"/>
    <n v="1"/>
    <s v="AN"/>
    <s v="BERTO MASSIMO"/>
    <m/>
    <n v="6"/>
    <s v="BERTO "/>
    <x v="205"/>
    <s v="M"/>
    <e v="#VALUE!"/>
    <m/>
    <m/>
    <s v="VIA DEL FORNO 3"/>
    <s v="TALAMONA"/>
    <s v="23018"/>
    <s v="SO"/>
    <s v="0583/250***"/>
    <s v="2"/>
    <n v="1"/>
    <s v="201"/>
    <s v="003"/>
    <s v="01"/>
    <s v="F"/>
    <d v="1945-05-05T00:00:00"/>
    <n v="2010"/>
    <n v="12"/>
    <s v="TEC00003"/>
  </r>
  <r>
    <s v="B0015005"/>
    <s v="TENDE"/>
    <s v="05"/>
    <n v="1"/>
    <s v="AN"/>
    <s v="BERTOCCI ANDREA"/>
    <m/>
    <n v="9"/>
    <s v="BERTOCCI "/>
    <x v="225"/>
    <s v="M"/>
    <e v="#VALUE!"/>
    <m/>
    <m/>
    <s v="VIA EUROPA, 16/18"/>
    <s v="LENDINARA"/>
    <s v="45026"/>
    <s v="RO"/>
    <s v="031/4829***"/>
    <s v="3"/>
    <n v="1"/>
    <s v="000"/>
    <s v="003"/>
    <s v="05"/>
    <s v="D"/>
    <d v="1965-03-12T00:00:00"/>
    <n v="2010"/>
    <n v="7"/>
    <s v="ECS00005"/>
  </r>
  <r>
    <s v="B0028414"/>
    <s v="TENDE"/>
    <s v="01"/>
    <n v="1"/>
    <s v="AN"/>
    <s v="BERTOLA EMILIANO"/>
    <m/>
    <n v="8"/>
    <s v="BERTOLA "/>
    <x v="470"/>
    <s v="M"/>
    <e v="#VALUE!"/>
    <m/>
    <m/>
    <s v="C.SO REG.MARGHERITA 236"/>
    <s v="COLLESALVETTI"/>
    <s v="57014"/>
    <s v="LI"/>
    <s v="010/8601***"/>
    <s v="3"/>
    <n v="1"/>
    <s v="101"/>
    <s v="017"/>
    <s v="01"/>
    <s v="F"/>
    <d v="1967-11-19T00:00:00"/>
    <n v="2010"/>
    <n v="12"/>
    <s v="DGM00005"/>
  </r>
  <r>
    <s v="B0014835"/>
    <s v="TENDE"/>
    <s v="01"/>
    <n v="1"/>
    <s v="AN"/>
    <s v="BERTOLANI ALESSANDRO"/>
    <m/>
    <n v="10"/>
    <s v="BERTOLANI "/>
    <x v="211"/>
    <s v="M"/>
    <e v="#VALUE!"/>
    <m/>
    <m/>
    <s v="VIA EUGENIO COLORNI 40"/>
    <s v="COMO"/>
    <s v="22100"/>
    <s v="CO"/>
    <s v="045/6230***"/>
    <s v="3"/>
    <n v="1"/>
    <s v="101"/>
    <s v="0C1"/>
    <s v="01"/>
    <s v="F"/>
    <d v="1965-03-17T00:00:00"/>
    <n v="2010"/>
    <n v="6"/>
    <s v="ITO00007"/>
  </r>
  <r>
    <s v="B0000467"/>
    <s v="TENDE"/>
    <s v="01"/>
    <n v="1"/>
    <s v="AN"/>
    <s v="BERTOLDI MAURO"/>
    <m/>
    <n v="9"/>
    <s v="BERTOLDI "/>
    <x v="203"/>
    <s v="M"/>
    <e v="#VALUE!"/>
    <m/>
    <m/>
    <s v="VIA TORINO,13"/>
    <s v="GENOVA"/>
    <s v="16131"/>
    <s v="GE"/>
    <s v="0187/284***"/>
    <s v="3"/>
    <n v="1"/>
    <s v="201"/>
    <s v="003"/>
    <s v="01"/>
    <s v="F"/>
    <d v="1973-11-23T00:00:00"/>
    <n v="2010"/>
    <n v="1"/>
    <s v="SAT00023"/>
  </r>
  <r>
    <s v="B0001091"/>
    <s v="TENDE"/>
    <s v="05"/>
    <n v="1"/>
    <s v="AN"/>
    <s v="BERTOLI ROBERTO"/>
    <m/>
    <n v="8"/>
    <s v="BERTOLI "/>
    <x v="256"/>
    <s v="M"/>
    <e v="#VALUE!"/>
    <m/>
    <m/>
    <s v="VIA CARLO ALBERTO, 41"/>
    <s v="CAPRINO VERONESE"/>
    <s v="37013"/>
    <s v="VR"/>
    <s v="0372/920***"/>
    <s v="2"/>
    <n v="1"/>
    <s v="000"/>
    <s v="003"/>
    <s v="05"/>
    <s v="D"/>
    <d v="1970-10-06T00:00:00"/>
    <n v="2010"/>
    <n v="1"/>
    <s v="OFF00177"/>
  </r>
  <r>
    <s v="B0010409"/>
    <s v="TENDE"/>
    <s v="01"/>
    <n v="1"/>
    <s v="AN"/>
    <s v="BERTOLI STEFANO"/>
    <m/>
    <n v="8"/>
    <s v="BERTOLI "/>
    <x v="212"/>
    <s v="M"/>
    <e v="#VALUE!"/>
    <m/>
    <m/>
    <s v="VIA MAZZINI 3"/>
    <s v="LA SPEZIA"/>
    <s v="19125"/>
    <s v="SP"/>
    <s v="011/4373***"/>
    <s v="2"/>
    <n v="1"/>
    <s v="101"/>
    <s v="003"/>
    <s v="01"/>
    <s v="F"/>
    <d v="1962-01-07T00:00:00"/>
    <n v="2010"/>
    <n v="5"/>
    <s v="SIG00068"/>
  </r>
  <r>
    <s v="B1001011"/>
    <s v="TENDE"/>
    <s v="01"/>
    <n v="1"/>
    <s v="AN"/>
    <s v="BERTOLO AGOSTINO"/>
    <m/>
    <n v="8"/>
    <s v="BERTOLO "/>
    <x v="477"/>
    <s v="M"/>
    <e v="#VALUE!"/>
    <m/>
    <m/>
    <s v="VIALE PONTE DELL'AMMIRAGLIO 29"/>
    <s v="ROBECCO D'OGLIO"/>
    <s v="26010"/>
    <s v="CR"/>
    <s v="0932/982***"/>
    <s v="3"/>
    <n v="1"/>
    <s v="101"/>
    <s v="003"/>
    <s v="01"/>
    <s v="F"/>
    <d v="1949-08-07T00:00:00"/>
    <n v="2011"/>
    <n v="1"/>
    <s v="ICT00013"/>
  </r>
  <r>
    <s v="B0004392"/>
    <s v="TENDE"/>
    <s v="01"/>
    <n v="1"/>
    <s v="AN"/>
    <s v="BERTOLONE ANGELO"/>
    <m/>
    <n v="10"/>
    <s v="BERTOLONE "/>
    <x v="213"/>
    <s v="M"/>
    <e v="#VALUE!"/>
    <m/>
    <m/>
    <s v="VIA ERIZZO 68"/>
    <s v="TORINO"/>
    <s v="10144"/>
    <s v="TO"/>
    <s v="011/9268***"/>
    <s v="3"/>
    <n v="1"/>
    <s v="602"/>
    <s v="017"/>
    <s v="01"/>
    <s v="D"/>
    <d v="1950-09-02T00:00:00"/>
    <n v="2010"/>
    <n v="3"/>
    <s v="CON00255"/>
  </r>
  <r>
    <s v="B0002400"/>
    <s v="TENDE"/>
    <s v="01"/>
    <n v="1"/>
    <s v="AN"/>
    <s v="BERTOLONE FULVIO"/>
    <m/>
    <n v="10"/>
    <s v="BERTOLONE "/>
    <x v="313"/>
    <s v="M"/>
    <e v="#VALUE!"/>
    <m/>
    <m/>
    <s v="PIAZZA SABOTINO, 3"/>
    <s v="VITTORIA"/>
    <s v="97019"/>
    <s v="RG"/>
    <s v="030/9980***"/>
    <s v="2"/>
    <n v="1"/>
    <s v="201"/>
    <s v="003"/>
    <s v="01"/>
    <s v="F"/>
    <d v="1960-06-07T00:00:00"/>
    <n v="2010"/>
    <n v="2"/>
    <s v="EUR00261"/>
  </r>
  <r>
    <s v="B0001203"/>
    <s v="TENDE"/>
    <s v="01"/>
    <n v="1"/>
    <s v="AN"/>
    <s v="BERTOLONI DAVIDE"/>
    <m/>
    <n v="10"/>
    <s v="BERTOLONI "/>
    <x v="406"/>
    <s v="M"/>
    <e v="#VALUE!"/>
    <m/>
    <m/>
    <s v="VIA PLANIS,1"/>
    <s v="MATHI"/>
    <s v="10075"/>
    <s v="TO"/>
    <s v="0376/671***"/>
    <s v="3"/>
    <n v="1"/>
    <s v="101"/>
    <s v="007"/>
    <s v="01"/>
    <s v="F"/>
    <d v="1962-02-28T00:00:00"/>
    <n v="2010"/>
    <n v="1"/>
    <s v="SYS00088"/>
  </r>
  <r>
    <s v="B0001092"/>
    <s v="TENDE"/>
    <s v="01"/>
    <n v="1"/>
    <s v="AN"/>
    <s v="BERTOLONI TIZIANO"/>
    <m/>
    <n v="10"/>
    <s v="BERTOLONI "/>
    <x v="253"/>
    <s v="M"/>
    <e v="#VALUE!"/>
    <m/>
    <m/>
    <s v="BORGO SCROFFA 65"/>
    <s v="CALCINATO"/>
    <s v="25011"/>
    <s v="BS"/>
    <s v="010/3730***"/>
    <s v="0"/>
    <n v="1"/>
    <s v="101"/>
    <s v="007"/>
    <s v="01"/>
    <s v="F"/>
    <d v="1971-05-14T00:00:00"/>
    <n v="2010"/>
    <n v="1"/>
    <s v="DAV00031"/>
  </r>
  <r>
    <s v="B0006979"/>
    <s v="TENDE"/>
    <s v="01"/>
    <n v="1"/>
    <s v="AN"/>
    <s v="BERTON SILVIO"/>
    <m/>
    <n v="7"/>
    <s v="BERTON "/>
    <x v="272"/>
    <s v="M"/>
    <e v="#VALUE!"/>
    <m/>
    <m/>
    <s v="C.SO PORTA NUOVA 34"/>
    <s v="GENOVA"/>
    <s v="16148"/>
    <s v="GE"/>
    <s v="019/5026***"/>
    <s v="2"/>
    <n v="1"/>
    <s v="101"/>
    <s v="007"/>
    <s v="01"/>
    <s v="F"/>
    <d v="1971-05-14T00:00:00"/>
    <n v="2010"/>
    <n v="3"/>
    <s v="AMC00012"/>
  </r>
  <r>
    <s v="B0003528"/>
    <s v="TENDE"/>
    <s v="05"/>
    <n v="1"/>
    <s v="AN"/>
    <s v="BERTONE MARIO"/>
    <m/>
    <n v="8"/>
    <s v="BERTONE "/>
    <x v="267"/>
    <s v="M"/>
    <e v="#VALUE!"/>
    <m/>
    <m/>
    <s v="V.LE L.ZANUSSI 3"/>
    <s v="COVOLO DI PEDEROBBA"/>
    <s v="31030"/>
    <s v="TV"/>
    <s v="0432/505***"/>
    <s v="2"/>
    <n v="1"/>
    <s v="000"/>
    <s v="003"/>
    <s v="05"/>
    <s v="D"/>
    <d v="1961-03-09T00:00:00"/>
    <n v="2010"/>
    <n v="2"/>
    <s v="BSS00001"/>
  </r>
  <r>
    <s v="B0007858"/>
    <s v="TENDE"/>
    <s v="01"/>
    <n v="1"/>
    <s v="AN"/>
    <s v="BERTOZZI MARCO"/>
    <m/>
    <n v="9"/>
    <s v="BERTOZZI "/>
    <x v="220"/>
    <s v="M"/>
    <e v="#VALUE!"/>
    <m/>
    <m/>
    <s v="VIA SECCHI RONCHI 3"/>
    <s v="UDINE"/>
    <s v="33100"/>
    <s v="UD"/>
    <s v="02/66982***"/>
    <s v="2"/>
    <n v="1"/>
    <s v="101"/>
    <s v="007"/>
    <s v="01"/>
    <s v="F"/>
    <d v="1992-07-24T00:00:00"/>
    <n v="2010"/>
    <n v="4"/>
    <s v="UFF00005"/>
  </r>
  <r>
    <s v="B0015947"/>
    <s v="TENDE"/>
    <s v="05"/>
    <n v="1"/>
    <s v="AN"/>
    <s v="BERTOZZI MARIO"/>
    <m/>
    <n v="9"/>
    <s v="BERTOZZI "/>
    <x v="267"/>
    <s v="M"/>
    <e v="#VALUE!"/>
    <m/>
    <m/>
    <s v="VIA R. GANDOLFO 2"/>
    <s v="VICENZA"/>
    <s v="36100"/>
    <s v="VI"/>
    <s v="348/2103***"/>
    <s v="3"/>
    <n v="1"/>
    <s v="000"/>
    <s v="003"/>
    <s v="05"/>
    <s v="D"/>
    <d v="1969-01-16T00:00:00"/>
    <n v="2010"/>
    <n v="8"/>
    <s v="BMC00003"/>
  </r>
  <r>
    <s v="B0011630"/>
    <s v="TENDE"/>
    <s v="01"/>
    <n v="1"/>
    <s v="AN"/>
    <s v="BERTUCELLI SIMONE"/>
    <m/>
    <n v="11"/>
    <s v="BERTUCELLI "/>
    <x v="422"/>
    <s v="M"/>
    <e v="#VALUE!"/>
    <m/>
    <m/>
    <s v="VIA LUIGI BESANA 20"/>
    <s v="MILANO"/>
    <s v="20124"/>
    <s v="MI"/>
    <s v="0434/573***"/>
    <s v="2"/>
    <n v="1"/>
    <s v="101"/>
    <s v="007"/>
    <s v="01"/>
    <s v="F"/>
    <d v="1952-12-25T00:00:00"/>
    <n v="2010"/>
    <n v="5"/>
    <s v="DAM00021"/>
  </r>
  <r>
    <s v="B0003697"/>
    <s v="TENDE"/>
    <s v="01"/>
    <n v="1"/>
    <s v="AN"/>
    <s v="BERTUZZO MARIO"/>
    <m/>
    <n v="9"/>
    <s v="BERTUZZO "/>
    <x v="267"/>
    <s v="M"/>
    <e v="#VALUE!"/>
    <m/>
    <m/>
    <s v="VIA SEBINO 49"/>
    <s v="MILANO"/>
    <s v="20121"/>
    <s v="MI"/>
    <s v="02/66045***"/>
    <s v="3"/>
    <n v="1"/>
    <s v="102"/>
    <s v="003"/>
    <s v="01"/>
    <s v="F"/>
    <d v="1954-01-11T00:00:00"/>
    <n v="2010"/>
    <n v="2"/>
    <s v="BAS00059"/>
  </r>
  <r>
    <s v="B0001755"/>
    <s v="TENDE"/>
    <s v="01"/>
    <n v="1"/>
    <s v="AN"/>
    <s v="BERZOINI PAOLO"/>
    <m/>
    <n v="9"/>
    <s v="BERZOINI "/>
    <x v="228"/>
    <s v="M"/>
    <e v="#VALUE!"/>
    <m/>
    <m/>
    <s v="VIA DEL MARE, 163"/>
    <s v="PORDENONE"/>
    <s v="33170"/>
    <s v="PN"/>
    <s v="0522/824***"/>
    <s v="3"/>
    <n v="1"/>
    <s v="502"/>
    <s v="017"/>
    <s v="01"/>
    <s v="D"/>
    <d v="1970-05-30T00:00:00"/>
    <n v="2010"/>
    <n v="1"/>
    <s v="ATE00040"/>
  </r>
  <r>
    <s v="B0001243"/>
    <s v="TENDE"/>
    <s v="01"/>
    <n v="1"/>
    <s v="AN"/>
    <s v="BESSONE OSVALDO"/>
    <m/>
    <n v="8"/>
    <s v="BESSONE "/>
    <x v="478"/>
    <s v="M"/>
    <e v="#VALUE!"/>
    <m/>
    <m/>
    <s v="VIA SAVONAROLA 13"/>
    <s v="GUASTALLA"/>
    <s v="42016"/>
    <s v="RE"/>
    <s v="02/95019***"/>
    <s v="3"/>
    <n v="1"/>
    <s v="502"/>
    <s v="003"/>
    <s v="01"/>
    <s v="D"/>
    <d v="1961-10-02T00:00:00"/>
    <n v="2010"/>
    <n v="1"/>
    <s v="FER00039"/>
  </r>
  <r>
    <s v="B0001665"/>
    <s v="TENDE"/>
    <s v="01"/>
    <n v="1"/>
    <s v="AN"/>
    <s v="BETTINELLI ADAMO"/>
    <m/>
    <n v="11"/>
    <s v="BETTINELLI "/>
    <x v="479"/>
    <s v="M"/>
    <e v="#VALUE!"/>
    <m/>
    <m/>
    <s v="VIA BIDENTE 1M"/>
    <s v="CUNEO"/>
    <s v="12100"/>
    <s v="CN"/>
    <s v="06/85531***"/>
    <s v="2"/>
    <n v="1"/>
    <s v="101"/>
    <s v="003"/>
    <s v="01"/>
    <s v="F"/>
    <d v="1962-09-30T00:00:00"/>
    <n v="2010"/>
    <n v="1"/>
    <s v="GEN00031"/>
  </r>
  <r>
    <s v="B0000983"/>
    <s v="TENDE"/>
    <s v="01"/>
    <n v="1"/>
    <s v="AN"/>
    <s v="BEVILACQUA ALESSANDR"/>
    <m/>
    <n v="11"/>
    <s v="BEVILACQUA "/>
    <x v="349"/>
    <s v="M"/>
    <e v="#VALUE!"/>
    <m/>
    <m/>
    <s v="VIA ALBERTINI 36 D1"/>
    <s v="ROMA"/>
    <s v="00199"/>
    <s v="RM"/>
    <s v="0429/215***"/>
    <s v="3"/>
    <n v="1"/>
    <s v="502"/>
    <s v="003"/>
    <s v="01"/>
    <s v="D"/>
    <d v="1958-07-24T00:00:00"/>
    <n v="2010"/>
    <n v="1"/>
    <s v="TEC00431"/>
  </r>
  <r>
    <s v="B0000891"/>
    <s v="TENDE"/>
    <s v="01"/>
    <n v="1"/>
    <s v="AN"/>
    <s v="BIAGINI ROLANDO"/>
    <m/>
    <n v="8"/>
    <s v="BIAGINI "/>
    <x v="480"/>
    <s v="M"/>
    <e v="#VALUE!"/>
    <m/>
    <m/>
    <s v="VIA G.P.PURCELLI,4"/>
    <s v="ROVIGO"/>
    <s v="45030"/>
    <s v="RO"/>
    <s v="02/53725***"/>
    <s v="3"/>
    <n v="1"/>
    <s v="602"/>
    <s v="003"/>
    <s v="01"/>
    <s v="D"/>
    <d v="1947-04-13T00:00:00"/>
    <n v="2010"/>
    <n v="1"/>
    <s v="SIS00120"/>
  </r>
  <r>
    <s v="B0012712"/>
    <s v="TENDE"/>
    <s v="01"/>
    <n v="1"/>
    <s v="AN"/>
    <s v="BIANCARDI ADRIANO"/>
    <m/>
    <n v="10"/>
    <s v="BIANCARDI "/>
    <x v="400"/>
    <s v="M"/>
    <e v="#VALUE!"/>
    <m/>
    <m/>
    <s v="PONZANO VENETO"/>
    <s v="RIMINI"/>
    <s v="47924"/>
    <s v="RN"/>
    <s v="071/2868***"/>
    <s v="2"/>
    <n v="1"/>
    <s v="101"/>
    <s v="007"/>
    <s v="01"/>
    <s v="F"/>
    <d v="1972-10-21T00:00:00"/>
    <n v="2010"/>
    <n v="6"/>
    <s v="COM00011"/>
  </r>
  <r>
    <s v="B0022075"/>
    <s v="TENDE"/>
    <s v="01"/>
    <n v="1"/>
    <s v="AN"/>
    <s v="BIANCHELLA FRANCESCO"/>
    <m/>
    <n v="11"/>
    <s v="BIANCHELLA "/>
    <x v="200"/>
    <s v="M"/>
    <e v="#VALUE!"/>
    <m/>
    <m/>
    <s v="VIALE AUTONOMIA 2F"/>
    <s v="SAN DONATO MILANESE"/>
    <s v="20097"/>
    <s v="MI"/>
    <s v="0761/263***"/>
    <s v="1"/>
    <n v="2"/>
    <s v="202"/>
    <s v="0C1"/>
    <s v="01"/>
    <s v="F"/>
    <d v="1963-07-01T00:00:00"/>
    <n v="2010"/>
    <n v="10"/>
    <s v="ABT00005"/>
  </r>
  <r>
    <s v="B0005258"/>
    <s v="TENDE"/>
    <s v="01"/>
    <n v="1"/>
    <s v="AN"/>
    <s v="BIANCHI MASSIMO"/>
    <m/>
    <n v="8"/>
    <s v="BIANCHI "/>
    <x v="205"/>
    <s v="M"/>
    <e v="#VALUE!"/>
    <m/>
    <m/>
    <s v="VIA MASSIMO COLOSSO, 68"/>
    <s v="ANCONA"/>
    <s v="60131"/>
    <s v="AN"/>
    <s v="0771/900***"/>
    <s v="1"/>
    <n v="1"/>
    <s v="101"/>
    <s v="007"/>
    <s v="01"/>
    <s v="F"/>
    <d v="1958-09-13T00:00:00"/>
    <n v="2010"/>
    <n v="3"/>
    <s v="SEI00027"/>
  </r>
  <r>
    <s v="B0012904"/>
    <s v="TENDE"/>
    <s v="01"/>
    <n v="1"/>
    <s v="AN"/>
    <s v="BIANCHI NICOLA"/>
    <m/>
    <n v="8"/>
    <s v="BIANCHI "/>
    <x v="227"/>
    <s v="M"/>
    <e v="#VALUE!"/>
    <m/>
    <m/>
    <s v="VIA G. ABBATE, 61"/>
    <s v="VITERBO"/>
    <s v="01100"/>
    <s v="VT"/>
    <s v="02/40070***"/>
    <s v="2"/>
    <n v="1"/>
    <s v="102"/>
    <s v="003"/>
    <s v="01"/>
    <s v="F"/>
    <d v="1966-01-15T00:00:00"/>
    <n v="2010"/>
    <n v="6"/>
    <s v="EUR00086"/>
  </r>
  <r>
    <s v="B0006493"/>
    <s v="TENDE"/>
    <s v="01"/>
    <n v="1"/>
    <s v="AN"/>
    <s v="BIANCHI PAOLO"/>
    <m/>
    <n v="8"/>
    <s v="BIANCHI "/>
    <x v="228"/>
    <s v="M"/>
    <e v="#VALUE!"/>
    <m/>
    <m/>
    <s v="VIA FIUME 18"/>
    <s v="FONDI"/>
    <s v="04022"/>
    <s v="LT"/>
    <s v="0422/445***"/>
    <s v="(vuoto)"/>
    <n v="1"/>
    <s v="101"/>
    <s v="007"/>
    <s v="01"/>
    <s v="F"/>
    <d v="1963-11-05T00:00:00"/>
    <n v="2010"/>
    <n v="3"/>
    <s v="TBK00001"/>
  </r>
  <r>
    <s v="B0008226"/>
    <s v="TENDE"/>
    <s v="01"/>
    <n v="1"/>
    <s v="AN"/>
    <s v="BIANCHIN MAURIZIO"/>
    <m/>
    <n v="9"/>
    <s v="BIANCHIN "/>
    <x v="354"/>
    <s v="M"/>
    <e v="#VALUE!"/>
    <m/>
    <m/>
    <s v="VIALE DELLA GIOVENTU' S.N."/>
    <s v="MILANO"/>
    <s v="20147"/>
    <s v="MI"/>
    <s v="0933/228***"/>
    <s v="2"/>
    <n v="1"/>
    <s v="201"/>
    <s v="003"/>
    <s v="01"/>
    <s v="F"/>
    <d v="1952-01-05T00:00:00"/>
    <n v="2010"/>
    <n v="4"/>
    <s v="STE00119"/>
  </r>
  <r>
    <s v="B0025714"/>
    <s v="TENDE"/>
    <s v="01"/>
    <n v="1"/>
    <s v="AN"/>
    <s v="BIANCHINO BENEDETTO"/>
    <m/>
    <n v="10"/>
    <s v="BIANCHINO "/>
    <x v="481"/>
    <s v="M"/>
    <e v="#VALUE!"/>
    <m/>
    <m/>
    <s v="VIA SOLFERINO, 14/16"/>
    <s v="TREVISO"/>
    <s v="31050"/>
    <s v="TV"/>
    <s v="0833/554***"/>
    <s v="0"/>
    <n v="1"/>
    <s v="101"/>
    <s v="003"/>
    <s v="01"/>
    <s v="F"/>
    <d v="1971-05-14T00:00:00"/>
    <n v="2010"/>
    <n v="11"/>
    <s v="2BS00003"/>
  </r>
  <r>
    <s v="B0006601"/>
    <s v="TENDE"/>
    <s v="01"/>
    <n v="1"/>
    <s v="AN"/>
    <s v="BIANCO FLAVIO"/>
    <m/>
    <n v="7"/>
    <s v="BIANCO "/>
    <x v="482"/>
    <s v="M"/>
    <e v="#VALUE!"/>
    <m/>
    <m/>
    <s v="VIA DELL'ARTIGIANATO,1"/>
    <s v="CALTAGIRONE"/>
    <s v="95041"/>
    <s v="CT"/>
    <s v="0141/878***"/>
    <s v="2"/>
    <n v="1"/>
    <s v="201"/>
    <s v="003"/>
    <s v="01"/>
    <s v="F"/>
    <d v="1952-12-23T00:00:00"/>
    <n v="2010"/>
    <n v="3"/>
    <s v="MBM00002"/>
  </r>
  <r>
    <s v="B0000453"/>
    <s v="TENDE"/>
    <s v="01"/>
    <n v="1"/>
    <s v="AN"/>
    <s v="BIANCO LUIGI"/>
    <m/>
    <n v="7"/>
    <s v="BIANCO "/>
    <x v="221"/>
    <s v="M"/>
    <e v="#VALUE!"/>
    <m/>
    <m/>
    <s v="VIA GHIARA 18"/>
    <s v="UGENTO"/>
    <s v="73059"/>
    <s v="LE"/>
    <s v="0881/708***"/>
    <s v="2"/>
    <n v="1"/>
    <s v="101"/>
    <s v="003"/>
    <s v="01"/>
    <s v="F"/>
    <d v="1961-04-09T00:00:00"/>
    <n v="2010"/>
    <n v="1"/>
    <s v="COD00014"/>
  </r>
  <r>
    <s v="B0012763"/>
    <s v="TENDE"/>
    <s v="01"/>
    <n v="1"/>
    <s v="AN"/>
    <s v="BIANCOFIORE MATTEO"/>
    <m/>
    <n v="12"/>
    <s v="BIANCOFIORE "/>
    <x v="417"/>
    <s v="M"/>
    <e v="#VALUE!"/>
    <m/>
    <m/>
    <s v="VIA BERTOSSI 17"/>
    <s v="FOGGIA"/>
    <s v="71100"/>
    <s v="FG"/>
    <s v="0863/412***"/>
    <s v="3"/>
    <n v="1"/>
    <s v="101"/>
    <s v="017"/>
    <s v="01"/>
    <s v="F"/>
    <d v="1967-09-09T00:00:00"/>
    <n v="2010"/>
    <n v="6"/>
    <s v="TEC00625"/>
  </r>
  <r>
    <s v="B0004686"/>
    <s v="TENDE"/>
    <s v="05"/>
    <n v="1"/>
    <s v="AN"/>
    <s v="BIANCONI ANDREA"/>
    <m/>
    <n v="9"/>
    <s v="BIANCONI "/>
    <x v="225"/>
    <s v="M"/>
    <e v="#VALUE!"/>
    <m/>
    <m/>
    <s v="C.SO INGHILTERRA 13/A"/>
    <s v="AVEZZANO"/>
    <s v="67051"/>
    <s v="AQ"/>
    <s v="0532/186***"/>
    <s v="3"/>
    <n v="1"/>
    <s v="000"/>
    <s v="003"/>
    <s v="05"/>
    <s v="D"/>
    <d v="1962-11-12T00:00:00"/>
    <n v="2010"/>
    <n v="3"/>
    <s v="GMC00008"/>
  </r>
  <r>
    <s v="B0004818"/>
    <s v="TENDE"/>
    <s v="01"/>
    <n v="1"/>
    <s v="AN"/>
    <s v="BIASIELLO PIETRO"/>
    <m/>
    <n v="10"/>
    <s v="BIASIELLO "/>
    <x v="428"/>
    <s v="M"/>
    <e v="#VALUE!"/>
    <m/>
    <m/>
    <s v="VIA PIANO DEL PRINCIPE,33"/>
    <s v="FERRARA"/>
    <s v="44100"/>
    <s v="FE"/>
    <s v="0434/280***"/>
    <s v="3"/>
    <n v="1"/>
    <s v="102"/>
    <s v="003"/>
    <s v="01"/>
    <s v="F"/>
    <d v="1943-03-05T00:00:00"/>
    <n v="2010"/>
    <n v="3"/>
    <s v="LMR00001"/>
  </r>
  <r>
    <s v="B0023193"/>
    <s v="TENDE"/>
    <s v="01"/>
    <n v="1"/>
    <s v="AN"/>
    <s v="BIDOGGIA LUCIANO"/>
    <m/>
    <n v="9"/>
    <s v="BIDOGGIA "/>
    <x v="435"/>
    <s v="M"/>
    <e v="#VALUE!"/>
    <m/>
    <m/>
    <s v="VIA A. DE GASPERI 26"/>
    <s v="VENAFRO"/>
    <s v="86079"/>
    <s v="IS"/>
    <s v="035/4124***"/>
    <s v="2"/>
    <n v="1"/>
    <s v="101"/>
    <s v="017"/>
    <s v="01"/>
    <s v="F"/>
    <d v="1965-02-23T00:00:00"/>
    <n v="2010"/>
    <n v="10"/>
    <s v="SAT00060"/>
  </r>
  <r>
    <s v="B0004100"/>
    <s v="TENDE"/>
    <s v="01"/>
    <n v="1"/>
    <s v="AN"/>
    <s v="BIELLA EMANUELE"/>
    <m/>
    <n v="7"/>
    <s v="BIELLA "/>
    <x v="265"/>
    <s v="M"/>
    <e v="#VALUE!"/>
    <m/>
    <m/>
    <s v="VIA AVIGNONE 7"/>
    <s v="PORDENONE"/>
    <s v="33170"/>
    <s v="PN"/>
    <s v="011/4346***"/>
    <s v="2"/>
    <n v="1"/>
    <s v="201"/>
    <s v="003"/>
    <s v="01"/>
    <s v="F"/>
    <d v="1972-11-15T00:00:00"/>
    <n v="2010"/>
    <n v="2"/>
    <s v="COM00257"/>
  </r>
  <r>
    <s v="B0005490"/>
    <s v="TENDE"/>
    <s v="01"/>
    <n v="1"/>
    <s v="AN"/>
    <s v="BIETTO LIVIO"/>
    <m/>
    <n v="7"/>
    <s v="BIETTO "/>
    <x v="483"/>
    <s v="M"/>
    <e v="#VALUE!"/>
    <m/>
    <m/>
    <s v="VIA MANFREDI 108"/>
    <s v="BERGAMO"/>
    <s v="24124"/>
    <s v="BG"/>
    <s v="0973/466***"/>
    <s v="3"/>
    <n v="1"/>
    <s v="101"/>
    <s v="007"/>
    <s v="01"/>
    <s v="F"/>
    <d v="1899-12-30T00:00:00"/>
    <n v="2010"/>
    <n v="3"/>
    <s v="PCL00010"/>
  </r>
  <r>
    <s v="B0017640"/>
    <s v="TENDE"/>
    <s v="01"/>
    <n v="1"/>
    <s v="AN"/>
    <s v="BIFANO GIOVANNI"/>
    <m/>
    <n v="7"/>
    <s v="BIFANO "/>
    <x v="201"/>
    <s v="M"/>
    <e v="#VALUE!"/>
    <m/>
    <m/>
    <s v="VIA FRANCIA 19"/>
    <s v="TORINO"/>
    <s v="10138"/>
    <s v="TO"/>
    <s v="081/5284***"/>
    <s v="2"/>
    <n v="3"/>
    <s v="201"/>
    <s v="003"/>
    <s v="01"/>
    <s v="F"/>
    <d v="1974-08-06T00:00:00"/>
    <n v="2010"/>
    <n v="8"/>
    <s v="ATS00028"/>
  </r>
  <r>
    <s v="B0008255"/>
    <s v="TENDE"/>
    <s v="01"/>
    <n v="1"/>
    <s v="AN"/>
    <s v="BIFULCO PASQUALE"/>
    <m/>
    <n v="8"/>
    <s v="BIFULCO "/>
    <x v="350"/>
    <s v="M"/>
    <e v="#VALUE!"/>
    <m/>
    <m/>
    <s v="VIA GARIBALDI 87"/>
    <s v="RIVELLO"/>
    <s v="85040"/>
    <s v="PZ"/>
    <s v="0421/750***"/>
    <s v="2"/>
    <n v="1"/>
    <s v="102"/>
    <s v="003"/>
    <s v="01"/>
    <s v="F"/>
    <d v="1942-11-09T00:00:00"/>
    <n v="2010"/>
    <n v="4"/>
    <s v="ELE00232"/>
  </r>
  <r>
    <s v="B0003811"/>
    <s v="TENDE"/>
    <s v="01"/>
    <n v="1"/>
    <s v="AN"/>
    <s v="BIGAI GINO"/>
    <m/>
    <n v="6"/>
    <s v="BIGAI "/>
    <x v="312"/>
    <s v="M"/>
    <e v="#VALUE!"/>
    <m/>
    <m/>
    <s v="VIA EMILIA OVEST, 794"/>
    <s v="POGGIOMARINO"/>
    <s v="80040"/>
    <s v="NA"/>
    <s v="0574/438***"/>
    <s v="2"/>
    <n v="1"/>
    <s v="101"/>
    <s v="007"/>
    <s v="01"/>
    <s v="F"/>
    <d v="1976-08-22T00:00:00"/>
    <n v="2010"/>
    <n v="2"/>
    <s v="COM00953"/>
  </r>
  <r>
    <s v="B0005376"/>
    <s v="TENDE"/>
    <s v="01"/>
    <n v="1"/>
    <s v="AN"/>
    <s v="BIGAZZI JACOPO"/>
    <m/>
    <n v="8"/>
    <s v="BIGAZZI "/>
    <x v="484"/>
    <s v="M"/>
    <e v="#VALUE!"/>
    <m/>
    <m/>
    <s v="VIA MARTIRI PARTIGIANI 44"/>
    <s v="GRUARO"/>
    <s v="30020"/>
    <s v="VE"/>
    <s v="0523/716***"/>
    <s v="3"/>
    <n v="1"/>
    <s v="201"/>
    <s v="003"/>
    <s v="01"/>
    <s v="F"/>
    <d v="1967-10-07T00:00:00"/>
    <n v="2010"/>
    <n v="3"/>
    <s v="GBM00001"/>
  </r>
  <r>
    <s v="B0002021"/>
    <s v="TENDE"/>
    <s v="01"/>
    <n v="1"/>
    <s v="AN"/>
    <s v="BIGGI STEFANO"/>
    <m/>
    <n v="6"/>
    <s v="BIGGI "/>
    <x v="212"/>
    <s v="M"/>
    <e v="#VALUE!"/>
    <m/>
    <m/>
    <s v="VIA FORNACIARI CHITTONI 19"/>
    <s v="PRATO"/>
    <s v="59100"/>
    <s v="PO"/>
    <s v="045/8030***"/>
    <s v="3"/>
    <n v="1"/>
    <s v="502"/>
    <s v="017"/>
    <s v="01"/>
    <s v="D"/>
    <d v="1964-08-29T00:00:00"/>
    <n v="2010"/>
    <n v="2"/>
    <s v="COM00259"/>
  </r>
  <r>
    <s v="B0000210"/>
    <s v="TENDE"/>
    <s v="01"/>
    <n v="1"/>
    <s v="AN"/>
    <s v="BIGHIGNOLI REMIGIO"/>
    <m/>
    <n v="11"/>
    <s v="BIGHIGNOLI "/>
    <x v="485"/>
    <s v="M"/>
    <e v="#VALUE!"/>
    <m/>
    <m/>
    <s v="VIA PARROCCHIALE 8"/>
    <s v="PIACENZA"/>
    <s v="29100"/>
    <s v="PC"/>
    <s v="0332/669***"/>
    <s v="2"/>
    <n v="1"/>
    <s v="102"/>
    <s v="003"/>
    <s v="01"/>
    <s v="F"/>
    <d v="1971-03-30T00:00:00"/>
    <n v="2010"/>
    <n v="1"/>
    <s v="SBC00002"/>
  </r>
  <r>
    <s v="B0004043"/>
    <s v="TENDE"/>
    <s v="01"/>
    <n v="1"/>
    <s v="AN"/>
    <s v="BIGI ALESSANDRO"/>
    <m/>
    <n v="5"/>
    <s v="BIGI "/>
    <x v="211"/>
    <s v="M"/>
    <e v="#VALUE!"/>
    <m/>
    <m/>
    <s v="VIA IPPOLITO NIEVO, 33"/>
    <s v="VERONA"/>
    <s v="37012"/>
    <s v="VR"/>
    <s v="059/8209***"/>
    <s v="3"/>
    <n v="1"/>
    <s v="201"/>
    <s v="003"/>
    <s v="01"/>
    <s v="F"/>
    <d v="1962-07-14T00:00:00"/>
    <n v="2010"/>
    <n v="2"/>
    <s v="EUR00355"/>
  </r>
  <r>
    <s v="B0016511"/>
    <s v="TENDE"/>
    <s v="01"/>
    <n v="1"/>
    <s v="AN"/>
    <s v="BIGLIARDI CARLO"/>
    <m/>
    <n v="10"/>
    <s v="BIGLIARDI "/>
    <x v="229"/>
    <s v="M"/>
    <e v="#VALUE!"/>
    <m/>
    <m/>
    <s v="VIA DELL'OLMO 124/B"/>
    <s v="LAVENO MOMBELLO"/>
    <s v="21014"/>
    <s v="VA"/>
    <s v="0385/246***"/>
    <s v="2"/>
    <n v="1"/>
    <s v="102"/>
    <s v="007"/>
    <s v="01"/>
    <s v="F"/>
    <d v="1980-10-09T00:00:00"/>
    <n v="2010"/>
    <n v="7"/>
    <s v="BGC00001"/>
  </r>
  <r>
    <s v="B0002660"/>
    <s v="TENDE"/>
    <s v="01"/>
    <n v="1"/>
    <s v="AN"/>
    <s v="BIGNARDI GIUSEPPE"/>
    <m/>
    <n v="9"/>
    <s v="BIGNARDI "/>
    <x v="223"/>
    <s v="M"/>
    <e v="#VALUE!"/>
    <m/>
    <m/>
    <s v="VIA PAPA GIOVANNI XXIII, 13"/>
    <s v="STRADELLA"/>
    <s v="27049"/>
    <s v="PV"/>
    <s v="031/5264***"/>
    <s v="3"/>
    <n v="1"/>
    <s v="201"/>
    <s v="003"/>
    <s v="01"/>
    <s v="F"/>
    <d v="1956-10-08T00:00:00"/>
    <n v="2010"/>
    <n v="2"/>
    <s v="NEW00200"/>
  </r>
  <r>
    <s v="B0004831"/>
    <s v="TENDE"/>
    <s v="01"/>
    <n v="1"/>
    <s v="AN"/>
    <s v="BILOTTA MARIO"/>
    <m/>
    <n v="8"/>
    <s v="BILOTTA "/>
    <x v="267"/>
    <s v="M"/>
    <e v="#VALUE!"/>
    <m/>
    <m/>
    <s v="VIA LEONCAVALLO, 2"/>
    <s v="REGGIO EMILIA"/>
    <s v="42100"/>
    <s v="RE"/>
    <s v="02/31808***"/>
    <s v="2"/>
    <n v="1"/>
    <s v="101"/>
    <s v="003"/>
    <s v="01"/>
    <s v="F"/>
    <d v="1950-09-10T00:00:00"/>
    <n v="2010"/>
    <n v="3"/>
    <s v="NEX00007"/>
  </r>
  <r>
    <s v="B0001041"/>
    <s v="TENDE"/>
    <s v="01"/>
    <n v="1"/>
    <s v="AN"/>
    <s v="BINDI ANDREA"/>
    <m/>
    <n v="6"/>
    <s v="BINDI "/>
    <x v="225"/>
    <s v="M"/>
    <e v="#VALUE!"/>
    <m/>
    <m/>
    <s v="VIA CADUTI DI VIA FANI 222"/>
    <s v="COMO"/>
    <s v="22100"/>
    <s v="CO"/>
    <s v="055/9199***"/>
    <s v="3"/>
    <n v="1"/>
    <s v="101"/>
    <s v="003"/>
    <s v="01"/>
    <s v="F"/>
    <d v="1987-07-27T00:00:00"/>
    <n v="2010"/>
    <n v="1"/>
    <s v="MBC00003"/>
  </r>
  <r>
    <s v="B0008141"/>
    <s v="TENDE"/>
    <s v="01"/>
    <n v="1"/>
    <s v="AN"/>
    <s v="BINDI STEFANO"/>
    <m/>
    <n v="6"/>
    <s v="BINDI "/>
    <x v="212"/>
    <s v="M"/>
    <e v="#VALUE!"/>
    <m/>
    <m/>
    <s v="VIA GAMBA FAUSTO 36"/>
    <s v="MILANO"/>
    <s v="20145"/>
    <s v="MI"/>
    <s v="0523/981***"/>
    <s v="3"/>
    <n v="1"/>
    <s v="101"/>
    <s v="003"/>
    <s v="01"/>
    <s v="F"/>
    <d v="1939-08-16T00:00:00"/>
    <n v="2010"/>
    <n v="4"/>
    <s v="KAM00002"/>
  </r>
  <r>
    <s v="B0001837"/>
    <s v="TENDE"/>
    <s v="01"/>
    <n v="1"/>
    <s v="AN"/>
    <s v="BINELLI MARCO"/>
    <m/>
    <n v="8"/>
    <s v="BINELLI "/>
    <x v="220"/>
    <s v="M"/>
    <e v="#VALUE!"/>
    <m/>
    <m/>
    <s v="VIALE MARIO RAPISARDA 737"/>
    <s v="TERRANUOVA BRACCIOLINI"/>
    <s v="52028"/>
    <s v="AR"/>
    <s v="030/2584***"/>
    <s v="4"/>
    <n v="1"/>
    <s v="602"/>
    <s v="007"/>
    <s v="01"/>
    <s v="D"/>
    <d v="1975-01-14T00:00:00"/>
    <n v="2010"/>
    <n v="1"/>
    <s v="SMA00006"/>
  </r>
  <r>
    <s v="B0003791"/>
    <s v="TENDE"/>
    <s v="01"/>
    <n v="1"/>
    <s v="AN"/>
    <s v="BINETTI MASSIMO"/>
    <m/>
    <n v="8"/>
    <s v="BINETTI "/>
    <x v="205"/>
    <s v="M"/>
    <e v="#VALUE!"/>
    <m/>
    <m/>
    <s v="VIA REGINA ELENA, 54"/>
    <s v="FIORENZUOLA D'ARDA"/>
    <s v="29017"/>
    <s v="PC"/>
    <s v="055/4250***"/>
    <s v="0"/>
    <n v="1"/>
    <s v="201"/>
    <s v="003"/>
    <s v="01"/>
    <s v="F"/>
    <d v="1979-02-23T00:00:00"/>
    <n v="2010"/>
    <n v="2"/>
    <s v="SIS00025"/>
  </r>
  <r>
    <s v="B0001083"/>
    <s v="TENDE"/>
    <s v="01"/>
    <n v="1"/>
    <s v="AN"/>
    <s v="BINI FABRIZIO"/>
    <m/>
    <n v="5"/>
    <s v="BINI "/>
    <x v="371"/>
    <s v="M"/>
    <e v="#VALUE!"/>
    <m/>
    <m/>
    <s v="VIA OPERAI N' 65"/>
    <s v="SESTO FIORENTINO"/>
    <s v="50019"/>
    <s v="FI"/>
    <s v="030/3011***"/>
    <s v="2"/>
    <n v="5"/>
    <s v="101"/>
    <s v="007"/>
    <s v="01"/>
    <s v="F"/>
    <d v="1969-03-14T00:00:00"/>
    <n v="2010"/>
    <n v="1"/>
    <s v="SNT00002"/>
  </r>
  <r>
    <s v="B0020749"/>
    <s v="TENDE"/>
    <s v="01"/>
    <n v="1"/>
    <s v="AN"/>
    <s v="BIOLO ANTONIO"/>
    <m/>
    <n v="6"/>
    <s v="BIOLO "/>
    <x v="216"/>
    <s v="M"/>
    <e v="#VALUE!"/>
    <m/>
    <m/>
    <s v="VIA ROMA, 54/C"/>
    <s v="BERTINORO"/>
    <s v="47032"/>
    <s v="FC"/>
    <s v="095/9171***"/>
    <s v="3"/>
    <n v="1"/>
    <s v="101"/>
    <s v="017"/>
    <s v="01"/>
    <s v="D"/>
    <d v="1971-03-24T00:00:00"/>
    <n v="2010"/>
    <n v="10"/>
    <s v="2L000001"/>
  </r>
  <r>
    <s v="B0002892"/>
    <s v="TENDE"/>
    <s v="01"/>
    <n v="1"/>
    <s v="AN"/>
    <s v="BIONDI SERGIO"/>
    <m/>
    <n v="7"/>
    <s v="BIONDI "/>
    <x v="206"/>
    <s v="M"/>
    <e v="#VALUE!"/>
    <m/>
    <m/>
    <s v="VIA SAN BERNARDINO 1"/>
    <s v="CATANIA"/>
    <s v="95122"/>
    <s v="CT"/>
    <s v="/***"/>
    <s v="2"/>
    <n v="1"/>
    <s v="101"/>
    <s v="003"/>
    <s v="01"/>
    <s v="F"/>
    <d v="1952-08-17T00:00:00"/>
    <n v="2010"/>
    <n v="2"/>
    <s v="BNE00002"/>
  </r>
  <r>
    <s v="B0026450"/>
    <s v="TENDE"/>
    <s v="01"/>
    <n v="1"/>
    <s v="AN"/>
    <s v="BIONDINI CARLO"/>
    <m/>
    <n v="9"/>
    <s v="BIONDINI "/>
    <x v="229"/>
    <s v="M"/>
    <e v="#VALUE!"/>
    <m/>
    <m/>
    <s v="VIA EMANUELE GIANTURCO,11"/>
    <s v="OLBIA"/>
    <s v="07026"/>
    <s v="SS"/>
    <s v="090/9704***"/>
    <s v="2"/>
    <n v="1"/>
    <s v="101"/>
    <s v="007"/>
    <s v="01"/>
    <s v="F"/>
    <d v="1951-09-23T00:00:00"/>
    <n v="2010"/>
    <n v="11"/>
    <s v="REL00007"/>
  </r>
  <r>
    <s v="B0027236"/>
    <s v="TENDE"/>
    <s v="01"/>
    <n v="1"/>
    <s v="AN"/>
    <s v="BIONDO MARIO"/>
    <m/>
    <n v="7"/>
    <s v="BIONDO "/>
    <x v="267"/>
    <s v="M"/>
    <e v="#VALUE!"/>
    <m/>
    <m/>
    <s v="VIA CORTE PANCALDO 68"/>
    <s v="AREZZO"/>
    <s v="52100"/>
    <s v="AR"/>
    <s v="091/8999***"/>
    <s v="3"/>
    <n v="1"/>
    <s v="101"/>
    <s v="007"/>
    <s v="01"/>
    <s v="F"/>
    <d v="1957-12-10T00:00:00"/>
    <n v="2010"/>
    <n v="12"/>
    <s v="REP00031"/>
  </r>
  <r>
    <s v="B0017060"/>
    <s v="TENDE"/>
    <s v="01"/>
    <n v="1"/>
    <s v="AN"/>
    <s v="BIOTTI VALENTINO"/>
    <m/>
    <n v="7"/>
    <s v="BIOTTI "/>
    <x v="486"/>
    <s v="M"/>
    <e v="#VALUE!"/>
    <m/>
    <m/>
    <s v="VIA DON MINZONI 6"/>
    <s v="CERDA"/>
    <s v="90010"/>
    <s v="PA"/>
    <s v="02/61311***"/>
    <s v="2"/>
    <n v="1"/>
    <s v="101"/>
    <s v="007"/>
    <s v="01"/>
    <s v="F"/>
    <d v="1958-10-24T00:00:00"/>
    <n v="2010"/>
    <n v="7"/>
    <s v="MGM00008"/>
  </r>
  <r>
    <s v="B0020514"/>
    <s v="TENDE"/>
    <s v="01"/>
    <n v="1"/>
    <s v="AN"/>
    <s v="BIRAGHI GIORGIO"/>
    <m/>
    <n v="8"/>
    <s v="BIRAGHI "/>
    <x v="251"/>
    <s v="M"/>
    <e v="#VALUE!"/>
    <m/>
    <m/>
    <s v="VIA DELLA SORGENTE 52"/>
    <s v="GERMIGNAGA"/>
    <s v="21010"/>
    <s v="VA"/>
    <s v="06/32259***"/>
    <s v="3"/>
    <n v="1"/>
    <s v="102"/>
    <s v="003"/>
    <s v="01"/>
    <s v="F"/>
    <d v="1963-08-01T00:00:00"/>
    <n v="2010"/>
    <n v="9"/>
    <s v="SMO00001"/>
  </r>
  <r>
    <s v="B0021463"/>
    <s v="TENDE"/>
    <s v="01"/>
    <n v="1"/>
    <s v="AN"/>
    <s v="BIRILLI CLAUDIO"/>
    <m/>
    <n v="8"/>
    <s v="BIRILLI "/>
    <x v="264"/>
    <s v="M"/>
    <e v="#VALUE!"/>
    <m/>
    <m/>
    <s v="VIA GIOVANNI GIORGI 4"/>
    <s v="CASTEL SAN GIOVANNI"/>
    <s v="29015"/>
    <s v="PC"/>
    <s v="045/8186***"/>
    <s v="2"/>
    <n v="1"/>
    <s v="202"/>
    <s v="0C1"/>
    <s v="01"/>
    <s v="F"/>
    <d v="1952-02-06T00:00:00"/>
    <n v="2010"/>
    <n v="9"/>
    <s v="GLI00001"/>
  </r>
  <r>
    <s v="B0005422"/>
    <s v="TENDE"/>
    <s v="01"/>
    <n v="1"/>
    <s v="AN"/>
    <s v="BIROLI GUIDO"/>
    <m/>
    <n v="7"/>
    <s v="BIROLI "/>
    <x v="261"/>
    <s v="M"/>
    <e v="#VALUE!"/>
    <m/>
    <m/>
    <s v="VIA ISAIA GABOLA 11"/>
    <s v="ROMA"/>
    <s v="00196"/>
    <s v="RM"/>
    <s v="0444/305***"/>
    <s v="3"/>
    <n v="1"/>
    <s v="101"/>
    <s v="007"/>
    <s v="01"/>
    <s v="F"/>
    <d v="1957-07-30T00:00:00"/>
    <n v="2010"/>
    <n v="3"/>
    <s v="SIP00023"/>
  </r>
  <r>
    <s v="B0001678"/>
    <s v="TENDE"/>
    <s v="01"/>
    <n v="1"/>
    <s v="AN"/>
    <s v="BISCARDI PIETRO"/>
    <m/>
    <n v="9"/>
    <s v="BISCARDI "/>
    <x v="428"/>
    <s v="M"/>
    <e v="#VALUE!"/>
    <m/>
    <m/>
    <s v="VIALE MARTIRI DELLA LIBERTA' 23"/>
    <s v="VERONA"/>
    <s v="37138"/>
    <s v="VR"/>
    <s v="039/6076***"/>
    <s v="4"/>
    <n v="1"/>
    <s v="503"/>
    <s v="003"/>
    <s v="01"/>
    <s v="D"/>
    <d v="1961-06-06T00:00:00"/>
    <n v="2010"/>
    <n v="1"/>
    <s v="SED00021"/>
  </r>
  <r>
    <s v="B0018127"/>
    <s v="TENDE"/>
    <s v="05"/>
    <n v="1"/>
    <s v="AN"/>
    <s v="BISIO CLAUDIO"/>
    <m/>
    <n v="6"/>
    <s v="BISIO "/>
    <x v="264"/>
    <s v="M"/>
    <e v="#VALUE!"/>
    <m/>
    <m/>
    <s v="VIA PASTRENGO 3"/>
    <s v="CITTA' SANT'ANGELO"/>
    <s v="65013"/>
    <s v="PE"/>
    <s v="081/9187***"/>
    <s v="2"/>
    <n v="1"/>
    <s v="000"/>
    <s v="003"/>
    <s v="05"/>
    <s v="D"/>
    <d v="1965-11-11T00:00:00"/>
    <n v="2010"/>
    <n v="9"/>
    <s v="BIS00009"/>
  </r>
  <r>
    <s v="B0002641"/>
    <s v="TENDE"/>
    <s v="01"/>
    <n v="1"/>
    <s v="AN"/>
    <s v="BISTAFFA ROBERTO"/>
    <m/>
    <n v="9"/>
    <s v="BISTAFFA "/>
    <x v="256"/>
    <s v="M"/>
    <e v="#VALUE!"/>
    <m/>
    <m/>
    <s v="VIA SAN FRANCESCO 29"/>
    <s v="NOCERA INFERIORE"/>
    <s v="84014"/>
    <s v="SA"/>
    <s v="075/9417***"/>
    <s v="2"/>
    <n v="1"/>
    <s v="101"/>
    <s v="007"/>
    <s v="01"/>
    <s v="F"/>
    <d v="1962-01-28T00:00:00"/>
    <n v="2010"/>
    <n v="2"/>
    <s v="TEC00381"/>
  </r>
  <r>
    <s v="B0000016"/>
    <s v="TENDE"/>
    <s v="01"/>
    <n v="1"/>
    <s v="AN"/>
    <s v="BITTONI GIANLUCA"/>
    <m/>
    <n v="8"/>
    <s v="BITTONI "/>
    <x v="314"/>
    <s v="M"/>
    <e v="#VALUE!"/>
    <m/>
    <m/>
    <s v="VIA MALTA 3"/>
    <s v="UMBERTIDE"/>
    <s v="06019"/>
    <s v="PG"/>
    <s v="0833/800***"/>
    <s v="2"/>
    <n v="1"/>
    <s v="101"/>
    <s v="002"/>
    <s v="01"/>
    <s v="F"/>
    <d v="1959-05-21T00:00:00"/>
    <n v="2010"/>
    <n v="1"/>
    <s v="INF00449"/>
  </r>
  <r>
    <s v="B0010282"/>
    <s v="TENDE"/>
    <s v="01"/>
    <n v="1"/>
    <s v="AN"/>
    <s v="BIZZARRO TONY"/>
    <m/>
    <n v="9"/>
    <s v="BIZZARRO "/>
    <x v="487"/>
    <s v="M"/>
    <e v="#VALUE!"/>
    <m/>
    <m/>
    <s v="VIA PIAVE,144"/>
    <s v="MONTEGROTTO TERME"/>
    <s v="35036"/>
    <s v="PD"/>
    <s v="02/66301***"/>
    <s v="2"/>
    <n v="1"/>
    <s v="101"/>
    <s v="003"/>
    <s v="01"/>
    <s v="F"/>
    <d v="1969-07-07T00:00:00"/>
    <n v="2010"/>
    <n v="5"/>
    <s v="ALB00063"/>
  </r>
  <r>
    <s v="B0014464"/>
    <s v="TENDE"/>
    <s v="01"/>
    <n v="1"/>
    <s v="AN"/>
    <s v="BLO ALESSANDRO"/>
    <m/>
    <n v="4"/>
    <s v="BLO "/>
    <x v="211"/>
    <s v="M"/>
    <e v="#VALUE!"/>
    <m/>
    <m/>
    <s v="VIA ORFANOTROFIO 10"/>
    <s v="NARDO'"/>
    <s v="73048"/>
    <s v="LE"/>
    <s v="040/3722***"/>
    <s v="3"/>
    <n v="1"/>
    <s v="101"/>
    <s v="007"/>
    <s v="01"/>
    <s v="F"/>
    <d v="1971-01-02T00:00:00"/>
    <n v="2010"/>
    <n v="6"/>
    <s v="ENE00039"/>
  </r>
  <r>
    <s v="B0000570"/>
    <s v="TENDE"/>
    <s v="01"/>
    <n v="1"/>
    <s v="AN"/>
    <s v="BLOCAR PAOLO"/>
    <m/>
    <n v="7"/>
    <s v="BLOCAR "/>
    <x v="228"/>
    <s v="M"/>
    <e v="#VALUE!"/>
    <m/>
    <m/>
    <s v="STRADA PIANEZZA 275"/>
    <s v="CORMANO"/>
    <s v="20032"/>
    <s v="MI"/>
    <s v="0981/812***"/>
    <s v="2"/>
    <n v="1"/>
    <s v="201"/>
    <s v="003"/>
    <s v="01"/>
    <s v="F"/>
    <d v="1977-09-04T00:00:00"/>
    <n v="2010"/>
    <n v="1"/>
    <s v="BLO00001"/>
  </r>
  <r>
    <s v="B0009185"/>
    <s v="TENDE"/>
    <s v="05"/>
    <n v="1"/>
    <s v="AN"/>
    <s v="BLOISE RAFFAELLO"/>
    <m/>
    <n v="7"/>
    <s v="BLOISE "/>
    <x v="488"/>
    <s v="M"/>
    <e v="#VALUE!"/>
    <m/>
    <m/>
    <s v="BORGO VITTORIO 7"/>
    <s v="TRIESTE"/>
    <s v="34133"/>
    <s v="TS"/>
    <s v="015/3108***"/>
    <s v="2"/>
    <n v="1"/>
    <s v="000"/>
    <s v="003"/>
    <s v="05"/>
    <s v="D"/>
    <d v="1970-04-27T00:00:00"/>
    <n v="2010"/>
    <n v="5"/>
    <s v="XPR00004"/>
  </r>
  <r>
    <s v="B0026026"/>
    <s v="TENDE"/>
    <s v="01"/>
    <n v="1"/>
    <s v="AN"/>
    <s v="BLOTTO ALESSANDRO"/>
    <m/>
    <n v="7"/>
    <s v="BLOTTO "/>
    <x v="211"/>
    <s v="M"/>
    <e v="#VALUE!"/>
    <m/>
    <m/>
    <s v="VIA BREDA 5/B"/>
    <s v="MORMANNO"/>
    <s v="87026"/>
    <s v="CS"/>
    <s v="02/99422***"/>
    <s v="2"/>
    <n v="5"/>
    <s v="201"/>
    <s v="003"/>
    <s v="01"/>
    <s v="F"/>
    <d v="1943-10-01T00:00:00"/>
    <n v="2010"/>
    <n v="11"/>
    <s v="RAF00015"/>
  </r>
  <r>
    <s v="B0000922"/>
    <s v="TENDE"/>
    <s v="01"/>
    <n v="1"/>
    <s v="AN"/>
    <s v="BO ALBERTO"/>
    <m/>
    <n v="3"/>
    <s v="BO "/>
    <x v="382"/>
    <s v="M"/>
    <e v="#VALUE!"/>
    <m/>
    <m/>
    <s v="VIA MARIGLIANO, 14"/>
    <s v="BIELLA"/>
    <s v="13051"/>
    <s v="VC"/>
    <s v="335/5230***"/>
    <s v="2"/>
    <n v="1"/>
    <s v="201"/>
    <s v="003"/>
    <s v="01"/>
    <s v="F"/>
    <d v="1959-07-05T00:00:00"/>
    <n v="2010"/>
    <n v="1"/>
    <s v="BLO00002"/>
  </r>
  <r>
    <s v="B0003557"/>
    <s v="TENDE"/>
    <s v="01"/>
    <n v="1"/>
    <s v="AN"/>
    <s v="BOANO GIORGIO"/>
    <m/>
    <n v="6"/>
    <s v="BOANO "/>
    <x v="251"/>
    <s v="M"/>
    <e v="#VALUE!"/>
    <m/>
    <m/>
    <s v="VIA S. MICHELE 36"/>
    <s v="CESATE"/>
    <s v="20020"/>
    <s v="MI"/>
    <s v="011/2279***"/>
    <s v="1"/>
    <n v="2"/>
    <s v="202"/>
    <s v="0C1"/>
    <s v="01"/>
    <s v="F"/>
    <d v="1947-07-04T00:00:00"/>
    <n v="2010"/>
    <n v="2"/>
    <s v="ITL00002"/>
  </r>
  <r>
    <s v="B0003526"/>
    <s v="TENDE"/>
    <s v="01"/>
    <n v="1"/>
    <s v="AN"/>
    <s v="BOCCA ALBERTO"/>
    <m/>
    <n v="6"/>
    <s v="BOCCA "/>
    <x v="382"/>
    <s v="M"/>
    <e v="#VALUE!"/>
    <m/>
    <m/>
    <s v="VIA DELLA FERRIERA 2"/>
    <s v="ASTI"/>
    <s v="14100"/>
    <s v="AT"/>
    <s v="06/53273***"/>
    <s v="0"/>
    <n v="1"/>
    <s v="101"/>
    <s v="007"/>
    <s v="01"/>
    <s v="F"/>
    <d v="1976-01-03T00:00:00"/>
    <n v="2010"/>
    <n v="2"/>
    <s v="BSC00005"/>
  </r>
  <r>
    <s v="B0023058"/>
    <s v="TENDE"/>
    <s v="01"/>
    <n v="1"/>
    <s v="AN"/>
    <s v="BOCCACCINI ROBERTO"/>
    <m/>
    <n v="11"/>
    <s v="BOCCACCINI "/>
    <x v="256"/>
    <s v="M"/>
    <e v="#VALUE!"/>
    <m/>
    <m/>
    <s v="VIA G.B.LULLI, 28-B"/>
    <s v="TORINO"/>
    <s v="10151"/>
    <s v="TO"/>
    <s v="0733/000***"/>
    <s v="3"/>
    <n v="1"/>
    <s v="101"/>
    <s v="007"/>
    <s v="01"/>
    <s v="F"/>
    <d v="1978-09-14T00:00:00"/>
    <n v="2010"/>
    <n v="10"/>
    <s v="TOP00046"/>
  </r>
  <r>
    <s v="B0013866"/>
    <s v="TENDE"/>
    <s v="01"/>
    <n v="1"/>
    <s v="AN"/>
    <s v="BOCCANERA LEONARDO"/>
    <m/>
    <n v="10"/>
    <s v="BOCCANERA "/>
    <x v="262"/>
    <s v="M"/>
    <e v="#VALUE!"/>
    <m/>
    <m/>
    <s v="VIA MARAGLIANO 102/D"/>
    <s v="ROMA"/>
    <s v="00193"/>
    <s v="RM"/>
    <s v="081/8996***"/>
    <s v="3"/>
    <n v="1"/>
    <s v="201"/>
    <s v="003"/>
    <s v="01"/>
    <s v="F"/>
    <d v="2015-11-21T00:00:00"/>
    <n v="2010"/>
    <n v="6"/>
    <s v="SAT00065"/>
  </r>
  <r>
    <s v="B0024918"/>
    <s v="TENDE"/>
    <s v="01"/>
    <n v="1"/>
    <s v="AN"/>
    <s v="BOCCARDO ANTONIO"/>
    <m/>
    <n v="9"/>
    <s v="BOCCARDO "/>
    <x v="216"/>
    <s v="M"/>
    <e v="#VALUE!"/>
    <m/>
    <m/>
    <s v="VIA TRASIMENO, 25"/>
    <s v="CIVITANOVA MARCHE"/>
    <s v="62012"/>
    <s v="MC"/>
    <s v="0425/651***"/>
    <s v="3"/>
    <n v="1"/>
    <s v="602"/>
    <s v="003"/>
    <s v="01"/>
    <s v="D"/>
    <d v="1969-01-08T00:00:00"/>
    <n v="2010"/>
    <n v="12"/>
    <s v="NOV00113"/>
  </r>
  <r>
    <s v="B0001273"/>
    <s v="TENDE"/>
    <s v="01"/>
    <n v="1"/>
    <s v="AN"/>
    <s v="BOCCHI LUCA"/>
    <m/>
    <n v="7"/>
    <s v="BOCCHI "/>
    <x v="257"/>
    <s v="M"/>
    <e v="#VALUE!"/>
    <m/>
    <m/>
    <s v="VIA MORAZZONE, 21"/>
    <s v="SAN DONA' DI PIAVE"/>
    <s v="30027"/>
    <s v="VE"/>
    <s v="055/3220***"/>
    <s v="3"/>
    <n v="1"/>
    <s v="602"/>
    <s v="003"/>
    <s v="01"/>
    <s v="D"/>
    <d v="1994-04-03T00:00:00"/>
    <n v="2010"/>
    <n v="1"/>
    <s v="DIG00027"/>
  </r>
  <r>
    <s v="B0019555"/>
    <s v="TENDE"/>
    <s v="01"/>
    <n v="1"/>
    <s v="AN"/>
    <s v="BOCCHIA ALESSANDRO"/>
    <m/>
    <n v="8"/>
    <s v="BOCCHIA "/>
    <x v="211"/>
    <s v="M"/>
    <e v="#VALUE!"/>
    <m/>
    <m/>
    <s v="VIA PADOVA 209"/>
    <s v="TORINO"/>
    <s v="10148"/>
    <s v="TO"/>
    <s v="0734/840***"/>
    <s v="3"/>
    <n v="1"/>
    <s v="101"/>
    <s v="017"/>
    <s v="01"/>
    <s v="F"/>
    <d v="1964-03-06T00:00:00"/>
    <n v="2010"/>
    <n v="9"/>
    <s v="ATE00035"/>
  </r>
  <r>
    <s v="B0023881"/>
    <s v="TENDE"/>
    <s v="01"/>
    <n v="1"/>
    <s v="AN"/>
    <s v="BOCCOLINI ALVARO"/>
    <m/>
    <n v="10"/>
    <s v="BOCCOLINI "/>
    <x v="489"/>
    <s v="M"/>
    <e v="#VALUE!"/>
    <m/>
    <m/>
    <s v="VIA CAVOOUR, 60"/>
    <s v="FIRENZE"/>
    <s v="50144"/>
    <s v="FI"/>
    <s v="0734/620***"/>
    <s v="2"/>
    <n v="1"/>
    <s v="102"/>
    <s v="007"/>
    <s v="01"/>
    <s v="F"/>
    <d v="1978-03-13T00:00:00"/>
    <n v="2010"/>
    <n v="10"/>
    <s v="RIT00005"/>
  </r>
  <r>
    <s v="B0012074"/>
    <s v="TENDE"/>
    <s v="01"/>
    <n v="1"/>
    <s v="AN"/>
    <s v="BOCCOLINI NORBERTO"/>
    <m/>
    <n v="10"/>
    <s v="BOCCOLINI "/>
    <x v="490"/>
    <s v="M"/>
    <e v="#VALUE!"/>
    <m/>
    <m/>
    <s v="VIA XX SETTEMBRE, 13"/>
    <s v="MONTE URANO"/>
    <s v="63015"/>
    <s v="FM"/>
    <s v="0365/690***"/>
    <s v="2"/>
    <n v="1"/>
    <s v="201"/>
    <s v="003"/>
    <s v="01"/>
    <s v="F"/>
    <d v="1962-01-23T00:00:00"/>
    <n v="2010"/>
    <n v="5"/>
    <s v="FOU00006"/>
  </r>
  <r>
    <s v="B0019842"/>
    <s v="TENDE"/>
    <s v="01"/>
    <n v="1"/>
    <s v="AN"/>
    <s v="BODANZA FRANCESCO"/>
    <m/>
    <n v="8"/>
    <s v="BODANZA "/>
    <x v="200"/>
    <s v="M"/>
    <e v="#VALUE!"/>
    <m/>
    <m/>
    <s v="VIA UGO LA MALFA 5"/>
    <s v="FERMO"/>
    <s v="63023"/>
    <s v="AP"/>
    <s v="031/2635***"/>
    <s v="3"/>
    <n v="5"/>
    <s v="201"/>
    <s v="003"/>
    <s v="01"/>
    <s v="F"/>
    <d v="1962-09-18T00:00:00"/>
    <n v="2010"/>
    <n v="9"/>
    <s v="SCS00009"/>
  </r>
  <r>
    <s v="B0007874"/>
    <s v="TENDE"/>
    <s v="01"/>
    <n v="1"/>
    <s v="AN"/>
    <s v="BOERIO LORENZO"/>
    <m/>
    <n v="7"/>
    <s v="BOERIO "/>
    <x v="460"/>
    <s v="M"/>
    <e v="#VALUE!"/>
    <m/>
    <m/>
    <s v="VIA MONTENERO 15"/>
    <s v="COMO"/>
    <s v="22100"/>
    <s v="CO"/>
    <s v="0881/548***"/>
    <s v="1"/>
    <n v="2"/>
    <s v="104"/>
    <s v="0C1"/>
    <s v="01"/>
    <s v="F"/>
    <d v="1989-12-02T00:00:00"/>
    <n v="2010"/>
    <n v="4"/>
    <s v="ATE00044"/>
  </r>
  <r>
    <s v="B0015832"/>
    <s v="TENDE"/>
    <s v="01"/>
    <n v="1"/>
    <s v="AN"/>
    <s v="BOFFINO FRANCESCO"/>
    <m/>
    <n v="8"/>
    <s v="BOFFINO "/>
    <x v="200"/>
    <s v="M"/>
    <e v="#VALUE!"/>
    <m/>
    <m/>
    <s v="VIA GASPARE PACCHIAROTTI, 138"/>
    <s v="LUCERA"/>
    <s v="71036"/>
    <s v="FG"/>
    <s v="02/92148***"/>
    <s v="2"/>
    <n v="1"/>
    <s v="201"/>
    <s v="003"/>
    <s v="01"/>
    <s v="F"/>
    <d v="1970-08-15T00:00:00"/>
    <n v="2010"/>
    <n v="7"/>
    <s v="PRO00158"/>
  </r>
  <r>
    <s v="B0010153"/>
    <s v="TENDE"/>
    <s v="01"/>
    <n v="1"/>
    <s v="AN"/>
    <s v="BOGA SILVANO"/>
    <m/>
    <n v="5"/>
    <s v="BOGA "/>
    <x v="396"/>
    <s v="M"/>
    <e v="#VALUE!"/>
    <m/>
    <m/>
    <s v="VIA I°MAGGIO 25"/>
    <s v="MORTARA"/>
    <s v="27036"/>
    <s v="PV"/>
    <s v="02/28506***"/>
    <s v="2"/>
    <n v="1"/>
    <s v="201"/>
    <s v="003"/>
    <s v="01"/>
    <s v="F"/>
    <d v="1979-08-31T00:00:00"/>
    <n v="2010"/>
    <n v="5"/>
    <s v="PCP00020"/>
  </r>
  <r>
    <s v="B0020569"/>
    <s v="TENDE"/>
    <s v="01"/>
    <n v="1"/>
    <s v="AN"/>
    <s v="BOLDRIN FRANCESCO"/>
    <m/>
    <n v="8"/>
    <s v="BOLDRIN "/>
    <x v="200"/>
    <s v="M"/>
    <e v="#VALUE!"/>
    <m/>
    <m/>
    <s v="VIA FIENILONE 35"/>
    <s v="ROMA"/>
    <s v="0139"/>
    <s v="RM"/>
    <s v="039/9669***"/>
    <s v="0"/>
    <n v="3"/>
    <s v="101"/>
    <s v="007"/>
    <s v="01"/>
    <s v="F"/>
    <d v="1990-05-23T00:00:00"/>
    <n v="2010"/>
    <n v="9"/>
    <s v="EOS00012"/>
  </r>
  <r>
    <s v="B0008746"/>
    <s v="TENDE"/>
    <s v="01"/>
    <n v="1"/>
    <s v="AN"/>
    <s v="BOLLETTINI MAURIZIO"/>
    <m/>
    <n v="11"/>
    <s v="BOLLETTINI "/>
    <x v="354"/>
    <s v="M"/>
    <e v="#VALUE!"/>
    <m/>
    <m/>
    <s v="VIA LEONARDO DA VINCI 5"/>
    <s v="MILANO"/>
    <s v="20121"/>
    <s v="MI"/>
    <s v="0544/980***"/>
    <s v="4"/>
    <n v="1"/>
    <s v="502"/>
    <s v="007"/>
    <s v="01"/>
    <s v="D"/>
    <d v="1984-04-23T00:00:00"/>
    <n v="2010"/>
    <n v="4"/>
    <s v="KLI00004"/>
  </r>
  <r>
    <s v="B0026661"/>
    <s v="TENDE"/>
    <s v="01"/>
    <n v="1"/>
    <s v="AN"/>
    <s v="BOLOGNESI CLAUDIO"/>
    <m/>
    <n v="10"/>
    <s v="BOLOGNESI "/>
    <x v="264"/>
    <s v="M"/>
    <e v="#VALUE!"/>
    <m/>
    <m/>
    <s v="VIA LODI 21"/>
    <s v="ROMA"/>
    <s v="00182"/>
    <s v="RM"/>
    <s v="051/5022***"/>
    <s v="2"/>
    <n v="1"/>
    <s v="101"/>
    <s v="007"/>
    <s v="01"/>
    <s v="F"/>
    <d v="1973-04-01T00:00:00"/>
    <n v="2010"/>
    <n v="11"/>
    <s v="IDE00055"/>
  </r>
  <r>
    <s v="B0015166"/>
    <s v="TENDE"/>
    <s v="01"/>
    <n v="1"/>
    <s v="AN"/>
    <s v="BOLOGNESI GIANCARLO"/>
    <m/>
    <n v="10"/>
    <s v="BOLOGNESI "/>
    <x v="232"/>
    <s v="M"/>
    <e v="#VALUE!"/>
    <m/>
    <m/>
    <s v="VIA VALPARAISO 7/A"/>
    <s v="CERVIA"/>
    <s v="48015"/>
    <s v="RA"/>
    <s v="0142/456***"/>
    <s v="2"/>
    <n v="1"/>
    <s v="101"/>
    <s v="003"/>
    <s v="01"/>
    <s v="F"/>
    <d v="1947-03-16T00:00:00"/>
    <n v="2010"/>
    <n v="7"/>
    <s v="EAS00003"/>
  </r>
  <r>
    <s v="B0012222"/>
    <s v="TENDE"/>
    <s v="01"/>
    <n v="1"/>
    <s v="AN"/>
    <s v="BOLTRI MARIO"/>
    <m/>
    <n v="7"/>
    <s v="BOLTRI "/>
    <x v="267"/>
    <s v="M"/>
    <e v="#VALUE!"/>
    <m/>
    <m/>
    <s v="VIA VITTORIO VENETO 278"/>
    <s v="BOLOGNA"/>
    <s v="40127"/>
    <s v="BO"/>
    <s v="085/2061***"/>
    <s v="2"/>
    <n v="1"/>
    <s v="201"/>
    <s v="0C1"/>
    <s v="01"/>
    <s v="F"/>
    <d v="1984-09-07T00:00:00"/>
    <n v="2010"/>
    <n v="5"/>
    <s v="GCB00001"/>
  </r>
  <r>
    <s v="B0008297"/>
    <s v="TENDE"/>
    <s v="01"/>
    <n v="1"/>
    <s v="AN"/>
    <s v="BOMBA FABIO"/>
    <m/>
    <n v="6"/>
    <s v="BOMBA "/>
    <x v="309"/>
    <s v="M"/>
    <e v="#VALUE!"/>
    <m/>
    <m/>
    <s v="VIA FOGGIA 17"/>
    <s v="CASALE MONFERRATO"/>
    <s v="15033"/>
    <s v="AL"/>
    <s v="02/90632***"/>
    <s v="3"/>
    <n v="1"/>
    <s v="201"/>
    <s v="003"/>
    <s v="01"/>
    <s v="F"/>
    <d v="1980-06-22T00:00:00"/>
    <n v="2010"/>
    <n v="4"/>
    <s v="GAM00062"/>
  </r>
  <r>
    <s v="B0001142"/>
    <s v="TENDE"/>
    <s v="01"/>
    <n v="1"/>
    <s v="AN"/>
    <s v="BONACASA ETTORE"/>
    <m/>
    <n v="9"/>
    <s v="BONACASA "/>
    <x v="408"/>
    <s v="M"/>
    <e v="#VALUE!"/>
    <m/>
    <m/>
    <s v="VIA ODORICO DA PORDENONE 7"/>
    <s v="PESCARA"/>
    <s v="65124"/>
    <s v="PE"/>
    <s v="0385/266***"/>
    <s v="2"/>
    <n v="1"/>
    <s v="201"/>
    <s v="003"/>
    <s v="01"/>
    <s v="F"/>
    <d v="1968-03-23T00:00:00"/>
    <n v="2010"/>
    <n v="1"/>
    <s v="INT00209"/>
  </r>
  <r>
    <s v="B0009591"/>
    <s v="TENDE"/>
    <s v="01"/>
    <n v="1"/>
    <s v="AN"/>
    <s v="BONACIA MAURIZIO"/>
    <m/>
    <n v="8"/>
    <s v="BONACIA "/>
    <x v="354"/>
    <s v="M"/>
    <e v="#VALUE!"/>
    <m/>
    <m/>
    <s v="VIA TORINO, 151/B"/>
    <s v="PAULLO"/>
    <s v="20067"/>
    <s v="MI"/>
    <s v="02/48561***"/>
    <s v="0"/>
    <n v="2"/>
    <s v="202"/>
    <s v="0C1"/>
    <s v="01"/>
    <s v="F"/>
    <d v="1990-09-19T00:00:00"/>
    <n v="2010"/>
    <n v="4"/>
    <s v="BMG00001"/>
  </r>
  <r>
    <s v="B0014075"/>
    <s v="TENDE"/>
    <s v="01"/>
    <n v="1"/>
    <s v="AN"/>
    <s v="BONACINA PIERO"/>
    <m/>
    <n v="9"/>
    <s v="BONACINA "/>
    <x v="263"/>
    <s v="M"/>
    <e v="#VALUE!"/>
    <m/>
    <m/>
    <s v="VIA DELLA VOLTA 5/E"/>
    <s v="PORTALBERA"/>
    <s v="27040"/>
    <s v="PV"/>
    <s v="0437/937***"/>
    <s v="2"/>
    <n v="1"/>
    <s v="201"/>
    <s v="003"/>
    <s v="01"/>
    <s v="F"/>
    <d v="1958-10-09T00:00:00"/>
    <n v="2010"/>
    <n v="6"/>
    <s v="EXI00003"/>
  </r>
  <r>
    <s v="B0004185"/>
    <s v="TENDE"/>
    <s v="05"/>
    <n v="1"/>
    <s v="AN"/>
    <s v="BONAN ALBERTO"/>
    <m/>
    <n v="6"/>
    <s v="BONAN "/>
    <x v="382"/>
    <s v="M"/>
    <e v="#VALUE!"/>
    <m/>
    <m/>
    <s v="VIA TOSCOROMAGNOLA EST, 147 B/C"/>
    <s v="MILANO"/>
    <s v="20144"/>
    <s v="MI"/>
    <s v="/550929***"/>
    <s v="3"/>
    <n v="1"/>
    <s v="000"/>
    <s v="003"/>
    <s v="05"/>
    <s v="D"/>
    <d v="1978-05-11T00:00:00"/>
    <n v="2010"/>
    <n v="2"/>
    <s v="DEL00034"/>
  </r>
  <r>
    <s v="B0023707"/>
    <s v="TENDE"/>
    <s v="01"/>
    <n v="1"/>
    <s v="AN"/>
    <s v="BONANSINGO GIULIO"/>
    <m/>
    <n v="11"/>
    <s v="BONANSINGO "/>
    <x v="491"/>
    <s v="M"/>
    <e v="#VALUE!"/>
    <m/>
    <m/>
    <s v="VIA TORRICELLI,26"/>
    <s v="BELLUNO"/>
    <s v="32100"/>
    <s v="BL"/>
    <s v="055/3312***"/>
    <s v="2"/>
    <n v="8"/>
    <s v="101"/>
    <s v="017"/>
    <s v="01"/>
    <s v="F"/>
    <d v="1949-10-16T00:00:00"/>
    <n v="2010"/>
    <n v="10"/>
    <s v="A3S00001"/>
  </r>
  <r>
    <s v="B0024424"/>
    <s v="TENDE"/>
    <s v="01"/>
    <n v="1"/>
    <s v="AN"/>
    <s v="BONARI YURI"/>
    <m/>
    <n v="7"/>
    <s v="BONARI "/>
    <x v="389"/>
    <s v="M"/>
    <e v="#VALUE!"/>
    <m/>
    <m/>
    <s v="VIA TOGLIATTI, 5"/>
    <s v="GUIDONIA MONTECELIO (VILL'ALBA)"/>
    <s v="00012"/>
    <s v="RM"/>
    <s v="041/5322***"/>
    <s v="3"/>
    <n v="1"/>
    <s v="101"/>
    <s v="003"/>
    <s v="01"/>
    <s v="F"/>
    <d v="1982-08-21T00:00:00"/>
    <n v="2010"/>
    <n v="11"/>
    <s v="IGB00001"/>
  </r>
  <r>
    <s v="B0006603"/>
    <s v="TENDE"/>
    <s v="01"/>
    <n v="1"/>
    <s v="AN"/>
    <s v="BONASO MARCO"/>
    <m/>
    <n v="7"/>
    <s v="BONASO "/>
    <x v="220"/>
    <s v="M"/>
    <e v="#VALUE!"/>
    <m/>
    <m/>
    <s v="VIALE LONDRA, 16"/>
    <s v="FIRENZE"/>
    <s v="50127"/>
    <s v="FI"/>
    <s v="030/3550***"/>
    <s v="2"/>
    <n v="1"/>
    <s v="201"/>
    <s v="003"/>
    <s v="01"/>
    <s v="F"/>
    <d v="1991-11-05T00:00:00"/>
    <n v="2010"/>
    <n v="3"/>
    <s v="TES00062"/>
  </r>
  <r>
    <s v="B0006528"/>
    <s v="TENDE"/>
    <s v="01"/>
    <n v="1"/>
    <s v="AN"/>
    <s v="BONATO MASSIMO"/>
    <m/>
    <n v="7"/>
    <s v="BONATO "/>
    <x v="205"/>
    <s v="M"/>
    <e v="#VALUE!"/>
    <m/>
    <m/>
    <s v="VIA C.A. DALLA CHIESA, 10"/>
    <s v="VENEZIA MESTRE"/>
    <s v="30172"/>
    <s v="VE"/>
    <s v="0571/499***"/>
    <s v="1"/>
    <n v="1"/>
    <s v="102"/>
    <s v="007"/>
    <s v="01"/>
    <s v="F"/>
    <d v="1999-01-11T00:00:00"/>
    <n v="2010"/>
    <n v="3"/>
    <s v="NET00141"/>
  </r>
  <r>
    <s v="B0005436"/>
    <s v="TENDE"/>
    <s v="01"/>
    <n v="1"/>
    <s v="AN"/>
    <s v="BONAVOGLIA MARIANO"/>
    <m/>
    <n v="11"/>
    <s v="BONAVOGLIA "/>
    <x v="235"/>
    <s v="M"/>
    <e v="#VALUE!"/>
    <m/>
    <m/>
    <s v="V.LE CESARE AUGUSTO 31"/>
    <s v="SAN MINIATO LOC.LA CATENA"/>
    <s v="56028"/>
    <s v="PI"/>
    <s v="0522/629***"/>
    <s v="2"/>
    <n v="1"/>
    <s v="201"/>
    <s v="003"/>
    <s v="01"/>
    <s v="F"/>
    <d v="1961-06-11T00:00:00"/>
    <n v="2010"/>
    <n v="3"/>
    <s v="LEM00009"/>
  </r>
  <r>
    <s v="B0004832"/>
    <s v="TENDE"/>
    <s v="01"/>
    <n v="1"/>
    <s v="AN"/>
    <s v="BONAZZA ENRICO"/>
    <m/>
    <n v="8"/>
    <s v="BONAZZA "/>
    <x v="204"/>
    <s v="M"/>
    <e v="#VALUE!"/>
    <m/>
    <m/>
    <s v="VIA COSTACAVALLI 4/6R."/>
    <s v="POTENZA"/>
    <s v="85100"/>
    <s v="PZ"/>
    <s v="06/50302***"/>
    <s v="3"/>
    <n v="1"/>
    <s v="101"/>
    <s v="003"/>
    <s v="01"/>
    <s v="F"/>
    <d v="1963-10-27T00:00:00"/>
    <n v="2010"/>
    <n v="3"/>
    <s v="COM00949"/>
  </r>
  <r>
    <s v="B0023310"/>
    <s v="TENDE"/>
    <s v="01"/>
    <n v="1"/>
    <s v="AN"/>
    <s v="BONDI MARCO"/>
    <m/>
    <n v="6"/>
    <s v="BONDI "/>
    <x v="220"/>
    <s v="M"/>
    <e v="#VALUE!"/>
    <m/>
    <m/>
    <s v="CORSO TIMOLEONTE, 51"/>
    <s v="RUBIERA"/>
    <s v="42048"/>
    <s v="RE"/>
    <s v="329/2151***"/>
    <s v="2"/>
    <n v="3"/>
    <s v="101"/>
    <s v="007"/>
    <s v="01"/>
    <s v="F"/>
    <d v="1957-08-21T00:00:00"/>
    <n v="2010"/>
    <n v="10"/>
    <s v="EMI00025"/>
  </r>
  <r>
    <s v="B0005337"/>
    <s v="TENDE"/>
    <s v="01"/>
    <n v="1"/>
    <s v="AN"/>
    <s v="BONFANTI DANIELE"/>
    <m/>
    <n v="9"/>
    <s v="BONFANTI "/>
    <x v="405"/>
    <s v="M"/>
    <e v="#VALUE!"/>
    <m/>
    <m/>
    <s v="VIA MAGENTA 14/16"/>
    <s v="ROMA"/>
    <s v="00142"/>
    <s v="RM"/>
    <s v="039/9280***"/>
    <s v="3"/>
    <n v="1"/>
    <s v="101"/>
    <s v="007"/>
    <s v="01"/>
    <s v="F"/>
    <d v="1944-10-08T00:00:00"/>
    <n v="2010"/>
    <n v="3"/>
    <s v="ESS00077"/>
  </r>
  <r>
    <s v="B0013784"/>
    <s v="TENDE"/>
    <s v="01"/>
    <n v="1"/>
    <s v="AN"/>
    <s v="BONFIGLI MAURIZIO"/>
    <m/>
    <n v="9"/>
    <s v="BONFIGLI "/>
    <x v="354"/>
    <s v="M"/>
    <e v="#VALUE!"/>
    <m/>
    <m/>
    <s v="PIAZZA CAVOUR 21"/>
    <s v="MERATE"/>
    <s v="23807"/>
    <s v="LC"/>
    <s v="019/8629***"/>
    <s v="2"/>
    <n v="1"/>
    <s v="101"/>
    <s v="0C1"/>
    <s v="01"/>
    <s v="F"/>
    <d v="1956-03-20T00:00:00"/>
    <n v="2010"/>
    <n v="6"/>
    <s v="SAV00023"/>
  </r>
  <r>
    <s v="B0006864"/>
    <s v="TENDE"/>
    <s v="01"/>
    <n v="1"/>
    <s v="AN"/>
    <s v="BONFIGLIO ANDREA"/>
    <m/>
    <n v="10"/>
    <s v="BONFIGLIO "/>
    <x v="225"/>
    <s v="M"/>
    <e v="#VALUE!"/>
    <m/>
    <m/>
    <s v="VIA SACCO E VANZETTI,53"/>
    <s v="LATINA"/>
    <s v="04100"/>
    <s v="LT"/>
    <s v="0931/468***"/>
    <s v="2"/>
    <n v="1"/>
    <s v="101"/>
    <s v="007"/>
    <s v="01"/>
    <s v="F"/>
    <d v="1945-05-05T00:00:00"/>
    <n v="2010"/>
    <n v="3"/>
    <s v="B2E00001"/>
  </r>
  <r>
    <s v="B0003585"/>
    <s v="TENDE"/>
    <s v="01"/>
    <n v="1"/>
    <s v="AN"/>
    <s v="BONFIGLIO BIAGIO"/>
    <m/>
    <n v="10"/>
    <s v="BONFIGLIO "/>
    <x v="492"/>
    <s v="M"/>
    <e v="#VALUE!"/>
    <m/>
    <m/>
    <s v="VIALE MARTESANA 107"/>
    <s v="SAVONA"/>
    <s v="17100"/>
    <s v="SV"/>
    <s v="02/35020***"/>
    <s v="2"/>
    <n v="1"/>
    <s v="201"/>
    <s v="003"/>
    <s v="01"/>
    <s v="F"/>
    <d v="1965-03-12T00:00:00"/>
    <n v="2010"/>
    <n v="2"/>
    <s v="PON00020"/>
  </r>
  <r>
    <s v="B0027185"/>
    <s v="TENDE"/>
    <s v="01"/>
    <n v="1"/>
    <s v="AN"/>
    <s v="BONIARDI MASSIMO"/>
    <m/>
    <n v="9"/>
    <s v="BONIARDI "/>
    <x v="205"/>
    <s v="M"/>
    <e v="#VALUE!"/>
    <m/>
    <m/>
    <s v="VIA CINQUE GIORNATE, 2/8"/>
    <s v="SIRACUSA"/>
    <s v="96100"/>
    <s v="SR"/>
    <s v="06/87195***"/>
    <s v="2"/>
    <n v="1"/>
    <s v="102"/>
    <s v="007"/>
    <s v="01"/>
    <s v="F"/>
    <d v="1967-11-19T00:00:00"/>
    <n v="2010"/>
    <n v="12"/>
    <s v="FAR00103"/>
  </r>
  <r>
    <s v="B0013214"/>
    <s v="TENDE"/>
    <s v="16"/>
    <n v="1"/>
    <s v="AN"/>
    <s v="BONINI STEFANO"/>
    <m/>
    <n v="7"/>
    <s v="BONINI "/>
    <x v="212"/>
    <s v="M"/>
    <e v="#VALUE!"/>
    <m/>
    <m/>
    <s v="VIA MARCONI 8"/>
    <s v="BOLLATE"/>
    <s v="20021"/>
    <s v="MI"/>
    <s v="0323/401***"/>
    <s v="2"/>
    <n v="1"/>
    <s v="000"/>
    <s v="003"/>
    <s v="16"/>
    <s v="D"/>
    <d v="1965-03-17T00:00:00"/>
    <n v="2010"/>
    <n v="6"/>
    <s v="EUR00391"/>
  </r>
  <r>
    <s v="B0009234"/>
    <s v="TENDE"/>
    <s v="01"/>
    <n v="1"/>
    <s v="AN"/>
    <s v="BONOMI FABIO"/>
    <m/>
    <n v="7"/>
    <s v="BONOMI "/>
    <x v="309"/>
    <s v="M"/>
    <e v="#VALUE!"/>
    <m/>
    <m/>
    <s v="LOC. GRAND CHEMIN,30"/>
    <s v="ROMA"/>
    <s v="00139"/>
    <s v="RM"/>
    <s v="02/22471***"/>
    <s v="2"/>
    <n v="1"/>
    <s v="201"/>
    <s v="003"/>
    <s v="01"/>
    <s v="F"/>
    <d v="1973-11-23T00:00:00"/>
    <n v="2010"/>
    <n v="4"/>
    <s v="AGI00006"/>
  </r>
  <r>
    <s v="B0015219"/>
    <s v="TENDE"/>
    <s v="01"/>
    <n v="1"/>
    <s v="AN"/>
    <s v="BONVICINI DANIELE"/>
    <m/>
    <n v="10"/>
    <s v="BONVICINI "/>
    <x v="405"/>
    <s v="M"/>
    <e v="#VALUE!"/>
    <m/>
    <m/>
    <s v="VIA ALFIERI 1"/>
    <s v="TIVOLI"/>
    <s v="00019"/>
    <s v="RM"/>
    <s v="0166/513***"/>
    <s v="2"/>
    <n v="1"/>
    <s v="201"/>
    <s v="003"/>
    <s v="01"/>
    <s v="F"/>
    <d v="1949-08-07T00:00:00"/>
    <n v="2010"/>
    <n v="7"/>
    <s v="EVO00017"/>
  </r>
  <r>
    <s v="B0000052"/>
    <s v="TENDE"/>
    <s v="01"/>
    <n v="1"/>
    <s v="AN"/>
    <s v="BORDIGNON ALBERTO"/>
    <m/>
    <n v="10"/>
    <s v="BORDIGNON "/>
    <x v="382"/>
    <s v="M"/>
    <e v="#VALUE!"/>
    <m/>
    <m/>
    <s v="VIA BUTTAFAVA 4"/>
    <s v="SAINT CHRISTOPHE"/>
    <s v="11020"/>
    <s v="AO"/>
    <s v="0423/239***"/>
    <s v="2"/>
    <n v="1"/>
    <s v="201"/>
    <s v="003"/>
    <s v="01"/>
    <s v="F"/>
    <d v="1960-06-07T00:00:00"/>
    <n v="2010"/>
    <n v="1"/>
    <s v="VAL00002"/>
  </r>
  <r>
    <s v="B0004458"/>
    <s v="TENDE"/>
    <s v="01"/>
    <n v="1"/>
    <s v="AN"/>
    <s v="BORDIGNON FABIO"/>
    <m/>
    <n v="10"/>
    <s v="BORDIGNON "/>
    <x v="309"/>
    <s v="M"/>
    <e v="#VALUE!"/>
    <m/>
    <m/>
    <s v="VIA VITTORIO VENETO, 137"/>
    <s v="BRESCIA"/>
    <s v="25126"/>
    <s v="BS"/>
    <s v="0584/769***"/>
    <s v="3"/>
    <n v="1"/>
    <s v="602"/>
    <s v="003"/>
    <s v="01"/>
    <s v="D"/>
    <d v="1962-02-28T00:00:00"/>
    <n v="2010"/>
    <n v="3"/>
    <s v="ECO00032"/>
  </r>
  <r>
    <s v="B0009271"/>
    <s v="TENDE"/>
    <s v="01"/>
    <n v="1"/>
    <s v="AN"/>
    <s v="BORDIGNON VIRGILIO"/>
    <m/>
    <n v="10"/>
    <s v="BORDIGNON "/>
    <x v="493"/>
    <s v="M"/>
    <e v="#VALUE!"/>
    <m/>
    <m/>
    <s v="VIA VESPUCCI 69"/>
    <s v="CORNUDA"/>
    <s v="31041"/>
    <s v="TV"/>
    <s v="071/7108***"/>
    <s v="3"/>
    <n v="1"/>
    <s v="101"/>
    <s v="007"/>
    <s v="01"/>
    <s v="F"/>
    <d v="1971-05-14T00:00:00"/>
    <n v="2010"/>
    <n v="4"/>
    <s v="EUR00348"/>
  </r>
  <r>
    <s v="B0011386"/>
    <s v="TENDE"/>
    <s v="01"/>
    <n v="1"/>
    <s v="AN"/>
    <s v="BORDONI MAURO"/>
    <m/>
    <n v="8"/>
    <s v="BORDONI "/>
    <x v="203"/>
    <s v="M"/>
    <e v="#VALUE!"/>
    <m/>
    <m/>
    <s v="VIA TOGLIATTI 28"/>
    <s v="OSIMO"/>
    <s v="60027"/>
    <s v="AN"/>
    <s v="0331/206***"/>
    <s v="3"/>
    <n v="1"/>
    <s v="101"/>
    <s v="007"/>
    <s v="01"/>
    <s v="F"/>
    <d v="1954-12-13T00:00:00"/>
    <n v="2010"/>
    <n v="5"/>
    <s v="MAG00034"/>
  </r>
  <r>
    <s v="B0019333"/>
    <s v="TENDE"/>
    <s v="16"/>
    <n v="1"/>
    <s v="AN"/>
    <s v="BORETTA ALBERTO"/>
    <m/>
    <n v="8"/>
    <s v="BORETTA "/>
    <x v="382"/>
    <s v="M"/>
    <e v="#VALUE!"/>
    <m/>
    <m/>
    <s v="VIA MAROSTICA, 35"/>
    <s v="MISANO ADRIATICO"/>
    <s v="47843"/>
    <s v="RN"/>
    <s v="0425/288***"/>
    <s v="3"/>
    <n v="1"/>
    <s v="000"/>
    <s v="003"/>
    <s v="16"/>
    <s v="D"/>
    <d v="1971-05-14T00:00:00"/>
    <n v="2010"/>
    <n v="9"/>
    <s v="BOR00057"/>
  </r>
  <r>
    <s v="B0016856"/>
    <s v="TENDE"/>
    <s v="01"/>
    <n v="1"/>
    <s v="AN"/>
    <s v="BORGATO MASSIMO"/>
    <m/>
    <n v="8"/>
    <s v="BORGATO "/>
    <x v="205"/>
    <s v="M"/>
    <e v="#VALUE!"/>
    <m/>
    <m/>
    <s v="VIA Q. SELLA 30"/>
    <s v="CASSANO MAGNAGO"/>
    <s v="21012"/>
    <s v="VA"/>
    <s v="011/5000***"/>
    <s v="3"/>
    <n v="1"/>
    <s v="102"/>
    <s v="007"/>
    <s v="01"/>
    <s v="F"/>
    <d v="1961-03-09T00:00:00"/>
    <n v="2010"/>
    <n v="7"/>
    <s v="AST00026"/>
  </r>
  <r>
    <s v="B0000027"/>
    <s v="TENDE"/>
    <s v="01"/>
    <n v="1"/>
    <s v="AN"/>
    <s v="BORGATTA GIORGIO"/>
    <m/>
    <n v="9"/>
    <s v="BORGATTA "/>
    <x v="251"/>
    <s v="M"/>
    <e v="#VALUE!"/>
    <m/>
    <m/>
    <s v="VIA PIETRO NENNI, 10"/>
    <s v="ROVIGO"/>
    <s v="45100"/>
    <s v="RO"/>
    <s v="0323/403***"/>
    <s v="1"/>
    <n v="3"/>
    <s v="102"/>
    <s v="003"/>
    <s v="01"/>
    <s v="F"/>
    <d v="1949-04-07T00:00:00"/>
    <n v="2010"/>
    <n v="1"/>
    <s v="N1S00001"/>
  </r>
  <r>
    <s v="B0000296"/>
    <s v="TENDE"/>
    <s v="01"/>
    <n v="1"/>
    <s v="AN"/>
    <s v="BORGHETTI GUIDO"/>
    <m/>
    <n v="10"/>
    <s v="BORGHETTI "/>
    <x v="261"/>
    <s v="M"/>
    <e v="#VALUE!"/>
    <m/>
    <m/>
    <s v="VIA RICCARDO LOMBARDI 19/16"/>
    <s v="TORINO"/>
    <s v="10129"/>
    <s v="TO"/>
    <s v="059/8430***"/>
    <s v="1"/>
    <n v="8"/>
    <s v="101"/>
    <s v="007"/>
    <s v="01"/>
    <s v="F"/>
    <d v="1992-07-24T00:00:00"/>
    <n v="2010"/>
    <n v="1"/>
    <s v="LOG00030"/>
  </r>
  <r>
    <s v="B0018372"/>
    <s v="TENDE"/>
    <s v="01"/>
    <n v="1"/>
    <s v="AN"/>
    <s v="BORGHI ALFONSO"/>
    <m/>
    <n v="7"/>
    <s v="BORGHI "/>
    <x v="434"/>
    <s v="M"/>
    <e v="#VALUE!"/>
    <m/>
    <m/>
    <s v="VIALE GIANNI SUZZANI 289"/>
    <s v="VERBANIA"/>
    <s v="28921"/>
    <s v="VB"/>
    <s v="02/40091***"/>
    <s v="2"/>
    <n v="1"/>
    <s v="102"/>
    <s v="007"/>
    <s v="01"/>
    <s v="F"/>
    <d v="1969-01-16T00:00:00"/>
    <n v="2010"/>
    <n v="8"/>
    <s v="ATL00019"/>
  </r>
  <r>
    <s v="B0001720"/>
    <s v="TENDE"/>
    <s v="01"/>
    <n v="1"/>
    <s v="AN"/>
    <s v="BORGHI ANDREA"/>
    <m/>
    <n v="7"/>
    <s v="BORGHI "/>
    <x v="225"/>
    <s v="M"/>
    <e v="#VALUE!"/>
    <m/>
    <m/>
    <s v="VIA STATALE, 29"/>
    <s v="BASTIGLIA"/>
    <s v="41030"/>
    <s v="MO"/>
    <s v="039/5293***"/>
    <s v="3"/>
    <n v="1"/>
    <s v="101"/>
    <s v="007"/>
    <s v="01"/>
    <s v="D"/>
    <d v="1952-12-25T00:00:00"/>
    <n v="2010"/>
    <n v="1"/>
    <s v="COM00623"/>
  </r>
  <r>
    <s v="B0013810"/>
    <s v="TENDE"/>
    <s v="01"/>
    <n v="1"/>
    <s v="AN"/>
    <s v="BORGHI RICCARDO"/>
    <m/>
    <n v="7"/>
    <s v="BORGHI "/>
    <x v="348"/>
    <s v="M"/>
    <e v="#VALUE!"/>
    <m/>
    <m/>
    <s v="VIA ALDO MORO 34"/>
    <s v="MILANO"/>
    <s v="20146"/>
    <s v="MI"/>
    <s v="0733/967***"/>
    <s v="3"/>
    <n v="1"/>
    <s v="102"/>
    <s v="007"/>
    <s v="01"/>
    <s v="F"/>
    <d v="1954-01-11T00:00:00"/>
    <n v="2010"/>
    <n v="6"/>
    <s v="ABC00027"/>
  </r>
  <r>
    <s v="B0010435"/>
    <s v="TENDE"/>
    <s v="01"/>
    <n v="1"/>
    <s v="AN"/>
    <s v="BORGIANI RICCARDO"/>
    <m/>
    <n v="9"/>
    <s v="BORGIANI "/>
    <x v="348"/>
    <s v="M"/>
    <e v="#VALUE!"/>
    <m/>
    <m/>
    <s v="VIA LIBERTA' 243"/>
    <s v="MONZA"/>
    <s v="20052"/>
    <s v="MB"/>
    <s v="02/33514***"/>
    <s v="2"/>
    <n v="1"/>
    <s v="101"/>
    <s v="007"/>
    <s v="01"/>
    <s v="F"/>
    <d v="1970-05-30T00:00:00"/>
    <n v="2010"/>
    <n v="5"/>
    <s v="RBS00004"/>
  </r>
  <r>
    <s v="B1001829"/>
    <s v="TENDE"/>
    <s v="05"/>
    <n v="1"/>
    <s v="AN"/>
    <s v="BORGONOVO DANILO"/>
    <m/>
    <n v="10"/>
    <s v="BORGONOVO "/>
    <x v="443"/>
    <s v="M"/>
    <e v="#VALUE!"/>
    <m/>
    <m/>
    <s v="VIA DECEMBRIO, N. 3"/>
    <s v="TOLENTINO"/>
    <s v="62029"/>
    <s v="MC"/>
    <s v="02/66169***"/>
    <s v="2"/>
    <n v="1"/>
    <s v="000"/>
    <s v="003"/>
    <s v="05"/>
    <s v="D"/>
    <d v="1949-02-07T00:00:00"/>
    <n v="2011"/>
    <n v="1"/>
    <s v="SYS00075"/>
  </r>
  <r>
    <s v="B0023294"/>
    <s v="TENDE"/>
    <s v="01"/>
    <n v="1"/>
    <s v="AN"/>
    <s v="BORLINI ARNALDO"/>
    <m/>
    <n v="8"/>
    <s v="BORLINI "/>
    <x v="494"/>
    <s v="M"/>
    <e v="#VALUE!"/>
    <m/>
    <m/>
    <s v="VIA MANZONI 10"/>
    <s v="MILANO"/>
    <s v="20153"/>
    <s v="MI"/>
    <s v="0344/714***"/>
    <s v="2"/>
    <n v="2"/>
    <s v="102"/>
    <s v="0C1"/>
    <s v="01"/>
    <s v="F"/>
    <d v="1961-10-02T00:00:00"/>
    <n v="2010"/>
    <n v="10"/>
    <s v="VIV00014"/>
  </r>
  <r>
    <s v="B0002581"/>
    <s v="TENDE"/>
    <s v="01"/>
    <n v="1"/>
    <s v="AN"/>
    <s v="BORRA LIONELLO"/>
    <m/>
    <n v="6"/>
    <s v="BORRA "/>
    <x v="495"/>
    <s v="M"/>
    <e v="#VALUE!"/>
    <m/>
    <m/>
    <s v="VIA XXV APRILE 336"/>
    <s v="MILANO"/>
    <s v="20162"/>
    <s v="MI"/>
    <s v="039/***"/>
    <s v="2"/>
    <n v="2"/>
    <s v="101"/>
    <s v="0C1"/>
    <s v="01"/>
    <s v="F"/>
    <d v="1962-09-30T00:00:00"/>
    <n v="2010"/>
    <n v="2"/>
    <s v="NEW00111"/>
  </r>
  <r>
    <s v="B0000559"/>
    <s v="TENDE"/>
    <s v="01"/>
    <n v="1"/>
    <s v="AN"/>
    <s v="BORRELLI GIUSEPPE"/>
    <m/>
    <n v="9"/>
    <s v="BORRELLI "/>
    <x v="223"/>
    <s v="M"/>
    <e v="#VALUE!"/>
    <m/>
    <m/>
    <s v="VIA SAVERIO ALTAMURA, 13"/>
    <s v="CARLAZZO"/>
    <s v="22010"/>
    <s v="CO"/>
    <s v="081/7766***"/>
    <s v="2"/>
    <n v="1"/>
    <s v="101"/>
    <s v="003"/>
    <s v="01"/>
    <s v="F"/>
    <d v="7195-01-20T00:00:00"/>
    <n v="2010"/>
    <n v="1"/>
    <s v="OFF00137"/>
  </r>
  <r>
    <s v="B0013697"/>
    <s v="TENDE"/>
    <s v="01"/>
    <n v="1"/>
    <s v="AN"/>
    <s v="BORRINO GIACOMO"/>
    <m/>
    <n v="8"/>
    <s v="BORRINO "/>
    <x v="310"/>
    <s v="M"/>
    <e v="#VALUE!"/>
    <m/>
    <m/>
    <s v="VIA A. GRAMSCI 40"/>
    <s v="PORTICI"/>
    <s v="80055"/>
    <s v="NA"/>
    <s v="02/96799***"/>
    <s v="3"/>
    <n v="1"/>
    <s v="101"/>
    <s v="007"/>
    <s v="01"/>
    <s v="F"/>
    <d v="1979-11-27T00:00:00"/>
    <n v="2010"/>
    <n v="6"/>
    <s v="MIT00011"/>
  </r>
  <r>
    <s v="B0000427"/>
    <s v="ALBERGO"/>
    <s v="01"/>
    <s v="ANZIANI"/>
    <s v="AN"/>
    <s v="BORRONI FABIO"/>
    <m/>
    <n v="8"/>
    <s v="BORRONI "/>
    <x v="309"/>
    <s v="M"/>
    <e v="#VALUE!"/>
    <m/>
    <m/>
    <s v="VIALE ITALIA, 202"/>
    <s v="MILANO"/>
    <s v="20137"/>
    <s v="MI"/>
    <s v="02/96451***"/>
    <s v="3"/>
    <n v="0"/>
    <s v="202"/>
    <s v="SHO"/>
    <s v="01"/>
    <s v="F"/>
    <d v="1989-08-23T00:00:00"/>
    <n v="2010"/>
    <n v="1"/>
    <s v="ACO00005"/>
  </r>
  <r>
    <s v="B0023283"/>
    <s v="TENDE"/>
    <s v="01"/>
    <n v="1"/>
    <s v="AN"/>
    <s v="BORSANI ROBERTO"/>
    <m/>
    <n v="8"/>
    <s v="BORSANI "/>
    <x v="256"/>
    <s v="M"/>
    <e v="#VALUE!"/>
    <m/>
    <m/>
    <s v="VIA S.SISTO, 13"/>
    <s v="SOLARO"/>
    <s v="20020"/>
    <s v="MI"/>
    <s v="081/1970***"/>
    <s v="2"/>
    <n v="2"/>
    <s v="202"/>
    <s v="0C1"/>
    <s v="01"/>
    <s v="F"/>
    <d v="1947-04-13T00:00:00"/>
    <n v="2010"/>
    <n v="10"/>
    <s v="MUL00136"/>
  </r>
  <r>
    <s v="B0022948"/>
    <s v="TENDE"/>
    <s v="01"/>
    <n v="1"/>
    <s v="AN"/>
    <s v="BORSARI ANTONIO"/>
    <m/>
    <n v="8"/>
    <s v="BORSARI "/>
    <x v="216"/>
    <s v="M"/>
    <e v="#VALUE!"/>
    <m/>
    <m/>
    <s v="VIA G. MARCONI 66"/>
    <s v="CARONNO PERTUSELLA"/>
    <s v="21042"/>
    <s v="VA"/>
    <s v="02/64240***"/>
    <s v="2"/>
    <n v="1"/>
    <s v="602"/>
    <s v="007"/>
    <s v="01"/>
    <s v="D"/>
    <d v="1972-10-21T00:00:00"/>
    <n v="2010"/>
    <n v="11"/>
    <s v="IBA00001"/>
  </r>
  <r>
    <s v="B1002037"/>
    <s v="TENDE"/>
    <s v="05"/>
    <n v="1"/>
    <s v="AN"/>
    <s v="BORSETTO EMMANUEL"/>
    <m/>
    <n v="9"/>
    <s v="BORSETTO "/>
    <x v="496"/>
    <s v="M"/>
    <e v="#VALUE!"/>
    <m/>
    <m/>
    <s v="VIA VALPERGA CALUSO 28"/>
    <s v="MILANO"/>
    <s v="20162"/>
    <s v="MI"/>
    <s v="0187/514***"/>
    <s v="3"/>
    <n v="2"/>
    <s v="000"/>
    <s v="0C1"/>
    <s v="05"/>
    <s v="D"/>
    <d v="1963-07-01T00:00:00"/>
    <n v="2011"/>
    <n v="2"/>
    <s v="GIO00002"/>
  </r>
  <r>
    <s v="B0003885"/>
    <s v="TENDE"/>
    <s v="01"/>
    <n v="1"/>
    <s v="AN"/>
    <s v="BORSI IGOR"/>
    <m/>
    <n v="6"/>
    <s v="BORSI "/>
    <x v="497"/>
    <s v="M"/>
    <e v="#VALUE!"/>
    <m/>
    <m/>
    <s v="VIA MALTA 20R"/>
    <s v="MIRANO"/>
    <s v="30035"/>
    <s v="VE"/>
    <s v="349/3591***"/>
    <s v="3"/>
    <n v="1"/>
    <s v="101"/>
    <s v="003"/>
    <s v="01"/>
    <s v="F"/>
    <d v="1958-09-13T00:00:00"/>
    <n v="2010"/>
    <n v="2"/>
    <s v="SAV00019"/>
  </r>
  <r>
    <s v="B0006692"/>
    <s v="TENDE"/>
    <s v="01"/>
    <n v="1"/>
    <s v="AN"/>
    <s v="BORSOTTI ANDREA"/>
    <m/>
    <n v="9"/>
    <s v="BORSOTTI "/>
    <x v="225"/>
    <s v="M"/>
    <e v="#VALUE!"/>
    <m/>
    <m/>
    <s v="C.SO VENEZIA 61"/>
    <s v="LA SPEZIA"/>
    <s v="19126"/>
    <s v="SP"/>
    <s v="035/5726***"/>
    <s v="(vuoto)"/>
    <n v="1"/>
    <s v="101"/>
    <s v="002"/>
    <s v="01"/>
    <s v="F"/>
    <d v="1966-01-15T00:00:00"/>
    <n v="2010"/>
    <n v="3"/>
    <s v="SIS00226"/>
  </r>
  <r>
    <s v="B0008325"/>
    <s v="TENDE"/>
    <s v="01"/>
    <n v="1"/>
    <s v="AN"/>
    <s v="BOSATELLI OMAR"/>
    <m/>
    <n v="10"/>
    <s v="BOSATELLI "/>
    <x v="420"/>
    <s v="M"/>
    <e v="#VALUE!"/>
    <m/>
    <m/>
    <s v="VIA MADONNINA, 87"/>
    <s v="PIACENZA"/>
    <s v="29100"/>
    <s v="PC"/>
    <s v="0321/530***"/>
    <s v="2"/>
    <n v="1"/>
    <s v="102"/>
    <s v="007"/>
    <s v="01"/>
    <s v="F"/>
    <d v="1963-11-05T00:00:00"/>
    <n v="2010"/>
    <n v="4"/>
    <s v="BOR00088"/>
  </r>
  <r>
    <s v="B0019370"/>
    <s v="TENDE"/>
    <s v="01"/>
    <n v="1"/>
    <s v="AN"/>
    <s v="BOSCIA FRANCO"/>
    <m/>
    <n v="7"/>
    <s v="BOSCIA "/>
    <x v="413"/>
    <s v="M"/>
    <e v="#VALUE!"/>
    <m/>
    <m/>
    <s v="VIA IRNO, 85"/>
    <s v="SAN PIETRO MOSEZZO"/>
    <s v="28060"/>
    <s v="NO"/>
    <s v="010/5531***"/>
    <s v="3"/>
    <n v="1"/>
    <s v="101"/>
    <s v="003"/>
    <s v="01"/>
    <s v="D"/>
    <d v="1971-05-14T00:00:00"/>
    <n v="2010"/>
    <n v="9"/>
    <s v="ZEN00004"/>
  </r>
  <r>
    <s v="B0016012"/>
    <s v="TENDE"/>
    <s v="01"/>
    <n v="1"/>
    <s v="AN"/>
    <s v="BOSETTI VITTORE"/>
    <m/>
    <n v="8"/>
    <s v="BOSETTI "/>
    <x v="498"/>
    <s v="M"/>
    <e v="#VALUE!"/>
    <m/>
    <m/>
    <s v="VIA ROSSINI 11/A"/>
    <s v="GENOVA"/>
    <s v="16121"/>
    <s v="GE"/>
    <s v="0187/185***"/>
    <s v="3"/>
    <n v="1"/>
    <s v="602"/>
    <s v="003"/>
    <s v="01"/>
    <s v="D"/>
    <d v="1952-12-23T00:00:00"/>
    <n v="2010"/>
    <n v="8"/>
    <s v="MUS00001"/>
  </r>
  <r>
    <s v="B0005106"/>
    <s v="TENDE"/>
    <s v="01"/>
    <n v="1"/>
    <s v="AN"/>
    <s v="BOSONI FABIO"/>
    <m/>
    <n v="7"/>
    <s v="BOSONI "/>
    <x v="309"/>
    <s v="M"/>
    <e v="#VALUE!"/>
    <m/>
    <m/>
    <s v="VIA ANDREA GIARDINA 8"/>
    <s v="MILANO"/>
    <s v="20121"/>
    <s v="MI"/>
    <s v="0322/844***"/>
    <s v="1"/>
    <n v="2"/>
    <s v="101"/>
    <s v="003"/>
    <s v="01"/>
    <s v="D"/>
    <d v="1961-04-09T00:00:00"/>
    <n v="2010"/>
    <n v="3"/>
    <s v="EQU00001"/>
  </r>
  <r>
    <s v="B0023672"/>
    <s v="TENDE"/>
    <s v="01"/>
    <n v="1"/>
    <s v="AN"/>
    <s v="BOSSI MAURIZIO"/>
    <m/>
    <n v="6"/>
    <s v="BOSSI "/>
    <x v="354"/>
    <s v="M"/>
    <e v="#VALUE!"/>
    <m/>
    <m/>
    <s v="VIA ALA PONZONE 30"/>
    <s v="ORTONOVO"/>
    <s v="19034"/>
    <s v="SP"/>
    <s v="089/7904***"/>
    <s v="2"/>
    <n v="1"/>
    <s v="101"/>
    <s v="007"/>
    <s v="01"/>
    <s v="F"/>
    <d v="1969-06-05T00:00:00"/>
    <n v="2010"/>
    <n v="10"/>
    <s v="FAB00084"/>
  </r>
  <r>
    <s v="B0024508"/>
    <s v="TENDE"/>
    <s v="01"/>
    <n v="1"/>
    <s v="AN"/>
    <s v="BOTTA ANTONIO"/>
    <m/>
    <n v="6"/>
    <s v="BOTTA "/>
    <x v="216"/>
    <s v="M"/>
    <e v="#VALUE!"/>
    <m/>
    <m/>
    <s v="VIA DELLA SPIGA 30"/>
    <s v="BORGOMANERO"/>
    <s v="28021"/>
    <s v="NO"/>
    <s v="0322/913***"/>
    <s v="3"/>
    <n v="1"/>
    <s v="201"/>
    <s v="003"/>
    <s v="01"/>
    <s v="F"/>
    <d v="1967-09-09T00:00:00"/>
    <n v="2010"/>
    <n v="11"/>
    <s v="NUO00143"/>
  </r>
  <r>
    <s v="B0005406"/>
    <s v="TENDE"/>
    <s v="01"/>
    <n v="1"/>
    <s v="AN"/>
    <s v="BOTTIGELLI LUCA"/>
    <m/>
    <n v="11"/>
    <s v="BOTTIGELLI "/>
    <x v="257"/>
    <s v="M"/>
    <e v="#VALUE!"/>
    <m/>
    <m/>
    <s v="VIA PIACENZA, 29"/>
    <s v="BUGUGGIATE"/>
    <s v="21020"/>
    <s v="VA"/>
    <s v="0372/306***"/>
    <s v="3"/>
    <n v="1"/>
    <s v="602"/>
    <s v="003"/>
    <s v="01"/>
    <s v="D"/>
    <d v="1969-07-29T00:00:00"/>
    <n v="2010"/>
    <n v="3"/>
    <s v="SIE00034"/>
  </r>
  <r>
    <s v="B0028123"/>
    <s v="TENDE"/>
    <s v="01"/>
    <n v="1"/>
    <s v="AN"/>
    <s v="BOTTINI LUCIO"/>
    <m/>
    <n v="8"/>
    <s v="BOTTINI "/>
    <x v="499"/>
    <s v="M"/>
    <e v="#VALUE!"/>
    <m/>
    <m/>
    <s v="VIA FORLANINI 28"/>
    <s v="ROMA"/>
    <s v="00191"/>
    <s v="RM"/>
    <s v="02/76361***"/>
    <s v="3"/>
    <n v="1"/>
    <s v="502"/>
    <s v="075"/>
    <s v="01"/>
    <s v="F"/>
    <d v="1943-03-05T00:00:00"/>
    <n v="2010"/>
    <n v="12"/>
    <s v="LET00005"/>
  </r>
  <r>
    <s v="B1000927"/>
    <s v="TENDE"/>
    <s v="01"/>
    <n v="1"/>
    <s v="AN"/>
    <s v="BOTTINI RICCARDO"/>
    <m/>
    <n v="8"/>
    <s v="BOTTINI "/>
    <x v="348"/>
    <s v="M"/>
    <e v="#VALUE!"/>
    <m/>
    <m/>
    <s v="VIA MONTE GRAPPA, 53"/>
    <s v="CREMONA"/>
    <s v="26100"/>
    <s v="CR"/>
    <s v="0125/446***"/>
    <s v="2"/>
    <n v="2"/>
    <s v="102"/>
    <s v="007"/>
    <s v="01"/>
    <s v="F"/>
    <d v="1965-02-23T00:00:00"/>
    <n v="2011"/>
    <n v="1"/>
    <s v="DIG00056"/>
  </r>
  <r>
    <s v="B0017802"/>
    <s v="TENDE"/>
    <s v="01"/>
    <n v="1"/>
    <s v="AN"/>
    <s v="BOTTONE RAFFAELE"/>
    <m/>
    <n v="8"/>
    <s v="BOTTONE "/>
    <x v="500"/>
    <s v="M"/>
    <e v="#VALUE!"/>
    <m/>
    <m/>
    <s v="VIA PRIMO MAGGIO, 132"/>
    <s v="MILANO"/>
    <s v="20121"/>
    <s v="MI"/>
    <s v="0461/997***"/>
    <s v="0"/>
    <n v="1"/>
    <s v="102"/>
    <s v="007"/>
    <s v="01"/>
    <s v="F"/>
    <d v="1972-11-15T00:00:00"/>
    <n v="2010"/>
    <n v="8"/>
    <s v="SMB00002"/>
  </r>
  <r>
    <s v="A9026077"/>
    <s v="TENDE"/>
    <s v="01"/>
    <n v="1"/>
    <s v="AN"/>
    <s v="BOTTURI DAVIDE"/>
    <m/>
    <n v="8"/>
    <s v="BOTTURI "/>
    <x v="406"/>
    <s v="M"/>
    <e v="#VALUE!"/>
    <m/>
    <m/>
    <s v="VIA VITTORIO VENETO,2"/>
    <s v="TRENTO"/>
    <s v="38100"/>
    <s v="TN"/>
    <s v="070/2862***"/>
    <s v="4"/>
    <n v="1"/>
    <s v="101"/>
    <s v="003"/>
    <s v="01"/>
    <s v="F"/>
    <d v="1974-08-06T00:00:00"/>
    <n v="2009"/>
    <n v="12"/>
    <s v="DEL00261"/>
  </r>
  <r>
    <s v="B0010257"/>
    <s v="TENDE"/>
    <s v="01"/>
    <n v="1"/>
    <s v="AN"/>
    <s v="BOVATI ANTONELLO"/>
    <m/>
    <n v="7"/>
    <s v="BOVATI "/>
    <x v="501"/>
    <s v="M"/>
    <e v="#VALUE!"/>
    <m/>
    <m/>
    <s v="VIA GARDI 18"/>
    <s v="BRESCIA"/>
    <s v="25125"/>
    <s v="BS"/>
    <s v="02/92517***"/>
    <s v="3"/>
    <n v="1"/>
    <s v="102"/>
    <s v="007"/>
    <s v="01"/>
    <s v="F"/>
    <d v="1942-11-09T00:00:00"/>
    <n v="2010"/>
    <n v="5"/>
    <s v="ELM00018"/>
  </r>
  <r>
    <s v="B0024609"/>
    <s v="TENDE"/>
    <s v="01"/>
    <n v="1"/>
    <s v="AN"/>
    <s v="BOVE VITTORIANO"/>
    <m/>
    <n v="5"/>
    <s v="BOVE "/>
    <x v="502"/>
    <s v="M"/>
    <e v="#VALUE!"/>
    <m/>
    <m/>
    <s v="VIA ARONA 11/B"/>
    <s v="CAGLIARI"/>
    <s v="09126"/>
    <s v="CA"/>
    <s v="0131/898***"/>
    <s v="0"/>
    <n v="1"/>
    <s v="102"/>
    <s v="007"/>
    <s v="01"/>
    <s v="F"/>
    <d v="1976-08-22T00:00:00"/>
    <n v="2010"/>
    <n v="11"/>
    <s v="BOV00012"/>
  </r>
  <r>
    <s v="B1000143"/>
    <s v="TENDE"/>
    <s v="01"/>
    <n v="1"/>
    <s v="AN"/>
    <s v="BOVERI PAOLO"/>
    <m/>
    <n v="7"/>
    <s v="BOVERI "/>
    <x v="228"/>
    <s v="M"/>
    <e v="#VALUE!"/>
    <m/>
    <m/>
    <s v="CORSO MATTEOTTI, 69"/>
    <s v="CARUGATE"/>
    <s v="20061"/>
    <s v="MI"/>
    <s v="011/8609***"/>
    <s v="2"/>
    <n v="2"/>
    <s v="104"/>
    <s v="0C1"/>
    <s v="01"/>
    <s v="F"/>
    <d v="1967-10-07T00:00:00"/>
    <n v="2011"/>
    <n v="1"/>
    <s v="NCS00010"/>
  </r>
  <r>
    <s v="B0025721"/>
    <s v="TENDE"/>
    <s v="01"/>
    <n v="1"/>
    <s v="AN"/>
    <s v="BOVERO ELIO"/>
    <m/>
    <n v="7"/>
    <s v="BOVERO "/>
    <x v="381"/>
    <s v="M"/>
    <e v="#VALUE!"/>
    <m/>
    <m/>
    <s v="VIA ROMA 9/F"/>
    <s v="VIGUZZOLO"/>
    <s v="15058"/>
    <s v="AL"/>
    <s v="02/22476***"/>
    <s v="2"/>
    <n v="1"/>
    <s v="102"/>
    <s v="003"/>
    <s v="01"/>
    <s v="F"/>
    <d v="1964-08-29T00:00:00"/>
    <n v="2010"/>
    <n v="11"/>
    <s v="PVD00001"/>
  </r>
  <r>
    <s v="B1002383"/>
    <s v="TENDE"/>
    <s v="01"/>
    <n v="1"/>
    <s v="AN"/>
    <s v="BOVIO MAURO"/>
    <m/>
    <n v="6"/>
    <s v="BOVIO "/>
    <x v="203"/>
    <s v="M"/>
    <e v="#VALUE!"/>
    <m/>
    <m/>
    <s v="VIA BAINSIZZA 34"/>
    <s v="PECETTO TORINESE"/>
    <s v="10020"/>
    <s v="TO"/>
    <s v="0542/643***"/>
    <s v="2"/>
    <n v="1"/>
    <s v="102"/>
    <s v="003"/>
    <s v="01"/>
    <s v="F"/>
    <d v="1971-03-30T00:00:00"/>
    <n v="2011"/>
    <n v="2"/>
    <s v="HAR00018"/>
  </r>
  <r>
    <s v="B0020709"/>
    <s v="TENDE"/>
    <s v="01"/>
    <n v="1"/>
    <s v="AN"/>
    <s v="BOVO GIANLUCA"/>
    <m/>
    <n v="5"/>
    <s v="BOVO "/>
    <x v="314"/>
    <s v="M"/>
    <e v="#VALUE!"/>
    <m/>
    <m/>
    <s v="VIA GHISLANDI, 24"/>
    <s v="SESTO SAN GIOVANNI"/>
    <s v="20099"/>
    <s v="MI"/>
    <s v="0322/831***"/>
    <s v="3"/>
    <n v="2"/>
    <s v="104"/>
    <s v="0C1"/>
    <s v="01"/>
    <s v="F"/>
    <d v="1962-07-14T00:00:00"/>
    <n v="2010"/>
    <n v="9"/>
    <s v="PCG00004"/>
  </r>
  <r>
    <s v="B0004041"/>
    <s v="TENDE"/>
    <s v="01"/>
    <n v="1"/>
    <s v="AN"/>
    <s v="BOVOLENTA VALTER"/>
    <m/>
    <n v="10"/>
    <s v="BOVOLENTA "/>
    <x v="304"/>
    <s v="M"/>
    <e v="#VALUE!"/>
    <m/>
    <m/>
    <s v="VIA GRAZZINI, 14"/>
    <s v="SESTO IMOLESE"/>
    <s v="40026"/>
    <s v="BO"/>
    <s v="0545/652***"/>
    <s v="2"/>
    <n v="5"/>
    <s v="201"/>
    <s v="003"/>
    <s v="01"/>
    <s v="F"/>
    <d v="1980-10-09T00:00:00"/>
    <n v="2010"/>
    <n v="2"/>
    <s v="CRS00012"/>
  </r>
  <r>
    <s v="B0010809"/>
    <s v="TENDE"/>
    <s v="01"/>
    <n v="1"/>
    <s v="AN"/>
    <s v="BOVOLI CHRISTIAN"/>
    <m/>
    <n v="7"/>
    <s v="BOVOLI "/>
    <x v="503"/>
    <s v="M"/>
    <e v="#VALUE!"/>
    <m/>
    <m/>
    <s v="VIA ZINI, 2"/>
    <s v="BORGOMANERO"/>
    <s v="28021"/>
    <s v="NO"/>
    <s v="051/4641***"/>
    <s v="2"/>
    <n v="1"/>
    <s v="101"/>
    <s v="003"/>
    <s v="01"/>
    <s v="F"/>
    <d v="1947-05-11T00:00:00"/>
    <n v="2010"/>
    <n v="5"/>
    <s v="DEC00009"/>
  </r>
  <r>
    <s v="B1000475"/>
    <s v="TENDE"/>
    <s v="01"/>
    <n v="1"/>
    <s v="AN"/>
    <s v="BOVOLI DAVIDE"/>
    <m/>
    <n v="7"/>
    <s v="BOVOLI "/>
    <x v="406"/>
    <s v="M"/>
    <e v="#VALUE!"/>
    <m/>
    <m/>
    <s v="VIA DEL LAVORO 85"/>
    <s v="LUGO"/>
    <s v="48022"/>
    <s v="RA"/>
    <s v="0761/347***"/>
    <s v="2"/>
    <n v="1"/>
    <s v="101"/>
    <s v="003"/>
    <s v="01"/>
    <s v="F"/>
    <d v="1956-10-08T00:00:00"/>
    <n v="2011"/>
    <n v="1"/>
    <s v="LOF00010"/>
  </r>
  <r>
    <s v="B0000208"/>
    <s v="TENDE"/>
    <s v="01"/>
    <n v="1"/>
    <s v="AN"/>
    <s v="BOZZI PAOLO"/>
    <m/>
    <n v="6"/>
    <s v="BOZZI "/>
    <x v="228"/>
    <s v="M"/>
    <e v="#VALUE!"/>
    <m/>
    <m/>
    <s v="PIAZZA MARENGO 27"/>
    <s v="SAN LAZZARO DI SAVENA"/>
    <s v="40068"/>
    <s v="BO"/>
    <s v="030/3531***"/>
    <s v="3"/>
    <n v="1"/>
    <s v="602"/>
    <s v="007"/>
    <s v="01"/>
    <s v="D"/>
    <d v="1950-09-10T00:00:00"/>
    <n v="2010"/>
    <n v="1"/>
    <s v="GIO00091"/>
  </r>
  <r>
    <s v="B1002232"/>
    <s v="TENDE"/>
    <s v="01"/>
    <n v="1"/>
    <s v="AN"/>
    <s v="BOZZOLA PAOLO"/>
    <m/>
    <n v="8"/>
    <s v="BOZZOLA "/>
    <x v="228"/>
    <s v="M"/>
    <e v="#VALUE!"/>
    <m/>
    <m/>
    <s v="VIA LODOVICO IL MORO, 17"/>
    <s v="VITERBO"/>
    <s v="01100"/>
    <s v="VT"/>
    <s v="02/39483***"/>
    <s v="3"/>
    <n v="1"/>
    <s v="201"/>
    <s v="003"/>
    <s v="01"/>
    <s v="F"/>
    <d v="1987-07-27T00:00:00"/>
    <n v="2011"/>
    <n v="2"/>
    <s v="APE00006"/>
  </r>
  <r>
    <s v="B0025805"/>
    <s v="TENDE"/>
    <s v="01"/>
    <n v="1"/>
    <s v="AN"/>
    <s v="BRACCHI ANGELO"/>
    <m/>
    <n v="8"/>
    <s v="BRACCHI "/>
    <x v="213"/>
    <s v="M"/>
    <e v="#VALUE!"/>
    <m/>
    <m/>
    <s v="VIA XX SETTEMBRE, 26"/>
    <s v="MILANO"/>
    <s v="20158"/>
    <s v="MI"/>
    <s v="051/6166***"/>
    <s v="2"/>
    <n v="1"/>
    <s v="102"/>
    <s v="003"/>
    <s v="01"/>
    <s v="F"/>
    <d v="1975-01-14T00:00:00"/>
    <n v="2010"/>
    <n v="11"/>
    <s v="DIG00307"/>
  </r>
  <r>
    <s v="B1002805"/>
    <s v="TENDE"/>
    <s v="01"/>
    <n v="1"/>
    <s v="AN"/>
    <s v="BRACCHI VITALIANO"/>
    <m/>
    <n v="8"/>
    <s v="BRACCHI "/>
    <x v="504"/>
    <s v="M"/>
    <e v="#VALUE!"/>
    <m/>
    <m/>
    <s v="VIA CARREGGIA 89"/>
    <s v="TRADATE"/>
    <s v="21049"/>
    <s v="VA"/>
    <s v="0185/187***"/>
    <s v="2"/>
    <n v="1"/>
    <s v="201"/>
    <s v="003"/>
    <s v="01"/>
    <s v="F"/>
    <d v="1979-02-23T00:00:00"/>
    <n v="2011"/>
    <n v="2"/>
    <s v="ICB00001"/>
  </r>
  <r>
    <s v="B0011381"/>
    <s v="TENDE"/>
    <s v="01"/>
    <n v="1"/>
    <s v="AN"/>
    <s v="BRACCO FABRIZIO"/>
    <m/>
    <n v="7"/>
    <s v="BRACCO "/>
    <x v="371"/>
    <s v="M"/>
    <e v="#VALUE!"/>
    <m/>
    <m/>
    <s v="VIA IMOLA, 90"/>
    <s v="CASALECCHIO DI RENO"/>
    <s v="40033"/>
    <s v="BO"/>
    <s v="02/89128***"/>
    <s v="2"/>
    <n v="1"/>
    <s v="101"/>
    <s v="007"/>
    <s v="01"/>
    <s v="F"/>
    <d v="1969-03-14T00:00:00"/>
    <n v="2010"/>
    <n v="5"/>
    <s v="TEC00563"/>
  </r>
  <r>
    <s v="B0011347"/>
    <s v="TENDE"/>
    <s v="01"/>
    <n v="1"/>
    <s v="AN"/>
    <s v="BRADASCHIA MATTEO"/>
    <m/>
    <n v="11"/>
    <s v="BRADASCHIA "/>
    <x v="417"/>
    <s v="M"/>
    <e v="#VALUE!"/>
    <m/>
    <m/>
    <s v="VIA CESARE CANTU 83"/>
    <s v="MILANO"/>
    <s v="20143"/>
    <s v="MI"/>
    <s v="0376/556***"/>
    <s v="2"/>
    <n v="1"/>
    <s v="602"/>
    <s v="003"/>
    <s v="01"/>
    <s v="D"/>
    <d v="1950-02-06T00:00:00"/>
    <n v="2010"/>
    <n v="5"/>
    <s v="CVL00001"/>
  </r>
  <r>
    <s v="B0026310"/>
    <s v="TENDE"/>
    <s v="01"/>
    <n v="1"/>
    <s v="AN"/>
    <s v="BRAGHINI FABIO"/>
    <m/>
    <n v="9"/>
    <s v="BRAGHINI "/>
    <x v="309"/>
    <s v="M"/>
    <e v="#VALUE!"/>
    <m/>
    <m/>
    <s v="VIA XXV APRILE, 56"/>
    <s v="TRIESTE"/>
    <s v="34121"/>
    <s v="TS"/>
    <s v="0331/261***"/>
    <s v="3"/>
    <n v="1"/>
    <s v="201"/>
    <s v="003"/>
    <s v="01"/>
    <s v="F"/>
    <d v="1952-08-17T00:00:00"/>
    <n v="2010"/>
    <n v="11"/>
    <s v="INF00532"/>
  </r>
  <r>
    <s v="B0019300"/>
    <s v="TENDE"/>
    <s v="01"/>
    <n v="1"/>
    <s v="AN"/>
    <s v="BRAGIE GIOVANNI"/>
    <m/>
    <n v="7"/>
    <s v="BRAGIE "/>
    <x v="201"/>
    <s v="M"/>
    <e v="#VALUE!"/>
    <m/>
    <m/>
    <s v="VIA GALILEI 4"/>
    <s v="MOGLIA"/>
    <s v="46024"/>
    <s v="MN"/>
    <s v="059/3959***"/>
    <s v="0"/>
    <n v="1"/>
    <s v="102"/>
    <s v="003"/>
    <s v="01"/>
    <s v="F"/>
    <d v="1951-09-23T00:00:00"/>
    <n v="2010"/>
    <n v="9"/>
    <s v="HOU00001"/>
  </r>
  <r>
    <s v="B0024566"/>
    <s v="TENDE"/>
    <s v="01"/>
    <n v="1"/>
    <s v="AN"/>
    <s v="BRAMBATI LUCA"/>
    <m/>
    <n v="9"/>
    <s v="BRAMBATI "/>
    <x v="257"/>
    <s v="M"/>
    <e v="#VALUE!"/>
    <m/>
    <m/>
    <s v="VIA 6 NOVEMBRE 26"/>
    <s v="CAGLIARI"/>
    <s v="09122"/>
    <s v="CA"/>
    <s v="02/95944***"/>
    <s v="0"/>
    <n v="2"/>
    <s v="201"/>
    <s v="003"/>
    <s v="01"/>
    <s v="F"/>
    <d v="1958-10-24T00:00:00"/>
    <n v="2010"/>
    <n v="11"/>
    <s v="BUS00052"/>
  </r>
  <r>
    <s v="B0011394"/>
    <s v="TENDE"/>
    <s v="16"/>
    <n v="1"/>
    <s v="AN"/>
    <s v="BRAMBILLA GIANLUCA"/>
    <m/>
    <n v="10"/>
    <s v="BRAMBILLA "/>
    <x v="314"/>
    <s v="M"/>
    <e v="#VALUE!"/>
    <m/>
    <m/>
    <s v="VIA ANTONIO DA RECANATE 1"/>
    <s v="CAMBIAGO"/>
    <s v="20040"/>
    <s v="MI"/>
    <s v="0373/854***"/>
    <s v="5"/>
    <n v="1"/>
    <s v="000"/>
    <s v="075"/>
    <s v="16"/>
    <s v="D"/>
    <d v="1952-02-06T00:00:00"/>
    <n v="2010"/>
    <n v="6"/>
    <s v="LYR00001"/>
  </r>
  <r>
    <s v="B0015638"/>
    <s v="TENDE"/>
    <s v="01"/>
    <n v="1"/>
    <s v="AN"/>
    <s v="BRANCHI MATTEO"/>
    <m/>
    <n v="8"/>
    <s v="BRANCHI "/>
    <x v="417"/>
    <s v="M"/>
    <e v="#VALUE!"/>
    <m/>
    <m/>
    <s v="VIA G. BRUNI 5/A"/>
    <s v="VILLASANTA"/>
    <s v="20058"/>
    <s v="MI"/>
    <s v="0535/215***"/>
    <s v="3"/>
    <n v="2"/>
    <s v="202"/>
    <s v="0C1"/>
    <s v="01"/>
    <s v="F"/>
    <d v="1957-07-30T00:00:00"/>
    <n v="2010"/>
    <n v="7"/>
    <s v="PMS00014"/>
  </r>
  <r>
    <s v="B0025637"/>
    <s v="TENDE"/>
    <s v="01"/>
    <n v="1"/>
    <s v="AN"/>
    <s v="BRANCOLINI LODOVICO"/>
    <m/>
    <n v="11"/>
    <s v="BRANCOLINI "/>
    <x v="505"/>
    <s v="M"/>
    <e v="#VALUE!"/>
    <m/>
    <m/>
    <s v="C.SO CANALE 52"/>
    <s v="CREMA"/>
    <s v="26013"/>
    <s v="CR"/>
    <s v="045/9971***"/>
    <s v="3"/>
    <n v="2"/>
    <s v="101"/>
    <s v="0C1"/>
    <s v="01"/>
    <s v="F"/>
    <d v="1961-06-06T00:00:00"/>
    <n v="2010"/>
    <n v="11"/>
    <s v="MBS00008"/>
  </r>
  <r>
    <s v="B1001292"/>
    <s v="TENDE"/>
    <s v="01"/>
    <n v="1"/>
    <s v="AN"/>
    <s v="BRANDI MASSIMILIANO"/>
    <m/>
    <n v="7"/>
    <s v="BRANDI "/>
    <x v="197"/>
    <s v="M"/>
    <e v="#VALUE!"/>
    <m/>
    <m/>
    <s v="VIA VILLABOZZA, 42"/>
    <s v="MIRANDOLA"/>
    <s v="41037"/>
    <s v="MO"/>
    <s v="06/90061***"/>
    <s v="3"/>
    <n v="1"/>
    <s v="101"/>
    <s v="007"/>
    <s v="01"/>
    <s v="F"/>
    <d v="1960-03-22T00:00:00"/>
    <n v="2011"/>
    <n v="1"/>
    <s v="BAS00002"/>
  </r>
  <r>
    <s v="B1000144"/>
    <s v="TENDE"/>
    <s v="01"/>
    <n v="1"/>
    <s v="AN"/>
    <s v="BRANDIFERRI ROBERTO"/>
    <m/>
    <n v="12"/>
    <s v="BRANDIFERRI "/>
    <x v="256"/>
    <s v="M"/>
    <e v="#VALUE!"/>
    <m/>
    <m/>
    <s v="&amp; BORGHI ALBERTO"/>
    <s v="SANT'AMBROGIO DI VALPOLICELLA"/>
    <s v="37015"/>
    <s v="VR"/>
    <s v="02/30370***"/>
    <s v="2"/>
    <n v="1"/>
    <s v="101"/>
    <s v="003"/>
    <s v="01"/>
    <s v="F"/>
    <d v="1959-09-06T00:00:00"/>
    <n v="2011"/>
    <n v="1"/>
    <s v="BRA00087"/>
  </r>
  <r>
    <s v="B0007353"/>
    <s v="TENDE"/>
    <s v="01"/>
    <n v="1"/>
    <s v="AN"/>
    <s v="BRAVO GIORGIO"/>
    <m/>
    <n v="6"/>
    <s v="BRAVO "/>
    <x v="251"/>
    <s v="M"/>
    <e v="#VALUE!"/>
    <m/>
    <m/>
    <s v="VIA MODIGLIANI 18"/>
    <s v="MILANO"/>
    <s v="20124"/>
    <s v="MI"/>
    <s v="0173/444***"/>
    <s v="2"/>
    <n v="1"/>
    <s v="102"/>
    <s v="003"/>
    <s v="01"/>
    <s v="D"/>
    <d v="1961-01-02T00:00:00"/>
    <n v="2010"/>
    <n v="4"/>
    <s v="AUR00002"/>
  </r>
  <r>
    <s v="B0001220"/>
    <s v="TENDE"/>
    <s v="01"/>
    <n v="1"/>
    <s v="AN"/>
    <s v="BRAVO MAURO"/>
    <m/>
    <n v="6"/>
    <s v="BRAVO "/>
    <x v="203"/>
    <s v="M"/>
    <e v="#VALUE!"/>
    <m/>
    <m/>
    <s v="CORSO DEL POPOLO, 100"/>
    <s v="BRESCIA"/>
    <s v="25121"/>
    <s v="BS"/>
    <s v="049/7690***"/>
    <s v="3"/>
    <n v="1"/>
    <s v="102"/>
    <s v="002"/>
    <s v="01"/>
    <s v="F"/>
    <d v="1962-01-28T00:00:00"/>
    <n v="2010"/>
    <n v="1"/>
    <s v="TEC00716"/>
  </r>
  <r>
    <s v="B0006313"/>
    <s v="TENDE"/>
    <s v="05"/>
    <n v="1"/>
    <s v="AN"/>
    <s v="BRAZZO FABIO"/>
    <m/>
    <n v="7"/>
    <s v="BRAZZO "/>
    <x v="309"/>
    <s v="M"/>
    <e v="#VALUE!"/>
    <m/>
    <m/>
    <s v="STRADA NAZIONALE EST 45/B"/>
    <s v="ALBA"/>
    <s v="12051"/>
    <s v="CN"/>
    <s v="0362/560***"/>
    <s v="4"/>
    <n v="1"/>
    <s v="000"/>
    <s v="003"/>
    <s v="05"/>
    <s v="D"/>
    <d v="1953-04-17T00:00:00"/>
    <n v="2010"/>
    <n v="3"/>
    <s v="SIS00021"/>
  </r>
  <r>
    <s v="B1001306"/>
    <s v="TENDE"/>
    <s v="01"/>
    <n v="1"/>
    <s v="AN"/>
    <s v="BRETTI ALESSANDRO"/>
    <m/>
    <n v="7"/>
    <s v="BRETTI "/>
    <x v="211"/>
    <s v="M"/>
    <e v="#VALUE!"/>
    <m/>
    <m/>
    <s v="VIA LUIGI SETTEMBRINI, 9"/>
    <s v="BARLASSINA"/>
    <s v="20030"/>
    <s v="MI"/>
    <s v="035/9527***"/>
    <s v="2"/>
    <n v="1"/>
    <s v="101"/>
    <s v="007"/>
    <s v="01"/>
    <s v="F"/>
    <d v="1959-05-21T00:00:00"/>
    <n v="2011"/>
    <n v="1"/>
    <s v="DUE00023"/>
  </r>
  <r>
    <s v="B0019677"/>
    <s v="TENDE"/>
    <s v="01"/>
    <n v="1"/>
    <s v="AN"/>
    <s v="BREVI CRISTIAN"/>
    <m/>
    <n v="6"/>
    <s v="BREVI "/>
    <x v="404"/>
    <s v="M"/>
    <e v="#VALUE!"/>
    <m/>
    <m/>
    <s v="VIA MONTEVIDEO, 4/3"/>
    <s v="ROMA"/>
    <s v="00143"/>
    <s v="RM"/>
    <s v="0425/203***"/>
    <s v="3"/>
    <n v="1"/>
    <s v="502"/>
    <s v="003"/>
    <s v="01"/>
    <s v="D"/>
    <d v="1969-07-07T00:00:00"/>
    <n v="2010"/>
    <n v="10"/>
    <s v="COS00019"/>
  </r>
  <r>
    <s v="B0009448"/>
    <s v="TENDE"/>
    <s v="01"/>
    <n v="1"/>
    <s v="AN"/>
    <s v="BREVIGLIERI STEFANO"/>
    <m/>
    <n v="12"/>
    <s v="BREVIGLIERI "/>
    <x v="212"/>
    <s v="M"/>
    <e v="#VALUE!"/>
    <m/>
    <m/>
    <s v="VIA MEUCCI, 5"/>
    <s v="GORLAGO"/>
    <s v="24060"/>
    <s v="BG"/>
    <s v="0521/304***"/>
    <s v="2"/>
    <n v="1"/>
    <s v="201"/>
    <s v="003"/>
    <s v="01"/>
    <s v="F"/>
    <d v="1971-01-02T00:00:00"/>
    <n v="2010"/>
    <n v="4"/>
    <s v="TIM00022"/>
  </r>
  <r>
    <s v="B0001503"/>
    <s v="TENDE"/>
    <s v="01"/>
    <n v="1"/>
    <s v="AN"/>
    <s v="BRIANTI MAURIZIO"/>
    <m/>
    <n v="8"/>
    <s v="BRIANTI "/>
    <x v="354"/>
    <s v="M"/>
    <e v="#VALUE!"/>
    <m/>
    <m/>
    <s v="VIA DEL DONATORE 41/B"/>
    <s v="ROVIGO"/>
    <s v="45100"/>
    <s v="RO"/>
    <s v="0171/687***"/>
    <s v="3"/>
    <n v="1"/>
    <s v="101"/>
    <s v="003"/>
    <s v="01"/>
    <s v="F"/>
    <d v="1977-09-04T00:00:00"/>
    <n v="2010"/>
    <n v="1"/>
    <s v="BRE00002"/>
  </r>
  <r>
    <s v="B0005747"/>
    <s v="TENDE"/>
    <s v="01"/>
    <n v="1"/>
    <s v="AN"/>
    <s v="BRIGNONE ALESSANDRO"/>
    <m/>
    <n v="9"/>
    <s v="BRIGNONE "/>
    <x v="211"/>
    <s v="M"/>
    <e v="#VALUE!"/>
    <m/>
    <m/>
    <s v="VIA MONZA, 88/90"/>
    <s v="STRADELLA DI COLECCHIO"/>
    <s v="43040"/>
    <s v="PR"/>
    <s v="06/81179***"/>
    <s v="2"/>
    <n v="1"/>
    <s v="602"/>
    <s v="003"/>
    <s v="01"/>
    <s v="D"/>
    <d v="1970-04-27T00:00:00"/>
    <n v="2010"/>
    <n v="3"/>
    <s v="THE00044"/>
  </r>
  <r>
    <s v="B0014631"/>
    <s v="TENDE"/>
    <s v="01"/>
    <n v="1"/>
    <s v="AN"/>
    <s v="BRIGNONE ANDREA"/>
    <m/>
    <n v="9"/>
    <s v="BRIGNONE "/>
    <x v="225"/>
    <s v="M"/>
    <e v="#VALUE!"/>
    <m/>
    <m/>
    <s v="STR. PROV. TEVERINA KM 2.400"/>
    <s v="BERNEZZO"/>
    <s v="12020"/>
    <s v="CN"/>
    <s v="010/3623***"/>
    <s v="2"/>
    <n v="1"/>
    <s v="101"/>
    <s v="007"/>
    <s v="01"/>
    <s v="F"/>
    <d v="1943-10-01T00:00:00"/>
    <n v="2010"/>
    <n v="6"/>
    <s v="BBE00001"/>
  </r>
  <r>
    <s v="B0014120"/>
    <s v="TENDE"/>
    <s v="01"/>
    <n v="1"/>
    <s v="AN"/>
    <s v="BRIOLA ARNALDO"/>
    <m/>
    <n v="7"/>
    <s v="BRIOLA "/>
    <x v="494"/>
    <s v="M"/>
    <e v="#VALUE!"/>
    <m/>
    <m/>
    <s v="VIA MONTEROSA ANG. SS11"/>
    <s v="ROMA"/>
    <s v="00195"/>
    <s v="RM"/>
    <s v="335/8211***"/>
    <s v="3"/>
    <n v="1"/>
    <s v="101"/>
    <s v="003"/>
    <s v="01"/>
    <s v="D"/>
    <d v="1959-07-05T00:00:00"/>
    <n v="2010"/>
    <n v="7"/>
    <s v="EML00001"/>
  </r>
  <r>
    <s v="B0015408"/>
    <s v="TENDE"/>
    <s v="01"/>
    <n v="1"/>
    <s v="AN"/>
    <s v="BRIOSCHI FABRIZIO"/>
    <m/>
    <n v="9"/>
    <s v="BRIOSCHI "/>
    <x v="371"/>
    <s v="M"/>
    <e v="#VALUE!"/>
    <m/>
    <m/>
    <s v="VIA PIAVE N.39"/>
    <s v="GENOVA"/>
    <s v="16129"/>
    <s v="GE"/>
    <s v="0422/876***"/>
    <s v="3"/>
    <n v="1"/>
    <s v="101"/>
    <s v="007"/>
    <s v="01"/>
    <s v="F"/>
    <d v="1947-07-04T00:00:00"/>
    <n v="2010"/>
    <n v="7"/>
    <s v="BCD00003"/>
  </r>
  <r>
    <s v="B1000480"/>
    <s v="TENDE"/>
    <s v="01"/>
    <n v="1"/>
    <s v="AN"/>
    <s v="BRISCESE STEFANO"/>
    <m/>
    <n v="9"/>
    <s v="BRISCESE "/>
    <x v="212"/>
    <s v="M"/>
    <e v="#VALUE!"/>
    <m/>
    <m/>
    <s v="VIA GRAMSCI 61/63"/>
    <s v="PONTE SAN PIETRO"/>
    <s v="24036"/>
    <s v="BG"/>
    <s v="039/2873***"/>
    <s v="2"/>
    <n v="5"/>
    <s v="101"/>
    <s v="007"/>
    <s v="01"/>
    <s v="F"/>
    <d v="1976-01-03T00:00:00"/>
    <n v="2011"/>
    <n v="1"/>
    <s v="ASS00243"/>
  </r>
  <r>
    <s v="B0000978"/>
    <s v="TENDE"/>
    <s v="01"/>
    <n v="1"/>
    <s v="AN"/>
    <s v="BRIZI EROS"/>
    <m/>
    <n v="6"/>
    <s v="BRIZI "/>
    <x v="306"/>
    <s v="M"/>
    <e v="#VALUE!"/>
    <m/>
    <m/>
    <s v="VIA PONTIDA 6"/>
    <s v="BRUGHERIO"/>
    <s v="20047"/>
    <s v="MI"/>
    <s v="02/90312***"/>
    <s v="2"/>
    <n v="2"/>
    <s v="102"/>
    <s v="0C1"/>
    <s v="01"/>
    <s v="F"/>
    <d v="2015-11-21T00:00:00"/>
    <n v="2010"/>
    <n v="1"/>
    <s v="CDD00001"/>
  </r>
  <r>
    <s v="B0009935"/>
    <s v="TENDE"/>
    <s v="01"/>
    <n v="1"/>
    <s v="AN"/>
    <s v="BRIZZI FEDELE"/>
    <m/>
    <n v="7"/>
    <s v="BRIZZI "/>
    <x v="506"/>
    <s v="M"/>
    <e v="#VALUE!"/>
    <m/>
    <m/>
    <s v="VIA ROMANA, 45/1"/>
    <s v="BAREGGIO"/>
    <s v="20010"/>
    <s v="MI"/>
    <s v="02/61510***"/>
    <s v="2"/>
    <n v="1"/>
    <s v="602"/>
    <s v="0C1"/>
    <s v="01"/>
    <s v="F"/>
    <d v="1899-12-30T00:00:00"/>
    <n v="2010"/>
    <n v="4"/>
    <s v="ORO00002"/>
  </r>
  <r>
    <s v="B0005021"/>
    <s v="TENDE"/>
    <s v="01"/>
    <n v="1"/>
    <s v="AN"/>
    <s v="BROCCHIERI ALBERTO"/>
    <m/>
    <n v="11"/>
    <s v="BROCCHIERI "/>
    <x v="382"/>
    <s v="M"/>
    <e v="#VALUE!"/>
    <m/>
    <m/>
    <s v="VIA G.GIOLITTI 7"/>
    <s v="PUTIGNANO"/>
    <s v="70017"/>
    <s v="BA"/>
    <s v="02/42844***"/>
    <s v="2"/>
    <n v="2"/>
    <s v="101"/>
    <s v="003"/>
    <s v="01"/>
    <s v="F"/>
    <d v="1952-02-16T00:00:00"/>
    <n v="2010"/>
    <n v="3"/>
    <s v="BIE00030"/>
  </r>
  <r>
    <s v="B0010502"/>
    <s v="TENDE"/>
    <s v="01"/>
    <n v="1"/>
    <s v="AN"/>
    <s v="BROCCHIERI FILIPPO"/>
    <m/>
    <n v="11"/>
    <s v="BROCCHIERI "/>
    <x v="209"/>
    <s v="M"/>
    <e v="#VALUE!"/>
    <m/>
    <m/>
    <s v="VIA MORERA 3"/>
    <s v="CORMANO"/>
    <s v="20032"/>
    <s v="MI"/>
    <s v="031/7006***"/>
    <s v="2"/>
    <n v="2"/>
    <s v="202"/>
    <s v="0C1"/>
    <s v="01"/>
    <s v="F"/>
    <d v="1994-04-03T00:00:00"/>
    <n v="2010"/>
    <n v="5"/>
    <s v="ERR00031"/>
  </r>
  <r>
    <s v="B0020647"/>
    <s v="TENDE"/>
    <s v="01"/>
    <n v="1"/>
    <s v="AN"/>
    <s v="BROGGI ENRICO"/>
    <m/>
    <n v="7"/>
    <s v="BROGGI "/>
    <x v="204"/>
    <s v="M"/>
    <e v="#VALUE!"/>
    <m/>
    <m/>
    <s v="STRADA DEI LOGGI, 7/G"/>
    <s v="MILANO"/>
    <s v="20146"/>
    <s v="MI"/>
    <s v="049/9076***"/>
    <s v="2"/>
    <n v="1"/>
    <s v="202"/>
    <s v="0C1"/>
    <s v="01"/>
    <s v="F"/>
    <d v="1964-03-06T00:00:00"/>
    <n v="2010"/>
    <n v="9"/>
    <s v="FBC00004"/>
  </r>
  <r>
    <s v="B0027518"/>
    <s v="ALBERGO"/>
    <s v="01"/>
    <s v="ANZIANI"/>
    <s v="AN"/>
    <s v="BROGGIN LUCMARY"/>
    <m/>
    <n v="8"/>
    <s v="BROGGIN "/>
    <x v="507"/>
    <s v="M"/>
    <e v="#VALUE!"/>
    <m/>
    <m/>
    <s v="VIA LAMARMORA 27"/>
    <s v="CANTU'"/>
    <s v="22063"/>
    <s v="CO"/>
    <s v="0575/924***"/>
    <s v="3"/>
    <n v="0"/>
    <s v="202"/>
    <s v="SHO"/>
    <s v="01"/>
    <s v="F"/>
    <d v="1978-03-13T00:00:00"/>
    <n v="2010"/>
    <n v="12"/>
    <s v="ITA00072"/>
  </r>
  <r>
    <s v="B0016351"/>
    <s v="TENDE"/>
    <s v="01"/>
    <n v="1"/>
    <s v="AN"/>
    <s v="BROGI FAUSTO"/>
    <m/>
    <n v="6"/>
    <s v="BROGI "/>
    <x v="411"/>
    <s v="M"/>
    <e v="#VALUE!"/>
    <m/>
    <m/>
    <s v="VIA RIVIERA 39"/>
    <s v="LIMENA"/>
    <s v="35010"/>
    <s v="PD"/>
    <s v="0521/292***"/>
    <s v="3"/>
    <n v="1"/>
    <s v="201"/>
    <s v="003"/>
    <s v="01"/>
    <s v="F"/>
    <d v="1962-01-23T00:00:00"/>
    <n v="2010"/>
    <n v="7"/>
    <s v="VIR00041"/>
  </r>
  <r>
    <s v="B1000823"/>
    <s v="TENDE"/>
    <s v="01"/>
    <n v="1"/>
    <s v="AN"/>
    <s v="BRONZO ALESSANDRO"/>
    <m/>
    <n v="7"/>
    <s v="BRONZO "/>
    <x v="211"/>
    <s v="M"/>
    <e v="#VALUE!"/>
    <m/>
    <m/>
    <s v="VIA FIAMMA 11"/>
    <s v="NOVARA"/>
    <s v="28100"/>
    <s v="NO"/>
    <s v="015/8494***"/>
    <s v="2"/>
    <n v="2"/>
    <s v="101"/>
    <s v="0C1"/>
    <s v="01"/>
    <s v="F"/>
    <d v="1962-09-18T00:00:00"/>
    <n v="2011"/>
    <n v="1"/>
    <s v="DRS00001"/>
  </r>
  <r>
    <s v="B1001728"/>
    <s v="TENDE"/>
    <s v="01"/>
    <n v="1"/>
    <s v="AN"/>
    <s v="BROVARONE ALDO"/>
    <m/>
    <n v="10"/>
    <s v="BROVARONE "/>
    <x v="370"/>
    <s v="M"/>
    <e v="#VALUE!"/>
    <m/>
    <m/>
    <s v="V.LE UMBRIA, 25"/>
    <s v="PONTE SAN GIOVANNI"/>
    <s v="06087"/>
    <s v="PG"/>
    <s v="0382/526***"/>
    <s v="2"/>
    <n v="1"/>
    <s v="101"/>
    <s v="003"/>
    <s v="01"/>
    <s v="F"/>
    <d v="1899-12-30T00:00:00"/>
    <n v="2011"/>
    <n v="1"/>
    <s v="INF00415"/>
  </r>
  <r>
    <s v="B0006190"/>
    <s v="TENDE"/>
    <s v="01"/>
    <n v="1"/>
    <s v="AN"/>
    <s v="BRUGNOLI GIORGIO"/>
    <m/>
    <n v="9"/>
    <s v="BRUGNOLI "/>
    <x v="251"/>
    <s v="M"/>
    <e v="#VALUE!"/>
    <m/>
    <m/>
    <s v="VIA DELLA RIVOLUZIONE, 5"/>
    <s v="BIELLA"/>
    <s v="13900"/>
    <s v="BI"/>
    <s v="0332/401***"/>
    <s v="3"/>
    <n v="1"/>
    <s v="101"/>
    <s v="003"/>
    <s v="01"/>
    <s v="F"/>
    <d v="1989-12-02T00:00:00"/>
    <n v="2010"/>
    <n v="3"/>
    <s v="EUR00122"/>
  </r>
  <r>
    <s v="A9026111"/>
    <s v="TENDE"/>
    <s v="01"/>
    <n v="1"/>
    <s v="AN"/>
    <s v="BRUGNONI ROBERTO"/>
    <m/>
    <n v="9"/>
    <s v="BRUGNONI "/>
    <x v="256"/>
    <s v="M"/>
    <e v="#VALUE!"/>
    <m/>
    <m/>
    <s v="VIA LIVORNESE,128/C/D"/>
    <s v="PAVIA"/>
    <s v="27100"/>
    <s v="PV"/>
    <s v="035/2031***"/>
    <s v="2"/>
    <n v="1"/>
    <s v="101"/>
    <s v="003"/>
    <s v="01"/>
    <s v="F"/>
    <d v="1972-07-10T00:00:00"/>
    <n v="2009"/>
    <n v="12"/>
    <s v="PUM00003"/>
  </r>
  <r>
    <s v="B0011383"/>
    <s v="TENDE"/>
    <s v="01"/>
    <n v="1"/>
    <s v="AN"/>
    <s v="BRULETTI STEFANO"/>
    <m/>
    <n v="9"/>
    <s v="BRULETTI "/>
    <x v="212"/>
    <s v="M"/>
    <e v="#VALUE!"/>
    <m/>
    <m/>
    <s v="VIA U.FOSCOLO ,12"/>
    <s v="VEDANO OLONA"/>
    <s v="21040"/>
    <s v="VA"/>
    <s v="02/70005***"/>
    <s v="2"/>
    <n v="1"/>
    <s v="101"/>
    <s v="007"/>
    <s v="01"/>
    <s v="F"/>
    <d v="1970-08-15T00:00:00"/>
    <n v="2010"/>
    <n v="5"/>
    <s v="BTP00001"/>
  </r>
  <r>
    <s v="B0001564"/>
    <s v="TENDE"/>
    <s v="01"/>
    <n v="1"/>
    <s v="AN"/>
    <s v="BRUNACCI ALESSANDRO"/>
    <m/>
    <n v="9"/>
    <s v="BRUNACCI "/>
    <x v="211"/>
    <s v="M"/>
    <e v="#VALUE!"/>
    <m/>
    <m/>
    <s v="VIA ZUCCOLI, 12"/>
    <s v="TREVIOLO"/>
    <s v="24048"/>
    <s v="BG"/>
    <s v="02/***"/>
    <s v="2"/>
    <n v="1"/>
    <s v="102"/>
    <s v="003"/>
    <s v="01"/>
    <s v="F"/>
    <d v="1979-08-31T00:00:00"/>
    <n v="2010"/>
    <n v="1"/>
    <s v="ARE00040"/>
  </r>
  <r>
    <s v="B1000954"/>
    <s v="TENDE"/>
    <s v="01"/>
    <n v="1"/>
    <s v="AN"/>
    <s v="BRUNI ALESSIO"/>
    <m/>
    <n v="6"/>
    <s v="BRUNI "/>
    <x v="508"/>
    <s v="M"/>
    <e v="#VALUE!"/>
    <m/>
    <m/>
    <s v="VIA MILANO N.8"/>
    <s v="ELLERA UMBRA"/>
    <s v="06074"/>
    <s v="PG"/>
    <s v="0776/825***"/>
    <s v="3"/>
    <n v="1"/>
    <s v="101"/>
    <s v="003"/>
    <s v="01"/>
    <s v="F"/>
    <d v="1952-01-12T00:00:00"/>
    <n v="2011"/>
    <n v="1"/>
    <s v="3ST00002"/>
  </r>
  <r>
    <s v="B0008797"/>
    <s v="TENDE"/>
    <s v="05"/>
    <n v="1"/>
    <s v="AN"/>
    <s v="BRUNI ALFONSO"/>
    <m/>
    <n v="6"/>
    <s v="BRUNI "/>
    <x v="434"/>
    <s v="M"/>
    <e v="#VALUE!"/>
    <m/>
    <m/>
    <s v="VIA LEOPARDI 88"/>
    <s v="LASTRA A SIGNA"/>
    <s v="50055"/>
    <s v="FI"/>
    <s v="0735/583***"/>
    <s v="3"/>
    <n v="1"/>
    <s v="000"/>
    <s v="003"/>
    <s v="05"/>
    <s v="D"/>
    <d v="1990-05-23T00:00:00"/>
    <n v="2010"/>
    <n v="4"/>
    <s v="GUA00070"/>
  </r>
  <r>
    <s v="B0005697"/>
    <s v="TENDE"/>
    <s v="01"/>
    <n v="1"/>
    <s v="AN"/>
    <s v="BRUNI ANDREA"/>
    <m/>
    <n v="6"/>
    <s v="BRUNI "/>
    <x v="225"/>
    <s v="M"/>
    <e v="#VALUE!"/>
    <m/>
    <m/>
    <s v="VIA PANTELLERIA 55"/>
    <s v="SORA"/>
    <s v="03039"/>
    <s v="FR"/>
    <s v="06/65047***"/>
    <s v="2"/>
    <n v="1"/>
    <s v="101"/>
    <s v="007"/>
    <s v="01"/>
    <s v="F"/>
    <d v="1963-02-25T00:00:00"/>
    <n v="2010"/>
    <n v="3"/>
    <s v="GMU00004"/>
  </r>
  <r>
    <s v="B0005733"/>
    <s v="TENDE"/>
    <s v="01"/>
    <n v="1"/>
    <s v="AN"/>
    <s v="BRUNI FABRIZIO"/>
    <m/>
    <n v="6"/>
    <s v="BRUNI "/>
    <x v="371"/>
    <s v="M"/>
    <e v="#VALUE!"/>
    <m/>
    <m/>
    <s v="VIA APPULO SANNITICA 43"/>
    <s v="SAN BENEDETTO DEL TRONTO"/>
    <s v="63039"/>
    <s v="AP"/>
    <s v="055/2428***"/>
    <s v="2"/>
    <n v="1"/>
    <s v="102"/>
    <s v="003"/>
    <s v="01"/>
    <s v="F"/>
    <d v="1963-10-05T00:00:00"/>
    <n v="2010"/>
    <n v="3"/>
    <s v="WEB00050"/>
  </r>
  <r>
    <s v="B0000191"/>
    <s v="TENDE"/>
    <s v="01"/>
    <n v="1"/>
    <s v="AN"/>
    <s v="BRUNI FEDERICO"/>
    <m/>
    <n v="6"/>
    <s v="BRUNI "/>
    <x v="412"/>
    <s v="M"/>
    <e v="#VALUE!"/>
    <m/>
    <m/>
    <s v="VI S. PERTINI 3"/>
    <s v="FIUMICINO"/>
    <s v="00054"/>
    <s v="RM"/>
    <s v="0374/340***"/>
    <s v="3"/>
    <n v="1"/>
    <s v="201"/>
    <s v="003"/>
    <s v="01"/>
    <s v="F"/>
    <d v="1968-08-18T00:00:00"/>
    <n v="2010"/>
    <n v="1"/>
    <s v="NOV00029"/>
  </r>
  <r>
    <s v="B0000971"/>
    <s v="TENDE"/>
    <s v="01"/>
    <n v="1"/>
    <s v="AN"/>
    <s v="BRUNI STEFANO"/>
    <m/>
    <n v="6"/>
    <s v="BRUNI "/>
    <x v="212"/>
    <s v="M"/>
    <e v="#VALUE!"/>
    <m/>
    <m/>
    <s v="VIA PIAVE, 120"/>
    <s v="SORESINA"/>
    <s v="26015"/>
    <s v="CR"/>
    <s v="0832/351***"/>
    <s v="2"/>
    <n v="2"/>
    <s v="202"/>
    <s v="0C1"/>
    <s v="01"/>
    <s v="F"/>
    <d v="1973-04-01T00:00:00"/>
    <n v="2010"/>
    <n v="1"/>
    <s v="ACB00001"/>
  </r>
  <r>
    <s v="B0017687"/>
    <s v="TENDE"/>
    <s v="01"/>
    <n v="1"/>
    <s v="AN"/>
    <s v="BRUNO ANTONIO"/>
    <m/>
    <n v="6"/>
    <s v="BRUNO "/>
    <x v="216"/>
    <s v="M"/>
    <e v="#VALUE!"/>
    <m/>
    <m/>
    <s v="VIA GIOVANNI PORZIO,4"/>
    <s v="LECCE"/>
    <s v="73100"/>
    <s v="LE"/>
    <s v="089/8487***"/>
    <s v="0"/>
    <n v="1"/>
    <s v="101"/>
    <s v="007"/>
    <s v="01"/>
    <s v="F"/>
    <d v="1947-03-16T00:00:00"/>
    <n v="2010"/>
    <n v="8"/>
    <s v="DIG00263"/>
  </r>
  <r>
    <s v="B0016508"/>
    <s v="TENDE"/>
    <s v="01"/>
    <n v="1"/>
    <s v="AN"/>
    <s v="BRUNO GIUSEPPE"/>
    <m/>
    <n v="6"/>
    <s v="BRUNO "/>
    <x v="223"/>
    <s v="M"/>
    <e v="#VALUE!"/>
    <m/>
    <m/>
    <s v="VIA PELLETTA 18"/>
    <s v="SALUZZO"/>
    <s v="12037"/>
    <s v="CN"/>
    <s v="0921/339***"/>
    <s v="2"/>
    <n v="1"/>
    <s v="101"/>
    <s v="007"/>
    <s v="01"/>
    <s v="F"/>
    <d v="1968-03-23T00:00:00"/>
    <n v="2010"/>
    <n v="7"/>
    <s v="NEW00065"/>
  </r>
  <r>
    <s v="B0017669"/>
    <s v="TENDE"/>
    <s v="01"/>
    <n v="1"/>
    <s v="AN"/>
    <s v="BRUNO LORENZO"/>
    <m/>
    <n v="6"/>
    <s v="BRUNO "/>
    <x v="460"/>
    <s v="M"/>
    <e v="#VALUE!"/>
    <m/>
    <m/>
    <s v="VIA INDUSTRIALE 130"/>
    <s v="BARI"/>
    <s v="70125"/>
    <s v="BA"/>
    <s v="081/7879***"/>
    <s v="0"/>
    <n v="1"/>
    <s v="102"/>
    <s v="007"/>
    <s v="01"/>
    <s v="F"/>
    <d v="1990-09-19T00:00:00"/>
    <n v="2010"/>
    <n v="8"/>
    <s v="ITN00001"/>
  </r>
  <r>
    <s v="B0006573"/>
    <s v="TENDE"/>
    <s v="05"/>
    <n v="1"/>
    <s v="AN"/>
    <s v="BRUNO MASSIMO"/>
    <m/>
    <n v="6"/>
    <s v="BRUNO "/>
    <x v="205"/>
    <s v="M"/>
    <e v="#VALUE!"/>
    <m/>
    <m/>
    <s v="VIA MAZZINI 26"/>
    <s v="S.STEFANO CAMASTRA"/>
    <s v="98077"/>
    <s v="ME"/>
    <s v="02/47329***"/>
    <s v="2"/>
    <n v="1"/>
    <s v="000"/>
    <s v="007"/>
    <s v="05"/>
    <s v="D"/>
    <d v="1958-10-09T00:00:00"/>
    <n v="2010"/>
    <n v="3"/>
    <s v="GEL00014"/>
  </r>
  <r>
    <s v="B0016781"/>
    <s v="TENDE"/>
    <s v="01"/>
    <n v="1"/>
    <s v="AN"/>
    <s v="BRUNO VALERIO"/>
    <m/>
    <n v="6"/>
    <s v="BRUNO "/>
    <x v="457"/>
    <s v="M"/>
    <e v="#VALUE!"/>
    <m/>
    <m/>
    <s v="VIA 4 NOVEMBRE N¦21"/>
    <s v="NAPOLI"/>
    <s v="80143"/>
    <s v="NA"/>
    <s v="0332/455***"/>
    <s v="2"/>
    <n v="1"/>
    <s v="201"/>
    <s v="003"/>
    <s v="01"/>
    <s v="F"/>
    <d v="1978-05-11T00:00:00"/>
    <n v="2010"/>
    <n v="7"/>
    <s v="ERM00004"/>
  </r>
  <r>
    <s v="B0019668"/>
    <s v="TENDE"/>
    <s v="01"/>
    <n v="1"/>
    <s v="AN"/>
    <s v="BRUSASCO LUCA"/>
    <m/>
    <n v="9"/>
    <s v="BRUSASCO "/>
    <x v="257"/>
    <s v="M"/>
    <e v="#VALUE!"/>
    <m/>
    <m/>
    <s v="VIA MODESTO DELLA PORTA, 57"/>
    <s v="AZZATE"/>
    <s v="21022"/>
    <s v="VA"/>
    <s v="090/6942***"/>
    <s v="0"/>
    <n v="3"/>
    <s v="101"/>
    <s v="003"/>
    <s v="01"/>
    <s v="F"/>
    <d v="1982-08-21T00:00:00"/>
    <n v="2010"/>
    <n v="9"/>
    <s v="EPR00006"/>
  </r>
  <r>
    <s v="B0005975"/>
    <s v="TENDE"/>
    <s v="01"/>
    <n v="1"/>
    <s v="AN"/>
    <s v="BRUSCA LEONARDO"/>
    <m/>
    <n v="7"/>
    <s v="BRUSCA "/>
    <x v="262"/>
    <s v="M"/>
    <e v="#VALUE!"/>
    <m/>
    <m/>
    <s v="VIA PATRIOTI, 93"/>
    <s v="ASTI"/>
    <s v="14100"/>
    <s v="AT"/>
    <s v="347/1313***"/>
    <s v="2"/>
    <n v="1"/>
    <s v="102"/>
    <s v="007"/>
    <s v="01"/>
    <s v="D"/>
    <d v="1991-11-05T00:00:00"/>
    <n v="2010"/>
    <n v="3"/>
    <s v="DAT00091"/>
  </r>
  <r>
    <s v="B0009161"/>
    <s v="TENDE"/>
    <s v="01"/>
    <n v="1"/>
    <s v="AN"/>
    <s v="BRUSCO LUCA"/>
    <m/>
    <n v="7"/>
    <s v="BRUSCO "/>
    <x v="257"/>
    <s v="M"/>
    <e v="#VALUE!"/>
    <m/>
    <m/>
    <s v="VIA VARESINA 131"/>
    <s v="MESSINA"/>
    <s v="98123"/>
    <s v="ME"/>
    <s v="0961/616***"/>
    <s v="2"/>
    <n v="1"/>
    <s v="101"/>
    <s v="007"/>
    <s v="01"/>
    <s v="F"/>
    <d v="1999-01-11T00:00:00"/>
    <n v="2010"/>
    <n v="4"/>
    <s v="INF00526"/>
  </r>
  <r>
    <s v="B0017996"/>
    <s v="TENDE"/>
    <s v="01"/>
    <n v="1"/>
    <s v="AN"/>
    <s v="BUBBA GIUSEPPE"/>
    <m/>
    <n v="6"/>
    <s v="BUBBA "/>
    <x v="223"/>
    <s v="M"/>
    <e v="#VALUE!"/>
    <m/>
    <m/>
    <s v="VIA LARGO POSTA 31/C"/>
    <s v="SERMIDE"/>
    <s v="46028"/>
    <s v="MN"/>
    <s v="035/4243***"/>
    <s v="2"/>
    <n v="1"/>
    <s v="102"/>
    <s v="003"/>
    <s v="01"/>
    <s v="D"/>
    <d v="1961-06-11T00:00:00"/>
    <n v="2010"/>
    <n v="9"/>
    <s v="OFF00194"/>
  </r>
  <r>
    <s v="B1001268"/>
    <s v="TENDE"/>
    <s v="01"/>
    <n v="1"/>
    <s v="AN"/>
    <s v="BUCCARO GIOVANNI"/>
    <m/>
    <n v="8"/>
    <s v="BUCCARO "/>
    <x v="201"/>
    <s v="M"/>
    <e v="#VALUE!"/>
    <m/>
    <m/>
    <s v="VIA LUIGI VOLPICELLA 4"/>
    <s v="CATANZARO"/>
    <s v="88100"/>
    <s v="CZ"/>
    <s v="0871/801***"/>
    <s v="2"/>
    <n v="1"/>
    <s v="201"/>
    <s v="003"/>
    <s v="01"/>
    <s v="F"/>
    <d v="1963-10-27T00:00:00"/>
    <n v="2011"/>
    <n v="1"/>
    <s v="COM01115"/>
  </r>
  <r>
    <s v="B0018470"/>
    <s v="TENDE"/>
    <s v="01"/>
    <n v="1"/>
    <s v="AN"/>
    <s v="BUCCI SERGIO"/>
    <m/>
    <n v="6"/>
    <s v="BUCCI "/>
    <x v="206"/>
    <s v="M"/>
    <e v="#VALUE!"/>
    <m/>
    <m/>
    <s v="VIA DELLE TERME  37"/>
    <s v="BERGAMO"/>
    <s v="24126"/>
    <s v="BG"/>
    <s v="0182/530***"/>
    <s v="2"/>
    <n v="3"/>
    <s v="101"/>
    <s v="007"/>
    <s v="01"/>
    <s v="F"/>
    <d v="1957-08-21T00:00:00"/>
    <n v="2010"/>
    <n v="8"/>
    <s v="PCC00002"/>
  </r>
  <r>
    <s v="B1002741"/>
    <s v="TENDE"/>
    <s v="01"/>
    <n v="1"/>
    <s v="AN"/>
    <s v="BUCCIOLINI MARIO"/>
    <m/>
    <n v="11"/>
    <s v="BUCCIOLINI "/>
    <x v="267"/>
    <s v="M"/>
    <e v="#VALUE!"/>
    <m/>
    <m/>
    <s v="21A BURNBRAE DRIVE,"/>
    <s v="ALBENGA"/>
    <s v="17031"/>
    <s v="SV"/>
    <s v="0535/640***"/>
    <s v="3"/>
    <n v="1"/>
    <s v="101"/>
    <s v="003"/>
    <s v="01"/>
    <s v="F"/>
    <d v="1954-01-18T00:00:00"/>
    <n v="2011"/>
    <n v="2"/>
    <s v="BMS00006"/>
  </r>
  <r>
    <s v="B0028915"/>
    <s v="TENDE"/>
    <s v="01"/>
    <n v="1"/>
    <s v="AN"/>
    <s v="BUDRI LUCA"/>
    <m/>
    <n v="6"/>
    <s v="BUDRI "/>
    <x v="257"/>
    <s v="M"/>
    <e v="#VALUE!"/>
    <m/>
    <m/>
    <s v="ZONA IND. A P3 BOLLETTINI"/>
    <s v="COMO"/>
    <s v="22100"/>
    <s v="CO"/>
    <s v="081/8036***"/>
    <s v="3"/>
    <n v="3"/>
    <s v="101"/>
    <s v="007"/>
    <s v="01"/>
    <s v="F"/>
    <d v="1956-03-20T00:00:00"/>
    <n v="2010"/>
    <n v="12"/>
    <s v="ELE00403"/>
  </r>
  <r>
    <s v="B0014125"/>
    <s v="TENDE"/>
    <s v="01"/>
    <n v="1"/>
    <s v="AN"/>
    <s v="BUFFO MAURIZIO"/>
    <m/>
    <n v="6"/>
    <s v="BUFFO "/>
    <x v="354"/>
    <s v="M"/>
    <e v="#VALUE!"/>
    <m/>
    <m/>
    <s v="VIA DON PRIMO MAZZOLARI 35"/>
    <s v="SAN FELICE SUL PANARO"/>
    <s v="41038"/>
    <s v="MO"/>
    <s v="0968/195***"/>
    <s v="2"/>
    <n v="1"/>
    <s v="101"/>
    <s v="007"/>
    <s v="01"/>
    <s v="F"/>
    <d v="1945-05-05T00:00:00"/>
    <n v="2010"/>
    <n v="6"/>
    <s v="ELL00051"/>
  </r>
  <r>
    <s v="B0013158"/>
    <s v="TENDE"/>
    <s v="01"/>
    <n v="1"/>
    <s v="AN"/>
    <s v="BUFFONE FRANCESCO"/>
    <m/>
    <n v="8"/>
    <s v="BUFFONE "/>
    <x v="200"/>
    <s v="M"/>
    <e v="#VALUE!"/>
    <m/>
    <m/>
    <s v="VIA DI PRAMPERO, 4"/>
    <s v="NAPOLI"/>
    <s v="80147"/>
    <s v="NA"/>
    <s v="0442/224***"/>
    <s v="1"/>
    <n v="1"/>
    <s v="101"/>
    <s v="003"/>
    <s v="01"/>
    <s v="F"/>
    <d v="1965-03-12T00:00:00"/>
    <n v="2010"/>
    <n v="6"/>
    <s v="DIG00151"/>
  </r>
  <r>
    <s v="A9023765"/>
    <s v="TENDE"/>
    <s v="01"/>
    <n v="1"/>
    <s v="AN"/>
    <s v="BUGGIN ANTONIO"/>
    <m/>
    <n v="7"/>
    <s v="BUGGIN "/>
    <x v="216"/>
    <s v="M"/>
    <e v="#VALUE!"/>
    <m/>
    <m/>
    <s v="VIA FRANCESCA, 387/A"/>
    <s v="LEGNAGO"/>
    <s v="37045"/>
    <s v="VR"/>
    <s v="071/6738***"/>
    <s v="3"/>
    <n v="1"/>
    <s v="503"/>
    <s v="003"/>
    <s v="01"/>
    <s v="D"/>
    <d v="1965-03-17T00:00:00"/>
    <n v="2009"/>
    <n v="12"/>
    <s v="BUG00009"/>
  </r>
  <r>
    <s v="B1001731"/>
    <s v="TENDE"/>
    <s v="10"/>
    <n v="1"/>
    <s v="C1"/>
    <s v="BUGUGNOLI LUCA"/>
    <m/>
    <n v="10"/>
    <s v="BUGUGNOLI "/>
    <x v="257"/>
    <s v="M"/>
    <e v="#VALUE!"/>
    <m/>
    <m/>
    <s v="VIA ALESSANDRINA 45"/>
    <s v="PAISLEY - PA3 3BW"/>
    <s v="PA33"/>
    <s v="EE"/>
    <s v="02/36532***"/>
    <s v="(vuoto)"/>
    <n v="2"/>
    <s v="000"/>
    <s v="075"/>
    <s v="10"/>
    <s v="D"/>
    <d v="1973-11-23T00:00:00"/>
    <n v="2011"/>
    <n v="1"/>
    <s v="ITX00001"/>
  </r>
  <r>
    <s v="B0012820"/>
    <s v="TENDE"/>
    <s v="01"/>
    <n v="1"/>
    <s v="AN"/>
    <s v="BULEGATO STEFANO"/>
    <m/>
    <n v="9"/>
    <s v="BULEGATO "/>
    <x v="212"/>
    <s v="M"/>
    <e v="#VALUE!"/>
    <m/>
    <m/>
    <s v="VIA DANTE ALIGHIERI, 35"/>
    <s v="CIVITANOVA MARCHE"/>
    <s v="62012"/>
    <s v="MC"/>
    <s v="0432/501***"/>
    <s v="3"/>
    <n v="1"/>
    <s v="201"/>
    <s v="003"/>
    <s v="01"/>
    <s v="F"/>
    <d v="1970-10-06T00:00:00"/>
    <n v="2010"/>
    <n v="6"/>
    <s v="TEC00245"/>
  </r>
  <r>
    <s v="B0017593"/>
    <s v="TENDE"/>
    <s v="01"/>
    <n v="1"/>
    <s v="AN"/>
    <s v="BULGARI STEFANO"/>
    <m/>
    <n v="8"/>
    <s v="BULGARI "/>
    <x v="212"/>
    <s v="M"/>
    <e v="#VALUE!"/>
    <m/>
    <m/>
    <s v="VIA MADONNA STELLA 25/27"/>
    <s v="UDINE"/>
    <s v="33100"/>
    <s v="UD"/>
    <s v="0587/749***"/>
    <s v="2"/>
    <n v="1"/>
    <s v="101"/>
    <s v="003"/>
    <s v="01"/>
    <s v="F"/>
    <d v="1949-08-07T00:00:00"/>
    <n v="2010"/>
    <n v="8"/>
    <s v="TEC00592"/>
  </r>
  <r>
    <s v="B0001447"/>
    <s v="TENDE"/>
    <s v="01"/>
    <n v="1"/>
    <s v="AN"/>
    <s v="BULLERI ANDREA"/>
    <m/>
    <n v="8"/>
    <s v="BULLERI "/>
    <x v="225"/>
    <s v="M"/>
    <e v="#VALUE!"/>
    <m/>
    <m/>
    <s v="VIA G.DONATI 7/1"/>
    <s v="TREZZANO SUL NAVIGLIO"/>
    <s v="20090"/>
    <s v="MI"/>
    <s v="02/61969***"/>
    <s v="3"/>
    <n v="2"/>
    <s v="602"/>
    <s v="0C1"/>
    <s v="01"/>
    <s v="D"/>
    <d v="1950-09-02T00:00:00"/>
    <n v="2010"/>
    <n v="1"/>
    <s v="OFF00206"/>
  </r>
  <r>
    <s v="B0003651"/>
    <s v="TENDE"/>
    <s v="01"/>
    <n v="1"/>
    <s v="AN"/>
    <s v="BUONCRISTIANO DARIO"/>
    <m/>
    <n v="14"/>
    <s v="BUONCRISTIANO "/>
    <x v="210"/>
    <s v="M"/>
    <e v="#VALUE!"/>
    <m/>
    <m/>
    <s v="VIALE VITTORIA N.36"/>
    <s v="MONTECALVOLI"/>
    <s v="56030"/>
    <s v="PI"/>
    <s v="075/8553***"/>
    <s v="2"/>
    <n v="1"/>
    <s v="201"/>
    <s v="003"/>
    <s v="01"/>
    <s v="F"/>
    <d v="1960-06-07T00:00:00"/>
    <n v="2010"/>
    <n v="2"/>
    <s v="ITS00008"/>
  </r>
  <r>
    <s v="B0020527"/>
    <s v="TENDE"/>
    <s v="01"/>
    <n v="1"/>
    <s v="AN"/>
    <s v="BUONO BIAGIO"/>
    <m/>
    <n v="6"/>
    <s v="BUONO "/>
    <x v="492"/>
    <s v="M"/>
    <e v="#VALUE!"/>
    <m/>
    <m/>
    <s v="MALMPARKER 6"/>
    <s v="CUSANO MILANINO"/>
    <s v="20095"/>
    <s v="MI"/>
    <s v="081/7340***"/>
    <s v="3"/>
    <n v="2"/>
    <s v="202"/>
    <s v="0C1"/>
    <s v="01"/>
    <s v="F"/>
    <d v="1962-02-28T00:00:00"/>
    <n v="2010"/>
    <n v="9"/>
    <s v="NOV00023"/>
  </r>
  <r>
    <s v="B1001144"/>
    <s v="TENDE"/>
    <s v="01"/>
    <n v="1"/>
    <s v="AN"/>
    <s v="BUONO RAFFAELLO"/>
    <m/>
    <n v="6"/>
    <s v="BUONO "/>
    <x v="488"/>
    <s v="M"/>
    <e v="#VALUE!"/>
    <m/>
    <m/>
    <s v="VIA TORINO 18"/>
    <s v="CITTA' DI CASTELLO"/>
    <s v="06012"/>
    <s v="PG"/>
    <s v="081/8449***"/>
    <s v="2"/>
    <n v="1"/>
    <s v="102"/>
    <s v="007"/>
    <s v="01"/>
    <s v="F"/>
    <d v="1971-05-14T00:00:00"/>
    <n v="2011"/>
    <n v="1"/>
    <s v="ECO00100"/>
  </r>
  <r>
    <s v="B0009088"/>
    <s v="TENDE"/>
    <s v="01"/>
    <n v="1"/>
    <s v="AN"/>
    <s v="BUONOCORE ADELE"/>
    <m/>
    <n v="10"/>
    <s v="BUONOCORE "/>
    <x v="509"/>
    <s v="M"/>
    <e v="#VALUE!"/>
    <m/>
    <m/>
    <s v="STRADA ANTICA DI GRUGLIASCO 111"/>
    <s v="NAPOLI"/>
    <s v="80146"/>
    <s v="NA"/>
    <s v="051/6835***"/>
    <s v="2"/>
    <n v="1"/>
    <s v="101"/>
    <s v="007"/>
    <s v="01"/>
    <s v="F"/>
    <d v="1954-12-13T00:00:00"/>
    <n v="2010"/>
    <n v="4"/>
    <s v="STU01181"/>
  </r>
  <r>
    <s v="B0027504"/>
    <s v="TENDE"/>
    <s v="01"/>
    <n v="1"/>
    <s v="AN"/>
    <s v="BUONOCORE IVAN"/>
    <m/>
    <n v="10"/>
    <s v="BUONOCORE "/>
    <x v="311"/>
    <s v="M"/>
    <e v="#VALUE!"/>
    <m/>
    <m/>
    <s v="VIA SALCETO 1"/>
    <s v="CASTELLO DI CISTERNA"/>
    <s v="80030"/>
    <s v="NA"/>
    <s v="011/9663***"/>
    <s v="2"/>
    <n v="1"/>
    <s v="201"/>
    <s v="003"/>
    <s v="01"/>
    <s v="F"/>
    <d v="1971-05-14T00:00:00"/>
    <n v="2010"/>
    <n v="12"/>
    <s v="COM01131"/>
  </r>
  <r>
    <s v="B0004166"/>
    <s v="TENDE"/>
    <s v="01"/>
    <n v="1"/>
    <s v="AN"/>
    <s v="BURATTINI STEFANO"/>
    <m/>
    <n v="10"/>
    <s v="BURATTINI "/>
    <x v="212"/>
    <s v="M"/>
    <e v="#VALUE!"/>
    <m/>
    <m/>
    <s v="VIA GARIBALDI, 6"/>
    <s v="ALPIGNANO"/>
    <s v="10091"/>
    <s v="TO"/>
    <s v="0424/227***"/>
    <s v="2"/>
    <n v="1"/>
    <s v="102"/>
    <s v="007"/>
    <s v="01"/>
    <s v="F"/>
    <d v="1949-04-07T00:00:00"/>
    <n v="2010"/>
    <n v="2"/>
    <s v="PHO00038"/>
  </r>
  <r>
    <s v="B0020730"/>
    <s v="TENDE"/>
    <s v="10"/>
    <n v="1"/>
    <s v="C1"/>
    <s v="BURBELLO MICHELE"/>
    <m/>
    <n v="9"/>
    <s v="BURBELLO "/>
    <x v="231"/>
    <s v="M"/>
    <e v="#VALUE!"/>
    <m/>
    <m/>
    <s v="VIA AMBRA, 28/C"/>
    <s v="DENMARK"/>
    <s v="02750"/>
    <s v="EE"/>
    <s v="011/4118***"/>
    <s v="(vuoto)"/>
    <n v="2"/>
    <s v="000"/>
    <s v="003"/>
    <s v="10"/>
    <s v="D"/>
    <d v="1992-07-24T00:00:00"/>
    <n v="2010"/>
    <n v="10"/>
    <s v="WID00005"/>
  </r>
  <r>
    <s v="B0021426"/>
    <s v="TENDE"/>
    <s v="01"/>
    <n v="1"/>
    <s v="AN"/>
    <s v="BURDESE FABIO"/>
    <m/>
    <n v="8"/>
    <s v="BURDESE "/>
    <x v="309"/>
    <s v="M"/>
    <e v="#VALUE!"/>
    <m/>
    <m/>
    <s v="VIA EMILIA 1"/>
    <s v="BASSANO DEL GRAPPA"/>
    <s v="36061"/>
    <s v="VI"/>
    <s v="055/8059***"/>
    <s v="2"/>
    <n v="1"/>
    <s v="102"/>
    <s v="007"/>
    <s v="01"/>
    <s v="D"/>
    <d v="1969-01-16T00:00:00"/>
    <n v="2010"/>
    <n v="10"/>
    <s v="V3I00001"/>
  </r>
  <r>
    <s v="B0000457"/>
    <s v="TENDE"/>
    <s v="01"/>
    <n v="1"/>
    <s v="AN"/>
    <s v="BURRESI FRANCO"/>
    <m/>
    <n v="8"/>
    <s v="BURRESI "/>
    <x v="413"/>
    <s v="M"/>
    <e v="#VALUE!"/>
    <m/>
    <m/>
    <s v="VIA A. VESPUCCI 60"/>
    <s v="GRUGLIASCO"/>
    <s v="10095"/>
    <s v="TO"/>
    <s v="0125/675***"/>
    <s v="3"/>
    <n v="1"/>
    <s v="101"/>
    <s v="003"/>
    <s v="01"/>
    <s v="F"/>
    <d v="1952-12-25T00:00:00"/>
    <n v="2010"/>
    <n v="1"/>
    <s v="RBF00002"/>
  </r>
  <r>
    <s v="B0016107"/>
    <s v="TENDE"/>
    <s v="01"/>
    <n v="1"/>
    <s v="AN"/>
    <s v="BUSANI CRISTIANO"/>
    <m/>
    <n v="7"/>
    <s v="BUSANI "/>
    <x v="226"/>
    <s v="M"/>
    <e v="#VALUE!"/>
    <m/>
    <m/>
    <s v="VIA FRATELLI ROSSELLI 71"/>
    <s v="IVREA"/>
    <s v="10015"/>
    <s v="TO"/>
    <s v="0564/462***"/>
    <s v="3"/>
    <n v="1"/>
    <s v="502"/>
    <s v="007"/>
    <s v="01"/>
    <s v="D"/>
    <d v="1970-05-30T00:00:00"/>
    <n v="2010"/>
    <n v="8"/>
    <s v="PRI00130"/>
  </r>
  <r>
    <s v="B0022466"/>
    <s v="TENDE"/>
    <s v="01"/>
    <n v="1"/>
    <s v="AN"/>
    <s v="BUSATTI LORENZO"/>
    <m/>
    <n v="8"/>
    <s v="BUSATTI "/>
    <x v="460"/>
    <s v="M"/>
    <e v="#VALUE!"/>
    <m/>
    <m/>
    <s v="VIA G. PAPINI N.28/A"/>
    <s v="FELEGARA"/>
    <s v="43040"/>
    <s v="PR"/>
    <s v="011/4076***"/>
    <s v="2"/>
    <n v="1"/>
    <s v="101"/>
    <s v="007"/>
    <s v="01"/>
    <s v="F"/>
    <d v="1949-02-07T00:00:00"/>
    <n v="2010"/>
    <n v="10"/>
    <s v="BUS00044"/>
  </r>
  <r>
    <s v="B0005700"/>
    <s v="TENDE"/>
    <s v="01"/>
    <n v="1"/>
    <s v="AN"/>
    <s v="BUSCEMI SALVATORE"/>
    <m/>
    <n v="8"/>
    <s v="BUSCEMI "/>
    <x v="260"/>
    <s v="M"/>
    <e v="#VALUE!"/>
    <m/>
    <m/>
    <s v="VIA GUIDO ROSSA 12"/>
    <s v="GROSSETO"/>
    <s v="58100"/>
    <s v="GR"/>
    <s v="050/4021***"/>
    <s v="3"/>
    <n v="1"/>
    <s v="101"/>
    <s v="007"/>
    <s v="01"/>
    <s v="F"/>
    <d v="1961-10-02T00:00:00"/>
    <n v="2010"/>
    <n v="3"/>
    <s v="GRI00049"/>
  </r>
  <r>
    <s v="B0010142"/>
    <s v="TENDE"/>
    <s v="01"/>
    <n v="1"/>
    <s v="AN"/>
    <s v="BUSI MICHELE"/>
    <m/>
    <n v="5"/>
    <s v="BUSI "/>
    <x v="231"/>
    <s v="M"/>
    <e v="#VALUE!"/>
    <m/>
    <m/>
    <s v="VIA LOTTO 11"/>
    <s v="VENARIA REALE"/>
    <s v="10078"/>
    <s v="TO"/>
    <s v="0547/655***"/>
    <s v="1"/>
    <n v="1"/>
    <s v="201"/>
    <s v="003"/>
    <s v="01"/>
    <s v="F"/>
    <d v="1962-09-30T00:00:00"/>
    <n v="2010"/>
    <n v="5"/>
    <s v="LOG00053"/>
  </r>
  <r>
    <s v="B0000018"/>
    <s v="TENDE"/>
    <s v="01"/>
    <n v="1"/>
    <s v="AN"/>
    <s v="BUSSADORI GIORGIO"/>
    <m/>
    <n v="10"/>
    <s v="BUSSADORI "/>
    <x v="251"/>
    <s v="M"/>
    <e v="#VALUE!"/>
    <m/>
    <m/>
    <s v="DI BUZZI E. E DE FELICE N."/>
    <s v="GAMBETTOLA"/>
    <s v="47035"/>
    <s v="FC"/>
    <s v="055/6016***"/>
    <s v="3"/>
    <n v="1"/>
    <s v="502"/>
    <s v="003"/>
    <s v="01"/>
    <s v="D"/>
    <d v="1958-07-24T00:00:00"/>
    <n v="2010"/>
    <n v="1"/>
    <s v="BBT00002"/>
  </r>
  <r>
    <s v="B0009516"/>
    <s v="TENDE"/>
    <s v="01"/>
    <n v="1"/>
    <s v="AN"/>
    <s v="BUTI ROBERTO"/>
    <m/>
    <n v="5"/>
    <s v="BUTI "/>
    <x v="256"/>
    <s v="M"/>
    <e v="#VALUE!"/>
    <m/>
    <m/>
    <s v="VIA BELVISO, 93"/>
    <s v="LA SPEZIA"/>
    <s v="19121"/>
    <s v="SP"/>
    <s v="051/6502***"/>
    <s v="3"/>
    <n v="1"/>
    <s v="101"/>
    <s v="003"/>
    <s v="01"/>
    <s v="F"/>
    <d v="1979-11-27T00:00:00"/>
    <n v="2010"/>
    <n v="4"/>
    <s v="MON00129"/>
  </r>
  <r>
    <s v="B0015498"/>
    <s v="TENDE"/>
    <s v="01"/>
    <n v="1"/>
    <s v="AN"/>
    <s v="BUTTAZZI ANDREA"/>
    <m/>
    <n v="9"/>
    <s v="BUTTAZZI "/>
    <x v="225"/>
    <s v="M"/>
    <e v="#VALUE!"/>
    <m/>
    <m/>
    <s v="VIA BUOZZI 8"/>
    <s v="FIRENZE"/>
    <s v="50135"/>
    <s v="FI"/>
    <s v="0363/902***"/>
    <s v="3"/>
    <n v="1"/>
    <s v="101"/>
    <s v="003"/>
    <s v="01"/>
    <s v="F"/>
    <d v="1989-08-23T00:00:00"/>
    <n v="2010"/>
    <n v="7"/>
    <s v="INT00111"/>
  </r>
  <r>
    <s v="B0009102"/>
    <s v="TENDE"/>
    <s v="01"/>
    <n v="1"/>
    <s v="AN"/>
    <s v="BUTTIGNOL FULVIO"/>
    <m/>
    <n v="10"/>
    <s v="BUTTIGNOL "/>
    <x v="313"/>
    <s v="M"/>
    <e v="#VALUE!"/>
    <m/>
    <m/>
    <s v="VIALE DIAZ 85"/>
    <s v="ANZOLA EMILIA"/>
    <s v="40011"/>
    <s v="BO"/>
    <s v="085/4453***"/>
    <s v="2"/>
    <n v="1"/>
    <s v="101"/>
    <s v="007"/>
    <s v="01"/>
    <s v="F"/>
    <d v="1947-04-13T00:00:00"/>
    <n v="2010"/>
    <n v="4"/>
    <s v="PRI00129"/>
  </r>
  <r>
    <s v="B0001633"/>
    <s v="TENDE"/>
    <s v="01"/>
    <n v="1"/>
    <s v="AN"/>
    <s v="BUZZELLI FRANCO"/>
    <m/>
    <n v="9"/>
    <s v="BUZZELLI "/>
    <x v="413"/>
    <s v="M"/>
    <e v="#VALUE!"/>
    <m/>
    <m/>
    <s v="VIA CALAMATTIA 10"/>
    <s v="BREMBATE"/>
    <s v="24041"/>
    <s v="BG"/>
    <s v="039/2022***"/>
    <s v="2"/>
    <n v="1"/>
    <s v="201"/>
    <s v="003"/>
    <s v="01"/>
    <s v="F"/>
    <d v="1972-10-21T00:00:00"/>
    <n v="2010"/>
    <n v="1"/>
    <s v="BPI00002"/>
  </r>
  <r>
    <s v="B0001504"/>
    <s v="TENDE"/>
    <s v="01"/>
    <n v="1"/>
    <s v="AN"/>
    <s v="BUZZI ENRICO"/>
    <m/>
    <n v="6"/>
    <s v="BUZZI "/>
    <x v="204"/>
    <s v="M"/>
    <e v="#VALUE!"/>
    <m/>
    <m/>
    <s v="VIA MUZIO SCEVOLA, 28"/>
    <s v="MONTESILVANO"/>
    <s v="65016"/>
    <s v="PE"/>
    <s v="0935/630***"/>
    <s v="3"/>
    <n v="1"/>
    <s v="101"/>
    <s v="003"/>
    <s v="01"/>
    <s v="F"/>
    <d v="1963-07-01T00:00:00"/>
    <n v="2010"/>
    <n v="1"/>
    <s v="STE00001"/>
  </r>
  <r>
    <s v="B0012842"/>
    <s v="TENDE"/>
    <s v="01"/>
    <n v="1"/>
    <s v="AN"/>
    <s v="BUZZONE MARIO"/>
    <m/>
    <n v="8"/>
    <s v="BUZZONE "/>
    <x v="267"/>
    <s v="M"/>
    <e v="#VALUE!"/>
    <m/>
    <m/>
    <s v="VIA CAVOUR 1"/>
    <s v="MONZA"/>
    <s v="20090"/>
    <s v="MB"/>
    <s v="039/2454***"/>
    <s v="2"/>
    <n v="2"/>
    <s v="202"/>
    <s v="0C1"/>
    <s v="01"/>
    <s v="F"/>
    <d v="1958-09-13T00:00:00"/>
    <n v="2010"/>
    <n v="6"/>
    <s v="XCO00004"/>
  </r>
  <r>
    <s v="B0001631"/>
    <s v="TENDE"/>
    <s v="01"/>
    <n v="1"/>
    <s v="AN"/>
    <s v="CABRAS FABRIZIO"/>
    <m/>
    <n v="7"/>
    <s v="CABRAS "/>
    <x v="371"/>
    <s v="M"/>
    <e v="#VALUE!"/>
    <m/>
    <m/>
    <s v="VIA G. DI VITTORIO, 14"/>
    <s v="ORISTANO"/>
    <s v="09170"/>
    <s v="OR"/>
    <s v="070/5789***"/>
    <s v="2"/>
    <n v="1"/>
    <s v="201"/>
    <s v="003"/>
    <s v="01"/>
    <s v="F"/>
    <d v="1963-11-05T00:00:00"/>
    <n v="2010"/>
    <n v="1"/>
    <s v="CAB00001"/>
  </r>
  <r>
    <s v="B0004217"/>
    <s v="TENDE"/>
    <s v="05"/>
    <n v="1"/>
    <s v="AN"/>
    <s v="CABRAS RAFFAELE"/>
    <m/>
    <n v="7"/>
    <s v="CABRAS "/>
    <x v="500"/>
    <s v="M"/>
    <e v="#VALUE!"/>
    <m/>
    <m/>
    <s v="VIA DELL'OSMANNORO 201"/>
    <s v="CAGLIARI"/>
    <s v="09134"/>
    <s v="CA"/>
    <s v="02/99054***"/>
    <s v="4"/>
    <n v="1"/>
    <s v="000"/>
    <s v="003"/>
    <s v="05"/>
    <s v="D"/>
    <d v="1952-01-05T00:00:00"/>
    <n v="2010"/>
    <n v="2"/>
    <s v="FAT00010"/>
  </r>
  <r>
    <s v="B0013243"/>
    <s v="TENDE"/>
    <s v="01"/>
    <n v="1"/>
    <s v="AN"/>
    <s v="CACCIALANZA MARIO"/>
    <m/>
    <n v="12"/>
    <s v="CACCIALANZA "/>
    <x v="267"/>
    <s v="M"/>
    <e v="#VALUE!"/>
    <m/>
    <m/>
    <s v="VIA M. BASSI 5"/>
    <s v="SENAGO"/>
    <s v="20030"/>
    <s v="MI"/>
    <s v="0376/702***"/>
    <s v="2"/>
    <n v="1"/>
    <s v="101"/>
    <s v="007"/>
    <s v="01"/>
    <s v="F"/>
    <d v="1952-12-23T00:00:00"/>
    <n v="2010"/>
    <n v="6"/>
    <s v="DIB00012"/>
  </r>
  <r>
    <s v="B0000952"/>
    <s v="TENDE"/>
    <s v="01"/>
    <n v="1"/>
    <s v="AN"/>
    <s v="CACCIAPUOTI DOMENICO"/>
    <m/>
    <n v="12"/>
    <s v="CACCIAPUOTI "/>
    <x v="270"/>
    <s v="M"/>
    <e v="#VALUE!"/>
    <m/>
    <m/>
    <s v="VIA TREVISAGO, 35/B"/>
    <s v="CANNETO SULL'OGLIO"/>
    <s v="46013"/>
    <s v="MN"/>
    <s v="055/4215***"/>
    <s v="3"/>
    <n v="1"/>
    <s v="602"/>
    <s v="003"/>
    <s v="01"/>
    <s v="D"/>
    <d v="1969-06-05T00:00:00"/>
    <n v="2010"/>
    <n v="1"/>
    <s v="TEC00183"/>
  </r>
  <r>
    <s v="B0006142"/>
    <s v="TENDE"/>
    <s v="01"/>
    <n v="1"/>
    <s v="AN"/>
    <s v="CACIOLO PAOLO"/>
    <m/>
    <n v="8"/>
    <s v="CACIOLO "/>
    <x v="228"/>
    <s v="M"/>
    <e v="#VALUE!"/>
    <m/>
    <m/>
    <s v="VIA CERKOVO 5"/>
    <s v="SESTO FIORENTINO"/>
    <s v="50019"/>
    <s v="FI"/>
    <s v="0789/505***"/>
    <s v="3"/>
    <n v="1"/>
    <s v="301"/>
    <s v="0C1"/>
    <s v="01"/>
    <s v="F"/>
    <d v="1955-02-07T00:00:00"/>
    <n v="2010"/>
    <n v="3"/>
    <s v="TAD00006"/>
  </r>
  <r>
    <s v="B0001667"/>
    <s v="TENDE"/>
    <s v="01"/>
    <n v="1"/>
    <s v="AN"/>
    <s v="CACOPARDO ANGELO"/>
    <m/>
    <n v="10"/>
    <s v="CACOPARDO "/>
    <x v="213"/>
    <s v="M"/>
    <e v="#VALUE!"/>
    <m/>
    <m/>
    <s v="VIA MARANO PIANURA 332"/>
    <s v="ANAGNI"/>
    <s v="03012"/>
    <s v="FR"/>
    <s v="070/4943***"/>
    <s v="2"/>
    <n v="1"/>
    <s v="201"/>
    <s v="003"/>
    <s v="01"/>
    <s v="F"/>
    <d v="1962-11-12T00:00:00"/>
    <n v="2010"/>
    <n v="1"/>
    <s v="TEC00312"/>
  </r>
  <r>
    <s v="B0015113"/>
    <s v="TENDE"/>
    <s v="01"/>
    <n v="1"/>
    <s v="AN"/>
    <s v="CADEDDU GIANLUCA"/>
    <m/>
    <n v="8"/>
    <s v="CADEDDU "/>
    <x v="314"/>
    <s v="M"/>
    <e v="#VALUE!"/>
    <m/>
    <m/>
    <s v="VIA VALLE FIORETTA"/>
    <s v="OLBIA"/>
    <s v="07026"/>
    <s v="SS"/>
    <s v="349/8103***"/>
    <s v="3"/>
    <n v="1"/>
    <s v="101"/>
    <s v="003"/>
    <s v="01"/>
    <s v="F"/>
    <d v="1969-07-29T00:00:00"/>
    <n v="2010"/>
    <n v="7"/>
    <s v="COP00077"/>
  </r>
  <r>
    <s v="B0004826"/>
    <s v="TENDE"/>
    <s v="01"/>
    <n v="1"/>
    <s v="AN"/>
    <s v="CADENELLI DIEGO"/>
    <m/>
    <n v="10"/>
    <s v="CADENELLI "/>
    <x v="222"/>
    <s v="M"/>
    <e v="#VALUE!"/>
    <m/>
    <m/>
    <s v="CORSO PIEMONTE 109/A"/>
    <s v="CAGLIARI"/>
    <s v="09122"/>
    <s v="CA"/>
    <s v="0971/995***"/>
    <s v="3"/>
    <n v="2"/>
    <s v="102"/>
    <s v="0C9"/>
    <s v="01"/>
    <s v="F"/>
    <d v="1943-03-05T00:00:00"/>
    <n v="2010"/>
    <n v="3"/>
    <s v="SIS00216"/>
  </r>
  <r>
    <s v="B0024881"/>
    <s v="TENDE"/>
    <s v="01"/>
    <n v="1"/>
    <s v="AN"/>
    <s v="CAFFARONE DAVIDE"/>
    <m/>
    <n v="10"/>
    <s v="CAFFARONE "/>
    <x v="406"/>
    <s v="M"/>
    <e v="#VALUE!"/>
    <m/>
    <m/>
    <s v="VIA NICCOLO' TOMMASEO, 57"/>
    <s v="PICERNO"/>
    <s v="85055"/>
    <s v="PZ"/>
    <s v="081/5875***"/>
    <s v="3"/>
    <n v="1"/>
    <s v="201"/>
    <s v="003"/>
    <s v="01"/>
    <s v="F"/>
    <d v="1972-11-15T00:00:00"/>
    <n v="2010"/>
    <n v="11"/>
    <s v="EDI00003"/>
  </r>
  <r>
    <s v="B0002893"/>
    <s v="TENDE"/>
    <s v="01"/>
    <n v="1"/>
    <s v="AN"/>
    <s v="CAFOLLA GIANLUCA"/>
    <m/>
    <n v="8"/>
    <s v="CAFOLLA "/>
    <x v="314"/>
    <s v="M"/>
    <e v="#VALUE!"/>
    <m/>
    <m/>
    <s v="VIA G. DI VITTORIO 4"/>
    <s v="MARANO DI NAPOLI"/>
    <s v="80016"/>
    <s v="NA"/>
    <s v="099/7303***"/>
    <s v="2"/>
    <n v="1"/>
    <s v="201"/>
    <s v="003"/>
    <s v="01"/>
    <s v="F"/>
    <d v="1974-08-06T00:00:00"/>
    <n v="2010"/>
    <n v="2"/>
    <s v="SIS00219"/>
  </r>
  <r>
    <s v="B0022762"/>
    <s v="TENDE"/>
    <s v="01"/>
    <n v="1"/>
    <s v="AN"/>
    <s v="CAFORIO GAETANO"/>
    <m/>
    <n v="8"/>
    <s v="CAFORIO "/>
    <x v="268"/>
    <s v="M"/>
    <e v="#VALUE!"/>
    <m/>
    <m/>
    <s v="VIA CIMAGLIA, 20"/>
    <s v="FROSINONE"/>
    <s v="03100"/>
    <s v="FR"/>
    <s v="0587/466***"/>
    <s v="2"/>
    <n v="1"/>
    <s v="602"/>
    <s v="0C1"/>
    <s v="01"/>
    <s v="F"/>
    <d v="1942-11-09T00:00:00"/>
    <n v="2010"/>
    <n v="10"/>
    <s v="EUR00220"/>
  </r>
  <r>
    <s v="B0005000"/>
    <s v="TENDE"/>
    <s v="01"/>
    <n v="1"/>
    <s v="AN"/>
    <s v="CAGIANO LUCA"/>
    <m/>
    <n v="8"/>
    <s v="CAGIANO "/>
    <x v="257"/>
    <s v="M"/>
    <e v="#VALUE!"/>
    <m/>
    <m/>
    <s v="VIA MANZONI 42"/>
    <s v="TARANTO"/>
    <s v="74100"/>
    <s v="TA"/>
    <s v="011/4118***"/>
    <s v="2"/>
    <n v="1"/>
    <s v="101"/>
    <s v="003"/>
    <s v="01"/>
    <s v="F"/>
    <d v="1976-08-22T00:00:00"/>
    <n v="2010"/>
    <n v="3"/>
    <s v="TEA00014"/>
  </r>
  <r>
    <s v="B0010605"/>
    <s v="TENDE"/>
    <s v="01"/>
    <n v="1"/>
    <s v="AN"/>
    <s v="CAGOSSI GABRIELE"/>
    <m/>
    <n v="8"/>
    <s v="CAGOSSI "/>
    <x v="414"/>
    <s v="M"/>
    <e v="#VALUE!"/>
    <m/>
    <m/>
    <s v="VIA DEI TULIPANI 1/A"/>
    <s v="CANELLI"/>
    <s v="14053"/>
    <s v="AT"/>
    <s v="081/8824***"/>
    <s v="3"/>
    <n v="1"/>
    <s v="201"/>
    <s v="003"/>
    <s v="01"/>
    <s v="F"/>
    <d v="1971-03-30T00:00:00"/>
    <n v="2010"/>
    <n v="5"/>
    <s v="NUO00140"/>
  </r>
  <r>
    <s v="B0020548"/>
    <s v="TENDE"/>
    <s v="01"/>
    <n v="1"/>
    <s v="AN"/>
    <s v="CAIAZZO UMBERTO"/>
    <m/>
    <n v="8"/>
    <s v="CAIAZZO "/>
    <x v="423"/>
    <s v="M"/>
    <e v="#VALUE!"/>
    <m/>
    <m/>
    <s v="VIA S. TEN. G. MAROTTA 8"/>
    <s v="CAPPELLETTA - VIRGILIO"/>
    <s v="46030"/>
    <s v="MN"/>
    <s v="0331/922***"/>
    <s v="3"/>
    <n v="3"/>
    <s v="101"/>
    <s v="007"/>
    <s v="01"/>
    <s v="F"/>
    <d v="1962-07-14T00:00:00"/>
    <n v="2010"/>
    <n v="9"/>
    <s v="FRE00018"/>
  </r>
  <r>
    <s v="B0029108"/>
    <s v="TENDE"/>
    <s v="01"/>
    <n v="1"/>
    <s v="AN"/>
    <s v="CAIELLI SERGIO"/>
    <m/>
    <n v="8"/>
    <s v="CAIELLI "/>
    <x v="206"/>
    <s v="M"/>
    <e v="#VALUE!"/>
    <m/>
    <m/>
    <s v="VIA CIMINO 41/43"/>
    <s v="TORRE DEL GRECO"/>
    <s v="80059"/>
    <s v="NA"/>
    <s v="0331/793***"/>
    <s v="2"/>
    <n v="1"/>
    <s v="201"/>
    <s v="003"/>
    <s v="01"/>
    <s v="F"/>
    <d v="1980-10-09T00:00:00"/>
    <n v="2010"/>
    <n v="12"/>
    <s v="NEW00205"/>
  </r>
  <r>
    <s v="B0012203"/>
    <s v="TENDE"/>
    <s v="05"/>
    <n v="1"/>
    <s v="AN"/>
    <s v="CAIMI MASSIMO"/>
    <m/>
    <n v="6"/>
    <s v="CAIMI "/>
    <x v="205"/>
    <s v="M"/>
    <e v="#VALUE!"/>
    <m/>
    <m/>
    <s v="VIA PIER CAPPONI, 9"/>
    <s v="SESTO CALENDE"/>
    <s v="21018"/>
    <s v="VA"/>
    <s v="095/7257***"/>
    <s v="2"/>
    <n v="1"/>
    <s v="000"/>
    <s v="003"/>
    <s v="05"/>
    <s v="D"/>
    <d v="1947-05-11T00:00:00"/>
    <n v="2010"/>
    <n v="6"/>
    <s v="PAP00028"/>
  </r>
  <r>
    <s v="B0006282"/>
    <s v="TENDE"/>
    <s v="01"/>
    <n v="1"/>
    <s v="AN"/>
    <s v="CAIOLA FILIPPO"/>
    <m/>
    <n v="7"/>
    <s v="CAIOLA "/>
    <x v="209"/>
    <s v="M"/>
    <e v="#VALUE!"/>
    <m/>
    <m/>
    <s v="VIA NAZIONALE 322"/>
    <s v="PIEVE EMANUELE"/>
    <s v="20090"/>
    <s v="MI"/>
    <s v="0965/811***"/>
    <s v="5"/>
    <n v="1"/>
    <s v="402"/>
    <s v="007"/>
    <s v="01"/>
    <s v="D"/>
    <d v="1987-07-27T00:00:00"/>
    <n v="2010"/>
    <n v="3"/>
    <s v="DCS00003"/>
  </r>
  <r>
    <s v="B0015627"/>
    <s v="TENDE"/>
    <s v="01"/>
    <n v="1"/>
    <s v="AN"/>
    <s v="CALABRESE GIUSEPPE"/>
    <m/>
    <n v="10"/>
    <s v="CALABRESE "/>
    <x v="223"/>
    <s v="M"/>
    <e v="#VALUE!"/>
    <m/>
    <m/>
    <s v="VIA NAZIONALE, 174"/>
    <s v="SANT'AGATA DI MILITELLO"/>
    <s v="98076"/>
    <s v="ME"/>
    <s v="0883/664***"/>
    <s v="3"/>
    <n v="1"/>
    <s v="101"/>
    <s v="003"/>
    <s v="01"/>
    <s v="F"/>
    <d v="1939-08-16T00:00:00"/>
    <n v="2010"/>
    <n v="7"/>
    <s v="FIA00003"/>
  </r>
  <r>
    <s v="B0001283"/>
    <s v="TENDE"/>
    <s v="01"/>
    <n v="1"/>
    <s v="AN"/>
    <s v="CALABRESE SPIRIDIONE"/>
    <m/>
    <n v="10"/>
    <s v="CALABRESE "/>
    <x v="510"/>
    <s v="M"/>
    <e v="#VALUE!"/>
    <m/>
    <m/>
    <s v="VIA MICHELE VERNIERI,36"/>
    <s v="REGGIO CALABRIA"/>
    <s v="89127"/>
    <s v="RC"/>
    <s v="0962/224***"/>
    <s v="1"/>
    <n v="1"/>
    <s v="201"/>
    <s v="003"/>
    <s v="01"/>
    <s v="F"/>
    <d v="1975-01-14T00:00:00"/>
    <n v="2010"/>
    <n v="1"/>
    <s v="LOG00073"/>
  </r>
  <r>
    <s v="B0015102"/>
    <s v="TENDE"/>
    <s v="01"/>
    <n v="1"/>
    <s v="AN"/>
    <s v="CALABRETTA SANDRO"/>
    <m/>
    <n v="11"/>
    <s v="CALABRETTA "/>
    <x v="355"/>
    <s v="M"/>
    <e v="#VALUE!"/>
    <m/>
    <m/>
    <s v="VIA CAMPANIA 80"/>
    <s v="CANOSA DI PUGLIA"/>
    <s v="70053"/>
    <s v="BA"/>
    <s v="06/24333***"/>
    <s v="2"/>
    <n v="2"/>
    <s v="101"/>
    <s v="007"/>
    <s v="01"/>
    <s v="F"/>
    <d v="1979-02-23T00:00:00"/>
    <n v="2010"/>
    <n v="7"/>
    <s v="COM00794"/>
  </r>
  <r>
    <s v="B0018526"/>
    <s v="TENDE"/>
    <s v="01"/>
    <n v="1"/>
    <s v="AN"/>
    <s v="CALABRO' MASSIMO"/>
    <m/>
    <n v="9"/>
    <s v="CALABRO' "/>
    <x v="205"/>
    <s v="M"/>
    <e v="#VALUE!"/>
    <m/>
    <m/>
    <s v="VIA C.BATTISTI N 189"/>
    <s v="VILLA SAN GIOVANNI"/>
    <s v="89018"/>
    <s v="RC"/>
    <s v="089/2753***"/>
    <s v="1"/>
    <n v="1"/>
    <s v="101"/>
    <s v="007"/>
    <s v="01"/>
    <s v="F"/>
    <d v="1950-02-06T00:00:00"/>
    <n v="2010"/>
    <n v="8"/>
    <s v="YTE00001"/>
  </r>
  <r>
    <s v="B0015229"/>
    <s v="TENDE"/>
    <s v="01"/>
    <n v="1"/>
    <s v="AN"/>
    <s v="CALAFIORE ANTONIO"/>
    <m/>
    <n v="10"/>
    <s v="CALAFIORE "/>
    <x v="216"/>
    <s v="M"/>
    <e v="#VALUE!"/>
    <m/>
    <m/>
    <s v="VIA TESCIONE, 11"/>
    <s v="VENETICO MARINA"/>
    <s v="98040"/>
    <s v="ME"/>
    <s v="081/7020***"/>
    <s v="3"/>
    <n v="1"/>
    <s v="102"/>
    <s v="007"/>
    <s v="01"/>
    <s v="F"/>
    <d v="1952-08-17T00:00:00"/>
    <n v="2010"/>
    <n v="7"/>
    <s v="WIP00001"/>
  </r>
  <r>
    <s v="B1000957"/>
    <s v="TENDE"/>
    <s v="01"/>
    <n v="1"/>
    <s v="AN"/>
    <s v="CALAFIORE CLAUDIO"/>
    <m/>
    <n v="10"/>
    <s v="CALAFIORE "/>
    <x v="264"/>
    <s v="M"/>
    <e v="#VALUE!"/>
    <m/>
    <m/>
    <s v="VIA A.DE GASPEDI"/>
    <s v="SALERNO"/>
    <s v="84100"/>
    <s v="SA"/>
    <s v="0464/514***"/>
    <s v="2"/>
    <n v="1"/>
    <s v="201"/>
    <s v="003"/>
    <s v="01"/>
    <s v="F"/>
    <d v="1951-09-23T00:00:00"/>
    <n v="2011"/>
    <n v="1"/>
    <s v="LIN00101"/>
  </r>
  <r>
    <s v="B0000357"/>
    <s v="TENDE"/>
    <s v="01"/>
    <n v="1"/>
    <s v="AN"/>
    <s v="CALAMANTE MICHELE"/>
    <m/>
    <n v="10"/>
    <s v="CALAMANTE "/>
    <x v="231"/>
    <s v="M"/>
    <e v="#VALUE!"/>
    <m/>
    <m/>
    <s v="VIA TARANTO 21"/>
    <s v="MELITO"/>
    <s v="80017"/>
    <s v="NA"/>
    <s v="0965/814***"/>
    <s v="3"/>
    <n v="1"/>
    <s v="201"/>
    <s v="003"/>
    <s v="01"/>
    <s v="F"/>
    <d v="1957-12-10T00:00:00"/>
    <n v="2010"/>
    <n v="1"/>
    <s v="NEW00128"/>
  </r>
  <r>
    <s v="B0021870"/>
    <s v="TENDE"/>
    <s v="01"/>
    <n v="1"/>
    <s v="AN"/>
    <s v="CALARCO GIUSEPPE"/>
    <m/>
    <n v="8"/>
    <s v="CALARCO "/>
    <x v="223"/>
    <s v="M"/>
    <e v="#VALUE!"/>
    <m/>
    <m/>
    <s v="VIA PAPA GIOVANNI XXII 3/C-3/D"/>
    <s v="ARCO"/>
    <s v="38062"/>
    <s v="TN"/>
    <s v="090/6409***"/>
    <s v="2"/>
    <n v="1"/>
    <s v="101"/>
    <s v="007"/>
    <s v="01"/>
    <s v="F"/>
    <d v="1976-08-15T00:00:00"/>
    <n v="2010"/>
    <n v="10"/>
    <s v="MQM00001"/>
  </r>
  <r>
    <s v="B0002377"/>
    <s v="TENDE"/>
    <s v="01"/>
    <n v="1"/>
    <s v="AN"/>
    <s v="CALARESO GIUSEPPE"/>
    <m/>
    <n v="9"/>
    <s v="CALARESO "/>
    <x v="223"/>
    <s v="M"/>
    <e v="#VALUE!"/>
    <m/>
    <m/>
    <s v="VIA KENNEDY,56/E"/>
    <s v="REGGIO DI CALABRIA"/>
    <s v="89133"/>
    <s v="RC"/>
    <s v="0823/305***"/>
    <s v="3"/>
    <n v="1"/>
    <s v="201"/>
    <s v="003"/>
    <s v="01"/>
    <s v="F"/>
    <d v="1958-10-24T00:00:00"/>
    <n v="2010"/>
    <n v="2"/>
    <s v="REF00001"/>
  </r>
  <r>
    <s v="B0009162"/>
    <s v="TENDE"/>
    <s v="01"/>
    <n v="1"/>
    <s v="AN"/>
    <s v="CALCE EMILIO"/>
    <m/>
    <n v="6"/>
    <s v="CALCE "/>
    <x v="429"/>
    <s v="M"/>
    <e v="#VALUE!"/>
    <m/>
    <m/>
    <s v="VIA RAVENNATE 959/2"/>
    <s v="MESSINA"/>
    <s v="98123"/>
    <s v="ME"/>
    <s v="075/6059***"/>
    <s v="2"/>
    <n v="1"/>
    <s v="101"/>
    <s v="007"/>
    <s v="01"/>
    <s v="F"/>
    <d v="1963-08-01T00:00:00"/>
    <n v="2010"/>
    <n v="4"/>
    <s v="LAS00007"/>
  </r>
  <r>
    <s v="B0014059"/>
    <s v="TENDE"/>
    <s v="01"/>
    <n v="1"/>
    <s v="AN"/>
    <s v="CALDARELLA GRAZIANO"/>
    <m/>
    <n v="11"/>
    <s v="CALDARELLA "/>
    <x v="453"/>
    <s v="M"/>
    <e v="#VALUE!"/>
    <m/>
    <m/>
    <s v="VIA ARENULA, 41"/>
    <s v="CASERTA"/>
    <s v="81100"/>
    <s v="CE"/>
    <s v="06/94096***"/>
    <s v="2"/>
    <n v="1"/>
    <s v="201"/>
    <s v="003"/>
    <s v="01"/>
    <s v="F"/>
    <d v="1952-02-06T00:00:00"/>
    <n v="2010"/>
    <n v="6"/>
    <s v="COP00095"/>
  </r>
  <r>
    <s v="B0003062"/>
    <s v="TENDE"/>
    <s v="01"/>
    <n v="1"/>
    <s v="AN"/>
    <s v="CALDARINI LEANDRO"/>
    <m/>
    <n v="10"/>
    <s v="CALDARINI "/>
    <x v="511"/>
    <s v="M"/>
    <e v="#VALUE!"/>
    <m/>
    <m/>
    <s v="VIALE REGINA MARGHERITA N. 13"/>
    <s v="PERUGIA"/>
    <s v="06074"/>
    <s v="PG"/>
    <s v="0721/739***"/>
    <s v="3"/>
    <n v="1"/>
    <s v="101"/>
    <s v="007"/>
    <s v="01"/>
    <s v="F"/>
    <d v="1957-07-30T00:00:00"/>
    <n v="2010"/>
    <n v="2"/>
    <s v="GES00059"/>
  </r>
  <r>
    <s v="B0001457"/>
    <s v="TENDE"/>
    <s v="01"/>
    <n v="1"/>
    <s v="AN"/>
    <s v="CALDARISI LEONALLO"/>
    <m/>
    <n v="10"/>
    <s v="CALDARISI "/>
    <x v="512"/>
    <s v="M"/>
    <e v="#VALUE!"/>
    <m/>
    <m/>
    <s v="VIA P.AMEDEO 1"/>
    <s v="ROMA"/>
    <s v="00182"/>
    <s v="RM"/>
    <s v="095/8917***"/>
    <s v="3"/>
    <n v="1"/>
    <s v="602"/>
    <s v="003"/>
    <s v="01"/>
    <s v="D"/>
    <d v="1961-06-06T00:00:00"/>
    <n v="2010"/>
    <n v="1"/>
    <s v="MRS00008"/>
  </r>
  <r>
    <s v="B0001985"/>
    <s v="TENDE"/>
    <s v="01"/>
    <n v="1"/>
    <s v="AN"/>
    <s v="CALIA FRANCESCO"/>
    <m/>
    <n v="6"/>
    <s v="CALIA "/>
    <x v="200"/>
    <s v="M"/>
    <e v="#VALUE!"/>
    <m/>
    <m/>
    <s v="VIA SAN PIO X, 15"/>
    <s v="ROMA"/>
    <s v="00186"/>
    <s v="RM"/>
    <s v="0973/391***"/>
    <s v="3"/>
    <n v="1"/>
    <s v="602"/>
    <s v="0C1"/>
    <s v="01"/>
    <s v="F"/>
    <d v="1965-11-11T00:00:00"/>
    <n v="2010"/>
    <n v="1"/>
    <s v="IRC00002"/>
  </r>
  <r>
    <s v="A9026327"/>
    <s v="TENDE"/>
    <s v="01"/>
    <n v="1"/>
    <s v="AN"/>
    <s v="CALICCHIO LORENZO"/>
    <m/>
    <n v="10"/>
    <s v="CALICCHIO "/>
    <x v="460"/>
    <s v="M"/>
    <e v="#VALUE!"/>
    <m/>
    <m/>
    <s v="VIA G.AMBROSOLI 39"/>
    <s v="ALTAMURA"/>
    <s v="70022"/>
    <s v="BA"/>
    <s v="089/3854***"/>
    <s v="2"/>
    <n v="5"/>
    <s v="201"/>
    <s v="003"/>
    <s v="01"/>
    <s v="F"/>
    <d v="1961-01-02T00:00:00"/>
    <n v="2009"/>
    <n v="12"/>
    <s v="COM01073"/>
  </r>
  <r>
    <s v="B0000981"/>
    <s v="TENDE"/>
    <s v="01"/>
    <n v="1"/>
    <s v="AN"/>
    <s v="CALIFANO MASSIMO"/>
    <m/>
    <n v="9"/>
    <s v="CALIFANO "/>
    <x v="205"/>
    <s v="M"/>
    <e v="#VALUE!"/>
    <m/>
    <m/>
    <s v="VIALE CAVOUR 185/188"/>
    <s v="SAPRI"/>
    <s v="84073"/>
    <s v="SA"/>
    <s v="059/6437***"/>
    <s v="0"/>
    <n v="1"/>
    <s v="101"/>
    <s v="002"/>
    <s v="01"/>
    <s v="F"/>
    <d v="1962-01-28T00:00:00"/>
    <n v="2010"/>
    <n v="1"/>
    <s v="FAR00030"/>
  </r>
  <r>
    <s v="B0003605"/>
    <s v="TENDE"/>
    <s v="01"/>
    <n v="1"/>
    <s v="AN"/>
    <s v="CALIUMI LORENZO"/>
    <m/>
    <n v="8"/>
    <s v="CALIUMI "/>
    <x v="460"/>
    <s v="M"/>
    <e v="#VALUE!"/>
    <m/>
    <m/>
    <s v="VIA Q. SELLA 51"/>
    <s v="PAGANI"/>
    <s v="84016"/>
    <s v="SA"/>
    <s v="0434/598***"/>
    <s v="2"/>
    <n v="1"/>
    <s v="201"/>
    <s v="003"/>
    <s v="01"/>
    <s v="F"/>
    <d v="1953-04-17T00:00:00"/>
    <n v="2010"/>
    <n v="2"/>
    <s v="DIG00144"/>
  </r>
  <r>
    <s v="B0027660"/>
    <s v="TENDE"/>
    <s v="01"/>
    <n v="1"/>
    <s v="AN"/>
    <s v="CALLEGARI MASSIMO"/>
    <m/>
    <n v="10"/>
    <s v="CALLEGARI "/>
    <x v="205"/>
    <s v="M"/>
    <e v="#VALUE!"/>
    <m/>
    <m/>
    <s v="VIA VISITAZIONE, 481"/>
    <s v="CARPI"/>
    <s v="41012"/>
    <s v="MO"/>
    <s v="337/3474***"/>
    <s v="2"/>
    <n v="1"/>
    <s v="101"/>
    <s v="017"/>
    <s v="01"/>
    <s v="F"/>
    <d v="1959-05-21T00:00:00"/>
    <n v="2010"/>
    <n v="12"/>
    <s v="ACX00001"/>
  </r>
  <r>
    <s v="B0024806"/>
    <s v="TENDE"/>
    <s v="01"/>
    <n v="1"/>
    <s v="AN"/>
    <s v="CALLEGARINI SERGIO"/>
    <m/>
    <n v="12"/>
    <s v="CALLEGARINI "/>
    <x v="206"/>
    <s v="M"/>
    <e v="#VALUE!"/>
    <m/>
    <m/>
    <s v="VIA MATTEOTTI 57"/>
    <s v="PORDENONE"/>
    <s v="33170"/>
    <s v="PN"/>
    <s v="055/7350***"/>
    <s v="4"/>
    <n v="1"/>
    <s v="502"/>
    <s v="003"/>
    <s v="01"/>
    <s v="D"/>
    <d v="1969-07-07T00:00:00"/>
    <n v="2010"/>
    <n v="12"/>
    <s v="EAS00011"/>
  </r>
  <r>
    <s v="B0001639"/>
    <s v="TENDE"/>
    <s v="01"/>
    <n v="1"/>
    <s v="AN"/>
    <s v="CALOGIURI MAURIZIO"/>
    <m/>
    <n v="10"/>
    <s v="CALOGIURI "/>
    <x v="354"/>
    <s v="M"/>
    <e v="#VALUE!"/>
    <m/>
    <m/>
    <s v="GALLERIA VENEZIA, 8"/>
    <s v="SELVAZZANO DENTRO"/>
    <s v="35030"/>
    <s v="PD"/>
    <s v="0532/773***"/>
    <s v="2"/>
    <n v="1"/>
    <s v="102"/>
    <s v="007"/>
    <s v="01"/>
    <s v="F"/>
    <d v="1971-01-02T00:00:00"/>
    <n v="2010"/>
    <n v="1"/>
    <s v="EIS00007"/>
  </r>
  <r>
    <s v="B0008405"/>
    <s v="TENDE"/>
    <s v="01"/>
    <n v="1"/>
    <s v="AN"/>
    <s v="CALORI LUCA"/>
    <m/>
    <n v="7"/>
    <s v="CALORI "/>
    <x v="257"/>
    <s v="M"/>
    <e v="#VALUE!"/>
    <m/>
    <m/>
    <s v="CORSO ROMA  24"/>
    <s v="SCANDICCI"/>
    <s v="50018"/>
    <s v="FI"/>
    <s v="0444/961***"/>
    <s v="2"/>
    <n v="1"/>
    <s v="102"/>
    <s v="007"/>
    <s v="01"/>
    <s v="F"/>
    <d v="1977-09-04T00:00:00"/>
    <n v="2010"/>
    <n v="4"/>
    <s v="PLA00053"/>
  </r>
  <r>
    <s v="B0002703"/>
    <s v="TENDE"/>
    <s v="01"/>
    <n v="1"/>
    <s v="AN"/>
    <s v="CALVANI PAOLO"/>
    <m/>
    <n v="8"/>
    <s v="CALVANI "/>
    <x v="228"/>
    <s v="M"/>
    <e v="#VALUE!"/>
    <m/>
    <m/>
    <s v="VIA LOCATELLI 139"/>
    <s v="FERRARA"/>
    <s v="44100"/>
    <s v="FE"/>
    <s v="081/3906***"/>
    <s v="2"/>
    <n v="1"/>
    <s v="201"/>
    <s v="003"/>
    <s v="01"/>
    <s v="F"/>
    <d v="1970-04-27T00:00:00"/>
    <n v="2010"/>
    <n v="2"/>
    <s v="MAZ00019"/>
  </r>
  <r>
    <s v="B0002932"/>
    <s v="TENDE"/>
    <s v="05"/>
    <n v="1"/>
    <s v="AN"/>
    <s v="CALVANICO GIOVANNI"/>
    <m/>
    <n v="10"/>
    <s v="CALVANICO "/>
    <x v="201"/>
    <s v="M"/>
    <e v="#VALUE!"/>
    <m/>
    <m/>
    <s v="VIA FABRIANO, 10"/>
    <s v="VICENZA"/>
    <s v="36100"/>
    <s v="VI"/>
    <s v="055/4408***"/>
    <s v="3"/>
    <n v="1"/>
    <s v="000"/>
    <s v="003"/>
    <s v="05"/>
    <s v="D"/>
    <d v="1943-10-01T00:00:00"/>
    <n v="2010"/>
    <n v="2"/>
    <s v="PAO00039"/>
  </r>
  <r>
    <s v="B0005379"/>
    <s v="TENDE"/>
    <s v="01"/>
    <n v="1"/>
    <s v="AN"/>
    <s v="CALVETTI LEONARDO"/>
    <m/>
    <n v="9"/>
    <s v="CALVETTI "/>
    <x v="262"/>
    <s v="M"/>
    <e v="#VALUE!"/>
    <m/>
    <m/>
    <s v="VIA GENOVA 21"/>
    <s v="SANTA MARIA LA CARITA'"/>
    <s v="80050"/>
    <s v="NA"/>
    <s v="049/8872***"/>
    <s v="2"/>
    <n v="1"/>
    <s v="201"/>
    <s v="003"/>
    <s v="01"/>
    <s v="F"/>
    <d v="1959-07-05T00:00:00"/>
    <n v="2010"/>
    <n v="3"/>
    <s v="TEC00559"/>
  </r>
  <r>
    <s v="B0004795"/>
    <s v="TENDE"/>
    <s v="01"/>
    <n v="1"/>
    <s v="AN"/>
    <s v="CALZAVARA ALESSIO"/>
    <m/>
    <n v="10"/>
    <s v="CALZAVARA "/>
    <x v="508"/>
    <s v="M"/>
    <e v="#VALUE!"/>
    <m/>
    <m/>
    <s v="CORSO TORINO 7"/>
    <s v="SESTO FIORENTINO"/>
    <s v="50019"/>
    <s v="FI"/>
    <s v="0172/712***"/>
    <s v="3"/>
    <n v="1"/>
    <s v="101"/>
    <s v="007"/>
    <s v="01"/>
    <s v="F"/>
    <d v="1947-07-04T00:00:00"/>
    <n v="2010"/>
    <n v="3"/>
    <s v="CEC00031"/>
  </r>
  <r>
    <s v="B0007973"/>
    <s v="TENDE"/>
    <s v="01"/>
    <n v="1"/>
    <s v="AN"/>
    <s v="CAMARDA LORENZO"/>
    <m/>
    <n v="8"/>
    <s v="CAMARDA "/>
    <x v="460"/>
    <s v="M"/>
    <e v="#VALUE!"/>
    <m/>
    <m/>
    <s v="C.SO PROMESSI SPOSI 25/B"/>
    <s v="VIGODARZERE"/>
    <s v="35010"/>
    <s v="PD"/>
    <s v="035/4258***"/>
    <s v="2"/>
    <n v="1"/>
    <s v="101"/>
    <s v="003"/>
    <s v="01"/>
    <s v="F"/>
    <d v="1976-01-03T00:00:00"/>
    <n v="2010"/>
    <n v="4"/>
    <s v="SIS00121"/>
  </r>
  <r>
    <s v="B0014157"/>
    <s v="TENDE"/>
    <s v="01"/>
    <n v="1"/>
    <s v="AN"/>
    <s v="CAMBIANI GIANMASSIMO"/>
    <m/>
    <n v="9"/>
    <s v="CAMBIANI "/>
    <x v="513"/>
    <s v="M"/>
    <e v="#VALUE!"/>
    <m/>
    <m/>
    <s v="VIA GARIBALDI 4"/>
    <s v="SAVIGLIANO"/>
    <s v="12038"/>
    <s v="CN"/>
    <s v="0736/343***"/>
    <s v="3"/>
    <n v="1"/>
    <s v="102"/>
    <s v="007"/>
    <s v="01"/>
    <s v="F"/>
    <d v="1978-09-14T00:00:00"/>
    <n v="2010"/>
    <n v="6"/>
    <s v="LEL00009"/>
  </r>
  <r>
    <s v="B1000971"/>
    <s v="TENDE"/>
    <s v="01"/>
    <n v="1"/>
    <s v="AN"/>
    <s v="CAMELI MARCO"/>
    <m/>
    <n v="7"/>
    <s v="CAMELI "/>
    <x v="220"/>
    <s v="M"/>
    <e v="#VALUE!"/>
    <m/>
    <m/>
    <s v="VIALE EUROPA,22"/>
    <s v="TRESCORE BALNEARIO"/>
    <s v="24069"/>
    <s v="BG"/>
    <s v="040/7710***"/>
    <s v="2"/>
    <n v="1"/>
    <s v="101"/>
    <s v="003"/>
    <s v="01"/>
    <s v="F"/>
    <d v="2015-11-21T00:00:00"/>
    <n v="2011"/>
    <n v="1"/>
    <s v="JIM00001"/>
  </r>
  <r>
    <s v="B0010601"/>
    <s v="TENDE"/>
    <s v="01"/>
    <n v="1"/>
    <s v="AN"/>
    <s v="CAMERA ALESSANDRO"/>
    <m/>
    <n v="7"/>
    <s v="CAMERA "/>
    <x v="211"/>
    <s v="M"/>
    <e v="#VALUE!"/>
    <m/>
    <m/>
    <s v="CORSO VIRGINIA MARINI 1"/>
    <s v="TRIESTE"/>
    <s v="34125"/>
    <s v="TS"/>
    <s v="0341/256***"/>
    <s v="2"/>
    <n v="1"/>
    <s v="101"/>
    <s v="007"/>
    <s v="01"/>
    <s v="F"/>
    <d v="1899-12-30T00:00:00"/>
    <n v="2010"/>
    <n v="5"/>
    <s v="INF00456"/>
  </r>
  <r>
    <s v="B0007328"/>
    <s v="TENDE"/>
    <s v="05"/>
    <n v="1"/>
    <s v="AN"/>
    <s v="CAMERONI AMBROGIO"/>
    <m/>
    <n v="9"/>
    <s v="CAMERONI "/>
    <x v="514"/>
    <s v="M"/>
    <e v="#VALUE!"/>
    <m/>
    <m/>
    <s v="VIA GIOVANNI XXIII 6"/>
    <s v="NOVARA"/>
    <s v="28100"/>
    <s v="NO"/>
    <s v="/***"/>
    <s v="2"/>
    <n v="1"/>
    <s v="000"/>
    <s v="003"/>
    <s v="05"/>
    <s v="D"/>
    <d v="1952-02-16T00:00:00"/>
    <n v="2010"/>
    <n v="4"/>
    <s v="EDA00008"/>
  </r>
  <r>
    <s v="B0022592"/>
    <s v="TENDE"/>
    <s v="01"/>
    <n v="1"/>
    <s v="AN"/>
    <s v="CAMMALLERI DARIO"/>
    <m/>
    <n v="11"/>
    <s v="CAMMALLERI "/>
    <x v="210"/>
    <s v="M"/>
    <e v="#VALUE!"/>
    <m/>
    <m/>
    <s v="I TRAV PAOLO DELLA VALLE 25"/>
    <s v="TRICASE"/>
    <s v="73039"/>
    <s v="LE"/>
    <s v="0971/440***"/>
    <s v="3"/>
    <n v="1"/>
    <s v="201"/>
    <s v="003"/>
    <s v="01"/>
    <s v="F"/>
    <d v="1978-03-13T00:00:00"/>
    <n v="2010"/>
    <n v="10"/>
    <s v="ROC00001"/>
  </r>
  <r>
    <s v="B0015061"/>
    <s v="TENDE"/>
    <s v="01"/>
    <n v="1"/>
    <s v="AN"/>
    <s v="CAMMAROTA DONATO"/>
    <m/>
    <n v="10"/>
    <s v="CAMMAROTA "/>
    <x v="351"/>
    <s v="M"/>
    <e v="#VALUE!"/>
    <m/>
    <m/>
    <s v="VIA JOLANDA 66"/>
    <s v="ALESSANDRIA"/>
    <s v="15100"/>
    <s v="AL"/>
    <s v="0836/561***"/>
    <s v="3"/>
    <n v="1"/>
    <s v="101"/>
    <s v="007"/>
    <s v="01"/>
    <s v="F"/>
    <d v="1962-01-23T00:00:00"/>
    <n v="2010"/>
    <n v="7"/>
    <s v="COM00094"/>
  </r>
  <r>
    <s v="B0027931"/>
    <s v="TENDE"/>
    <s v="01"/>
    <n v="1"/>
    <s v="AN"/>
    <s v="CAMPA ANTONIO"/>
    <m/>
    <n v="6"/>
    <s v="CAMPA "/>
    <x v="216"/>
    <s v="M"/>
    <e v="#VALUE!"/>
    <m/>
    <m/>
    <s v="VIA VIAL D'AVIANO, 60"/>
    <s v="POTENZA"/>
    <s v="85100"/>
    <s v="PZ"/>
    <s v="0187/627***"/>
    <s v="2"/>
    <n v="1"/>
    <s v="101"/>
    <s v="003"/>
    <s v="01"/>
    <s v="F"/>
    <d v="1962-09-18T00:00:00"/>
    <n v="2010"/>
    <n v="12"/>
    <s v="HSP00003"/>
  </r>
  <r>
    <s v="B0004804"/>
    <s v="TENDE"/>
    <s v="01"/>
    <n v="1"/>
    <s v="AN"/>
    <s v="CAMPAGNANO ENRICO"/>
    <m/>
    <n v="11"/>
    <s v="CAMPAGNANO "/>
    <x v="204"/>
    <s v="M"/>
    <e v="#VALUE!"/>
    <m/>
    <m/>
    <s v="STRADA VALMANERA 19"/>
    <s v="SAN BONIFACIO"/>
    <s v="37047"/>
    <s v="VR"/>
    <s v="0424/898***"/>
    <s v="3"/>
    <n v="1"/>
    <s v="102"/>
    <s v="003"/>
    <s v="01"/>
    <s v="F"/>
    <d v="1989-12-02T00:00:00"/>
    <n v="2010"/>
    <n v="3"/>
    <s v="COM00261"/>
  </r>
  <r>
    <s v="B0001224"/>
    <s v="TENDE"/>
    <s v="01"/>
    <n v="1"/>
    <s v="AN"/>
    <s v="CAMPAGNUOLO BENITO"/>
    <m/>
    <n v="12"/>
    <s v="CAMPAGNUOLO "/>
    <x v="515"/>
    <s v="M"/>
    <e v="#VALUE!"/>
    <m/>
    <m/>
    <s v="VIA TURATI 1/G"/>
    <s v="TEZZE SUL BRENTA"/>
    <s v="36056"/>
    <s v="VI"/>
    <s v="0975/354***"/>
    <s v="3"/>
    <n v="1"/>
    <s v="602"/>
    <s v="007"/>
    <s v="01"/>
    <s v="D"/>
    <d v="1970-08-15T00:00:00"/>
    <n v="2010"/>
    <n v="1"/>
    <s v="INF00309"/>
  </r>
  <r>
    <s v="B0001976"/>
    <s v="TENDE"/>
    <s v="01"/>
    <n v="1"/>
    <s v="AN"/>
    <s v="CAMPANELLA GINO"/>
    <m/>
    <n v="11"/>
    <s v="CAMPANELLA "/>
    <x v="312"/>
    <s v="M"/>
    <e v="#VALUE!"/>
    <m/>
    <m/>
    <s v="VIA E. REGINATO 87"/>
    <s v="CORDENONS"/>
    <s v="33084"/>
    <s v="PN"/>
    <s v="091/6143***"/>
    <s v="2"/>
    <n v="1"/>
    <s v="101"/>
    <s v="003"/>
    <s v="01"/>
    <s v="D"/>
    <d v="1979-08-31T00:00:00"/>
    <n v="2010"/>
    <n v="2"/>
    <s v="MAS00172"/>
  </r>
  <r>
    <s v="B0002869"/>
    <s v="TENDE"/>
    <s v="01"/>
    <n v="1"/>
    <s v="AN"/>
    <s v="CAMPANELLA NUCCIO"/>
    <m/>
    <n v="11"/>
    <s v="CAMPANELLA "/>
    <x v="516"/>
    <s v="M"/>
    <e v="#VALUE!"/>
    <m/>
    <m/>
    <s v="VIA S. GRIBAUDO 10"/>
    <s v="MARSICOVETERE"/>
    <s v="85050"/>
    <s v="PZ"/>
    <s v="0141/353***"/>
    <s v="3"/>
    <n v="1"/>
    <s v="101"/>
    <s v="007"/>
    <s v="01"/>
    <s v="F"/>
    <d v="1962-09-06T00:00:00"/>
    <n v="2010"/>
    <n v="2"/>
    <s v="VEG00021"/>
  </r>
  <r>
    <s v="B0017028"/>
    <s v="TENDE"/>
    <s v="01"/>
    <n v="1"/>
    <s v="AN"/>
    <s v="CAMPARI SERGIO"/>
    <m/>
    <n v="8"/>
    <s v="CAMPARI "/>
    <x v="206"/>
    <s v="M"/>
    <e v="#VALUE!"/>
    <m/>
    <m/>
    <s v="CORSO DE GASPERI ALCIDE 46"/>
    <s v="ASTI"/>
    <s v="14100"/>
    <s v="AT"/>
    <s v="02/45103***"/>
    <s v="3"/>
    <n v="1"/>
    <s v="201"/>
    <s v="003"/>
    <s v="01"/>
    <s v="F"/>
    <d v="1952-01-12T00:00:00"/>
    <n v="2010"/>
    <n v="7"/>
    <s v="MAK00002"/>
  </r>
  <r>
    <s v="B0005325"/>
    <s v="TENDE"/>
    <s v="01"/>
    <n v="1"/>
    <s v="AN"/>
    <s v="CAMPESI GRAZIANO"/>
    <m/>
    <n v="8"/>
    <s v="CAMPESI "/>
    <x v="453"/>
    <s v="M"/>
    <e v="#VALUE!"/>
    <m/>
    <m/>
    <s v="VIA MARCHESAN 1/D"/>
    <s v="CREMA"/>
    <s v="26013"/>
    <s v="CR"/>
    <s v="0422/436***"/>
    <s v="0"/>
    <n v="1"/>
    <s v="201"/>
    <s v="003"/>
    <s v="01"/>
    <s v="F"/>
    <d v="1990-05-23T00:00:00"/>
    <n v="2010"/>
    <n v="3"/>
    <s v="EDP00011"/>
  </r>
  <r>
    <s v="B0023644"/>
    <s v="ALBERGO"/>
    <s v="01"/>
    <s v="ANZIANI"/>
    <s v="AN"/>
    <s v="CAMPI IVAN"/>
    <m/>
    <n v="6"/>
    <s v="CAMPI "/>
    <x v="311"/>
    <s v="M"/>
    <e v="#VALUE!"/>
    <m/>
    <m/>
    <s v="PIAZZALE SAN SISTO SNC"/>
    <s v="CORSICO"/>
    <s v="20094"/>
    <s v="MI"/>
    <s v="011/9116***"/>
    <s v="2"/>
    <n v="0"/>
    <s v="104"/>
    <s v="SHO"/>
    <s v="01"/>
    <s v="F"/>
    <d v="1963-02-25T00:00:00"/>
    <n v="2010"/>
    <n v="10"/>
    <s v="COP00143"/>
  </r>
  <r>
    <s v="B0021193"/>
    <s v="TENDE"/>
    <s v="01"/>
    <n v="1"/>
    <s v="AN"/>
    <s v="CAMPI TIZIANO"/>
    <m/>
    <n v="6"/>
    <s v="CAMPI "/>
    <x v="253"/>
    <s v="M"/>
    <e v="#VALUE!"/>
    <m/>
    <m/>
    <s v="VIA TAURNAO  40"/>
    <s v="TREVISO"/>
    <s v="31100"/>
    <s v="TV"/>
    <s v="0385/246***"/>
    <s v="3"/>
    <n v="1"/>
    <s v="101"/>
    <s v="003"/>
    <s v="01"/>
    <s v="F"/>
    <d v="1963-10-05T00:00:00"/>
    <n v="2010"/>
    <n v="9"/>
    <s v="ASS00046"/>
  </r>
  <r>
    <s v="B0026567"/>
    <s v="TENDE"/>
    <s v="01"/>
    <n v="1"/>
    <s v="AN"/>
    <s v="CAMPILI CLAUDIO"/>
    <m/>
    <n v="8"/>
    <s v="CAMPILI "/>
    <x v="264"/>
    <s v="M"/>
    <e v="#VALUE!"/>
    <m/>
    <m/>
    <s v="VIA SALARA 83/85"/>
    <s v="CHIVASSO"/>
    <s v="10034"/>
    <s v="TO"/>
    <s v="011/5997***"/>
    <s v="2"/>
    <n v="1"/>
    <s v="101"/>
    <s v="007"/>
    <s v="01"/>
    <s v="F"/>
    <d v="1968-08-18T00:00:00"/>
    <n v="2010"/>
    <n v="11"/>
    <s v="RES00027"/>
  </r>
  <r>
    <s v="B0000150"/>
    <s v="TENDE"/>
    <s v="01"/>
    <n v="1"/>
    <s v="AN"/>
    <s v="CAMPINI MAURIZIO"/>
    <m/>
    <n v="8"/>
    <s v="CAMPINI "/>
    <x v="354"/>
    <s v="M"/>
    <e v="#VALUE!"/>
    <m/>
    <m/>
    <s v="CENTRO DIREZIONALE DI NAPOLI IS. E4"/>
    <s v="STRADELLA"/>
    <s v="27049"/>
    <s v="PV"/>
    <s v="0422/628***"/>
    <s v="0"/>
    <n v="1"/>
    <s v="101"/>
    <s v="007"/>
    <s v="01"/>
    <s v="F"/>
    <d v="1984-04-23T00:00:00"/>
    <n v="2010"/>
    <n v="1"/>
    <s v="CRC00010"/>
  </r>
  <r>
    <s v="B0021678"/>
    <s v="TENDE"/>
    <s v="01"/>
    <n v="1"/>
    <s v="AN"/>
    <s v="CAMPISI ALESSANDRO"/>
    <m/>
    <n v="8"/>
    <s v="CAMPISI "/>
    <x v="211"/>
    <s v="M"/>
    <e v="#VALUE!"/>
    <m/>
    <m/>
    <s v="VIA C. CAVALLOTTO N. 20"/>
    <s v="TREVISO"/>
    <s v="31100"/>
    <s v="TV"/>
    <s v="081/0604***"/>
    <s v="3"/>
    <n v="1"/>
    <s v="502"/>
    <s v="003"/>
    <s v="01"/>
    <s v="D"/>
    <d v="1947-03-16T00:00:00"/>
    <n v="2010"/>
    <n v="10"/>
    <s v="SIS00078"/>
  </r>
  <r>
    <s v="B0001263"/>
    <s v="TENDE"/>
    <s v="01"/>
    <n v="1"/>
    <s v="AN"/>
    <s v="CAMPITIELLO SALVATOR"/>
    <m/>
    <n v="12"/>
    <s v="CAMPITIELLO "/>
    <x v="463"/>
    <s v="M"/>
    <e v="#VALUE!"/>
    <m/>
    <m/>
    <s v="VIA GIOVANNI XXIII 11"/>
    <s v="MONTALTO DI CASTRO"/>
    <s v="01014"/>
    <s v="VT"/>
    <s v="085/9503***"/>
    <s v="2"/>
    <n v="1"/>
    <s v="101"/>
    <s v="007"/>
    <s v="01"/>
    <s v="F"/>
    <d v="1984-09-07T00:00:00"/>
    <n v="2010"/>
    <n v="1"/>
    <s v="PCE00009"/>
  </r>
  <r>
    <s v="A9026164"/>
    <s v="TENDE"/>
    <s v="01"/>
    <n v="1"/>
    <s v="AN"/>
    <s v="CAMPLESE AMERICO"/>
    <m/>
    <n v="9"/>
    <s v="CAMPLESE "/>
    <x v="517"/>
    <s v="M"/>
    <e v="#VALUE!"/>
    <m/>
    <m/>
    <s v="ROBERTO"/>
    <s v="PAGANI"/>
    <s v="84016"/>
    <s v="SA"/>
    <s v="081/5627***"/>
    <s v="3"/>
    <n v="1"/>
    <s v="201"/>
    <s v="003"/>
    <s v="01"/>
    <s v="F"/>
    <d v="1980-06-22T00:00:00"/>
    <n v="2009"/>
    <n v="12"/>
    <s v="ELC00006"/>
  </r>
  <r>
    <s v="A9026135"/>
    <s v="TENDE"/>
    <s v="01"/>
    <n v="1"/>
    <s v="AN"/>
    <s v="CAMPUS FRANCO"/>
    <m/>
    <n v="7"/>
    <s v="CAMPUS "/>
    <x v="413"/>
    <s v="M"/>
    <e v="#VALUE!"/>
    <m/>
    <m/>
    <s v="VIA DE VITI DE MARCO"/>
    <s v="NAPOLI"/>
    <s v="80143"/>
    <s v="NA"/>
    <s v="0173/620***"/>
    <s v="3"/>
    <n v="1"/>
    <s v="102"/>
    <s v="007"/>
    <s v="01"/>
    <s v="F"/>
    <d v="1990-09-19T00:00:00"/>
    <n v="2009"/>
    <n v="12"/>
    <s v="CMO00001"/>
  </r>
  <r>
    <s v="B0019692"/>
    <s v="TENDE"/>
    <s v="01"/>
    <n v="1"/>
    <s v="AN"/>
    <s v="CANALE ALBERTO"/>
    <m/>
    <n v="7"/>
    <s v="CANALE "/>
    <x v="382"/>
    <s v="M"/>
    <e v="#VALUE!"/>
    <m/>
    <m/>
    <s v="VIA CASSALA 30"/>
    <s v="SASSARI"/>
    <s v="07100"/>
    <s v="SS"/>
    <s v="0464/910***"/>
    <s v="2"/>
    <n v="1"/>
    <s v="201"/>
    <s v="003"/>
    <s v="01"/>
    <s v="F"/>
    <d v="1958-10-09T00:00:00"/>
    <n v="2010"/>
    <n v="9"/>
    <s v="PIX00004"/>
  </r>
  <r>
    <s v="B0018353"/>
    <s v="TENDE"/>
    <s v="01"/>
    <n v="1"/>
    <s v="AN"/>
    <s v="CANALI LUCIO"/>
    <m/>
    <n v="7"/>
    <s v="CANALI "/>
    <x v="499"/>
    <s v="M"/>
    <e v="#VALUE!"/>
    <m/>
    <m/>
    <s v="IAN"/>
    <s v="RODDI"/>
    <s v="12060"/>
    <s v="CN"/>
    <s v="0429/603***"/>
    <s v="2"/>
    <n v="3"/>
    <s v="201"/>
    <s v="003"/>
    <s v="01"/>
    <s v="F"/>
    <d v="1978-05-11T00:00:00"/>
    <n v="2010"/>
    <n v="8"/>
    <s v="ACA00002"/>
  </r>
  <r>
    <s v="B0005488"/>
    <s v="TENDE"/>
    <s v="01"/>
    <n v="1"/>
    <s v="AN"/>
    <s v="CANAZZA ROBERTO"/>
    <m/>
    <n v="8"/>
    <s v="CANAZZA "/>
    <x v="256"/>
    <s v="M"/>
    <e v="#VALUE!"/>
    <m/>
    <m/>
    <s v="FR CASABIANCA 13 A"/>
    <s v="MORI"/>
    <s v="38065"/>
    <s v="TN"/>
    <s v="0935/264***"/>
    <s v="3"/>
    <n v="1"/>
    <s v="201"/>
    <s v="003"/>
    <s v="01"/>
    <s v="F"/>
    <d v="1949-10-16T00:00:00"/>
    <n v="2010"/>
    <n v="3"/>
    <s v="ARK00008"/>
  </r>
  <r>
    <s v="B0021901"/>
    <s v="TENDE"/>
    <s v="01"/>
    <n v="1"/>
    <s v="AN"/>
    <s v="CANCARO CALOGERO"/>
    <m/>
    <n v="8"/>
    <s v="CANCARO "/>
    <x v="441"/>
    <s v="M"/>
    <e v="#VALUE!"/>
    <m/>
    <m/>
    <s v="VIA LUCREZIA DELLA VALLE,19"/>
    <s v="ESTE"/>
    <s v="35042"/>
    <s v="PD"/>
    <s v="0836/427***"/>
    <s v="2"/>
    <n v="2"/>
    <s v="101"/>
    <s v="002"/>
    <s v="01"/>
    <s v="F"/>
    <d v="1982-08-21T00:00:00"/>
    <n v="2010"/>
    <n v="10"/>
    <s v="ADV00025"/>
  </r>
  <r>
    <s v="B0013275"/>
    <s v="TENDE"/>
    <s v="01"/>
    <n v="1"/>
    <s v="AN"/>
    <s v="CANCELLI ANTONIO"/>
    <m/>
    <n v="9"/>
    <s v="CANCELLI "/>
    <x v="216"/>
    <s v="M"/>
    <e v="#VALUE!"/>
    <m/>
    <m/>
    <s v="VIA SAN SEBASTIANO 18"/>
    <s v="ENNA"/>
    <s v="94100"/>
    <s v="EN"/>
    <s v="030/3774***"/>
    <s v="2"/>
    <n v="1"/>
    <s v="201"/>
    <s v="003"/>
    <s v="01"/>
    <s v="F"/>
    <d v="1991-11-05T00:00:00"/>
    <n v="2010"/>
    <n v="6"/>
    <s v="COP00014"/>
  </r>
  <r>
    <s v="B0027821"/>
    <s v="TENDE"/>
    <s v="01"/>
    <n v="1"/>
    <s v="AN"/>
    <s v="CANCELLI MAURIZIO"/>
    <m/>
    <n v="9"/>
    <s v="CANCELLI "/>
    <x v="354"/>
    <s v="M"/>
    <e v="#VALUE!"/>
    <m/>
    <m/>
    <s v="VIA TORRESPACCATA, 145"/>
    <s v="MAGLIE"/>
    <s v="73024"/>
    <s v="LE"/>
    <s v="040/9485***"/>
    <s v="2"/>
    <n v="2"/>
    <s v="101"/>
    <s v="0I4"/>
    <s v="01"/>
    <s v="F"/>
    <d v="1999-01-11T00:00:00"/>
    <n v="2010"/>
    <n v="12"/>
    <s v="TEC00077"/>
  </r>
  <r>
    <s v="B0006622"/>
    <s v="TENDE"/>
    <s v="01"/>
    <n v="1"/>
    <s v="AN"/>
    <s v="CANCIANI CHRISTIAN"/>
    <m/>
    <n v="9"/>
    <s v="CANCIANI "/>
    <x v="503"/>
    <s v="M"/>
    <e v="#VALUE!"/>
    <m/>
    <m/>
    <s v="PIANO S. ROCCO, 18"/>
    <s v="BRESCIA"/>
    <s v="25126"/>
    <s v="BS"/>
    <s v="335/6693***"/>
    <s v="2"/>
    <n v="1"/>
    <s v="101"/>
    <s v="007"/>
    <s v="01"/>
    <s v="F"/>
    <d v="1961-06-11T00:00:00"/>
    <n v="2010"/>
    <n v="3"/>
    <s v="EUR00343"/>
  </r>
  <r>
    <s v="B0002621"/>
    <s v="TENDE"/>
    <s v="01"/>
    <n v="1"/>
    <s v="AN"/>
    <s v="CANE RENATO"/>
    <m/>
    <n v="5"/>
    <s v="CANE "/>
    <x v="468"/>
    <s v="M"/>
    <e v="#VALUE!"/>
    <m/>
    <m/>
    <s v="P.LE BANDE NERE 7"/>
    <s v="TRIESTE"/>
    <s v="34141"/>
    <s v="TS"/>
    <s v="0961/759***"/>
    <s v="3"/>
    <n v="1"/>
    <s v="101"/>
    <s v="003"/>
    <s v="01"/>
    <s v="F"/>
    <d v="1963-10-27T00:00:00"/>
    <n v="2010"/>
    <n v="2"/>
    <s v="SVA00006"/>
  </r>
  <r>
    <s v="B0013007"/>
    <s v="TENDE"/>
    <s v="01"/>
    <n v="1"/>
    <s v="AN"/>
    <s v="CANINO ENRICO"/>
    <m/>
    <n v="7"/>
    <s v="CANINO "/>
    <x v="204"/>
    <s v="M"/>
    <e v="#VALUE!"/>
    <m/>
    <m/>
    <s v="VIA V.BELLINI 6"/>
    <s v="ASTI"/>
    <s v="14100"/>
    <s v="AT"/>
    <s v="080/3162***"/>
    <s v="2"/>
    <n v="1"/>
    <s v="101"/>
    <s v="007"/>
    <s v="01"/>
    <s v="F"/>
    <d v="1957-08-21T00:00:00"/>
    <n v="2010"/>
    <n v="6"/>
    <s v="RCS00012"/>
  </r>
  <r>
    <s v="B0001227"/>
    <s v="TENDE"/>
    <s v="01"/>
    <n v="1"/>
    <s v="AN"/>
    <s v="CANNITO FRANCESCO"/>
    <m/>
    <n v="8"/>
    <s v="CANNITO "/>
    <x v="200"/>
    <s v="M"/>
    <e v="#VALUE!"/>
    <m/>
    <m/>
    <s v="VIA LASIE 10/L 1° PIANO INT 1"/>
    <s v="CATANZARO"/>
    <s v="88100"/>
    <s v="CZ"/>
    <s v="06/91650***"/>
    <s v="2"/>
    <n v="1"/>
    <s v="102"/>
    <s v="003"/>
    <s v="01"/>
    <s v="F"/>
    <d v="1944-10-08T00:00:00"/>
    <n v="2010"/>
    <n v="1"/>
    <s v="MUL00063"/>
  </r>
  <r>
    <s v="B0016577"/>
    <s v="TENDE"/>
    <s v="01"/>
    <n v="1"/>
    <s v="AN"/>
    <s v="CANNONE DAVIDE"/>
    <m/>
    <n v="8"/>
    <s v="CANNONE "/>
    <x v="406"/>
    <s v="M"/>
    <e v="#VALUE!"/>
    <m/>
    <m/>
    <s v="VIA CONTE RUGGERO, 73"/>
    <s v="ALTAMURA"/>
    <s v="70022"/>
    <s v="BA"/>
    <s v="0885/416***"/>
    <s v="3"/>
    <n v="1"/>
    <s v="101"/>
    <s v="007"/>
    <s v="01"/>
    <s v="F"/>
    <d v="1954-01-18T00:00:00"/>
    <n v="2010"/>
    <n v="7"/>
    <s v="ALT00006"/>
  </r>
  <r>
    <s v="B0002523"/>
    <s v="TENDE"/>
    <s v="01"/>
    <n v="1"/>
    <s v="AN"/>
    <s v="CANNONE PASQUALE"/>
    <m/>
    <n v="8"/>
    <s v="CANNONE "/>
    <x v="350"/>
    <s v="M"/>
    <e v="#VALUE!"/>
    <m/>
    <m/>
    <s v="VIA CAVALLI 26"/>
    <s v="ROMA"/>
    <s v="00169"/>
    <s v="RM"/>
    <s v="02/40095***"/>
    <s v="2"/>
    <n v="2"/>
    <s v="201"/>
    <s v="003"/>
    <s v="01"/>
    <s v="F"/>
    <d v="1956-03-20T00:00:00"/>
    <n v="2010"/>
    <n v="2"/>
    <s v="SOL00136"/>
  </r>
  <r>
    <s v="B0004380"/>
    <s v="TENDE"/>
    <s v="05"/>
    <n v="1"/>
    <s v="AN"/>
    <s v="CANOVA ANDREA"/>
    <m/>
    <n v="7"/>
    <s v="CANOVA "/>
    <x v="225"/>
    <s v="M"/>
    <e v="#VALUE!"/>
    <m/>
    <m/>
    <s v="VIA PIANA LA FARA 119/1"/>
    <s v="MILANO"/>
    <s v="20146"/>
    <s v="MI"/>
    <s v="0542/688***"/>
    <s v="3"/>
    <n v="1"/>
    <s v="000"/>
    <s v="007"/>
    <s v="05"/>
    <s v="D"/>
    <d v="1965-03-12T00:00:00"/>
    <n v="2010"/>
    <n v="3"/>
    <s v="CON00075"/>
  </r>
  <r>
    <s v="B0026528"/>
    <s v="TENDE"/>
    <s v="01"/>
    <n v="1"/>
    <s v="AN"/>
    <s v="CANTAGALLI DOMENICO"/>
    <m/>
    <n v="11"/>
    <s v="CANTAGALLI "/>
    <x v="270"/>
    <s v="M"/>
    <e v="#VALUE!"/>
    <m/>
    <m/>
    <s v="VIALE KENNEDY,33"/>
    <s v="PIANORO"/>
    <s v="40067"/>
    <s v="BO"/>
    <s v="0935/936***"/>
    <s v="2"/>
    <n v="1"/>
    <s v="102"/>
    <s v="0I4"/>
    <s v="01"/>
    <s v="F"/>
    <d v="1967-11-19T00:00:00"/>
    <n v="2010"/>
    <n v="11"/>
    <s v="LOG00057"/>
  </r>
  <r>
    <s v="B0023331"/>
    <s v="TENDE"/>
    <s v="01"/>
    <n v="1"/>
    <s v="AN"/>
    <s v="CANTALE SALVATORE"/>
    <m/>
    <n v="8"/>
    <s v="CANTALE "/>
    <x v="260"/>
    <s v="M"/>
    <e v="#VALUE!"/>
    <m/>
    <m/>
    <s v="VIA SOTTOMONTE"/>
    <s v="IMOLA"/>
    <s v="40026"/>
    <s v="BO"/>
    <s v="0444/355***"/>
    <s v="2"/>
    <n v="1"/>
    <s v="101"/>
    <s v="003"/>
    <s v="01"/>
    <s v="F"/>
    <d v="1965-03-17T00:00:00"/>
    <n v="2010"/>
    <n v="10"/>
    <s v="INF00247"/>
  </r>
  <r>
    <s v="B0008043"/>
    <s v="TENDE"/>
    <s v="01"/>
    <n v="1"/>
    <s v="AN"/>
    <s v="CANTARELLA ANTONIO"/>
    <m/>
    <n v="11"/>
    <s v="CANTARELLA "/>
    <x v="216"/>
    <s v="M"/>
    <e v="#VALUE!"/>
    <m/>
    <m/>
    <s v="VIA TURATI 21 D"/>
    <s v="TROINA"/>
    <s v="94018"/>
    <s v="EN"/>
    <s v="011/2217***"/>
    <s v="3"/>
    <n v="1"/>
    <s v="201"/>
    <s v="003"/>
    <s v="01"/>
    <s v="F"/>
    <d v="1973-11-23T00:00:00"/>
    <n v="2010"/>
    <n v="4"/>
    <s v="OAS00014"/>
  </r>
  <r>
    <s v="B0017928"/>
    <s v="TENDE"/>
    <s v="01"/>
    <n v="1"/>
    <s v="AN"/>
    <s v="CANTARO CARLO"/>
    <m/>
    <n v="8"/>
    <s v="CANTARO "/>
    <x v="229"/>
    <s v="M"/>
    <e v="#VALUE!"/>
    <m/>
    <m/>
    <s v="VIA DIAZ 18"/>
    <s v="VICENZA"/>
    <s v="36100"/>
    <s v="VI"/>
    <s v="0872/889***"/>
    <s v="0"/>
    <n v="1"/>
    <s v="101"/>
    <s v="007"/>
    <s v="01"/>
    <s v="F"/>
    <d v="1970-10-06T00:00:00"/>
    <n v="2010"/>
    <n v="8"/>
    <s v="CTE00004"/>
  </r>
  <r>
    <s v="B0000207"/>
    <s v="TENDE"/>
    <s v="01"/>
    <n v="1"/>
    <s v="AN"/>
    <s v="CANTELMI RICCARDO"/>
    <m/>
    <n v="9"/>
    <s v="CANTELMI "/>
    <x v="348"/>
    <s v="M"/>
    <e v="#VALUE!"/>
    <m/>
    <m/>
    <s v="VIA PONTIGLIA, 415"/>
    <s v="TORINO"/>
    <s v="10122"/>
    <s v="TO"/>
    <s v="0823/812***"/>
    <s v="3"/>
    <n v="1"/>
    <s v="102"/>
    <s v="003"/>
    <s v="01"/>
    <s v="F"/>
    <d v="1962-01-07T00:00:00"/>
    <n v="2010"/>
    <n v="1"/>
    <s v="HSL00002"/>
  </r>
  <r>
    <s v="B0019143"/>
    <s v="TENDE"/>
    <s v="01"/>
    <n v="1"/>
    <s v="AN"/>
    <s v="CANTIELLO FLAVIO"/>
    <m/>
    <n v="10"/>
    <s v="CANTIELLO "/>
    <x v="482"/>
    <s v="M"/>
    <e v="#VALUE!"/>
    <m/>
    <m/>
    <s v="VIA IV NOVEMBRE 82"/>
    <s v="ATESSA"/>
    <s v="66041"/>
    <s v="CH"/>
    <s v="0583/403***"/>
    <s v="2"/>
    <n v="1"/>
    <s v="101"/>
    <s v="003"/>
    <s v="01"/>
    <s v="F"/>
    <d v="1949-08-07T00:00:00"/>
    <n v="2010"/>
    <n v="9"/>
    <s v="PRC00005"/>
  </r>
  <r>
    <s v="B0013154"/>
    <s v="TENDE"/>
    <s v="05"/>
    <n v="1"/>
    <s v="AN"/>
    <s v="CANTONI DIEGO"/>
    <m/>
    <n v="8"/>
    <s v="CANTONI "/>
    <x v="222"/>
    <s v="M"/>
    <e v="#VALUE!"/>
    <m/>
    <m/>
    <s v="PIAZZETTA SAN MARCO 5/6"/>
    <s v="IMOLA"/>
    <s v="40026"/>
    <s v="BO"/>
    <s v="0342/997***"/>
    <s v="2"/>
    <n v="1"/>
    <s v="000"/>
    <s v="003"/>
    <s v="05"/>
    <s v="D"/>
    <d v="1960-06-07T00:00:00"/>
    <n v="2010"/>
    <n v="6"/>
    <s v="INF00134"/>
  </r>
  <r>
    <s v="B1002220"/>
    <s v="TENDE"/>
    <s v="01"/>
    <n v="1"/>
    <s v="AN"/>
    <s v="CANTONI FLAVIO"/>
    <m/>
    <n v="8"/>
    <s v="CANTONI "/>
    <x v="482"/>
    <s v="M"/>
    <e v="#VALUE!"/>
    <m/>
    <m/>
    <s v="VIA ROMA 37"/>
    <s v="OPERA"/>
    <s v="20090"/>
    <s v="MI"/>
    <s v="0376/738***"/>
    <s v="3"/>
    <n v="2"/>
    <s v="101"/>
    <s v="0C1"/>
    <s v="01"/>
    <s v="F"/>
    <d v="1962-02-28T00:00:00"/>
    <n v="2011"/>
    <n v="2"/>
    <s v="ICO00001"/>
  </r>
  <r>
    <s v="B0002469"/>
    <s v="TENDE"/>
    <s v="01"/>
    <n v="1"/>
    <s v="AN"/>
    <s v="CANUTI STEFANO"/>
    <m/>
    <n v="7"/>
    <s v="CANUTI "/>
    <x v="212"/>
    <s v="M"/>
    <e v="#VALUE!"/>
    <m/>
    <m/>
    <s v="VIA LUPO PROTOSPATA 10"/>
    <s v="LIVIGNO"/>
    <s v="23030"/>
    <s v="SO"/>
    <s v="02/93588***"/>
    <s v="2"/>
    <n v="1"/>
    <s v="201"/>
    <s v="003"/>
    <s v="01"/>
    <s v="F"/>
    <d v="1971-05-14T00:00:00"/>
    <n v="2010"/>
    <n v="2"/>
    <s v="FLA00013"/>
  </r>
  <r>
    <s v="B0006696"/>
    <s v="TENDE"/>
    <s v="01"/>
    <n v="1"/>
    <s v="AN"/>
    <s v="CAOVILLA ANGELO"/>
    <m/>
    <n v="9"/>
    <s v="CAOVILLA "/>
    <x v="213"/>
    <s v="M"/>
    <e v="#VALUE!"/>
    <m/>
    <m/>
    <s v="VIA RIMINI 5"/>
    <s v="CASALMORO"/>
    <s v="46040"/>
    <s v="MN"/>
    <s v="0744/902***"/>
    <s v="2"/>
    <n v="1"/>
    <s v="101"/>
    <s v="003"/>
    <s v="01"/>
    <s v="F"/>
    <d v="1954-12-13T00:00:00"/>
    <n v="2010"/>
    <n v="3"/>
    <s v="TES00055"/>
  </r>
  <r>
    <s v="B1001509"/>
    <s v="TENDE"/>
    <s v="01"/>
    <n v="1"/>
    <s v="AN"/>
    <s v="CAPALTI BRUNO"/>
    <m/>
    <n v="8"/>
    <s v="CAPALTI "/>
    <x v="269"/>
    <s v="M"/>
    <e v="#VALUE!"/>
    <m/>
    <m/>
    <s v="VIA G. O. PITONI 44A"/>
    <s v="ARESE"/>
    <s v="20020"/>
    <s v="MI"/>
    <s v="0444/341***"/>
    <s v="2"/>
    <n v="1"/>
    <s v="101"/>
    <s v="007"/>
    <s v="01"/>
    <s v="F"/>
    <d v="1971-05-14T00:00:00"/>
    <n v="2011"/>
    <n v="1"/>
    <s v="EFF00058"/>
  </r>
  <r>
    <s v="B0001779"/>
    <s v="TENDE"/>
    <s v="01"/>
    <n v="1"/>
    <s v="AN"/>
    <s v="CAPARCO GIANCARLO"/>
    <m/>
    <n v="8"/>
    <s v="CAPARCO "/>
    <x v="232"/>
    <s v="M"/>
    <e v="#VALUE!"/>
    <m/>
    <m/>
    <s v="VIA VALERIANA, 26"/>
    <s v="CREAZZO"/>
    <s v="36051"/>
    <s v="VI"/>
    <s v="080/5503***"/>
    <s v="2"/>
    <n v="1"/>
    <s v="201"/>
    <s v="003"/>
    <s v="01"/>
    <s v="F"/>
    <d v="1949-04-07T00:00:00"/>
    <n v="2010"/>
    <n v="1"/>
    <s v="MED00064"/>
  </r>
  <r>
    <s v="B0012920"/>
    <s v="TENDE"/>
    <s v="01"/>
    <n v="1"/>
    <s v="AN"/>
    <s v="CAPASSO CLAUDIO"/>
    <m/>
    <n v="8"/>
    <s v="CAPASSO "/>
    <x v="264"/>
    <s v="M"/>
    <e v="#VALUE!"/>
    <m/>
    <m/>
    <s v="VIA GUIDOTTI ,60/C"/>
    <s v="VAIRANO SCALO"/>
    <s v="81059"/>
    <s v="CE"/>
    <s v="0574/447***"/>
    <s v="2"/>
    <n v="1"/>
    <s v="201"/>
    <s v="003"/>
    <s v="01"/>
    <s v="F"/>
    <d v="1992-07-24T00:00:00"/>
    <n v="2010"/>
    <n v="6"/>
    <s v="SOS00017"/>
  </r>
  <r>
    <s v="B0022168"/>
    <s v="TENDE"/>
    <s v="01"/>
    <n v="1"/>
    <s v="AN"/>
    <s v="CAPECCHI DAVIDE"/>
    <m/>
    <n v="9"/>
    <s v="CAPECCHI "/>
    <x v="406"/>
    <s v="M"/>
    <e v="#VALUE!"/>
    <m/>
    <m/>
    <s v="VIA LUNGO ADDA, 28"/>
    <s v="BARI"/>
    <s v="70126"/>
    <s v="BA"/>
    <s v="06/88328***"/>
    <s v="2"/>
    <n v="2"/>
    <s v="102"/>
    <s v="007"/>
    <s v="01"/>
    <s v="F"/>
    <d v="1969-01-16T00:00:00"/>
    <n v="2010"/>
    <n v="10"/>
    <s v="CPS00009"/>
  </r>
  <r>
    <s v="B0000287"/>
    <s v="TENDE"/>
    <s v="05"/>
    <n v="1"/>
    <s v="AN"/>
    <s v="CAPECE ALESSANDRO"/>
    <m/>
    <n v="7"/>
    <s v="CAPECE "/>
    <x v="211"/>
    <s v="M"/>
    <e v="#VALUE!"/>
    <m/>
    <m/>
    <s v="VIA CASTELLEONE N. 29/E"/>
    <s v="PRATO"/>
    <s v="59100"/>
    <s v="PO"/>
    <s v="02/95738***"/>
    <s v="4"/>
    <n v="1"/>
    <s v="000"/>
    <s v="003"/>
    <s v="05"/>
    <s v="D"/>
    <d v="1952-12-25T00:00:00"/>
    <n v="2010"/>
    <n v="1"/>
    <s v="TTT00002"/>
  </r>
  <r>
    <s v="B0004798"/>
    <s v="TENDE"/>
    <s v="01"/>
    <n v="1"/>
    <s v="AN"/>
    <s v="CAPELLETTI DONATO"/>
    <m/>
    <n v="11"/>
    <s v="CAPELLETTI "/>
    <x v="351"/>
    <s v="M"/>
    <e v="#VALUE!"/>
    <m/>
    <m/>
    <s v="VIA NOVARA 116/16"/>
    <s v="ROMA"/>
    <s v="00100"/>
    <s v="RM"/>
    <s v="0342/590***"/>
    <s v="(vuoto)"/>
    <n v="1"/>
    <s v="101"/>
    <s v="007"/>
    <s v="01"/>
    <s v="F"/>
    <d v="1954-01-11T00:00:00"/>
    <n v="2010"/>
    <n v="3"/>
    <s v="THS00004"/>
  </r>
  <r>
    <s v="B0005453"/>
    <s v="TENDE"/>
    <s v="01"/>
    <n v="1"/>
    <s v="AN"/>
    <s v="CAPELLI ANDREA"/>
    <m/>
    <n v="8"/>
    <s v="CAPELLI "/>
    <x v="225"/>
    <s v="M"/>
    <e v="#VALUE!"/>
    <m/>
    <m/>
    <s v="VIA TEVERE 9/11/13"/>
    <s v="MELZO"/>
    <s v="20066"/>
    <s v="MI"/>
    <s v="051/3399***"/>
    <s v="0"/>
    <n v="2"/>
    <s v="202"/>
    <s v="0C1"/>
    <s v="01"/>
    <s v="F"/>
    <d v="1970-05-30T00:00:00"/>
    <n v="2010"/>
    <n v="3"/>
    <s v="PMS00005"/>
  </r>
  <r>
    <s v="B1002235"/>
    <s v="TENDE"/>
    <s v="01"/>
    <n v="1"/>
    <s v="AN"/>
    <s v="CAPELLI ANTONIO"/>
    <m/>
    <n v="8"/>
    <s v="CAPELLI "/>
    <x v="216"/>
    <s v="M"/>
    <e v="#VALUE!"/>
    <m/>
    <m/>
    <s v="VIA TRIBUNI DELLA PLEBE 17"/>
    <s v="BERBENNO DI VALTELLINA"/>
    <s v="23010"/>
    <s v="SO"/>
    <s v="0372/743***"/>
    <s v="2"/>
    <n v="1"/>
    <s v="201"/>
    <s v="003"/>
    <s v="01"/>
    <s v="F"/>
    <d v="1949-02-07T00:00:00"/>
    <n v="2011"/>
    <n v="2"/>
    <s v="FOT00064"/>
  </r>
  <r>
    <s v="B1000066"/>
    <s v="TENDE"/>
    <s v="01"/>
    <n v="1"/>
    <s v="AN"/>
    <s v="CAPELLI GIANGUIDO"/>
    <m/>
    <n v="8"/>
    <s v="CAPELLI "/>
    <x v="518"/>
    <s v="M"/>
    <e v="#VALUE!"/>
    <m/>
    <m/>
    <s v="VAI NAZIONALE 40"/>
    <s v="BOLOGNA"/>
    <s v="40134"/>
    <s v="BO"/>
    <s v="0372/461***"/>
    <s v="2"/>
    <n v="1"/>
    <s v="101"/>
    <s v="007"/>
    <s v="01"/>
    <s v="F"/>
    <d v="1961-10-02T00:00:00"/>
    <n v="2011"/>
    <n v="1"/>
    <s v="NOS00004"/>
  </r>
  <r>
    <s v="B0002992"/>
    <s v="TENDE"/>
    <s v="01"/>
    <n v="1"/>
    <s v="AN"/>
    <s v="CAPELLI MAURO"/>
    <m/>
    <n v="8"/>
    <s v="CAPELLI "/>
    <x v="203"/>
    <s v="M"/>
    <e v="#VALUE!"/>
    <m/>
    <m/>
    <s v="VIA MEZZACAPO"/>
    <s v="PIZZIGHETTONE"/>
    <s v="26026"/>
    <s v="CR"/>
    <s v="02/02/89***"/>
    <s v="3"/>
    <n v="1"/>
    <s v="101"/>
    <s v="007"/>
    <s v="01"/>
    <s v="F"/>
    <d v="1962-09-30T00:00:00"/>
    <n v="2010"/>
    <n v="2"/>
    <s v="DIT00147"/>
  </r>
  <r>
    <s v="B0010428"/>
    <s v="TENDE"/>
    <s v="05"/>
    <n v="1"/>
    <s v="AN"/>
    <s v="CAPELLO STEFANO"/>
    <m/>
    <n v="8"/>
    <s v="CAPELLO "/>
    <x v="212"/>
    <s v="M"/>
    <e v="#VALUE!"/>
    <m/>
    <m/>
    <s v="VIA MARCONI, 19"/>
    <s v="CREMONA"/>
    <s v="26100"/>
    <s v="CR"/>
    <s v="0575/680***"/>
    <s v="2"/>
    <n v="1"/>
    <s v="000"/>
    <s v="003"/>
    <s v="05"/>
    <s v="D"/>
    <d v="7195-01-20T00:00:00"/>
    <n v="2010"/>
    <n v="5"/>
    <s v="DMS00002"/>
  </r>
  <r>
    <s v="B0002779"/>
    <s v="TENDE"/>
    <s v="01"/>
    <n v="1"/>
    <s v="AN"/>
    <s v="CAPITINI LUCIANO"/>
    <m/>
    <n v="9"/>
    <s v="CAPITINI "/>
    <x v="435"/>
    <s v="M"/>
    <e v="#VALUE!"/>
    <m/>
    <m/>
    <s v="LOC. LI FRANZESI"/>
    <s v="MILANO"/>
    <s v="20153"/>
    <s v="MI"/>
    <s v="081/7663***"/>
    <s v="2"/>
    <n v="2"/>
    <s v="202"/>
    <s v="0C1"/>
    <s v="01"/>
    <s v="F"/>
    <d v="1958-07-24T00:00:00"/>
    <n v="2010"/>
    <n v="2"/>
    <s v="CAP00023"/>
  </r>
  <r>
    <s v="B0003993"/>
    <s v="TENDE"/>
    <s v="01"/>
    <n v="1"/>
    <s v="AN"/>
    <s v="CAPORALE ANDREA"/>
    <m/>
    <n v="9"/>
    <s v="CAPORALE "/>
    <x v="225"/>
    <s v="M"/>
    <e v="#VALUE!"/>
    <m/>
    <m/>
    <s v="VIA TENTORIO 2"/>
    <s v="NAPOLI"/>
    <s v="80126"/>
    <s v="NA"/>
    <s v="340/3982***"/>
    <s v="3"/>
    <n v="1"/>
    <s v="101"/>
    <s v="007"/>
    <s v="01"/>
    <s v="F"/>
    <d v="1989-08-23T00:00:00"/>
    <n v="2010"/>
    <n v="2"/>
    <s v="MTC00004"/>
  </r>
  <r>
    <s v="B0026133"/>
    <s v="TENDE"/>
    <s v="01"/>
    <n v="1"/>
    <s v="AN"/>
    <s v="CAPORALE RAFFAELE"/>
    <m/>
    <n v="9"/>
    <s v="CAPORALE "/>
    <x v="500"/>
    <s v="M"/>
    <e v="#VALUE!"/>
    <m/>
    <m/>
    <s v="VIA COMO,18"/>
    <s v="TAVAGNACCO - FELETTO UMBERTO"/>
    <s v="33010"/>
    <s v="UD"/>
    <s v="0462/502***"/>
    <s v="3"/>
    <n v="1"/>
    <s v="101"/>
    <s v="007"/>
    <s v="01"/>
    <s v="F"/>
    <d v="1947-04-13T00:00:00"/>
    <n v="2010"/>
    <n v="11"/>
    <s v="PSE00001"/>
  </r>
  <r>
    <s v="B0010220"/>
    <s v="TENDE"/>
    <s v="01"/>
    <n v="1"/>
    <s v="AN"/>
    <s v="CAPOVILLA JURI"/>
    <m/>
    <n v="10"/>
    <s v="CAPOVILLA "/>
    <x v="519"/>
    <s v="M"/>
    <e v="#VALUE!"/>
    <m/>
    <m/>
    <s v="VIA G.GARIBALDI 74"/>
    <s v="SALA CONSILINA"/>
    <s v="84036"/>
    <s v="SA"/>
    <s v="079/3590***"/>
    <s v="3"/>
    <n v="1"/>
    <s v="101"/>
    <s v="007"/>
    <s v="01"/>
    <s v="F"/>
    <d v="1972-10-21T00:00:00"/>
    <n v="2010"/>
    <n v="5"/>
    <s v="CAP00095"/>
  </r>
  <r>
    <s v="B0013838"/>
    <s v="TENDE"/>
    <s v="01"/>
    <n v="1"/>
    <s v="AN"/>
    <s v="CAPPAI GIANLUCA"/>
    <m/>
    <n v="7"/>
    <s v="CAPPAI "/>
    <x v="314"/>
    <s v="M"/>
    <e v="#VALUE!"/>
    <m/>
    <m/>
    <s v="VIA ACQUANERA,8/A"/>
    <s v="PREDAZZO"/>
    <s v="38037"/>
    <s v="TN"/>
    <s v="0332/206***"/>
    <s v="3"/>
    <n v="1"/>
    <s v="201"/>
    <s v="003"/>
    <s v="01"/>
    <s v="F"/>
    <d v="1963-07-01T00:00:00"/>
    <n v="2010"/>
    <n v="6"/>
    <s v="DOL00013"/>
  </r>
  <r>
    <s v="B0002406"/>
    <s v="TENDE"/>
    <s v="01"/>
    <n v="1"/>
    <s v="AN"/>
    <s v="CAPPELLA CESARE"/>
    <m/>
    <n v="9"/>
    <s v="CAPPELLA "/>
    <x v="230"/>
    <s v="M"/>
    <e v="#VALUE!"/>
    <m/>
    <m/>
    <s v="VIA MATTEOTTI ,56"/>
    <s v="SORSO"/>
    <s v="07037"/>
    <s v="SS"/>
    <s v="031/5917***"/>
    <s v="3"/>
    <n v="1"/>
    <s v="101"/>
    <s v="003"/>
    <s v="01"/>
    <s v="F"/>
    <d v="1958-09-13T00:00:00"/>
    <n v="2010"/>
    <n v="2"/>
    <s v="AGS00007"/>
  </r>
  <r>
    <s v="B0027728"/>
    <s v="TENDE"/>
    <s v="01"/>
    <n v="1"/>
    <s v="AN"/>
    <s v="CAPPELLETTI GIORDANO"/>
    <m/>
    <n v="12"/>
    <s v="CAPPELLETTI "/>
    <x v="520"/>
    <s v="M"/>
    <e v="#VALUE!"/>
    <m/>
    <m/>
    <s v="VIA MAESTRI DEL LAVORO 10"/>
    <s v="FINO MORNASCO"/>
    <s v="22073"/>
    <s v="CO"/>
    <s v="0332/820***"/>
    <s v="2"/>
    <n v="1"/>
    <s v="101"/>
    <s v="007"/>
    <s v="01"/>
    <s v="F"/>
    <d v="1971-05-14T00:00:00"/>
    <n v="2010"/>
    <n v="12"/>
    <s v="NET00101"/>
  </r>
  <r>
    <s v="B0023235"/>
    <s v="TENDE"/>
    <s v="01"/>
    <n v="1"/>
    <s v="AN"/>
    <s v="CAPPELLETTI SANDRO"/>
    <m/>
    <n v="12"/>
    <s v="CAPPELLETTI "/>
    <x v="355"/>
    <s v="M"/>
    <e v="#VALUE!"/>
    <m/>
    <m/>
    <s v="VIA PASUBIO 10"/>
    <s v="COMO"/>
    <s v="22100"/>
    <s v="CO"/>
    <s v="02/98233***"/>
    <s v="2"/>
    <n v="1"/>
    <s v="101"/>
    <s v="007"/>
    <s v="01"/>
    <s v="F"/>
    <d v="1952-12-23T00:00:00"/>
    <n v="2010"/>
    <n v="10"/>
    <s v="SCN00001"/>
  </r>
  <r>
    <s v="B0020985"/>
    <s v="TENDE"/>
    <s v="01"/>
    <n v="1"/>
    <s v="AN"/>
    <s v="CAPPELLINI CARLO"/>
    <m/>
    <n v="11"/>
    <s v="CAPPELLINI "/>
    <x v="229"/>
    <s v="M"/>
    <e v="#VALUE!"/>
    <m/>
    <m/>
    <s v="STRADA ANTICA MORANO 2H"/>
    <s v="CASCIAGO"/>
    <s v="21020"/>
    <s v="VA"/>
    <s v="080/3925***"/>
    <s v="2"/>
    <n v="5"/>
    <s v="102"/>
    <s v="007"/>
    <s v="01"/>
    <s v="F"/>
    <d v="1961-04-09T00:00:00"/>
    <n v="2010"/>
    <n v="9"/>
    <s v="KCO00001"/>
  </r>
  <r>
    <s v="B0028499"/>
    <s v="TENDE"/>
    <s v="01"/>
    <n v="1"/>
    <s v="AN"/>
    <s v="CAPPELLUTI DIEGO"/>
    <m/>
    <n v="11"/>
    <s v="CAPPELLUTI "/>
    <x v="222"/>
    <s v="M"/>
    <e v="#VALUE!"/>
    <m/>
    <m/>
    <s v="CORSO INGHILTERRA, 17 BIS"/>
    <s v="MELEGNANO"/>
    <s v="20077"/>
    <s v="MI"/>
    <s v="0827/340***"/>
    <s v="2"/>
    <n v="1"/>
    <s v="202"/>
    <s v="0C1"/>
    <s v="01"/>
    <s v="F"/>
    <d v="1969-06-05T00:00:00"/>
    <n v="2010"/>
    <n v="12"/>
    <s v="SDS00011"/>
  </r>
  <r>
    <s v="B0017058"/>
    <s v="TENDE"/>
    <s v="01"/>
    <n v="1"/>
    <s v="AN"/>
    <s v="CAPPIELLO GIUSEPPE"/>
    <m/>
    <n v="10"/>
    <s v="CAPPIELLO "/>
    <x v="223"/>
    <s v="M"/>
    <e v="#VALUE!"/>
    <m/>
    <m/>
    <s v="VIA B.LATINI 30"/>
    <s v="BISCEGLIE"/>
    <s v="70052"/>
    <s v="BT"/>
    <s v="0744/817***"/>
    <s v="2"/>
    <n v="1"/>
    <s v="101"/>
    <s v="007"/>
    <s v="01"/>
    <s v="F"/>
    <d v="1967-09-09T00:00:00"/>
    <n v="2010"/>
    <n v="7"/>
    <s v="TEC00826"/>
  </r>
  <r>
    <s v="B0007763"/>
    <s v="TENDE"/>
    <s v="01"/>
    <n v="1"/>
    <s v="AN"/>
    <s v="CAPPONI GIANMARCO"/>
    <m/>
    <n v="8"/>
    <s v="CAPPONI "/>
    <x v="521"/>
    <s v="M"/>
    <e v="#VALUE!"/>
    <m/>
    <m/>
    <s v="VIA SAN FIIPPO BIANCHI, 5/7"/>
    <s v="CALITRI"/>
    <s v="83045"/>
    <s v="AV"/>
    <s v="0735/753***"/>
    <s v="1"/>
    <n v="1"/>
    <s v="201"/>
    <s v="003"/>
    <s v="01"/>
    <s v="F"/>
    <d v="1955-02-07T00:00:00"/>
    <n v="2010"/>
    <n v="4"/>
    <s v="HAR00032"/>
  </r>
  <r>
    <s v="B0000814"/>
    <s v="TENDE"/>
    <s v="05"/>
    <n v="1"/>
    <s v="AN"/>
    <s v="CAPPUCCELLI ACHILLE"/>
    <m/>
    <n v="12"/>
    <s v="CAPPUCCELLI "/>
    <x v="522"/>
    <s v="M"/>
    <e v="#VALUE!"/>
    <m/>
    <m/>
    <s v="VIA B. CROCE 58"/>
    <s v="TERNI"/>
    <s v="05100"/>
    <s v="TR"/>
    <s v="0142/561***"/>
    <s v="2"/>
    <n v="1"/>
    <s v="000"/>
    <s v="003"/>
    <s v="05"/>
    <s v="D"/>
    <d v="1962-11-12T00:00:00"/>
    <n v="2010"/>
    <n v="1"/>
    <s v="SIS00083"/>
  </r>
  <r>
    <s v="B0015240"/>
    <s v="TENDE"/>
    <s v="01"/>
    <n v="1"/>
    <s v="AN"/>
    <s v="CAPRA ANDREA"/>
    <m/>
    <n v="6"/>
    <s v="CAPRA "/>
    <x v="225"/>
    <s v="M"/>
    <e v="#VALUE!"/>
    <m/>
    <m/>
    <s v="VIA GIORDANO BRUNO,33"/>
    <s v="SAN BENEDETTO DEL TRONTO"/>
    <s v="63037"/>
    <s v="AP"/>
    <s v="011/4120***"/>
    <s v="2"/>
    <n v="1"/>
    <s v="101"/>
    <s v="007"/>
    <s v="01"/>
    <s v="F"/>
    <d v="1969-07-29T00:00:00"/>
    <n v="2010"/>
    <n v="7"/>
    <s v="OLI00082"/>
  </r>
  <r>
    <s v="B0025785"/>
    <s v="TENDE"/>
    <s v="01"/>
    <n v="1"/>
    <s v="AN"/>
    <s v="CAPRA SERGIO"/>
    <m/>
    <n v="6"/>
    <s v="CAPRA "/>
    <x v="206"/>
    <s v="M"/>
    <e v="#VALUE!"/>
    <m/>
    <m/>
    <s v="VIA CAPITANIO 4"/>
    <s v="CASALE MONFERRATO"/>
    <s v="15033"/>
    <s v="AL"/>
    <s v="055/5744***"/>
    <s v="0"/>
    <n v="1"/>
    <s v="101"/>
    <s v="007"/>
    <s v="01"/>
    <s v="F"/>
    <d v="1943-03-05T00:00:00"/>
    <n v="2010"/>
    <n v="11"/>
    <s v="UPD00004"/>
  </r>
  <r>
    <s v="B0000214"/>
    <s v="TENDE"/>
    <s v="01"/>
    <n v="1"/>
    <s v="AN"/>
    <s v="CAPRIA ANTONIO"/>
    <m/>
    <n v="7"/>
    <s v="CAPRIA "/>
    <x v="216"/>
    <s v="M"/>
    <e v="#VALUE!"/>
    <m/>
    <m/>
    <s v="VIA C. COLOMBO, 22"/>
    <s v="FIRENZE"/>
    <s v="50133"/>
    <s v="FI"/>
    <s v="081/5517***"/>
    <s v="2"/>
    <n v="1"/>
    <s v="201"/>
    <s v="003"/>
    <s v="01"/>
    <s v="F"/>
    <d v="1972-11-15T00:00:00"/>
    <n v="2010"/>
    <n v="1"/>
    <s v="OFF00041"/>
  </r>
  <r>
    <s v="B0006701"/>
    <s v="TENDE"/>
    <s v="01"/>
    <n v="1"/>
    <s v="AN"/>
    <s v="CAPUANO DANIELE"/>
    <m/>
    <n v="8"/>
    <s v="CAPUANO "/>
    <x v="405"/>
    <s v="M"/>
    <e v="#VALUE!"/>
    <m/>
    <m/>
    <s v="VIALE DEL GHISALLO,20"/>
    <s v="MESSINA"/>
    <s v="98122"/>
    <s v="ME"/>
    <s v="0833/912***"/>
    <s v="1"/>
    <n v="1"/>
    <s v="201"/>
    <s v="003"/>
    <s v="01"/>
    <s v="F"/>
    <d v="1899-12-30T00:00:00"/>
    <n v="2010"/>
    <n v="3"/>
    <s v="PCH00014"/>
  </r>
  <r>
    <s v="B0002384"/>
    <s v="TENDE"/>
    <s v="01"/>
    <n v="1"/>
    <s v="AN"/>
    <s v="CAPUTO MATTEO"/>
    <m/>
    <n v="7"/>
    <s v="CAPUTO "/>
    <x v="417"/>
    <s v="M"/>
    <e v="#VALUE!"/>
    <m/>
    <m/>
    <s v="VIA A. VOLTA, 62"/>
    <s v="NAPOLI"/>
    <s v="80134"/>
    <s v="NA"/>
    <s v="030/3626***"/>
    <s v="2"/>
    <n v="1"/>
    <s v="102"/>
    <s v="003"/>
    <s v="01"/>
    <s v="F"/>
    <d v="1974-08-06T00:00:00"/>
    <n v="2010"/>
    <n v="2"/>
    <s v="SAL00067"/>
  </r>
  <r>
    <s v="B0026538"/>
    <s v="TENDE"/>
    <s v="01"/>
    <n v="1"/>
    <s v="AN"/>
    <s v="CAPUTO VINCENZO"/>
    <m/>
    <n v="7"/>
    <s v="CAPUTO "/>
    <x v="224"/>
    <s v="M"/>
    <e v="#VALUE!"/>
    <m/>
    <m/>
    <s v="VIA FOCEVERDE SNC"/>
    <s v="TAVIANO"/>
    <s v="73057"/>
    <s v="LE"/>
    <s v="0184/503***"/>
    <s v="2"/>
    <n v="1"/>
    <s v="201"/>
    <s v="003"/>
    <s v="01"/>
    <s v="F"/>
    <d v="1942-11-09T00:00:00"/>
    <n v="2010"/>
    <n v="11"/>
    <s v="TEC00543"/>
  </r>
  <r>
    <s v="B0021195"/>
    <s v="TENDE"/>
    <s v="01"/>
    <n v="1"/>
    <s v="AN"/>
    <s v="CARABALONA GIUSEPPE"/>
    <m/>
    <n v="11"/>
    <s v="CARABALONA "/>
    <x v="223"/>
    <s v="M"/>
    <e v="#VALUE!"/>
    <m/>
    <m/>
    <s v="VIA C . COLOMBO 14"/>
    <s v="BRESCIA"/>
    <s v="25123"/>
    <s v="BS"/>
    <s v="0331/990***"/>
    <s v="3"/>
    <n v="1"/>
    <s v="102"/>
    <s v="003"/>
    <s v="01"/>
    <s v="F"/>
    <d v="1976-08-22T00:00:00"/>
    <n v="2010"/>
    <n v="9"/>
    <s v="DVM00002"/>
  </r>
  <r>
    <s v="B0019129"/>
    <s v="TENDE"/>
    <s v="01"/>
    <n v="1"/>
    <s v="AN"/>
    <s v="CARADONNA LUCA"/>
    <m/>
    <n v="10"/>
    <s v="CARADONNA "/>
    <x v="257"/>
    <s v="M"/>
    <e v="#VALUE!"/>
    <m/>
    <m/>
    <s v="VIA PADRE M.KOLBE 7"/>
    <s v="SOLBIATE ARNO"/>
    <s v="21048"/>
    <s v="VA"/>
    <s v="0941/902***"/>
    <s v="2"/>
    <n v="1"/>
    <s v="101"/>
    <s v="002"/>
    <s v="01"/>
    <s v="F"/>
    <d v="1964-08-29T00:00:00"/>
    <n v="2010"/>
    <n v="9"/>
    <s v="CAR00418"/>
  </r>
  <r>
    <s v="B0017007"/>
    <s v="TENDE"/>
    <s v="01"/>
    <n v="1"/>
    <s v="AN"/>
    <s v="CARAMAGNO FEDERICO"/>
    <m/>
    <n v="10"/>
    <s v="CARAMAGNO "/>
    <x v="412"/>
    <s v="M"/>
    <e v="#VALUE!"/>
    <m/>
    <m/>
    <s v="VIA NAZIONALE 107"/>
    <s v="MILANO"/>
    <s v="20151"/>
    <s v="MI"/>
    <s v="0773/660***"/>
    <s v="1"/>
    <n v="5"/>
    <s v="102"/>
    <s v="007"/>
    <s v="01"/>
    <s v="F"/>
    <d v="1971-03-30T00:00:00"/>
    <n v="2010"/>
    <n v="7"/>
    <s v="INF00174"/>
  </r>
  <r>
    <s v="B0017625"/>
    <s v="TENDE"/>
    <s v="01"/>
    <n v="1"/>
    <s v="AN"/>
    <s v="CARAMITTI CLAUDIO"/>
    <m/>
    <n v="10"/>
    <s v="CARAMITTI "/>
    <x v="264"/>
    <s v="M"/>
    <e v="#VALUE!"/>
    <m/>
    <m/>
    <s v="VIA CARLO SORIA 5/7"/>
    <s v="CAPO D'ORLANDO"/>
    <s v="98071"/>
    <s v="ME"/>
    <s v="081/5861***"/>
    <s v="2"/>
    <n v="1"/>
    <s v="201"/>
    <s v="003"/>
    <s v="01"/>
    <s v="F"/>
    <d v="1962-07-14T00:00:00"/>
    <n v="2010"/>
    <n v="8"/>
    <s v="COM01034"/>
  </r>
  <r>
    <s v="B0006598"/>
    <s v="TENDE"/>
    <s v="01"/>
    <n v="1"/>
    <s v="AN"/>
    <s v="CARANNANTE COSTANTIN"/>
    <m/>
    <n v="11"/>
    <s v="CARANNANTE "/>
    <x v="523"/>
    <s v="M"/>
    <e v="#VALUE!"/>
    <m/>
    <m/>
    <s v="VIA TRENTO 90"/>
    <s v="LATINA"/>
    <s v="04100"/>
    <s v="LT"/>
    <s v="0173/960***"/>
    <s v="2"/>
    <n v="1"/>
    <s v="201"/>
    <s v="003"/>
    <s v="01"/>
    <s v="F"/>
    <d v="1980-10-09T00:00:00"/>
    <n v="2010"/>
    <n v="3"/>
    <s v="UFF00024"/>
  </r>
  <r>
    <s v="B0013215"/>
    <s v="TENDE"/>
    <s v="01"/>
    <n v="1"/>
    <s v="AN"/>
    <s v="CARATTO ANDREA"/>
    <m/>
    <n v="8"/>
    <s v="CARATTO "/>
    <x v="225"/>
    <s v="M"/>
    <e v="#VALUE!"/>
    <m/>
    <m/>
    <s v="VIA LA FARINA 203"/>
    <s v="MARANO"/>
    <s v="80016"/>
    <s v="NA"/>
    <s v="02/36511***"/>
    <s v="2"/>
    <n v="1"/>
    <s v="101"/>
    <s v="003"/>
    <s v="01"/>
    <s v="F"/>
    <d v="1947-05-11T00:00:00"/>
    <n v="2010"/>
    <n v="6"/>
    <s v="RCU00001"/>
  </r>
  <r>
    <s v="B1001314"/>
    <s v="TENDE"/>
    <s v="01"/>
    <n v="1"/>
    <s v="AN"/>
    <s v="CARAVA' MASSIMO"/>
    <m/>
    <n v="8"/>
    <s v="CARAVA' "/>
    <x v="205"/>
    <s v="M"/>
    <e v="#VALUE!"/>
    <m/>
    <m/>
    <s v="VIA ROSSENA 20"/>
    <s v="MONTEU ROERO"/>
    <s v="12040"/>
    <s v="CN"/>
    <s v="0174/788***"/>
    <s v="2"/>
    <n v="1"/>
    <s v="101"/>
    <s v="003"/>
    <s v="01"/>
    <s v="F"/>
    <d v="1956-10-08T00:00:00"/>
    <n v="2011"/>
    <n v="1"/>
    <s v="SOL00069"/>
  </r>
  <r>
    <s v="B0002262"/>
    <s v="TENDE"/>
    <s v="01"/>
    <n v="1"/>
    <s v="AN"/>
    <s v="CARBONARA DOMENICO"/>
    <m/>
    <n v="10"/>
    <s v="CARBONARA "/>
    <x v="270"/>
    <s v="M"/>
    <e v="#VALUE!"/>
    <m/>
    <m/>
    <s v="VIALE DE GASPERI 184"/>
    <s v="NUCETTO"/>
    <s v="12070"/>
    <s v="CN"/>
    <s v="011/9881***"/>
    <s v="1"/>
    <n v="3"/>
    <s v="101"/>
    <s v="003"/>
    <s v="01"/>
    <s v="F"/>
    <d v="1987-07-27T00:00:00"/>
    <n v="2010"/>
    <n v="2"/>
    <s v="API00002"/>
  </r>
  <r>
    <s v="B0007205"/>
    <s v="TENDE"/>
    <s v="01"/>
    <n v="1"/>
    <s v="AN"/>
    <s v="CARBONE DANILO"/>
    <m/>
    <n v="8"/>
    <s v="CARBONE "/>
    <x v="443"/>
    <s v="M"/>
    <e v="#VALUE!"/>
    <m/>
    <m/>
    <s v="VIA G. D'ANNUNZIO 7"/>
    <s v="GIOIA DEL COLLE"/>
    <s v="70023"/>
    <s v="BA"/>
    <s v="090/2928***"/>
    <s v="2"/>
    <n v="1"/>
    <s v="102"/>
    <s v="007"/>
    <s v="01"/>
    <s v="F"/>
    <d v="1939-08-16T00:00:00"/>
    <n v="2010"/>
    <n v="3"/>
    <s v="IDE00057"/>
  </r>
  <r>
    <s v="B0021709"/>
    <s v="TENDE"/>
    <s v="01"/>
    <n v="1"/>
    <s v="AN"/>
    <s v="CARBONE OTTAVIO"/>
    <m/>
    <n v="8"/>
    <s v="CARBONE "/>
    <x v="465"/>
    <s v="M"/>
    <e v="#VALUE!"/>
    <m/>
    <m/>
    <s v="CORSO PRESTINARI 77"/>
    <s v="VOLPIANO"/>
    <s v="10088"/>
    <s v="TO"/>
    <s v="0522/***"/>
    <s v="3"/>
    <n v="3"/>
    <s v="101"/>
    <s v="007"/>
    <s v="01"/>
    <s v="F"/>
    <d v="1975-01-14T00:00:00"/>
    <n v="2010"/>
    <n v="10"/>
    <s v="DAN00045"/>
  </r>
  <r>
    <s v="B0018290"/>
    <s v="TENDE"/>
    <s v="01"/>
    <n v="1"/>
    <s v="AN"/>
    <s v="CARBONI DOMENICO"/>
    <m/>
    <n v="8"/>
    <s v="CARBONI "/>
    <x v="270"/>
    <s v="M"/>
    <e v="#VALUE!"/>
    <m/>
    <m/>
    <s v="VIA RAVENNA, 3"/>
    <s v="REGGIO EMILIA"/>
    <s v="42100"/>
    <s v="RE"/>
    <s v="0735/705***"/>
    <s v="0"/>
    <n v="1"/>
    <s v="201"/>
    <s v="003"/>
    <s v="01"/>
    <s v="F"/>
    <d v="1979-02-23T00:00:00"/>
    <n v="2010"/>
    <n v="8"/>
    <s v="CAR00431"/>
  </r>
  <r>
    <s v="A9026207"/>
    <s v="TENDE"/>
    <s v="01"/>
    <n v="1"/>
    <s v="AN"/>
    <s v="CARBONI LUIGI"/>
    <m/>
    <n v="8"/>
    <s v="CARBONI "/>
    <x v="221"/>
    <s v="M"/>
    <e v="#VALUE!"/>
    <m/>
    <m/>
    <s v="VIA E.TORRICELLI 5"/>
    <s v="FOGGIA"/>
    <s v="71121"/>
    <s v="FG"/>
    <s v="039/2103***"/>
    <s v="2"/>
    <n v="1"/>
    <s v="201"/>
    <s v="003"/>
    <s v="01"/>
    <s v="F"/>
    <d v="1969-03-14T00:00:00"/>
    <n v="2009"/>
    <n v="12"/>
    <s v="HOB00005"/>
  </r>
  <r>
    <s v="B0014262"/>
    <s v="TENDE"/>
    <s v="01"/>
    <n v="1"/>
    <s v="AN"/>
    <s v="CARCANO LORENZO"/>
    <m/>
    <n v="8"/>
    <s v="CARCANO "/>
    <x v="460"/>
    <s v="M"/>
    <e v="#VALUE!"/>
    <m/>
    <m/>
    <s v="VIA CHERCHI   N¦21/A"/>
    <s v="CENTOBUCHI DI MONTEPRANDONE"/>
    <s v="63033"/>
    <s v="AP"/>
    <s v="0161/185***"/>
    <s v="0"/>
    <n v="2"/>
    <s v="102"/>
    <s v="003"/>
    <s v="01"/>
    <s v="F"/>
    <d v="1971-03-24T00:00:00"/>
    <n v="2010"/>
    <n v="6"/>
    <s v="TEK00070"/>
  </r>
  <r>
    <s v="B0008362"/>
    <s v="TENDE"/>
    <s v="01"/>
    <n v="1"/>
    <s v="AN"/>
    <s v="CARDELLI MARCO"/>
    <m/>
    <n v="9"/>
    <s v="CARDELLI "/>
    <x v="220"/>
    <s v="M"/>
    <e v="#VALUE!"/>
    <m/>
    <m/>
    <s v="VLE SALANDRA 10-10/A"/>
    <s v="MONZA"/>
    <s v="20052"/>
    <s v="MI"/>
    <s v="049/8685***"/>
    <s v="3"/>
    <n v="1"/>
    <s v="101"/>
    <s v="003"/>
    <s v="01"/>
    <s v="F"/>
    <d v="1950-02-06T00:00:00"/>
    <n v="2010"/>
    <n v="4"/>
    <s v="YCO00001"/>
  </r>
  <r>
    <s v="B0019534"/>
    <s v="TENDE"/>
    <s v="01"/>
    <n v="1"/>
    <s v="AN"/>
    <s v="CARDI ARRIGO"/>
    <m/>
    <n v="6"/>
    <s v="CARDI "/>
    <x v="472"/>
    <s v="M"/>
    <e v="#VALUE!"/>
    <m/>
    <m/>
    <s v="VIA DELLA REPUBBLICA 9"/>
    <s v="VERCELLI"/>
    <s v="13100"/>
    <s v="VC"/>
    <s v="085/8003***"/>
    <s v="0"/>
    <n v="3"/>
    <s v="102"/>
    <s v="007"/>
    <s v="01"/>
    <s v="F"/>
    <d v="1952-08-17T00:00:00"/>
    <n v="2010"/>
    <n v="9"/>
    <s v="MAD00034"/>
  </r>
  <r>
    <s v="B1002128"/>
    <s v="TENDE"/>
    <s v="01"/>
    <n v="1"/>
    <s v="AN"/>
    <s v="CARDINALI GABRIELE"/>
    <m/>
    <n v="10"/>
    <s v="CARDINALI "/>
    <x v="414"/>
    <s v="M"/>
    <e v="#VALUE!"/>
    <m/>
    <m/>
    <s v="VIALE ERITREA 87 A/B"/>
    <s v="GIULIANOVA"/>
    <s v="64022"/>
    <s v="TE"/>
    <s v="0783/768***"/>
    <s v="2"/>
    <n v="1"/>
    <s v="101"/>
    <s v="0C1"/>
    <s v="01"/>
    <s v="F"/>
    <d v="1957-12-10T00:00:00"/>
    <n v="2011"/>
    <n v="1"/>
    <s v="WEB00031"/>
  </r>
  <r>
    <s v="B0000364"/>
    <s v="TENDE"/>
    <s v="01"/>
    <n v="1"/>
    <s v="AN"/>
    <s v="CAREDDU MASSIMO"/>
    <m/>
    <n v="8"/>
    <s v="CAREDDU "/>
    <x v="205"/>
    <s v="M"/>
    <e v="#VALUE!"/>
    <m/>
    <m/>
    <s v="VIA DEI MILLE, 62"/>
    <s v="PONTE SAN GIOVANNI"/>
    <s v="06087"/>
    <s v="PG"/>
    <s v="080/5520***"/>
    <s v="2"/>
    <n v="1"/>
    <s v="201"/>
    <s v="003"/>
    <s v="01"/>
    <s v="F"/>
    <d v="1976-08-15T00:00:00"/>
    <n v="2010"/>
    <n v="1"/>
    <s v="KEY00003"/>
  </r>
  <r>
    <s v="B0025087"/>
    <s v="TENDE"/>
    <s v="01"/>
    <n v="1"/>
    <s v="AN"/>
    <s v="CARELLA MARCO"/>
    <m/>
    <n v="8"/>
    <s v="CARELLA "/>
    <x v="220"/>
    <s v="M"/>
    <e v="#VALUE!"/>
    <m/>
    <m/>
    <s v="VIA MONTE MEDIA, 35"/>
    <s v="ORISTANO"/>
    <s v="09170"/>
    <s v="OR"/>
    <s v="02/48405***"/>
    <s v="2"/>
    <n v="1"/>
    <s v="201"/>
    <s v="003"/>
    <s v="01"/>
    <s v="F"/>
    <d v="1958-10-24T00:00:00"/>
    <n v="2010"/>
    <n v="11"/>
    <s v="CAS00251"/>
  </r>
  <r>
    <s v="B0006212"/>
    <s v="TENDE"/>
    <s v="01"/>
    <n v="1"/>
    <s v="AN"/>
    <s v="CARENA ALESSANDRO"/>
    <m/>
    <n v="7"/>
    <s v="CARENA "/>
    <x v="211"/>
    <s v="M"/>
    <e v="#VALUE!"/>
    <m/>
    <m/>
    <s v="CALATA DEI VOLTONI"/>
    <s v="BARI"/>
    <s v="70124"/>
    <s v="BA"/>
    <s v="0331/790***"/>
    <s v="3"/>
    <n v="1"/>
    <s v="201"/>
    <s v="003"/>
    <s v="01"/>
    <s v="F"/>
    <d v="1963-08-01T00:00:00"/>
    <n v="2010"/>
    <n v="3"/>
    <s v="WEB00004"/>
  </r>
  <r>
    <s v="B0018422"/>
    <s v="TENDE"/>
    <s v="01"/>
    <n v="1"/>
    <s v="AN"/>
    <s v="CARGILLI SIMONE"/>
    <m/>
    <n v="9"/>
    <s v="CARGILLI "/>
    <x v="422"/>
    <s v="M"/>
    <e v="#VALUE!"/>
    <m/>
    <m/>
    <s v="VIA COMASINELLA 9"/>
    <s v="TREZZANO S/N"/>
    <s v="20090"/>
    <s v="MI"/>
    <s v="06/86325***"/>
    <s v="1"/>
    <n v="2"/>
    <s v="202"/>
    <s v="0C1"/>
    <s v="01"/>
    <s v="F"/>
    <d v="1952-02-06T00:00:00"/>
    <n v="2010"/>
    <n v="8"/>
    <s v="ENE00036"/>
  </r>
  <r>
    <s v="B0012522"/>
    <s v="TENDE"/>
    <s v="01"/>
    <n v="1"/>
    <s v="AN"/>
    <s v="CARIA MARCO"/>
    <m/>
    <n v="6"/>
    <s v="CARIA "/>
    <x v="220"/>
    <s v="M"/>
    <e v="#VALUE!"/>
    <m/>
    <m/>
    <s v="VIA SELVANESCO 75"/>
    <s v="GALLARATE"/>
    <s v="21013"/>
    <s v="VA"/>
    <s v="0984/521***"/>
    <s v="3"/>
    <n v="1"/>
    <s v="101"/>
    <s v="007"/>
    <s v="01"/>
    <s v="F"/>
    <d v="1957-07-30T00:00:00"/>
    <n v="2010"/>
    <n v="6"/>
    <s v="ATU00003"/>
  </r>
  <r>
    <s v="B0019836"/>
    <s v="TENDE"/>
    <s v="01"/>
    <n v="1"/>
    <s v="AN"/>
    <s v="CARIATI FERRUCCIO"/>
    <m/>
    <n v="8"/>
    <s v="CARIATI "/>
    <x v="524"/>
    <s v="M"/>
    <e v="#VALUE!"/>
    <m/>
    <m/>
    <s v="VIA M. AUSILIATRICE 43"/>
    <s v="ROMA"/>
    <s v="00199"/>
    <s v="RM"/>
    <s v="0175/343***"/>
    <s v="2"/>
    <n v="1"/>
    <s v="101"/>
    <s v="007"/>
    <s v="01"/>
    <s v="F"/>
    <d v="1961-06-06T00:00:00"/>
    <n v="2010"/>
    <n v="9"/>
    <s v="DLM00003"/>
  </r>
  <r>
    <s v="B0026187"/>
    <s v="TENDE"/>
    <s v="01"/>
    <n v="1"/>
    <s v="AN"/>
    <s v="CARLE ALESSANDRO"/>
    <m/>
    <n v="6"/>
    <s v="CARLE "/>
    <x v="211"/>
    <s v="M"/>
    <e v="#VALUE!"/>
    <m/>
    <m/>
    <s v="STRADA DEI CENSITI 5/A"/>
    <s v="TORANO CASTELLO"/>
    <s v="87010"/>
    <s v="CS"/>
    <s v="0565/193***"/>
    <s v="2"/>
    <n v="1"/>
    <s v="101"/>
    <s v="003"/>
    <s v="01"/>
    <s v="F"/>
    <d v="1960-03-22T00:00:00"/>
    <n v="2010"/>
    <n v="11"/>
    <s v="MON00231"/>
  </r>
  <r>
    <s v="B0022102"/>
    <s v="TENDE"/>
    <s v="01"/>
    <n v="1"/>
    <s v="AN"/>
    <s v="CARLETTIN LUCA"/>
    <m/>
    <n v="10"/>
    <s v="CARLETTIN "/>
    <x v="257"/>
    <s v="M"/>
    <e v="#VALUE!"/>
    <m/>
    <m/>
    <s v="VIA REGGIO EMILIA 6"/>
    <s v="LAZZATE"/>
    <s v="20020"/>
    <s v="MI"/>
    <s v="011/4365***"/>
    <s v="2"/>
    <n v="1"/>
    <s v="201"/>
    <s v="003"/>
    <s v="01"/>
    <s v="F"/>
    <d v="1961-01-02T00:00:00"/>
    <n v="2010"/>
    <n v="10"/>
    <s v="FIR00009"/>
  </r>
  <r>
    <s v="B0009682"/>
    <s v="TENDE"/>
    <s v="01"/>
    <n v="1"/>
    <s v="AN"/>
    <s v="CARLI FRANCESCO"/>
    <m/>
    <n v="6"/>
    <s v="CARLI "/>
    <x v="200"/>
    <s v="M"/>
    <e v="#VALUE!"/>
    <m/>
    <m/>
    <s v="VIA XXV APRILE 56"/>
    <s v="TORINO"/>
    <s v="10152"/>
    <s v="TO"/>
    <s v="0775/210***"/>
    <s v="2"/>
    <n v="1"/>
    <s v="101"/>
    <s v="003"/>
    <s v="01"/>
    <s v="F"/>
    <d v="1953-04-17T00:00:00"/>
    <n v="2010"/>
    <n v="4"/>
    <s v="CEN00051"/>
  </r>
  <r>
    <s v="B0016707"/>
    <s v="TENDE"/>
    <s v="01"/>
    <n v="1"/>
    <s v="AN"/>
    <s v="CARLINI CARMINE"/>
    <m/>
    <n v="8"/>
    <s v="CARLINI "/>
    <x v="368"/>
    <s v="M"/>
    <e v="#VALUE!"/>
    <m/>
    <m/>
    <s v="VIA DEL MERCATO 342"/>
    <s v="ROVERETA DI FALCIANO"/>
    <s v="47891"/>
    <s v="SM"/>
    <s v="0566/559***"/>
    <s v="0"/>
    <n v="1"/>
    <s v="101"/>
    <s v="007"/>
    <s v="01"/>
    <s v="F"/>
    <d v="1959-05-21T00:00:00"/>
    <n v="2010"/>
    <n v="7"/>
    <s v="THE00060"/>
  </r>
  <r>
    <s v="B0004291"/>
    <s v="TENDE"/>
    <s v="01"/>
    <n v="1"/>
    <s v="AN"/>
    <s v="CARLINI FABIO"/>
    <m/>
    <n v="8"/>
    <s v="CARLINI "/>
    <x v="309"/>
    <s v="M"/>
    <e v="#VALUE!"/>
    <m/>
    <m/>
    <s v="LOC. PECORONE 183"/>
    <s v="FROSINONE"/>
    <s v="03100"/>
    <s v="FR"/>
    <s v="02/48803***"/>
    <s v="3"/>
    <n v="1"/>
    <s v="201"/>
    <s v="003"/>
    <s v="01"/>
    <s v="F"/>
    <d v="1969-07-07T00:00:00"/>
    <n v="2010"/>
    <n v="2"/>
    <s v="TEK00055"/>
  </r>
  <r>
    <s v="B0001080"/>
    <s v="TENDE"/>
    <s v="01"/>
    <n v="1"/>
    <s v="AN"/>
    <s v="CARLINO RAFFAELE"/>
    <m/>
    <n v="8"/>
    <s v="CARLINO "/>
    <x v="500"/>
    <s v="M"/>
    <e v="#VALUE!"/>
    <m/>
    <m/>
    <s v="VIA DEL BEATO GIOVANNI, SNC"/>
    <s v="FOLLONICA"/>
    <s v="58022"/>
    <s v="GR"/>
    <s v="06/66166***"/>
    <s v="0"/>
    <n v="1"/>
    <s v="101"/>
    <s v="003"/>
    <s v="01"/>
    <s v="F"/>
    <d v="1971-01-02T00:00:00"/>
    <n v="2010"/>
    <n v="1"/>
    <s v="CEN00188"/>
  </r>
  <r>
    <s v="B0000488"/>
    <s v="TENDE"/>
    <s v="01"/>
    <n v="1"/>
    <s v="AN"/>
    <s v="CARLOMAGNO DOMENICO"/>
    <m/>
    <n v="11"/>
    <s v="CARLOMAGNO "/>
    <x v="270"/>
    <s v="M"/>
    <e v="#VALUE!"/>
    <m/>
    <m/>
    <s v="VIA NUONALUCELLO 47/H"/>
    <s v="MODENA"/>
    <s v="41100"/>
    <s v="MO"/>
    <s v="0973/642***"/>
    <s v="3"/>
    <n v="1"/>
    <s v="102"/>
    <s v="003"/>
    <s v="01"/>
    <s v="F"/>
    <d v="1943-10-01T00:00:00"/>
    <n v="2010"/>
    <n v="1"/>
    <s v="CMS00011"/>
  </r>
  <r>
    <s v="B0024580"/>
    <s v="TENDE"/>
    <s v="01"/>
    <n v="1"/>
    <s v="AN"/>
    <s v="CARLOMAGNO NICOLA"/>
    <m/>
    <n v="11"/>
    <s v="CARLOMAGNO "/>
    <x v="227"/>
    <s v="M"/>
    <e v="#VALUE!"/>
    <m/>
    <m/>
    <s v="VIA LANCIA 6/A"/>
    <s v="LAURIA INFERIORE"/>
    <s v="85044"/>
    <s v="PZ"/>
    <s v="0831/966***"/>
    <s v="2"/>
    <n v="1"/>
    <s v="201"/>
    <s v="003"/>
    <s v="01"/>
    <s v="F"/>
    <d v="1959-07-05T00:00:00"/>
    <n v="2010"/>
    <n v="11"/>
    <s v="CAR00367"/>
  </r>
  <r>
    <s v="B0005683"/>
    <s v="TENDE"/>
    <s v="01"/>
    <n v="1"/>
    <s v="AN"/>
    <s v="CARLUCCI MICHELE"/>
    <m/>
    <n v="9"/>
    <s v="CARLUCCI "/>
    <x v="231"/>
    <s v="M"/>
    <e v="#VALUE!"/>
    <m/>
    <m/>
    <s v="VIA NERUDA 35"/>
    <s v="CHIAROMONTE"/>
    <s v="85032"/>
    <s v="PZ"/>
    <s v="02/***"/>
    <s v="2"/>
    <n v="1"/>
    <s v="101"/>
    <s v="007"/>
    <s v="01"/>
    <s v="F"/>
    <d v="1947-07-04T00:00:00"/>
    <n v="2010"/>
    <n v="3"/>
    <s v="CAR00427"/>
  </r>
  <r>
    <s v="B0001783"/>
    <s v="TENDE"/>
    <s v="01"/>
    <n v="1"/>
    <s v="AN"/>
    <s v="CARMINATI FRANCESCO"/>
    <m/>
    <n v="10"/>
    <s v="CARMINATI "/>
    <x v="200"/>
    <s v="M"/>
    <e v="#VALUE!"/>
    <m/>
    <m/>
    <s v="VIA MARCO POLO, 42"/>
    <s v="CATANIA"/>
    <s v="95126"/>
    <s v="CT"/>
    <s v="0376/522***"/>
    <s v="1"/>
    <n v="1"/>
    <s v="101"/>
    <s v="003"/>
    <s v="01"/>
    <s v="F"/>
    <d v="2015-11-21T00:00:00"/>
    <n v="2010"/>
    <n v="1"/>
    <s v="GIG00001"/>
  </r>
  <r>
    <s v="B0008031"/>
    <s v="TENDE"/>
    <s v="01"/>
    <n v="1"/>
    <s v="AN"/>
    <s v="CARNEVALI FAUSTO"/>
    <m/>
    <n v="10"/>
    <s v="CARNEVALI "/>
    <x v="411"/>
    <s v="M"/>
    <e v="#VALUE!"/>
    <m/>
    <m/>
    <s v="VIA LUNIGIANA 648"/>
    <s v="BOLZANO"/>
    <s v="39100"/>
    <s v="BZ"/>
    <s v="051/4709***"/>
    <s v="2"/>
    <n v="1"/>
    <s v="101"/>
    <s v="007"/>
    <s v="01"/>
    <s v="F"/>
    <d v="1969-01-08T00:00:00"/>
    <n v="2010"/>
    <n v="4"/>
    <s v="COM00509"/>
  </r>
  <r>
    <s v="B0010249"/>
    <s v="TENDE"/>
    <s v="05"/>
    <n v="1"/>
    <s v="AN"/>
    <s v="CAROLA VINCENZO"/>
    <m/>
    <n v="7"/>
    <s v="CAROLA "/>
    <x v="224"/>
    <s v="M"/>
    <e v="#VALUE!"/>
    <m/>
    <m/>
    <s v="VIA DELL'ARTIGIANATO 64/D"/>
    <s v="SUZZARA"/>
    <s v="46029"/>
    <s v="MN"/>
    <s v="02/49459***"/>
    <s v="3"/>
    <n v="1"/>
    <s v="000"/>
    <s v="003"/>
    <s v="05"/>
    <s v="D"/>
    <d v="1899-12-30T00:00:00"/>
    <n v="2010"/>
    <n v="5"/>
    <s v="TEC00033"/>
  </r>
  <r>
    <s v="B0008283"/>
    <s v="TENDE"/>
    <s v="01"/>
    <n v="1"/>
    <s v="AN"/>
    <s v="CAROLI MARCO"/>
    <m/>
    <n v="7"/>
    <s v="CAROLI "/>
    <x v="220"/>
    <s v="M"/>
    <e v="#VALUE!"/>
    <m/>
    <m/>
    <s v="VIA NAZIONALE  343"/>
    <s v="BOLOGNA"/>
    <s v="40141"/>
    <s v="BO"/>
    <s v="388/4712***"/>
    <s v="3"/>
    <n v="1"/>
    <s v="201"/>
    <s v="003"/>
    <s v="01"/>
    <s v="F"/>
    <d v="1952-02-16T00:00:00"/>
    <n v="2010"/>
    <n v="4"/>
    <s v="MAI00010"/>
  </r>
  <r>
    <s v="A9026095"/>
    <s v="TENDE"/>
    <s v="01"/>
    <n v="1"/>
    <s v="AN"/>
    <s v="CAROPPO DAVIDE"/>
    <m/>
    <n v="8"/>
    <s v="CAROPPO "/>
    <x v="406"/>
    <s v="M"/>
    <e v="#VALUE!"/>
    <m/>
    <m/>
    <s v="VIA T. TASSO 27"/>
    <s v="CORSICO"/>
    <s v="20094"/>
    <s v="MI"/>
    <s v="011/5011***"/>
    <s v="3"/>
    <n v="2"/>
    <s v="202"/>
    <s v="0C1"/>
    <s v="01"/>
    <s v="F"/>
    <d v="1994-04-03T00:00:00"/>
    <n v="2009"/>
    <n v="12"/>
    <s v="MOV00011"/>
  </r>
  <r>
    <s v="B0025525"/>
    <s v="TENDE"/>
    <s v="01"/>
    <n v="1"/>
    <s v="AN"/>
    <s v="CAROSSO MARIO"/>
    <m/>
    <n v="8"/>
    <s v="CAROSSO "/>
    <x v="267"/>
    <s v="M"/>
    <e v="#VALUE!"/>
    <m/>
    <m/>
    <s v="VIA GANDHI 38/40"/>
    <s v="TAVIANO"/>
    <s v="73057"/>
    <s v="LE"/>
    <s v="0187/599***"/>
    <s v="3"/>
    <n v="1"/>
    <s v="201"/>
    <s v="003"/>
    <s v="01"/>
    <s v="F"/>
    <d v="1964-03-06T00:00:00"/>
    <n v="2010"/>
    <n v="11"/>
    <s v="TEC00836"/>
  </r>
  <r>
    <s v="A9026341"/>
    <s v="TENDE"/>
    <s v="01"/>
    <n v="1"/>
    <s v="AN"/>
    <s v="CARPENA PAOLO"/>
    <m/>
    <n v="8"/>
    <s v="CARPENA "/>
    <x v="228"/>
    <s v="M"/>
    <e v="#VALUE!"/>
    <m/>
    <m/>
    <s v="VIA ELISEA SAVELLI,70"/>
    <s v="TORINO"/>
    <s v="10129"/>
    <s v="TO"/>
    <s v="0523/576***"/>
    <s v="2"/>
    <n v="1"/>
    <s v="101"/>
    <s v="003"/>
    <s v="01"/>
    <s v="F"/>
    <d v="1978-03-13T00:00:00"/>
    <n v="2009"/>
    <n v="12"/>
    <s v="ELL00058"/>
  </r>
  <r>
    <s v="B0004309"/>
    <s v="TENDE"/>
    <s v="01"/>
    <n v="1"/>
    <s v="AN"/>
    <s v="CARRA' ALBERTO"/>
    <m/>
    <n v="7"/>
    <s v="CARRA' "/>
    <x v="382"/>
    <s v="M"/>
    <e v="#VALUE!"/>
    <m/>
    <m/>
    <s v="VIA CENTRO,171"/>
    <s v="LA SPEZIA"/>
    <s v="19125"/>
    <s v="SP"/>
    <s v="0975/743***"/>
    <s v="2"/>
    <n v="1"/>
    <s v="201"/>
    <s v="003"/>
    <s v="01"/>
    <s v="F"/>
    <d v="1962-01-23T00:00:00"/>
    <n v="2010"/>
    <n v="2"/>
    <s v="ASY00006"/>
  </r>
  <r>
    <s v="B0007880"/>
    <s v="TENDE"/>
    <s v="01"/>
    <n v="1"/>
    <s v="AN"/>
    <s v="CARRARA LUCA"/>
    <m/>
    <n v="8"/>
    <s v="CARRARA "/>
    <x v="257"/>
    <s v="M"/>
    <e v="#VALUE!"/>
    <m/>
    <m/>
    <s v="VIA SAUL BANFI N. 1"/>
    <s v="PADULA"/>
    <s v="84034"/>
    <s v="SA"/>
    <s v="035/2033***"/>
    <s v="2"/>
    <n v="1"/>
    <s v="101"/>
    <s v="002"/>
    <s v="01"/>
    <s v="F"/>
    <d v="1899-12-30T00:00:00"/>
    <n v="2010"/>
    <n v="4"/>
    <s v="VTP00001"/>
  </r>
  <r>
    <s v="B0006138"/>
    <s v="TENDE"/>
    <s v="01"/>
    <n v="1"/>
    <s v="AN"/>
    <s v="CARRARA PIETRO"/>
    <m/>
    <n v="8"/>
    <s v="CARRARA "/>
    <x v="428"/>
    <s v="M"/>
    <e v="#VALUE!"/>
    <m/>
    <m/>
    <s v="VIA DE CESARE 54"/>
    <s v="NEMBRO"/>
    <s v="24027"/>
    <s v="BG"/>
    <s v="06/41914***"/>
    <s v="0"/>
    <n v="1"/>
    <s v="101"/>
    <s v="003"/>
    <s v="01"/>
    <s v="F"/>
    <d v="1989-12-02T00:00:00"/>
    <n v="2010"/>
    <n v="3"/>
    <s v="GLO00096"/>
  </r>
  <r>
    <s v="B1002670"/>
    <s v="TENDE"/>
    <s v="01"/>
    <n v="1"/>
    <s v="AN"/>
    <s v="CARRARO DARIO"/>
    <m/>
    <n v="8"/>
    <s v="CARRARO "/>
    <x v="210"/>
    <s v="M"/>
    <e v="#VALUE!"/>
    <m/>
    <m/>
    <s v="VIA CAMPANIA, 12"/>
    <s v="ROMA"/>
    <s v="00131"/>
    <s v="RM"/>
    <s v="049/9302***"/>
    <s v="2"/>
    <n v="2"/>
    <s v="101"/>
    <s v="003"/>
    <s v="01"/>
    <s v="F"/>
    <d v="1970-08-15T00:00:00"/>
    <n v="2011"/>
    <n v="2"/>
    <s v="MIT00021"/>
  </r>
  <r>
    <s v="B0017920"/>
    <s v="TENDE"/>
    <s v="01"/>
    <n v="1"/>
    <s v="AN"/>
    <s v="CARRARO FABIO"/>
    <m/>
    <n v="8"/>
    <s v="CARRARO "/>
    <x v="309"/>
    <s v="M"/>
    <e v="#VALUE!"/>
    <m/>
    <m/>
    <s v="SALITA TORRENTE TRAPANI"/>
    <s v="VERONA"/>
    <s v="37135"/>
    <s v="VR"/>
    <s v="02/96172***"/>
    <s v="2"/>
    <n v="1"/>
    <s v="201"/>
    <s v="003"/>
    <s v="01"/>
    <s v="F"/>
    <d v="1979-08-31T00:00:00"/>
    <n v="2010"/>
    <n v="8"/>
    <s v="DUE00009"/>
  </r>
  <r>
    <s v="B0025697"/>
    <s v="TENDE"/>
    <s v="01"/>
    <n v="1"/>
    <s v="AN"/>
    <s v="CARRIERI CLAUDIO"/>
    <m/>
    <n v="9"/>
    <s v="CARRIERI "/>
    <x v="264"/>
    <s v="M"/>
    <e v="#VALUE!"/>
    <m/>
    <m/>
    <s v="VIA AQUILONIA 14"/>
    <s v="MARTINA FRANCA"/>
    <s v="74015"/>
    <s v="TA"/>
    <s v="090/3462***"/>
    <s v="2"/>
    <n v="1"/>
    <s v="101"/>
    <s v="007"/>
    <s v="01"/>
    <s v="F"/>
    <d v="1952-01-12T00:00:00"/>
    <n v="2010"/>
    <n v="11"/>
    <s v="GLO00028"/>
  </r>
  <r>
    <s v="B0002738"/>
    <s v="TENDE"/>
    <s v="01"/>
    <n v="1"/>
    <s v="AN"/>
    <s v="CARTELLA ALBINO"/>
    <m/>
    <n v="9"/>
    <s v="CARTELLA "/>
    <x v="525"/>
    <s v="M"/>
    <e v="#VALUE!"/>
    <m/>
    <m/>
    <s v="VIA SENATORE SIMONETTA 26/D"/>
    <s v="TARANTO"/>
    <s v="74100"/>
    <s v="TA"/>
    <s v="0931/858***"/>
    <s v="3"/>
    <n v="1"/>
    <s v="101"/>
    <s v="007"/>
    <s v="01"/>
    <s v="F"/>
    <d v="1990-05-23T00:00:00"/>
    <n v="2010"/>
    <n v="2"/>
    <s v="COM01036"/>
  </r>
  <r>
    <s v="B1000502"/>
    <s v="TENDE"/>
    <s v="01"/>
    <n v="1"/>
    <s v="AN"/>
    <s v="CARTIA SALVATORE"/>
    <m/>
    <n v="7"/>
    <s v="CARTIA "/>
    <x v="260"/>
    <s v="M"/>
    <e v="#VALUE!"/>
    <m/>
    <m/>
    <s v="VIA BIANCHERI 60 R"/>
    <s v="MESSINA"/>
    <s v="98122"/>
    <s v="ME"/>
    <s v="091/3208***"/>
    <s v="2"/>
    <n v="1"/>
    <s v="101"/>
    <s v="007"/>
    <s v="01"/>
    <s v="F"/>
    <d v="1963-02-25T00:00:00"/>
    <n v="2011"/>
    <n v="1"/>
    <s v="HDS00004"/>
  </r>
  <r>
    <s v="A9026191"/>
    <s v="TENDE"/>
    <s v="01"/>
    <n v="1"/>
    <s v="AN"/>
    <s v="CARUSO ALESSANDRO"/>
    <m/>
    <n v="7"/>
    <s v="CARUSO "/>
    <x v="211"/>
    <s v="M"/>
    <e v="#VALUE!"/>
    <m/>
    <m/>
    <s v="VIA ANCONA 174"/>
    <s v="PALERMO"/>
    <s v="90139"/>
    <s v="PA"/>
    <s v="011/9440***"/>
    <s v="3"/>
    <n v="1"/>
    <s v="201"/>
    <s v="003"/>
    <s v="01"/>
    <s v="F"/>
    <d v="1963-10-05T00:00:00"/>
    <n v="2009"/>
    <n v="12"/>
    <s v="WOR00019"/>
  </r>
  <r>
    <s v="B0003617"/>
    <s v="TENDE"/>
    <s v="16"/>
    <n v="1"/>
    <s v="AN"/>
    <s v="CARUSO ANTONIO"/>
    <m/>
    <n v="7"/>
    <s v="CARUSO "/>
    <x v="216"/>
    <s v="M"/>
    <e v="#VALUE!"/>
    <m/>
    <m/>
    <s v="VIA CANE' 47"/>
    <s v="PORDENONE"/>
    <s v="33170"/>
    <s v="PN"/>
    <s v="02/95743***"/>
    <s v="3"/>
    <n v="1"/>
    <s v="000"/>
    <s v="003"/>
    <s v="16"/>
    <s v="D"/>
    <d v="1968-08-18T00:00:00"/>
    <n v="2010"/>
    <n v="2"/>
    <s v="BAL00012"/>
  </r>
  <r>
    <s v="B1000139"/>
    <s v="TENDE"/>
    <s v="01"/>
    <n v="1"/>
    <s v="AN"/>
    <s v="CARUSO DARIO"/>
    <m/>
    <n v="7"/>
    <s v="CARUSO "/>
    <x v="210"/>
    <s v="M"/>
    <e v="#VALUE!"/>
    <m/>
    <m/>
    <s v="VIA CARLO PANSERI 132"/>
    <s v="CAMBIANO"/>
    <s v="10020"/>
    <s v="TO"/>
    <s v="010/6512***"/>
    <s v="2"/>
    <n v="1"/>
    <s v="101"/>
    <s v="003"/>
    <s v="01"/>
    <s v="F"/>
    <d v="1984-04-23T00:00:00"/>
    <n v="2011"/>
    <n v="1"/>
    <s v="CEN00340"/>
  </r>
  <r>
    <s v="B0006730"/>
    <s v="TENDE"/>
    <s v="01"/>
    <n v="1"/>
    <s v="AN"/>
    <s v="CARUSO VITTORIO"/>
    <m/>
    <n v="7"/>
    <s v="CARUSO "/>
    <x v="315"/>
    <s v="M"/>
    <e v="#VALUE!"/>
    <m/>
    <m/>
    <s v="VIA UDINE, 70"/>
    <s v="CAPONAGO"/>
    <s v="20040"/>
    <s v="MI"/>
    <s v="0823/948***"/>
    <s v="0"/>
    <n v="1"/>
    <s v="101"/>
    <s v="007"/>
    <s v="01"/>
    <s v="F"/>
    <d v="1973-04-01T00:00:00"/>
    <n v="2010"/>
    <n v="3"/>
    <s v="MER00004"/>
  </r>
  <r>
    <s v="B0019307"/>
    <s v="TENDE"/>
    <s v="01"/>
    <n v="1"/>
    <s v="AN"/>
    <s v="CARUSONE ALBERTO"/>
    <m/>
    <n v="9"/>
    <s v="CARUSONE "/>
    <x v="382"/>
    <s v="M"/>
    <e v="#VALUE!"/>
    <m/>
    <m/>
    <s v="VIA DALMAZIA 30"/>
    <s v="GENOVA"/>
    <s v="16154"/>
    <s v="GE"/>
    <s v="0547/334***"/>
    <s v="2"/>
    <n v="1"/>
    <s v="102"/>
    <s v="003"/>
    <s v="01"/>
    <s v="F"/>
    <d v="1947-03-16T00:00:00"/>
    <n v="2010"/>
    <n v="9"/>
    <s v="ASS00107"/>
  </r>
  <r>
    <s v="B0013965"/>
    <s v="TENDE"/>
    <s v="01"/>
    <n v="1"/>
    <s v="AN"/>
    <s v="CASADEI MARCO"/>
    <m/>
    <n v="8"/>
    <s v="CASADEI "/>
    <x v="220"/>
    <s v="M"/>
    <e v="#VALUE!"/>
    <m/>
    <m/>
    <s v="VIA DON LORENZO GUETTI 36"/>
    <s v="CAPRIATI A VOLTURNO"/>
    <s v="81014"/>
    <s v="CE"/>
    <s v="0461/605***"/>
    <s v="2"/>
    <n v="1"/>
    <s v="201"/>
    <s v="003"/>
    <s v="01"/>
    <s v="F"/>
    <d v="1984-09-07T00:00:00"/>
    <n v="2010"/>
    <n v="6"/>
    <s v="NET00104"/>
  </r>
  <r>
    <s v="B0020325"/>
    <s v="TENDE"/>
    <s v="01"/>
    <n v="1"/>
    <s v="AN"/>
    <s v="CASAGRANDA DARIO"/>
    <m/>
    <n v="11"/>
    <s v="CASAGRANDA "/>
    <x v="210"/>
    <s v="M"/>
    <e v="#VALUE!"/>
    <m/>
    <m/>
    <s v="VICOLO S. ANTONINO B 5A"/>
    <s v="CESENA"/>
    <s v="47023"/>
    <s v="FC"/>
    <s v="0321/474***"/>
    <s v="2"/>
    <n v="5"/>
    <s v="101"/>
    <s v="007"/>
    <s v="01"/>
    <s v="F"/>
    <d v="1980-06-22T00:00:00"/>
    <n v="2010"/>
    <n v="9"/>
    <s v="MAR00346"/>
  </r>
  <r>
    <s v="B0004775"/>
    <s v="TENDE"/>
    <s v="01"/>
    <n v="1"/>
    <s v="AN"/>
    <s v="CASAGRANDE EDOARDO"/>
    <m/>
    <n v="11"/>
    <s v="CASAGRANDE "/>
    <x v="407"/>
    <s v="M"/>
    <e v="#VALUE!"/>
    <m/>
    <m/>
    <s v="VIA ZAPPELLINI, 4"/>
    <s v="MEZZOCORONA"/>
    <s v="38016"/>
    <s v="TN"/>
    <s v="0434/242***"/>
    <s v="2"/>
    <n v="2"/>
    <s v="201"/>
    <s v="003"/>
    <s v="01"/>
    <s v="F"/>
    <d v="1968-03-23T00:00:00"/>
    <n v="2010"/>
    <n v="3"/>
    <s v="CLT00001"/>
  </r>
  <r>
    <s v="B0015246"/>
    <s v="TENDE"/>
    <s v="01"/>
    <n v="1"/>
    <s v="AN"/>
    <s v="CASAGRANDE FLAVIO"/>
    <m/>
    <n v="11"/>
    <s v="CASAGRANDE "/>
    <x v="482"/>
    <s v="M"/>
    <e v="#VALUE!"/>
    <m/>
    <m/>
    <s v="VIA SIRIO, 1"/>
    <s v="NOVARA"/>
    <s v="28100"/>
    <s v="NO"/>
    <s v="06/79140***"/>
    <s v="2"/>
    <n v="1"/>
    <s v="101"/>
    <s v="003"/>
    <s v="01"/>
    <s v="F"/>
    <d v="1990-09-19T00:00:00"/>
    <n v="2010"/>
    <n v="7"/>
    <s v="EUR00401"/>
  </r>
  <r>
    <s v="B0024893"/>
    <s v="TENDE"/>
    <s v="01"/>
    <n v="1"/>
    <s v="AN"/>
    <s v="CASAGRANDE MARCO"/>
    <m/>
    <n v="11"/>
    <s v="CASAGRANDE "/>
    <x v="220"/>
    <s v="M"/>
    <e v="#VALUE!"/>
    <m/>
    <m/>
    <s v="VIA ROMEA 2581"/>
    <s v="PORDENONE"/>
    <s v="33177"/>
    <s v="PN"/>
    <s v="0461/828***"/>
    <s v="2"/>
    <n v="8"/>
    <s v="101"/>
    <s v="007"/>
    <s v="01"/>
    <s v="F"/>
    <d v="1958-10-09T00:00:00"/>
    <n v="2010"/>
    <n v="11"/>
    <s v="MAC00105"/>
  </r>
  <r>
    <s v="B0008381"/>
    <s v="TENDE"/>
    <s v="01"/>
    <n v="1"/>
    <s v="AN"/>
    <s v="CASAGRANDE MASSIMO"/>
    <m/>
    <n v="11"/>
    <s v="CASAGRANDE "/>
    <x v="205"/>
    <s v="M"/>
    <e v="#VALUE!"/>
    <m/>
    <m/>
    <s v="VIA VENEZIA 86"/>
    <s v="CIAMPINO"/>
    <s v="00043"/>
    <s v="RM"/>
    <s v="0422/042***"/>
    <s v="3"/>
    <n v="1"/>
    <s v="101"/>
    <s v="007"/>
    <s v="01"/>
    <s v="F"/>
    <d v="1978-05-11T00:00:00"/>
    <n v="2010"/>
    <n v="4"/>
    <s v="VMS00003"/>
  </r>
  <r>
    <s v="B0002298"/>
    <s v="TENDE"/>
    <s v="01"/>
    <n v="1"/>
    <s v="AN"/>
    <s v="CASAGRANDE MAURIZIO"/>
    <m/>
    <n v="11"/>
    <s v="CASAGRANDE "/>
    <x v="354"/>
    <s v="M"/>
    <e v="#VALUE!"/>
    <m/>
    <m/>
    <s v="S.DA VIC. ANT. REVIGLIASCO, 25"/>
    <s v="TRENTO"/>
    <s v="38100"/>
    <s v="TN"/>
    <s v="0331/620***"/>
    <s v="2"/>
    <n v="1"/>
    <s v="602"/>
    <s v="003"/>
    <s v="01"/>
    <s v="D"/>
    <d v="1949-10-16T00:00:00"/>
    <n v="2010"/>
    <n v="2"/>
    <s v="EUR00292"/>
  </r>
  <r>
    <s v="B0005270"/>
    <s v="TENDE"/>
    <s v="01"/>
    <n v="1"/>
    <s v="AN"/>
    <s v="CASAGRANDE MICHELE"/>
    <m/>
    <n v="11"/>
    <s v="CASAGRANDE "/>
    <x v="231"/>
    <s v="M"/>
    <e v="#VALUE!"/>
    <m/>
    <m/>
    <s v="VIA FILIPPO GUARINI 2"/>
    <s v="TREVISO"/>
    <s v="31100"/>
    <s v="TV"/>
    <s v="091/9770***"/>
    <s v="3"/>
    <n v="1"/>
    <s v="101"/>
    <s v="007"/>
    <s v="01"/>
    <s v="F"/>
    <d v="1982-08-21T00:00:00"/>
    <n v="2010"/>
    <n v="3"/>
    <s v="MCC00001"/>
  </r>
  <r>
    <s v="B0000367"/>
    <s v="TENDE"/>
    <s v="01"/>
    <n v="1"/>
    <s v="AN"/>
    <s v="CASALES STEFANO"/>
    <m/>
    <n v="8"/>
    <s v="CASALES "/>
    <x v="212"/>
    <s v="M"/>
    <e v="#VALUE!"/>
    <m/>
    <m/>
    <s v="VIA AURELIA NORD 227"/>
    <s v="BUSTO ARSIZIO"/>
    <s v="21052"/>
    <s v="VA"/>
    <s v="0547/660***"/>
    <s v="3"/>
    <n v="1"/>
    <s v="201"/>
    <s v="003"/>
    <s v="01"/>
    <s v="F"/>
    <d v="1991-11-05T00:00:00"/>
    <n v="2010"/>
    <n v="1"/>
    <s v="PUC00009"/>
  </r>
  <r>
    <s v="B0018281"/>
    <s v="TENDE"/>
    <s v="01"/>
    <n v="1"/>
    <s v="AN"/>
    <s v="CASALI GABRIELE"/>
    <m/>
    <n v="7"/>
    <s v="CASALI "/>
    <x v="414"/>
    <s v="M"/>
    <e v="#VALUE!"/>
    <m/>
    <m/>
    <s v="VIA E. FERMI 87B"/>
    <s v="BORGO PAGLIA"/>
    <s v="47020"/>
    <s v="FC"/>
    <s v="011/6604***"/>
    <s v="3"/>
    <n v="4"/>
    <s v="201"/>
    <s v="003"/>
    <s v="01"/>
    <s v="F"/>
    <d v="1999-01-11T00:00:00"/>
    <n v="2010"/>
    <n v="8"/>
    <s v="COL00004"/>
  </r>
  <r>
    <s v="B0028090"/>
    <s v="TENDE"/>
    <s v="01"/>
    <n v="1"/>
    <s v="AN"/>
    <s v="CASALI GIOVANNI"/>
    <m/>
    <n v="7"/>
    <s v="CASALI "/>
    <x v="201"/>
    <s v="M"/>
    <e v="#VALUE!"/>
    <m/>
    <m/>
    <s v="VIA S.PAOLO 3"/>
    <s v="FONTANAFREDDA"/>
    <s v="33074"/>
    <s v="PN"/>
    <s v="0543/473***"/>
    <s v="4"/>
    <n v="1"/>
    <s v="602"/>
    <s v="0C1"/>
    <s v="01"/>
    <s v="F"/>
    <d v="1961-06-11T00:00:00"/>
    <n v="2010"/>
    <n v="12"/>
    <s v="HTF00001"/>
  </r>
  <r>
    <s v="B0013852"/>
    <s v="TENDE"/>
    <s v="01"/>
    <n v="1"/>
    <s v="AN"/>
    <s v="CASALI LUCA"/>
    <m/>
    <n v="7"/>
    <s v="CASALI "/>
    <x v="257"/>
    <s v="M"/>
    <e v="#VALUE!"/>
    <m/>
    <m/>
    <s v="VIA BORGARO 49"/>
    <s v="TORINO"/>
    <s v="10133"/>
    <s v="TO"/>
    <s v="0564/453***"/>
    <s v="2"/>
    <n v="1"/>
    <s v="101"/>
    <s v="003"/>
    <s v="01"/>
    <s v="F"/>
    <d v="1963-10-27T00:00:00"/>
    <n v="2010"/>
    <n v="6"/>
    <s v="STA00163"/>
  </r>
  <r>
    <s v="B0024345"/>
    <s v="TENDE"/>
    <s v="01"/>
    <n v="1"/>
    <s v="AN"/>
    <s v="CASAMENTI SERGIO"/>
    <m/>
    <n v="10"/>
    <s v="CASAMENTI "/>
    <x v="206"/>
    <s v="M"/>
    <e v="#VALUE!"/>
    <m/>
    <m/>
    <s v="VIA VERDI 22/26"/>
    <s v="FORLI'"/>
    <s v="47121"/>
    <s v="FC"/>
    <s v="0585/776***"/>
    <s v="2"/>
    <n v="3"/>
    <s v="101"/>
    <s v="003"/>
    <s v="01"/>
    <s v="F"/>
    <d v="1957-08-21T00:00:00"/>
    <n v="2010"/>
    <n v="11"/>
    <s v="EGA00005"/>
  </r>
  <r>
    <s v="B0004253"/>
    <s v="TENDE"/>
    <s v="01"/>
    <n v="1"/>
    <s v="AN"/>
    <s v="CASARTELLI STEFANO"/>
    <m/>
    <n v="11"/>
    <s v="CASARTELLI "/>
    <x v="212"/>
    <s v="M"/>
    <e v="#VALUE!"/>
    <m/>
    <m/>
    <s v="VIA SAN REMO 3"/>
    <s v="CARRARA"/>
    <s v="54033"/>
    <s v="MS"/>
    <s v="0823/466***"/>
    <s v="2"/>
    <n v="1"/>
    <s v="201"/>
    <s v="003"/>
    <s v="01"/>
    <s v="F"/>
    <d v="1954-01-18T00:00:00"/>
    <n v="2010"/>
    <n v="2"/>
    <s v="COM00246"/>
  </r>
  <r>
    <s v="B0015518"/>
    <s v="TENDE"/>
    <s v="01"/>
    <n v="1"/>
    <s v="AN"/>
    <s v="CASASOLA ALBERTO"/>
    <m/>
    <n v="9"/>
    <s v="CASASOLA "/>
    <x v="382"/>
    <s v="M"/>
    <e v="#VALUE!"/>
    <m/>
    <m/>
    <s v="VIA ROSSELLI FRATELLI 28/30"/>
    <s v="ORSENIGO"/>
    <s v="22030"/>
    <s v="CO"/>
    <s v="011/2159***"/>
    <s v="3"/>
    <n v="1"/>
    <s v="201"/>
    <s v="003"/>
    <s v="01"/>
    <s v="F"/>
    <d v="1956-03-20T00:00:00"/>
    <n v="2010"/>
    <n v="7"/>
    <s v="STU00568"/>
  </r>
  <r>
    <s v="B0019116"/>
    <s v="TENDE"/>
    <s v="01"/>
    <n v="1"/>
    <s v="AN"/>
    <s v="CASASSA ANGELO"/>
    <m/>
    <n v="8"/>
    <s v="CASASSA "/>
    <x v="213"/>
    <s v="M"/>
    <e v="#VALUE!"/>
    <m/>
    <m/>
    <s v="VIA DEGLI SPADARI, 38"/>
    <s v="CASAGIOVE"/>
    <s v="81022"/>
    <s v="CE"/>
    <s v="0321/733***"/>
    <s v="2"/>
    <n v="3"/>
    <s v="102"/>
    <s v="007"/>
    <s v="01"/>
    <s v="F"/>
    <d v="1945-05-05T00:00:00"/>
    <n v="2010"/>
    <n v="9"/>
    <s v="GES00055"/>
  </r>
  <r>
    <s v="B0006165"/>
    <s v="TENDE"/>
    <s v="01"/>
    <n v="1"/>
    <s v="AN"/>
    <s v="CASATI GIAMPAOLO"/>
    <m/>
    <n v="7"/>
    <s v="CASATI "/>
    <x v="526"/>
    <s v="M"/>
    <e v="#VALUE!"/>
    <m/>
    <m/>
    <s v="VIA ARCHIMEDE 172/170"/>
    <s v="TRECATE"/>
    <s v="28069"/>
    <s v="NO"/>
    <s v="02/98241***"/>
    <s v="2"/>
    <n v="1"/>
    <s v="101"/>
    <s v="007"/>
    <s v="01"/>
    <s v="F"/>
    <d v="1965-03-12T00:00:00"/>
    <n v="2010"/>
    <n v="3"/>
    <s v="FCS00001"/>
  </r>
  <r>
    <s v="B0002315"/>
    <s v="TENDE"/>
    <s v="01"/>
    <n v="1"/>
    <s v="AN"/>
    <s v="CASAVECCHIA LEONARDO"/>
    <m/>
    <n v="12"/>
    <s v="CASAVECCHIA "/>
    <x v="262"/>
    <s v="M"/>
    <e v="#VALUE!"/>
    <m/>
    <m/>
    <s v="VIA LIGURIA 3/B"/>
    <s v="SAN GIULIANO MILANESE"/>
    <s v="20098"/>
    <s v="MI"/>
    <s v="081/5514***"/>
    <s v="3"/>
    <n v="1"/>
    <s v="201"/>
    <s v="003"/>
    <s v="01"/>
    <s v="F"/>
    <d v="1965-03-17T00:00:00"/>
    <n v="2010"/>
    <n v="2"/>
    <s v="PEG00005"/>
  </r>
  <r>
    <s v="B0005156"/>
    <s v="TENDE"/>
    <s v="01"/>
    <n v="1"/>
    <s v="AN"/>
    <s v="CASCELLA ANTONIO"/>
    <m/>
    <n v="9"/>
    <s v="CASCELLA "/>
    <x v="216"/>
    <s v="M"/>
    <e v="#VALUE!"/>
    <m/>
    <m/>
    <s v="PIAZZA CUOCO 10"/>
    <s v="LA SPEZIA"/>
    <s v="19121"/>
    <s v="SP"/>
    <s v="0923/593***"/>
    <s v="2"/>
    <n v="1"/>
    <s v="201"/>
    <s v="003"/>
    <s v="01"/>
    <s v="F"/>
    <d v="1973-11-23T00:00:00"/>
    <n v="2010"/>
    <n v="3"/>
    <s v="DIT00132"/>
  </r>
  <r>
    <s v="B0015355"/>
    <s v="TENDE"/>
    <s v="01"/>
    <n v="1"/>
    <s v="AN"/>
    <s v="CASCIO GIANDOMENICO"/>
    <m/>
    <n v="7"/>
    <s v="CASCIO "/>
    <x v="445"/>
    <s v="M"/>
    <e v="#VALUE!"/>
    <m/>
    <m/>
    <s v="VIA BELA BARTOK, 12"/>
    <s v="NAPOLI"/>
    <s v="80133"/>
    <s v="NA"/>
    <s v="0932/643***"/>
    <s v="2"/>
    <n v="3"/>
    <s v="101"/>
    <s v="007"/>
    <s v="01"/>
    <s v="F"/>
    <d v="1970-10-06T00:00:00"/>
    <n v="2010"/>
    <n v="7"/>
    <s v="COP00150"/>
  </r>
  <r>
    <s v="B0008294"/>
    <s v="TENDE"/>
    <s v="01"/>
    <n v="1"/>
    <s v="AN"/>
    <s v="CASCONE SALVATORE"/>
    <m/>
    <n v="8"/>
    <s v="CASCONE "/>
    <x v="260"/>
    <s v="M"/>
    <e v="#VALUE!"/>
    <m/>
    <m/>
    <s v="VIA MICHELANGELO PEROGLIO 23"/>
    <s v="TRAPANI"/>
    <s v="91100"/>
    <s v="TP"/>
    <s v="02/45497***"/>
    <s v="0"/>
    <n v="1"/>
    <s v="201"/>
    <s v="003"/>
    <s v="01"/>
    <s v="F"/>
    <d v="1962-01-07T00:00:00"/>
    <n v="2010"/>
    <n v="4"/>
    <s v="GDC00002"/>
  </r>
  <r>
    <s v="B0017711"/>
    <s v="TENDE"/>
    <s v="01"/>
    <n v="1"/>
    <s v="AN"/>
    <s v="CASELLATO ANDREA"/>
    <m/>
    <n v="10"/>
    <s v="CASELLATO "/>
    <x v="225"/>
    <s v="M"/>
    <e v="#VALUE!"/>
    <m/>
    <m/>
    <s v="VIA ALESSI 15"/>
    <s v="RAGUSA"/>
    <s v="97100"/>
    <s v="RG"/>
    <s v="015/4011***"/>
    <s v="3"/>
    <n v="1"/>
    <s v="101"/>
    <s v="007"/>
    <s v="01"/>
    <s v="F"/>
    <d v="1949-08-07T00:00:00"/>
    <n v="2010"/>
    <n v="8"/>
    <s v="CSI00033"/>
  </r>
  <r>
    <s v="B1002205"/>
    <s v="TENDE"/>
    <s v="01"/>
    <n v="1"/>
    <s v="AN"/>
    <s v="CASELLATO LUCA"/>
    <m/>
    <n v="10"/>
    <s v="CASELLATO "/>
    <x v="257"/>
    <s v="M"/>
    <e v="#VALUE!"/>
    <m/>
    <m/>
    <s v="VIA MATTEOTTI 28"/>
    <s v="MILANO"/>
    <s v="20122"/>
    <s v="MI"/>
    <s v="0744/611***"/>
    <s v="2"/>
    <n v="2"/>
    <s v="202"/>
    <s v="0C1"/>
    <s v="01"/>
    <s v="F"/>
    <d v="1950-09-02T00:00:00"/>
    <n v="2011"/>
    <n v="2"/>
    <s v="ECO00154"/>
  </r>
  <r>
    <s v="B0006726"/>
    <s v="TENDE"/>
    <s v="01"/>
    <n v="1"/>
    <s v="AN"/>
    <s v="CASELLI CLAUDIO"/>
    <m/>
    <n v="8"/>
    <s v="CASELLI "/>
    <x v="264"/>
    <s v="M"/>
    <e v="#VALUE!"/>
    <m/>
    <m/>
    <s v="VIA ADRIANO ZARINI 266"/>
    <s v="BIELLA"/>
    <s v="13900"/>
    <s v="BI"/>
    <s v="0532/909***"/>
    <s v="2"/>
    <n v="1"/>
    <s v="101"/>
    <s v="007"/>
    <s v="01"/>
    <s v="F"/>
    <d v="1960-06-07T00:00:00"/>
    <n v="2010"/>
    <n v="3"/>
    <s v="ELL00035"/>
  </r>
  <r>
    <s v="B0027161"/>
    <s v="TENDE"/>
    <s v="01"/>
    <n v="1"/>
    <s v="AN"/>
    <s v="CASELLI DAVIDE"/>
    <m/>
    <n v="8"/>
    <s v="CASELLI "/>
    <x v="406"/>
    <s v="M"/>
    <e v="#VALUE!"/>
    <m/>
    <m/>
    <s v="VIA PERTINI 6"/>
    <s v="TERNI"/>
    <s v="05100"/>
    <s v="TR"/>
    <s v="06/52973***"/>
    <s v="2"/>
    <n v="1"/>
    <s v="101"/>
    <s v="007"/>
    <s v="01"/>
    <s v="F"/>
    <d v="1962-02-28T00:00:00"/>
    <n v="2010"/>
    <n v="12"/>
    <s v="UMB00012"/>
  </r>
  <r>
    <s v="B0006127"/>
    <s v="TENDE"/>
    <s v="05"/>
    <n v="1"/>
    <s v="AN"/>
    <s v="CASEROTTI MARCO"/>
    <m/>
    <n v="10"/>
    <s v="CASEROTTI "/>
    <x v="220"/>
    <s v="M"/>
    <e v="#VALUE!"/>
    <m/>
    <m/>
    <s v="VIA VITTORIO VENETO 274"/>
    <s v="FERRARA"/>
    <s v="44100"/>
    <s v="FE"/>
    <s v="02/58103***"/>
    <s v="3"/>
    <n v="1"/>
    <s v="000"/>
    <s v="007"/>
    <s v="05"/>
    <s v="D"/>
    <d v="1971-05-14T00:00:00"/>
    <n v="2010"/>
    <n v="3"/>
    <s v="BAL00017"/>
  </r>
  <r>
    <s v="B0002422"/>
    <s v="TENDE"/>
    <s v="01"/>
    <n v="1"/>
    <s v="AN"/>
    <s v="CASINGHINI FERRUCCIO"/>
    <m/>
    <n v="11"/>
    <s v="CASINGHINI "/>
    <x v="524"/>
    <s v="M"/>
    <e v="#VALUE!"/>
    <m/>
    <m/>
    <s v="VIA WASHINGTON 72"/>
    <s v="MILANO"/>
    <s v="20123"/>
    <s v="MI"/>
    <s v="0574/584***"/>
    <s v="3"/>
    <n v="1"/>
    <s v="602"/>
    <s v="007"/>
    <s v="01"/>
    <s v="D"/>
    <d v="1971-05-14T00:00:00"/>
    <n v="2010"/>
    <n v="2"/>
    <s v="PEL00001"/>
  </r>
  <r>
    <s v="B0002408"/>
    <s v="TENDE"/>
    <s v="01"/>
    <n v="1"/>
    <s v="AN"/>
    <s v="CASIRAGHI MAURO"/>
    <m/>
    <n v="10"/>
    <s v="CASIRAGHI "/>
    <x v="203"/>
    <s v="M"/>
    <e v="#VALUE!"/>
    <m/>
    <m/>
    <s v="VIA ROCCARAINOLA 20"/>
    <s v="PRATO"/>
    <s v="59100"/>
    <s v="PO"/>
    <s v="0437/938***"/>
    <s v="3"/>
    <n v="1"/>
    <s v="201"/>
    <s v="003"/>
    <s v="01"/>
    <s v="F"/>
    <d v="1949-04-07T00:00:00"/>
    <n v="2010"/>
    <n v="2"/>
    <s v="PRO00066"/>
  </r>
  <r>
    <s v="B0024416"/>
    <s v="TENDE"/>
    <s v="01"/>
    <n v="1"/>
    <s v="AN"/>
    <s v="CASOLI GIORGIO"/>
    <m/>
    <n v="7"/>
    <s v="CASOLI "/>
    <x v="251"/>
    <s v="M"/>
    <e v="#VALUE!"/>
    <m/>
    <m/>
    <s v="VIA UGO LA MALFA SNC"/>
    <s v="BELLUNO"/>
    <s v="32100"/>
    <s v="BL"/>
    <s v="02/46951***"/>
    <s v="3"/>
    <n v="1"/>
    <s v="502"/>
    <s v="003"/>
    <s v="01"/>
    <s v="D"/>
    <d v="1969-01-16T00:00:00"/>
    <n v="2010"/>
    <n v="12"/>
    <s v="SCP00003"/>
  </r>
  <r>
    <s v="B0015238"/>
    <s v="TENDE"/>
    <s v="01"/>
    <n v="1"/>
    <s v="AN"/>
    <s v="CASONI CESARE"/>
    <m/>
    <n v="7"/>
    <s v="CASONI "/>
    <x v="230"/>
    <s v="M"/>
    <e v="#VALUE!"/>
    <m/>
    <m/>
    <s v="CORSO SICILIA, 114"/>
    <s v="MILANO"/>
    <s v="20146"/>
    <s v="MI"/>
    <s v="081/8261***"/>
    <s v="3"/>
    <n v="1"/>
    <s v="100"/>
    <s v="003"/>
    <s v="01"/>
    <s v="F"/>
    <d v="1952-12-25T00:00:00"/>
    <n v="2010"/>
    <n v="7"/>
    <s v="ARM00013"/>
  </r>
  <r>
    <s v="B0006494"/>
    <s v="TENDE"/>
    <s v="01"/>
    <n v="1"/>
    <s v="AN"/>
    <s v="CASORIA CARLO"/>
    <m/>
    <n v="8"/>
    <s v="CASORIA "/>
    <x v="229"/>
    <s v="M"/>
    <e v="#VALUE!"/>
    <m/>
    <m/>
    <s v="VIA MATTEI 13/2"/>
    <s v="PIEDIRIPA"/>
    <s v="62010"/>
    <s v="MC"/>
    <s v="011/4049***"/>
    <s v="3"/>
    <n v="1"/>
    <s v="201"/>
    <s v="003"/>
    <s v="01"/>
    <s v="F"/>
    <d v="1954-01-11T00:00:00"/>
    <n v="2010"/>
    <n v="3"/>
    <s v="MED00155"/>
  </r>
  <r>
    <s v="B0002243"/>
    <s v="TENDE"/>
    <s v="01"/>
    <n v="1"/>
    <s v="AN"/>
    <s v="CASPON PIERO"/>
    <m/>
    <n v="7"/>
    <s v="CASPON "/>
    <x v="263"/>
    <s v="M"/>
    <e v="#VALUE!"/>
    <m/>
    <m/>
    <s v="VIA TRINITA' 220"/>
    <s v="CICCIANO"/>
    <s v="80033"/>
    <s v="NA"/>
    <s v="080/5025***"/>
    <s v="3"/>
    <n v="1"/>
    <s v="101"/>
    <s v="003"/>
    <s v="01"/>
    <s v="F"/>
    <d v="1970-05-30T00:00:00"/>
    <n v="2010"/>
    <n v="2"/>
    <s v="SYS00115"/>
  </r>
  <r>
    <s v="B0000534"/>
    <s v="TENDE"/>
    <s v="01"/>
    <n v="1"/>
    <s v="AN"/>
    <s v="CASSI PIETRO"/>
    <m/>
    <n v="6"/>
    <s v="CASSI "/>
    <x v="428"/>
    <s v="M"/>
    <e v="#VALUE!"/>
    <m/>
    <m/>
    <s v="VIA DON LUIGI MONZA 14"/>
    <s v="BARI"/>
    <s v="70125"/>
    <s v="BA"/>
    <s v="095/7694***"/>
    <s v="3"/>
    <n v="1"/>
    <s v="101"/>
    <s v="003"/>
    <s v="01"/>
    <s v="F"/>
    <d v="1949-02-07T00:00:00"/>
    <n v="2010"/>
    <n v="1"/>
    <s v="SIM00033"/>
  </r>
  <r>
    <s v="B0023433"/>
    <s v="TENDE"/>
    <s v="01"/>
    <n v="1"/>
    <s v="AN"/>
    <s v="CASSINI ROBERTO"/>
    <m/>
    <n v="8"/>
    <s v="CASSINI "/>
    <x v="256"/>
    <s v="M"/>
    <e v="#VALUE!"/>
    <m/>
    <m/>
    <s v="VIA G. STARNINA 72"/>
    <s v="ADRANO"/>
    <s v="95031"/>
    <s v="CT"/>
    <s v="0975/545***"/>
    <s v="0"/>
    <n v="1"/>
    <s v="201"/>
    <s v="003"/>
    <s v="01"/>
    <s v="F"/>
    <d v="1962-09-30T00:00:00"/>
    <n v="2010"/>
    <n v="10"/>
    <s v="CAS00268"/>
  </r>
  <r>
    <s v="B1001273"/>
    <s v="TENDE"/>
    <s v="01"/>
    <n v="1"/>
    <s v="AN"/>
    <s v="CASSINO ROBERTO"/>
    <m/>
    <n v="8"/>
    <s v="CASSINO "/>
    <x v="256"/>
    <s v="M"/>
    <e v="#VALUE!"/>
    <m/>
    <m/>
    <s v="VIA CARLO CATTANEO, 18"/>
    <s v="MASERA' DI PADOVA"/>
    <s v="35020"/>
    <s v="PD"/>
    <s v="081/9848***"/>
    <s v="2"/>
    <n v="2"/>
    <s v="101"/>
    <s v="003"/>
    <s v="01"/>
    <s v="F"/>
    <d v="7195-01-20T00:00:00"/>
    <n v="2011"/>
    <n v="1"/>
    <s v="CAD00036"/>
  </r>
  <r>
    <s v="A9026208"/>
    <s v="TENDE"/>
    <s v="01"/>
    <n v="1"/>
    <s v="AN"/>
    <s v="CASTAGNA FRANCO"/>
    <m/>
    <n v="9"/>
    <s v="CASTAGNA "/>
    <x v="413"/>
    <s v="M"/>
    <e v="#VALUE!"/>
    <m/>
    <m/>
    <s v="VIA MILANO 36/38"/>
    <s v="SALA CONSILINA"/>
    <s v="84036"/>
    <s v="SA"/>
    <s v="0341/256***"/>
    <s v="3"/>
    <n v="1"/>
    <s v="201"/>
    <s v="003"/>
    <s v="01"/>
    <s v="F"/>
    <d v="1958-07-24T00:00:00"/>
    <n v="2009"/>
    <n v="12"/>
    <s v="PUN00043"/>
  </r>
  <r>
    <s v="B0002666"/>
    <s v="TENDE"/>
    <s v="01"/>
    <n v="1"/>
    <s v="AN"/>
    <s v="CASTAGNA PAOLO"/>
    <m/>
    <n v="9"/>
    <s v="CASTAGNA "/>
    <x v="228"/>
    <s v="M"/>
    <e v="#VALUE!"/>
    <m/>
    <m/>
    <s v="V.MURRI 23"/>
    <s v="ISCHIA"/>
    <s v="80077"/>
    <s v="NA"/>
    <s v="0832/183***"/>
    <s v="2"/>
    <n v="1"/>
    <s v="101"/>
    <s v="003"/>
    <s v="01"/>
    <s v="F"/>
    <d v="1979-11-27T00:00:00"/>
    <n v="2010"/>
    <n v="2"/>
    <s v="TUT00037"/>
  </r>
  <r>
    <s v="B0002256"/>
    <s v="TENDE"/>
    <s v="05"/>
    <n v="1"/>
    <s v="AN"/>
    <s v="CASTAGNARO NICOLA"/>
    <m/>
    <n v="11"/>
    <s v="CASTAGNARO "/>
    <x v="227"/>
    <s v="M"/>
    <e v="#VALUE!"/>
    <m/>
    <m/>
    <s v="VIA BOBBIO 194R-196R"/>
    <s v="LECCO"/>
    <s v="23900"/>
    <s v="LC"/>
    <s v="055/7146***"/>
    <s v="3"/>
    <n v="1"/>
    <s v="000"/>
    <s v="003"/>
    <s v="05"/>
    <s v="D"/>
    <d v="1989-08-23T00:00:00"/>
    <n v="2010"/>
    <n v="2"/>
    <s v="CRC00002"/>
  </r>
  <r>
    <s v="B0010078"/>
    <s v="TENDE"/>
    <s v="01"/>
    <n v="1"/>
    <s v="AN"/>
    <s v="CASTALDO MASSIMO"/>
    <m/>
    <n v="9"/>
    <s v="CASTALDO "/>
    <x v="205"/>
    <s v="M"/>
    <e v="#VALUE!"/>
    <m/>
    <m/>
    <s v="VIA WALTER TOBAGI 17"/>
    <s v="LECCE"/>
    <s v="73100"/>
    <s v="LE"/>
    <s v="080/2147***"/>
    <s v="2"/>
    <n v="1"/>
    <s v="101"/>
    <s v="003"/>
    <s v="01"/>
    <s v="F"/>
    <d v="1947-04-13T00:00:00"/>
    <n v="2010"/>
    <n v="5"/>
    <s v="CAS00265"/>
  </r>
  <r>
    <s v="B0022014"/>
    <s v="TENDE"/>
    <s v="01"/>
    <n v="1"/>
    <s v="AN"/>
    <s v="CASTELLANA TOMMASO"/>
    <m/>
    <n v="11"/>
    <s v="CASTELLANA "/>
    <x v="438"/>
    <s v="M"/>
    <e v="#VALUE!"/>
    <m/>
    <m/>
    <s v="VIA RIGOLLI 69"/>
    <s v="FIRENZE"/>
    <s v="50143"/>
    <s v="FI"/>
    <s v="031/7159***"/>
    <s v="3"/>
    <n v="1"/>
    <s v="101"/>
    <s v="003"/>
    <s v="01"/>
    <s v="F"/>
    <d v="1972-10-21T00:00:00"/>
    <n v="2010"/>
    <n v="10"/>
    <s v="DEB00034"/>
  </r>
  <r>
    <s v="B0015478"/>
    <s v="TENDE"/>
    <s v="01"/>
    <n v="1"/>
    <s v="AN"/>
    <s v="CASTELLANI IVAN"/>
    <m/>
    <n v="11"/>
    <s v="CASTELLANI "/>
    <x v="311"/>
    <s v="M"/>
    <e v="#VALUE!"/>
    <m/>
    <m/>
    <s v="VIA B. CELLINI 1"/>
    <s v="CONVERSANO"/>
    <s v="70014"/>
    <s v="BA"/>
    <s v="0544/460***"/>
    <s v="0"/>
    <n v="1"/>
    <s v="102"/>
    <s v="007"/>
    <s v="01"/>
    <s v="F"/>
    <d v="1963-07-01T00:00:00"/>
    <n v="2010"/>
    <n v="7"/>
    <s v="KEL00009"/>
  </r>
  <r>
    <s v="B0005092"/>
    <s v="TENDE"/>
    <s v="01"/>
    <n v="1"/>
    <s v="AN"/>
    <s v="CASTELLI FRANCESCO"/>
    <m/>
    <n v="9"/>
    <s v="CASTELLI "/>
    <x v="200"/>
    <s v="M"/>
    <e v="#VALUE!"/>
    <m/>
    <m/>
    <s v="VIA PIGHETTI, 23/25"/>
    <s v="RAVENNA"/>
    <s v="48100"/>
    <s v="RA"/>
    <s v="02/89140***"/>
    <s v="2"/>
    <n v="1"/>
    <s v="201"/>
    <s v="003"/>
    <s v="01"/>
    <s v="F"/>
    <d v="1966-01-15T00:00:00"/>
    <n v="2010"/>
    <n v="3"/>
    <s v="PCS00073"/>
  </r>
  <r>
    <s v="B0022228"/>
    <s v="TENDE"/>
    <s v="01"/>
    <n v="1"/>
    <s v="AN"/>
    <s v="CASTELLINI MARIO"/>
    <m/>
    <n v="11"/>
    <s v="CASTELLINI "/>
    <x v="267"/>
    <s v="M"/>
    <e v="#VALUE!"/>
    <m/>
    <m/>
    <s v="VIA TORINO 24/11"/>
    <s v="GENOVA"/>
    <s v="16137"/>
    <s v="GE"/>
    <s v="0523/627***"/>
    <s v="0"/>
    <n v="1"/>
    <s v="102"/>
    <s v="007"/>
    <s v="01"/>
    <s v="F"/>
    <d v="1963-11-05T00:00:00"/>
    <n v="2010"/>
    <n v="10"/>
    <s v="NEX00030"/>
  </r>
  <r>
    <s v="B0019462"/>
    <s v="TENDE"/>
    <s v="01"/>
    <n v="1"/>
    <s v="AN"/>
    <s v="CASTELLO LOLES"/>
    <m/>
    <n v="9"/>
    <s v="CASTELLO "/>
    <x v="527"/>
    <s v="M"/>
    <e v="#VALUE!"/>
    <m/>
    <m/>
    <s v="VIA OLIVETTI"/>
    <s v="MILANO"/>
    <s v="20143"/>
    <s v="MI"/>
    <s v="039/2148***"/>
    <s v="3"/>
    <n v="1"/>
    <s v="201"/>
    <s v="003"/>
    <s v="01"/>
    <s v="F"/>
    <d v="1952-01-05T00:00:00"/>
    <n v="2010"/>
    <n v="9"/>
    <s v="FAB00083"/>
  </r>
  <r>
    <s v="B0021696"/>
    <s v="ALBERGO"/>
    <s v="01"/>
    <s v="ANZIANI"/>
    <s v="AN"/>
    <s v="CASTO NICOLA"/>
    <m/>
    <n v="6"/>
    <s v="CASTO "/>
    <x v="227"/>
    <s v="M"/>
    <e v="#VALUE!"/>
    <m/>
    <m/>
    <s v="VIA F. APRILE 24"/>
    <s v="MONZA"/>
    <s v="20052"/>
    <s v="MI"/>
    <s v="0523/623***"/>
    <s v="3"/>
    <n v="0"/>
    <s v="104"/>
    <s v="SHO"/>
    <s v="01"/>
    <s v="F"/>
    <d v="1952-12-23T00:00:00"/>
    <n v="2010"/>
    <n v="10"/>
    <s v="ZOR00005"/>
  </r>
  <r>
    <s v="B0010507"/>
    <s v="TENDE"/>
    <s v="01"/>
    <n v="1"/>
    <s v="AN"/>
    <s v="CASTOLDI ANGELO"/>
    <m/>
    <n v="9"/>
    <s v="CASTOLDI "/>
    <x v="213"/>
    <s v="M"/>
    <e v="#VALUE!"/>
    <m/>
    <m/>
    <s v="VIA AMELIA MELIS DE VILLA SNC"/>
    <s v="NOTO"/>
    <s v="96017"/>
    <s v="SR"/>
    <s v="02/99765***"/>
    <s v="3"/>
    <n v="1"/>
    <s v="201"/>
    <s v="003"/>
    <s v="01"/>
    <s v="F"/>
    <d v="1961-04-09T00:00:00"/>
    <n v="2010"/>
    <n v="5"/>
    <s v="CAS00106"/>
  </r>
  <r>
    <s v="B0027773"/>
    <s v="TENDE"/>
    <s v="01"/>
    <n v="1"/>
    <s v="AN"/>
    <s v="CATALANO DAVIDE"/>
    <m/>
    <n v="9"/>
    <s v="CATALANO "/>
    <x v="406"/>
    <s v="M"/>
    <e v="#VALUE!"/>
    <m/>
    <m/>
    <s v="VIA CONSOLARE POMPEA 19"/>
    <s v="BARI"/>
    <s v="70056"/>
    <s v="BA"/>
    <s v="091/8251***"/>
    <s v="3"/>
    <n v="1"/>
    <s v="101"/>
    <s v="003"/>
    <s v="01"/>
    <s v="F"/>
    <d v="1955-02-07T00:00:00"/>
    <n v="2010"/>
    <n v="12"/>
    <s v="SVI00006"/>
  </r>
  <r>
    <s v="B0004142"/>
    <s v="TENDE"/>
    <s v="01"/>
    <n v="1"/>
    <s v="AN"/>
    <s v="CATALANO GIUSEPPE"/>
    <m/>
    <n v="9"/>
    <s v="CATALANO "/>
    <x v="223"/>
    <s v="M"/>
    <e v="#VALUE!"/>
    <m/>
    <m/>
    <s v="VIA CIVIDALE 431"/>
    <s v="MONTESILVANO"/>
    <s v="65015"/>
    <s v="PE"/>
    <s v="0781/198***"/>
    <s v="3"/>
    <n v="1"/>
    <s v="101"/>
    <s v="003"/>
    <s v="01"/>
    <s v="F"/>
    <d v="1962-11-12T00:00:00"/>
    <n v="2010"/>
    <n v="2"/>
    <s v="SMA00032"/>
  </r>
  <r>
    <s v="B0002418"/>
    <s v="TENDE"/>
    <s v="01"/>
    <n v="1"/>
    <s v="AN"/>
    <s v="CATALANO MICHELE"/>
    <m/>
    <n v="9"/>
    <s v="CATALANO "/>
    <x v="231"/>
    <s v="M"/>
    <e v="#VALUE!"/>
    <m/>
    <m/>
    <s v="VIA ETTORE BUGATTI,12"/>
    <s v="LERCARA FRIDDI"/>
    <s v="90025"/>
    <s v="PA"/>
    <s v="0974/981***"/>
    <s v="2"/>
    <n v="1"/>
    <s v="201"/>
    <s v="003"/>
    <s v="01"/>
    <s v="F"/>
    <d v="1969-07-29T00:00:00"/>
    <n v="2010"/>
    <n v="2"/>
    <s v="DAT00203"/>
  </r>
  <r>
    <s v="B0007925"/>
    <s v="TENDE"/>
    <s v="01"/>
    <n v="1"/>
    <s v="AN"/>
    <s v="CATALDO VINCENZO"/>
    <m/>
    <n v="8"/>
    <s v="CATALDO "/>
    <x v="224"/>
    <s v="M"/>
    <e v="#VALUE!"/>
    <m/>
    <m/>
    <s v="VIA S. QUASIMODO, 25"/>
    <s v="ROCCAGLORIOSA"/>
    <s v="84060"/>
    <s v="SA"/>
    <s v="049/8481***"/>
    <s v="2"/>
    <n v="1"/>
    <s v="101"/>
    <s v="003"/>
    <s v="01"/>
    <s v="F"/>
    <d v="1965-02-23T00:00:00"/>
    <n v="2010"/>
    <n v="4"/>
    <s v="TEC00604"/>
  </r>
  <r>
    <s v="B0002559"/>
    <s v="TENDE"/>
    <s v="01"/>
    <n v="1"/>
    <s v="AN"/>
    <s v="CATALLO ROBERTO"/>
    <m/>
    <n v="8"/>
    <s v="CATALLO "/>
    <x v="256"/>
    <s v="M"/>
    <e v="#VALUE!"/>
    <m/>
    <m/>
    <s v="VIA A. VICI, 28"/>
    <s v="MESSINA"/>
    <s v="98168"/>
    <s v="ME"/>
    <s v="02/89342***"/>
    <s v="2"/>
    <n v="1"/>
    <s v="201"/>
    <s v="003"/>
    <s v="01"/>
    <s v="F"/>
    <d v="1899-12-30T00:00:00"/>
    <n v="2010"/>
    <n v="2"/>
    <s v="IDS00007"/>
  </r>
  <r>
    <s v="B0018559"/>
    <s v="TENDE"/>
    <s v="01"/>
    <n v="1"/>
    <s v="AN"/>
    <s v="CATANIA FABIO"/>
    <m/>
    <n v="8"/>
    <s v="CATANIA "/>
    <x v="309"/>
    <s v="M"/>
    <e v="#VALUE!"/>
    <m/>
    <m/>
    <s v="VIA DELL'ARTIGIANATO 6/A"/>
    <s v="UDINE"/>
    <s v="33100"/>
    <s v="UD"/>
    <s v="095/7648***"/>
    <s v="3"/>
    <n v="5"/>
    <s v="201"/>
    <s v="003"/>
    <s v="01"/>
    <s v="F"/>
    <d v="1974-08-06T00:00:00"/>
    <n v="2010"/>
    <n v="8"/>
    <s v="SOS00018"/>
  </r>
  <r>
    <s v="B0011497"/>
    <s v="TENDE"/>
    <s v="01"/>
    <n v="1"/>
    <s v="AN"/>
    <s v="CATANZARO FABRIZIO"/>
    <m/>
    <n v="10"/>
    <s v="CATANZARO "/>
    <x v="371"/>
    <s v="M"/>
    <e v="#VALUE!"/>
    <m/>
    <m/>
    <s v="VIA MELGACCIATA 9"/>
    <s v="ACI SANT'ANTONIO"/>
    <s v="95025"/>
    <s v="CT"/>
    <s v="0974/225***"/>
    <s v="3"/>
    <n v="1"/>
    <s v="602"/>
    <s v="003"/>
    <s v="01"/>
    <s v="D"/>
    <d v="1976-08-22T00:00:00"/>
    <n v="2010"/>
    <n v="6"/>
    <s v="MON00108"/>
  </r>
  <r>
    <s v="B0008201"/>
    <s v="TENDE"/>
    <s v="01"/>
    <n v="1"/>
    <s v="AN"/>
    <s v="CATAPANO FLAVIO"/>
    <m/>
    <n v="9"/>
    <s v="CATAPANO "/>
    <x v="482"/>
    <s v="M"/>
    <e v="#VALUE!"/>
    <m/>
    <m/>
    <s v="VIA IV NOVEMBRE 48"/>
    <s v="SCIACCA"/>
    <s v="92019"/>
    <s v="AG"/>
    <s v="0742/260***"/>
    <s v="3"/>
    <n v="1"/>
    <s v="101"/>
    <s v="007"/>
    <s v="01"/>
    <s v="F"/>
    <d v="1967-10-07T00:00:00"/>
    <n v="2010"/>
    <n v="4"/>
    <s v="ALF00070"/>
  </r>
  <r>
    <s v="B0021773"/>
    <s v="TENDE"/>
    <s v="01"/>
    <n v="1"/>
    <s v="AN"/>
    <s v="CATARINELLI ROBERTO"/>
    <m/>
    <n v="12"/>
    <s v="CATARINELLI "/>
    <x v="256"/>
    <s v="M"/>
    <e v="#VALUE!"/>
    <m/>
    <m/>
    <s v="STRADALE FENESTRELLE 48"/>
    <s v="VALLO DELLA LUCANIA"/>
    <s v="84078"/>
    <s v="SA"/>
    <s v="0521/607***"/>
    <s v="3"/>
    <n v="1"/>
    <s v="101"/>
    <s v="007"/>
    <s v="01"/>
    <s v="F"/>
    <d v="1964-08-29T00:00:00"/>
    <n v="2010"/>
    <n v="10"/>
    <s v="GAB00032"/>
  </r>
  <r>
    <s v="B0002818"/>
    <s v="TENDE"/>
    <s v="01"/>
    <n v="1"/>
    <s v="AN"/>
    <s v="CATELLANI ALBERTO"/>
    <m/>
    <n v="10"/>
    <s v="CATELLANI "/>
    <x v="382"/>
    <s v="M"/>
    <e v="#VALUE!"/>
    <m/>
    <m/>
    <s v="LOC. P.NNTI-VILLAGIO DEL LAVORO"/>
    <s v="FOLIGNO"/>
    <s v="06034"/>
    <s v="PG"/>
    <s v="06/43362***"/>
    <s v="2"/>
    <n v="1"/>
    <s v="101"/>
    <s v="007"/>
    <s v="01"/>
    <s v="F"/>
    <d v="1971-03-30T00:00:00"/>
    <n v="2010"/>
    <n v="2"/>
    <s v="CAT00110"/>
  </r>
  <r>
    <s v="B0016783"/>
    <s v="TENDE"/>
    <s v="01"/>
    <n v="1"/>
    <s v="AN"/>
    <s v="CATENAZZI GIUSEPPE"/>
    <m/>
    <n v="10"/>
    <s v="CATENAZZI "/>
    <x v="223"/>
    <s v="M"/>
    <e v="#VALUE!"/>
    <m/>
    <m/>
    <s v="VIA CAVOUR,12"/>
    <s v="ROMA"/>
    <s v="00159"/>
    <s v="RM"/>
    <s v="090/9743***"/>
    <s v="2"/>
    <n v="1"/>
    <s v="602"/>
    <s v="003"/>
    <s v="01"/>
    <s v="D"/>
    <d v="1980-10-09T00:00:00"/>
    <n v="2010"/>
    <n v="8"/>
    <s v="SOF00017"/>
  </r>
  <r>
    <s v="B1001558"/>
    <s v="TENDE"/>
    <s v="01"/>
    <n v="1"/>
    <s v="AN"/>
    <s v="CATENESI SALVATORE"/>
    <m/>
    <n v="9"/>
    <s v="CATENESI "/>
    <x v="260"/>
    <s v="M"/>
    <e v="#VALUE!"/>
    <m/>
    <m/>
    <s v="VIA SPINO 102"/>
    <s v="BOVISIO MASCIAGO"/>
    <s v="20030"/>
    <s v="MI"/>
    <s v="0121/321***"/>
    <s v="3"/>
    <n v="1"/>
    <s v="301"/>
    <s v="0C1"/>
    <s v="01"/>
    <s v="F"/>
    <d v="1947-05-11T00:00:00"/>
    <n v="2011"/>
    <n v="1"/>
    <s v="AMG00005"/>
  </r>
  <r>
    <s v="B0005297"/>
    <s v="TENDE"/>
    <s v="01"/>
    <n v="1"/>
    <s v="AN"/>
    <s v="CATINI MAURO"/>
    <m/>
    <n v="7"/>
    <s v="CATINI "/>
    <x v="203"/>
    <s v="M"/>
    <e v="#VALUE!"/>
    <m/>
    <m/>
    <s v="VIA BUTTAFAVA 4"/>
    <s v="PINEROLO"/>
    <s v="10064"/>
    <s v="TO"/>
    <s v="0535/357***"/>
    <s v="2"/>
    <n v="1"/>
    <s v="101"/>
    <s v="003"/>
    <s v="01"/>
    <s v="F"/>
    <d v="1956-10-08T00:00:00"/>
    <n v="2010"/>
    <n v="3"/>
    <s v="VIS00039"/>
  </r>
  <r>
    <s v="B0020586"/>
    <s v="TENDE"/>
    <s v="01"/>
    <n v="1"/>
    <s v="AN"/>
    <s v="CATTABRIGA STEFANO"/>
    <m/>
    <n v="11"/>
    <s v="CATTABRIGA "/>
    <x v="212"/>
    <s v="M"/>
    <e v="#VALUE!"/>
    <m/>
    <m/>
    <s v="VIA VALERA 1/3"/>
    <s v="MONTEGRANARO"/>
    <s v="63014"/>
    <s v="AP"/>
    <s v="031/4905***"/>
    <s v="3"/>
    <n v="8"/>
    <s v="201"/>
    <s v="003"/>
    <s v="01"/>
    <s v="F"/>
    <d v="1950-09-10T00:00:00"/>
    <n v="2010"/>
    <n v="9"/>
    <s v="CEN00269"/>
  </r>
  <r>
    <s v="B0022507"/>
    <s v="TENDE"/>
    <s v="01"/>
    <n v="1"/>
    <s v="AN"/>
    <s v="CATTANEO FABRIZIO"/>
    <m/>
    <n v="9"/>
    <s v="CATTANEO "/>
    <x v="371"/>
    <s v="M"/>
    <e v="#VALUE!"/>
    <m/>
    <m/>
    <s v="VIA S. NAZARIO  100/1"/>
    <s v="LURATE CACCIVIO"/>
    <s v="22075"/>
    <s v="CO"/>
    <s v="011/6472***"/>
    <s v="3"/>
    <n v="1"/>
    <s v="101"/>
    <s v="003"/>
    <s v="01"/>
    <s v="F"/>
    <d v="1939-08-16T00:00:00"/>
    <n v="2010"/>
    <n v="10"/>
    <s v="UFF00048"/>
  </r>
  <r>
    <s v="B0024902"/>
    <s v="TENDE"/>
    <s v="01"/>
    <n v="1"/>
    <s v="AN"/>
    <s v="CATTANEO MAURO"/>
    <m/>
    <n v="9"/>
    <s v="CATTANEO "/>
    <x v="203"/>
    <s v="M"/>
    <e v="#VALUE!"/>
    <m/>
    <m/>
    <s v="VIA MAGENTA N.67/69"/>
    <s v="BERGAMO"/>
    <s v="24126"/>
    <s v="BG"/>
    <s v="0331/206***"/>
    <s v="3"/>
    <n v="1"/>
    <s v="102"/>
    <s v="003"/>
    <s v="01"/>
    <s v="F"/>
    <d v="1975-01-14T00:00:00"/>
    <n v="2010"/>
    <n v="11"/>
    <s v="AUD00037"/>
  </r>
  <r>
    <s v="B0009657"/>
    <s v="TENDE"/>
    <s v="01"/>
    <n v="1"/>
    <s v="AN"/>
    <s v="CATTANEO SERGIO"/>
    <m/>
    <n v="9"/>
    <s v="CATTANEO "/>
    <x v="206"/>
    <s v="M"/>
    <e v="#VALUE!"/>
    <m/>
    <m/>
    <s v="PIAZZA VITTORIO EMANUELE 64/65"/>
    <s v="CASSANO MAGNAGO"/>
    <s v="21012"/>
    <s v="VA"/>
    <s v="0534/244***"/>
    <s v="3"/>
    <n v="1"/>
    <s v="102"/>
    <s v="007"/>
    <s v="01"/>
    <s v="F"/>
    <d v="1969-03-14T00:00:00"/>
    <n v="2010"/>
    <n v="4"/>
    <s v="AST00026"/>
  </r>
  <r>
    <s v="B0015138"/>
    <s v="TENDE"/>
    <s v="01"/>
    <n v="1"/>
    <s v="AN"/>
    <s v="CATTANI GIANNI"/>
    <m/>
    <n v="8"/>
    <s v="CATTANI "/>
    <x v="415"/>
    <s v="M"/>
    <e v="#VALUE!"/>
    <m/>
    <m/>
    <s v="VIA TRIESTE E TRENTO, 32"/>
    <s v="GARBAGNATE MILANESE"/>
    <s v="20024"/>
    <s v="MI"/>
    <s v="040/2510***"/>
    <s v="2"/>
    <n v="1"/>
    <s v="101"/>
    <s v="007"/>
    <s v="01"/>
    <s v="F"/>
    <d v="1971-03-24T00:00:00"/>
    <n v="2010"/>
    <n v="7"/>
    <s v="NUO00077"/>
  </r>
  <r>
    <s v="B0006429"/>
    <s v="TENDE"/>
    <s v="01"/>
    <n v="1"/>
    <s v="AN"/>
    <s v="CATTARUZZI PAOLO"/>
    <m/>
    <n v="11"/>
    <s v="CATTARUZZI "/>
    <x v="228"/>
    <s v="M"/>
    <e v="#VALUE!"/>
    <m/>
    <m/>
    <s v="VIA NAPOLI 1"/>
    <s v="PORRETTA TERME"/>
    <s v="40046"/>
    <s v="BO"/>
    <s v="080/7421***"/>
    <s v="2"/>
    <n v="1"/>
    <s v="101"/>
    <s v="007"/>
    <s v="01"/>
    <s v="F"/>
    <d v="1950-02-06T00:00:00"/>
    <n v="2010"/>
    <n v="3"/>
    <s v="LAR00064"/>
  </r>
  <r>
    <s v="B1002453"/>
    <s v="TENDE"/>
    <s v="01"/>
    <n v="1"/>
    <s v="AN"/>
    <s v="CATTEDRA DOMENICO"/>
    <m/>
    <n v="9"/>
    <s v="CATTEDRA "/>
    <x v="270"/>
    <s v="M"/>
    <e v="#VALUE!"/>
    <m/>
    <m/>
    <s v="VIA G. PAOLO 1-46"/>
    <s v="TRIESTE"/>
    <s v="34017"/>
    <s v="TS"/>
    <s v="0434/899***"/>
    <s v="2"/>
    <n v="2"/>
    <s v="201"/>
    <s v="003"/>
    <s v="01"/>
    <s v="F"/>
    <d v="1952-08-17T00:00:00"/>
    <n v="2011"/>
    <n v="2"/>
    <s v="ATE00030"/>
  </r>
  <r>
    <s v="B0015510"/>
    <s v="TENDE"/>
    <s v="01"/>
    <n v="1"/>
    <s v="AN"/>
    <s v="CATTELAN EDY"/>
    <m/>
    <n v="9"/>
    <s v="CATTELAN "/>
    <x v="528"/>
    <s v="M"/>
    <e v="#VALUE!"/>
    <m/>
    <m/>
    <s v="VIA LUIGI SCAPUZZI 8"/>
    <s v="MONOPOLI"/>
    <s v="70043"/>
    <s v="BA"/>
    <s v="0438/443***"/>
    <s v="2"/>
    <n v="1"/>
    <s v="101"/>
    <s v="003"/>
    <s v="01"/>
    <s v="F"/>
    <d v="1951-09-23T00:00:00"/>
    <n v="2010"/>
    <n v="7"/>
    <s v="TEC00565"/>
  </r>
  <r>
    <s v="B0009063"/>
    <s v="TENDE"/>
    <s v="01"/>
    <n v="1"/>
    <s v="AN"/>
    <s v="CATTELAN MARIO"/>
    <m/>
    <n v="9"/>
    <s v="CATTELAN "/>
    <x v="267"/>
    <s v="M"/>
    <e v="#VALUE!"/>
    <m/>
    <m/>
    <s v="VIA SAN GIOVANNI 9"/>
    <s v="VALVASONE"/>
    <s v="33098"/>
    <s v="PN"/>
    <s v="081/8372***"/>
    <s v="2"/>
    <n v="1"/>
    <s v="101"/>
    <s v="003"/>
    <s v="01"/>
    <s v="F"/>
    <d v="1957-12-10T00:00:00"/>
    <n v="2010"/>
    <n v="4"/>
    <s v="OFF00136"/>
  </r>
  <r>
    <s v="B0007241"/>
    <s v="TENDE"/>
    <s v="01"/>
    <n v="1"/>
    <s v="AN"/>
    <s v="CATUOGNO ROBERTO"/>
    <m/>
    <n v="9"/>
    <s v="CATUOGNO "/>
    <x v="256"/>
    <s v="M"/>
    <e v="#VALUE!"/>
    <m/>
    <m/>
    <s v="VIALE MARAZZA 14"/>
    <s v="VAZZOLA"/>
    <s v="31028"/>
    <s v="TV"/>
    <s v="0984/853***"/>
    <s v="2"/>
    <n v="1"/>
    <s v="101"/>
    <s v="003"/>
    <s v="01"/>
    <s v="F"/>
    <d v="1976-08-15T00:00:00"/>
    <n v="2010"/>
    <n v="3"/>
    <s v="LAB00031"/>
  </r>
  <r>
    <s v="B0012847"/>
    <s v="TENDE"/>
    <s v="01"/>
    <n v="1"/>
    <s v="AN"/>
    <s v="CAVAIUOLO ANGELO"/>
    <m/>
    <n v="10"/>
    <s v="CAVAIUOLO "/>
    <x v="213"/>
    <s v="M"/>
    <e v="#VALUE!"/>
    <m/>
    <m/>
    <s v="VIA FRATELLI MICHELI 1/3"/>
    <s v="CASTROLIBERO"/>
    <s v="87040"/>
    <s v="CS"/>
    <s v="0523/982***"/>
    <s v="2"/>
    <n v="2"/>
    <s v="101"/>
    <s v="0C1"/>
    <s v="01"/>
    <s v="F"/>
    <d v="1958-10-24T00:00:00"/>
    <n v="2010"/>
    <n v="6"/>
    <s v="MUL00130"/>
  </r>
  <r>
    <s v="B0015046"/>
    <s v="TENDE"/>
    <s v="01"/>
    <n v="1"/>
    <s v="AN"/>
    <s v="CAVALIERI FEDERICO"/>
    <m/>
    <n v="10"/>
    <s v="CAVALIERI "/>
    <x v="412"/>
    <s v="M"/>
    <e v="#VALUE!"/>
    <m/>
    <m/>
    <s v="VIA MERCURIO 5"/>
    <s v="S.MARIA C.V."/>
    <s v="81055"/>
    <s v="CE"/>
    <s v="0444/830***"/>
    <s v="3"/>
    <n v="2"/>
    <s v="101"/>
    <s v="0I4"/>
    <s v="01"/>
    <s v="F"/>
    <d v="1963-08-01T00:00:00"/>
    <n v="2010"/>
    <n v="7"/>
    <s v="EVO00001"/>
  </r>
  <r>
    <s v="B0007990"/>
    <s v="TENDE"/>
    <s v="01"/>
    <n v="1"/>
    <s v="AN"/>
    <s v="CAVALLERI SIMONE"/>
    <m/>
    <n v="10"/>
    <s v="CAVALLERI "/>
    <x v="422"/>
    <s v="M"/>
    <e v="#VALUE!"/>
    <m/>
    <m/>
    <s v="VIALE LUNIGIANA,46"/>
    <s v="BORGOMANERO"/>
    <s v="28021"/>
    <s v="NO"/>
    <s v="0377/435***"/>
    <s v="2"/>
    <n v="1"/>
    <s v="101"/>
    <s v="002"/>
    <s v="01"/>
    <s v="F"/>
    <d v="1957-07-30T00:00:00"/>
    <n v="2010"/>
    <n v="4"/>
    <s v="SPA00005"/>
  </r>
  <r>
    <s v="B0010544"/>
    <s v="TENDE"/>
    <s v="01"/>
    <n v="1"/>
    <s v="AN"/>
    <s v="CAVALLON VALENTINO"/>
    <m/>
    <n v="9"/>
    <s v="CAVALLON "/>
    <x v="486"/>
    <s v="M"/>
    <e v="#VALUE!"/>
    <m/>
    <m/>
    <s v="VIA DELLA PACE 7/9/11/13"/>
    <s v="CODOGNO"/>
    <s v="26845"/>
    <s v="LO"/>
    <s v="0522/***"/>
    <s v="2"/>
    <n v="1"/>
    <s v="101"/>
    <s v="003"/>
    <s v="01"/>
    <s v="F"/>
    <d v="1960-03-22T00:00:00"/>
    <n v="2010"/>
    <n v="5"/>
    <s v="OFF00102"/>
  </r>
  <r>
    <s v="B0006003"/>
    <s v="TENDE"/>
    <s v="01"/>
    <n v="1"/>
    <s v="AN"/>
    <s v="CAVANDOLI GIANLUCA"/>
    <m/>
    <n v="10"/>
    <s v="CAVANDOLI "/>
    <x v="314"/>
    <s v="M"/>
    <e v="#VALUE!"/>
    <m/>
    <m/>
    <s v="VIA GUALTIERO SERAFINO 17"/>
    <s v="VERONA"/>
    <s v="37135"/>
    <s v="VR"/>
    <s v="0371/210***"/>
    <s v="4"/>
    <n v="1"/>
    <s v="503"/>
    <s v="003"/>
    <s v="01"/>
    <s v="F"/>
    <d v="1959-09-06T00:00:00"/>
    <n v="2010"/>
    <n v="3"/>
    <s v="MOS00003"/>
  </r>
  <r>
    <s v="B0019864"/>
    <s v="TENDE"/>
    <s v="01"/>
    <n v="1"/>
    <s v="AN"/>
    <s v="CAVINATO RENZO"/>
    <m/>
    <n v="9"/>
    <s v="CAVINATO "/>
    <x v="529"/>
    <s v="M"/>
    <e v="#VALUE!"/>
    <m/>
    <m/>
    <s v="VIA RUCELLAI 6C"/>
    <s v="BIBBIANO"/>
    <s v="42021"/>
    <s v="RE"/>
    <s v="0373/978***"/>
    <s v="1"/>
    <n v="2"/>
    <s v="101"/>
    <s v="007"/>
    <s v="01"/>
    <s v="F"/>
    <d v="1965-11-11T00:00:00"/>
    <n v="2010"/>
    <n v="9"/>
    <s v="MGD00001"/>
  </r>
  <r>
    <s v="B0009251"/>
    <s v="TENDE"/>
    <s v="01"/>
    <n v="1"/>
    <s v="AN"/>
    <s v="CAZZANI MARIO"/>
    <m/>
    <n v="8"/>
    <s v="CAZZANI "/>
    <x v="267"/>
    <s v="M"/>
    <e v="#VALUE!"/>
    <m/>
    <m/>
    <s v="VIA INDIPENDENZA 29"/>
    <s v="SANT'ANGELO LODIGIANO"/>
    <s v="26866"/>
    <s v="LO"/>
    <s v="0362/941***"/>
    <s v="3"/>
    <n v="1"/>
    <s v="101"/>
    <s v="007"/>
    <s v="01"/>
    <s v="F"/>
    <d v="1961-01-02T00:00:00"/>
    <n v="2010"/>
    <n v="4"/>
    <s v="ELM00012"/>
  </r>
  <r>
    <s v="B0010998"/>
    <s v="TENDE"/>
    <s v="05"/>
    <n v="1"/>
    <s v="AN"/>
    <s v="CAZZANIGA MARCO"/>
    <m/>
    <n v="10"/>
    <s v="CAZZANIGA "/>
    <x v="220"/>
    <s v="M"/>
    <e v="#VALUE!"/>
    <m/>
    <m/>
    <s v="VIALE CAVALLOTTI FELICE 27"/>
    <s v="MILANO"/>
    <s v="20125"/>
    <s v="MI"/>
    <s v="080/3484***"/>
    <s v="2"/>
    <n v="2"/>
    <s v="000"/>
    <s v="0C1"/>
    <s v="05"/>
    <s v="D"/>
    <d v="1962-01-28T00:00:00"/>
    <n v="2010"/>
    <n v="5"/>
    <s v="TEC00442"/>
  </r>
  <r>
    <s v="B0007841"/>
    <s v="TENDE"/>
    <s v="01"/>
    <n v="1"/>
    <s v="AN"/>
    <s v="CECCA DONATO"/>
    <m/>
    <n v="6"/>
    <s v="CECCA "/>
    <x v="351"/>
    <s v="M"/>
    <e v="#VALUE!"/>
    <m/>
    <m/>
    <s v="LOC. POMONTE N.218"/>
    <s v="BESANA IN BRIANZA"/>
    <s v="20045"/>
    <s v="MI"/>
    <s v="06/39031***"/>
    <s v="2"/>
    <n v="1"/>
    <s v="101"/>
    <s v="002"/>
    <s v="01"/>
    <s v="F"/>
    <d v="1953-04-17T00:00:00"/>
    <n v="2010"/>
    <n v="4"/>
    <s v="EDP00008"/>
  </r>
  <r>
    <s v="B1002280"/>
    <s v="TENDE"/>
    <s v="01"/>
    <n v="1"/>
    <s v="AN"/>
    <s v="CECCATO DIEGO"/>
    <m/>
    <n v="8"/>
    <s v="CECCATO "/>
    <x v="222"/>
    <s v="M"/>
    <e v="#VALUE!"/>
    <m/>
    <m/>
    <s v="VIA CIAIKOVSKY 23"/>
    <s v="ROMA"/>
    <s v="00136"/>
    <s v="RM"/>
    <s v="0362/333***"/>
    <s v="2"/>
    <n v="1"/>
    <s v="102"/>
    <s v="003"/>
    <s v="01"/>
    <s v="F"/>
    <d v="1969-07-07T00:00:00"/>
    <n v="2011"/>
    <n v="2"/>
    <s v="PCX00001"/>
  </r>
  <r>
    <s v="B0009204"/>
    <s v="TENDE"/>
    <s v="01"/>
    <n v="1"/>
    <s v="AN"/>
    <s v="CECCATO MAURO"/>
    <m/>
    <n v="8"/>
    <s v="CECCATO "/>
    <x v="203"/>
    <s v="M"/>
    <e v="#VALUE!"/>
    <m/>
    <m/>
    <s v="VIA TORREVECCHIA, 863 861/861B"/>
    <s v="MESTRE"/>
    <s v="30175"/>
    <s v="VE"/>
    <s v="049/8808***"/>
    <s v="2"/>
    <n v="1"/>
    <s v="101"/>
    <s v="007"/>
    <s v="01"/>
    <s v="F"/>
    <d v="1971-01-02T00:00:00"/>
    <n v="2010"/>
    <n v="4"/>
    <s v="SEV00001"/>
  </r>
  <r>
    <s v="B1002593"/>
    <s v="TENDE"/>
    <s v="01"/>
    <n v="1"/>
    <s v="AN"/>
    <s v="CECCHETTO ENRICO"/>
    <m/>
    <n v="10"/>
    <s v="CECCHETTO "/>
    <x v="204"/>
    <s v="M"/>
    <e v="#VALUE!"/>
    <m/>
    <m/>
    <s v="VIA VAL DI FIEMME,21"/>
    <s v="MEDA"/>
    <s v="20036"/>
    <s v="MI"/>
    <s v="320/8591***"/>
    <s v="2"/>
    <n v="1"/>
    <s v="101"/>
    <s v="007"/>
    <s v="01"/>
    <s v="F"/>
    <d v="1977-09-04T00:00:00"/>
    <n v="2011"/>
    <n v="2"/>
    <s v="NEW00143"/>
  </r>
  <r>
    <s v="B0002964"/>
    <s v="TENDE"/>
    <s v="01"/>
    <n v="1"/>
    <s v="AN"/>
    <s v="CECCHI FABIO"/>
    <m/>
    <n v="7"/>
    <s v="CECCHI "/>
    <x v="309"/>
    <s v="M"/>
    <e v="#VALUE!"/>
    <m/>
    <m/>
    <s v="P.ZZA VITTOTRIO VENETO 22"/>
    <s v="PADOVA"/>
    <s v="35124"/>
    <s v="PD"/>
    <s v="0424/898***"/>
    <s v="2"/>
    <n v="1"/>
    <s v="602"/>
    <s v="003"/>
    <s v="01"/>
    <s v="D"/>
    <d v="1970-04-27T00:00:00"/>
    <n v="2010"/>
    <n v="2"/>
    <s v="COM00197"/>
  </r>
  <r>
    <s v="B0000501"/>
    <s v="TENDE"/>
    <s v="01"/>
    <n v="1"/>
    <s v="AN"/>
    <s v="CECCHIN FRANCESCO"/>
    <m/>
    <n v="8"/>
    <s v="CECCHIN "/>
    <x v="200"/>
    <s v="M"/>
    <e v="#VALUE!"/>
    <m/>
    <m/>
    <s v="VIA MATTEOTTI,31"/>
    <s v="SCANSANO"/>
    <s v="58050"/>
    <s v="GR"/>
    <s v="02/66015***"/>
    <s v="3"/>
    <n v="1"/>
    <s v="101"/>
    <s v="003"/>
    <s v="01"/>
    <s v="F"/>
    <d v="1943-10-01T00:00:00"/>
    <n v="2010"/>
    <n v="1"/>
    <s v="EFF00044"/>
  </r>
  <r>
    <s v="B0000153"/>
    <s v="TENDE"/>
    <s v="01"/>
    <n v="1"/>
    <s v="AN"/>
    <s v="CECCHINATO GIANCARLO"/>
    <m/>
    <n v="11"/>
    <s v="CECCHINATO "/>
    <x v="232"/>
    <s v="M"/>
    <e v="#VALUE!"/>
    <m/>
    <m/>
    <s v="VIA T.A. EDISON, 27"/>
    <s v="ROSSANO VENETO"/>
    <s v="36028"/>
    <s v="VI"/>
    <s v="06/61663***"/>
    <s v="1"/>
    <n v="1"/>
    <s v="101"/>
    <s v="007"/>
    <s v="01"/>
    <s v="F"/>
    <d v="1959-07-05T00:00:00"/>
    <n v="2010"/>
    <n v="1"/>
    <s v="CEC00008"/>
  </r>
  <r>
    <s v="B0002210"/>
    <s v="TENDE"/>
    <s v="01"/>
    <n v="1"/>
    <s v="AN"/>
    <s v="CECCHINI CESARE"/>
    <m/>
    <n v="9"/>
    <s v="CECCHINI "/>
    <x v="230"/>
    <s v="M"/>
    <e v="#VALUE!"/>
    <m/>
    <m/>
    <s v="VIA S. MARGHERITA, 12"/>
    <s v="CINISELLO BALSAMO"/>
    <s v="20092"/>
    <s v="MI"/>
    <s v="02/25715***"/>
    <s v="3"/>
    <n v="2"/>
    <s v="202"/>
    <s v="0C1"/>
    <s v="01"/>
    <s v="F"/>
    <d v="1947-07-04T00:00:00"/>
    <n v="2010"/>
    <n v="2"/>
    <s v="OFF00053"/>
  </r>
  <r>
    <s v="B0027915"/>
    <s v="TENDE"/>
    <s v="01"/>
    <n v="1"/>
    <s v="AN"/>
    <s v="CECCONI ALESSANDRO"/>
    <m/>
    <n v="8"/>
    <s v="CECCONI "/>
    <x v="211"/>
    <s v="M"/>
    <e v="#VALUE!"/>
    <m/>
    <m/>
    <s v="LOC. CASETTE DI UNCINANO 112"/>
    <s v="ROMA"/>
    <s v="00168"/>
    <s v="RM"/>
    <s v="0824/847***"/>
    <s v="3"/>
    <n v="1"/>
    <s v="101"/>
    <s v="007"/>
    <s v="01"/>
    <s v="F"/>
    <d v="1976-01-03T00:00:00"/>
    <n v="2010"/>
    <n v="12"/>
    <s v="DSS00002"/>
  </r>
  <r>
    <s v="B0022262"/>
    <s v="TENDE"/>
    <s v="01"/>
    <n v="1"/>
    <s v="AN"/>
    <s v="CELIENTO LUIGI"/>
    <m/>
    <n v="9"/>
    <s v="CELIENTO "/>
    <x v="221"/>
    <s v="M"/>
    <e v="#VALUE!"/>
    <m/>
    <m/>
    <s v="CORSO INGLESI 594"/>
    <s v="MONTESARCHIO"/>
    <s v="82016"/>
    <s v="BN"/>
    <s v="045/7134***"/>
    <s v="3"/>
    <n v="1"/>
    <s v="201"/>
    <s v="003"/>
    <s v="01"/>
    <s v="F"/>
    <d v="1978-09-14T00:00:00"/>
    <n v="2010"/>
    <n v="10"/>
    <s v="ITS00033"/>
  </r>
  <r>
    <s v="B0002492"/>
    <s v="TENDE"/>
    <s v="01"/>
    <n v="1"/>
    <s v="AN"/>
    <s v="CELONA MAURIZIO"/>
    <m/>
    <n v="7"/>
    <s v="CELONA "/>
    <x v="354"/>
    <s v="M"/>
    <e v="#VALUE!"/>
    <m/>
    <m/>
    <s v="VIA PALERMO 80/A"/>
    <s v="CAIVANO"/>
    <s v="80023"/>
    <s v="NA"/>
    <s v="051/2348***"/>
    <s v="2"/>
    <n v="1"/>
    <s v="201"/>
    <s v="003"/>
    <s v="01"/>
    <s v="F"/>
    <d v="2015-11-21T00:00:00"/>
    <n v="2010"/>
    <n v="2"/>
    <s v="MSC00004"/>
  </r>
  <r>
    <s v="B0024875"/>
    <s v="TENDE"/>
    <s v="01"/>
    <n v="1"/>
    <s v="AN"/>
    <s v="CENCI ALESSIO"/>
    <m/>
    <n v="6"/>
    <s v="CENCI "/>
    <x v="508"/>
    <s v="M"/>
    <e v="#VALUE!"/>
    <m/>
    <m/>
    <s v="VIA VALENTINI 8"/>
    <s v="BOLOGNA"/>
    <s v="40123"/>
    <s v="BO"/>
    <s v="06/57094***"/>
    <s v="0"/>
    <n v="5"/>
    <s v="101"/>
    <s v="003"/>
    <s v="01"/>
    <s v="F"/>
    <d v="1899-12-30T00:00:00"/>
    <n v="2010"/>
    <n v="11"/>
    <s v="IST00138"/>
  </r>
  <r>
    <s v="B0004146"/>
    <s v="TENDE"/>
    <s v="01"/>
    <n v="1"/>
    <s v="AN"/>
    <s v="CENCIARELLI STEFANO"/>
    <m/>
    <n v="12"/>
    <s v="CENCIARELLI "/>
    <x v="212"/>
    <s v="M"/>
    <e v="#VALUE!"/>
    <m/>
    <m/>
    <s v="VIA STRADA PROVINCIALE, 32"/>
    <s v="SPOLETO"/>
    <s v="06049"/>
    <s v="PG"/>
    <s v="0184/689***"/>
    <s v="1"/>
    <n v="1"/>
    <s v="201"/>
    <s v="003"/>
    <s v="01"/>
    <s v="F"/>
    <d v="1952-02-16T00:00:00"/>
    <n v="2010"/>
    <n v="2"/>
    <s v="ACM00010"/>
  </r>
  <r>
    <s v="B0027737"/>
    <s v="TENDE"/>
    <s v="01"/>
    <n v="1"/>
    <s v="AN"/>
    <s v="CENTOLA GIUSEPPE"/>
    <m/>
    <n v="8"/>
    <s v="CENTOLA "/>
    <x v="223"/>
    <s v="M"/>
    <e v="#VALUE!"/>
    <m/>
    <m/>
    <s v="VIA FIBONACCI, 14"/>
    <s v="PERUGIA"/>
    <s v="06100"/>
    <s v="PG"/>
    <s v="0832/217***"/>
    <s v="2"/>
    <n v="1"/>
    <s v="101"/>
    <s v="007"/>
    <s v="01"/>
    <s v="F"/>
    <d v="1964-03-06T00:00:00"/>
    <n v="2010"/>
    <n v="12"/>
    <s v="ASS00115"/>
  </r>
  <r>
    <s v="B0016685"/>
    <s v="TENDE"/>
    <s v="01"/>
    <n v="1"/>
    <s v="AN"/>
    <s v="CENTONZE MARCELLO"/>
    <m/>
    <n v="9"/>
    <s v="CENTONZE "/>
    <x v="254"/>
    <s v="M"/>
    <e v="#VALUE!"/>
    <m/>
    <m/>
    <s v="C.SO ALLAMANO 143/E"/>
    <s v="ROMA"/>
    <s v="00176"/>
    <s v="RM"/>
    <s v="0865/955***"/>
    <s v="2"/>
    <n v="1"/>
    <s v="102"/>
    <s v="003"/>
    <s v="01"/>
    <s v="F"/>
    <d v="1978-03-13T00:00:00"/>
    <n v="2010"/>
    <n v="7"/>
    <s v="S2G00001"/>
  </r>
  <r>
    <s v="B0022581"/>
    <s v="TENDE"/>
    <s v="01"/>
    <n v="1"/>
    <s v="AN"/>
    <s v="CENTRACCHIO ROMEO"/>
    <m/>
    <n v="12"/>
    <s v="CENTRACCHIO "/>
    <x v="530"/>
    <s v="M"/>
    <e v="#VALUE!"/>
    <m/>
    <m/>
    <s v="VIALE STUCCHI 66/2"/>
    <s v="LECCE"/>
    <s v="73100"/>
    <s v="LE"/>
    <s v="011/7791***"/>
    <s v="3"/>
    <n v="1"/>
    <s v="101"/>
    <s v="003"/>
    <s v="01"/>
    <s v="F"/>
    <d v="1962-01-23T00:00:00"/>
    <n v="2010"/>
    <n v="10"/>
    <s v="CMO00002"/>
  </r>
  <r>
    <s v="B0002397"/>
    <s v="TENDE"/>
    <s v="01"/>
    <n v="1"/>
    <s v="AN"/>
    <s v="CENTRONI PAOLO"/>
    <m/>
    <n v="9"/>
    <s v="CENTRONI "/>
    <x v="228"/>
    <s v="M"/>
    <e v="#VALUE!"/>
    <m/>
    <m/>
    <s v="VIALE FRIULI, 47"/>
    <s v="ROCCHETTA A VOLTURNO"/>
    <s v="86070"/>
    <s v="IS"/>
    <s v="050/3137***"/>
    <s v="2"/>
    <n v="1"/>
    <s v="201"/>
    <s v="003"/>
    <s v="01"/>
    <s v="F"/>
    <d v="1962-09-18T00:00:00"/>
    <n v="2010"/>
    <n v="2"/>
    <s v="TEC00469"/>
  </r>
  <r>
    <s v="B0003578"/>
    <s v="TENDE"/>
    <s v="01"/>
    <n v="1"/>
    <s v="AN"/>
    <s v="CERANTOLA LORENZO"/>
    <m/>
    <n v="10"/>
    <s v="CERANTOLA "/>
    <x v="460"/>
    <s v="M"/>
    <e v="#VALUE!"/>
    <m/>
    <m/>
    <s v="FR. S. GIORGIO VOC. MEZZEPIAGGE ,7"/>
    <s v="MONZA"/>
    <s v="20052"/>
    <s v="MI"/>
    <s v="0331/701***"/>
    <s v="2"/>
    <n v="2"/>
    <s v="202"/>
    <s v="0C1"/>
    <s v="01"/>
    <s v="F"/>
    <d v="1979-08-31T00:00:00"/>
    <n v="2010"/>
    <n v="2"/>
    <s v="HEL00049"/>
  </r>
  <r>
    <s v="B0026009"/>
    <s v="TENDE"/>
    <s v="01"/>
    <n v="1"/>
    <s v="AN"/>
    <s v="CERESOLI MARIO"/>
    <m/>
    <n v="9"/>
    <s v="CERESOLI "/>
    <x v="267"/>
    <s v="M"/>
    <e v="#VALUE!"/>
    <m/>
    <m/>
    <s v="VIA CASILINA SUD, 48/A"/>
    <s v="CONEGLIANO"/>
    <s v="31015"/>
    <s v="TV"/>
    <s v="085/7314***"/>
    <s v="2"/>
    <n v="1"/>
    <s v="101"/>
    <s v="007"/>
    <s v="01"/>
    <s v="F"/>
    <d v="1962-09-06T00:00:00"/>
    <n v="2010"/>
    <n v="11"/>
    <s v="CER00123"/>
  </r>
  <r>
    <s v="B0006474"/>
    <s v="TENDE"/>
    <s v="01"/>
    <n v="1"/>
    <s v="AN"/>
    <s v="CERINI CLAUDIO"/>
    <m/>
    <n v="7"/>
    <s v="CERINI "/>
    <x v="264"/>
    <s v="M"/>
    <e v="#VALUE!"/>
    <m/>
    <m/>
    <s v="VIA NOVARA 188"/>
    <s v="GALLARATE"/>
    <s v="21013"/>
    <s v="VA"/>
    <s v="0331/638***"/>
    <s v="3"/>
    <n v="1"/>
    <s v="201"/>
    <s v="003"/>
    <s v="01"/>
    <s v="F"/>
    <d v="1952-01-12T00:00:00"/>
    <n v="2010"/>
    <n v="3"/>
    <s v="3EM00001"/>
  </r>
  <r>
    <s v="B0026220"/>
    <s v="TENDE"/>
    <s v="05"/>
    <n v="1"/>
    <s v="AN"/>
    <s v="CERIOTTI SERGIO"/>
    <m/>
    <n v="9"/>
    <s v="CERIOTTI "/>
    <x v="206"/>
    <s v="M"/>
    <e v="#VALUE!"/>
    <m/>
    <m/>
    <s v="VIA ROSSELLI,33"/>
    <s v="PESCARA"/>
    <s v="65123"/>
    <s v="PE"/>
    <s v="0432/731***"/>
    <s v="3"/>
    <n v="3"/>
    <s v="000"/>
    <s v="003"/>
    <s v="05"/>
    <s v="D"/>
    <d v="1990-05-23T00:00:00"/>
    <n v="2010"/>
    <n v="12"/>
    <s v="OFF00064"/>
  </r>
  <r>
    <s v="B0004136"/>
    <s v="TENDE"/>
    <s v="01"/>
    <n v="1"/>
    <s v="AN"/>
    <s v="CERNOTTA PAOLO"/>
    <m/>
    <n v="9"/>
    <s v="CERNOTTA "/>
    <x v="228"/>
    <s v="M"/>
    <e v="#VALUE!"/>
    <m/>
    <m/>
    <s v="VIA MONTI LEPINI 1"/>
    <s v="BUSTO ARSIZIO"/>
    <s v="21052"/>
    <s v="VA"/>
    <s v="333/4517***"/>
    <s v="3"/>
    <n v="1"/>
    <s v="101"/>
    <s v="003"/>
    <s v="01"/>
    <s v="F"/>
    <d v="1963-02-25T00:00:00"/>
    <n v="2010"/>
    <n v="2"/>
    <s v="BFF00001"/>
  </r>
  <r>
    <s v="B0021936"/>
    <s v="TENDE"/>
    <s v="01"/>
    <n v="1"/>
    <s v="AN"/>
    <s v="CERQUAGLIA MASSIMO"/>
    <m/>
    <n v="11"/>
    <s v="CERQUAGLIA "/>
    <x v="205"/>
    <s v="M"/>
    <e v="#VALUE!"/>
    <m/>
    <m/>
    <s v="VIA ROSSINI 11"/>
    <s v="CIVIDALE DEL FRIULI"/>
    <s v="33043"/>
    <s v="UD"/>
    <s v="0775/285***"/>
    <s v="3"/>
    <n v="1"/>
    <s v="101"/>
    <s v="007"/>
    <s v="01"/>
    <s v="F"/>
    <d v="1963-10-05T00:00:00"/>
    <n v="2010"/>
    <n v="10"/>
    <s v="PIT00004"/>
  </r>
  <r>
    <s v="B0013210"/>
    <s v="TENDE"/>
    <s v="01"/>
    <n v="1"/>
    <s v="AN"/>
    <s v="CERQUOZZI EMANUELE"/>
    <m/>
    <n v="10"/>
    <s v="CERQUOZZI "/>
    <x v="265"/>
    <s v="M"/>
    <e v="#VALUE!"/>
    <m/>
    <m/>
    <s v="VIA MATTEI 2"/>
    <s v="TODI"/>
    <s v="06059"/>
    <s v="PG"/>
    <s v="0163/826***"/>
    <s v="2"/>
    <n v="5"/>
    <s v="101"/>
    <s v="0I4"/>
    <s v="01"/>
    <s v="F"/>
    <d v="1968-08-18T00:00:00"/>
    <n v="2010"/>
    <n v="6"/>
    <s v="CMI00003"/>
  </r>
  <r>
    <s v="B0000197"/>
    <s v="TENDE"/>
    <s v="01"/>
    <n v="1"/>
    <s v="AN"/>
    <s v="CERRITO SERGIO"/>
    <m/>
    <n v="8"/>
    <s v="CERRITO "/>
    <x v="206"/>
    <s v="M"/>
    <e v="#VALUE!"/>
    <m/>
    <m/>
    <s v="VIA VITTORIO VENETO 278"/>
    <s v="ROMAGNANO SESIA"/>
    <s v="28078"/>
    <s v="NO"/>
    <s v="0775/699***"/>
    <s v="3"/>
    <n v="1"/>
    <s v="602"/>
    <s v="003"/>
    <s v="01"/>
    <s v="D"/>
    <d v="1973-04-01T00:00:00"/>
    <n v="2010"/>
    <n v="1"/>
    <s v="CER00018"/>
  </r>
  <r>
    <s v="B0012773"/>
    <s v="TENDE"/>
    <s v="01"/>
    <n v="1"/>
    <s v="AN"/>
    <s v="CERRONI GIANCARLO"/>
    <m/>
    <n v="8"/>
    <s v="CERRONI "/>
    <x v="232"/>
    <s v="M"/>
    <e v="#VALUE!"/>
    <m/>
    <m/>
    <s v="VIA DELL'IMBRECCIATO 22"/>
    <s v="CINISELLO BALSAMO"/>
    <s v="20092"/>
    <s v="MI"/>
    <s v="0332/456***"/>
    <s v="2"/>
    <n v="2"/>
    <s v="104"/>
    <s v="0C1"/>
    <s v="01"/>
    <s v="F"/>
    <d v="1947-03-16T00:00:00"/>
    <n v="2010"/>
    <n v="6"/>
    <s v="RSM00001"/>
  </r>
  <r>
    <s v="B0000162"/>
    <s v="TENDE"/>
    <s v="01"/>
    <n v="1"/>
    <s v="AN"/>
    <s v="CERVELLIN FABIO"/>
    <m/>
    <n v="10"/>
    <s v="CERVELLIN "/>
    <x v="309"/>
    <s v="M"/>
    <e v="#VALUE!"/>
    <m/>
    <m/>
    <s v="VIA NUOVA POGGIOREALE 45/A"/>
    <s v="GIULIANO DI ROMA"/>
    <s v="03020"/>
    <s v="FR"/>
    <s v="0422/381***"/>
    <s v="3"/>
    <n v="1"/>
    <s v="101"/>
    <s v="007"/>
    <s v="01"/>
    <s v="F"/>
    <d v="1984-09-07T00:00:00"/>
    <n v="2010"/>
    <n v="1"/>
    <s v="DOC00024"/>
  </r>
  <r>
    <s v="B0006660"/>
    <s v="TENDE"/>
    <s v="01"/>
    <n v="1"/>
    <s v="AN"/>
    <s v="CERVELLONI PAOLO"/>
    <m/>
    <n v="11"/>
    <s v="CERVELLONI "/>
    <x v="228"/>
    <s v="M"/>
    <e v="#VALUE!"/>
    <m/>
    <m/>
    <s v="VIA ROMANA OVEST,310/B"/>
    <s v="DOSSON  DI CASIER"/>
    <s v="31030"/>
    <s v="TV"/>
    <s v="0437/315***"/>
    <s v="2"/>
    <n v="1"/>
    <s v="101"/>
    <s v="007"/>
    <s v="01"/>
    <s v="F"/>
    <d v="1968-03-23T00:00:00"/>
    <n v="2010"/>
    <n v="3"/>
    <s v="DAT00233"/>
  </r>
  <r>
    <s v="B0004174"/>
    <s v="TENDE"/>
    <s v="01"/>
    <n v="1"/>
    <s v="AN"/>
    <s v="CERVO GIANFRANCO"/>
    <m/>
    <n v="6"/>
    <s v="CERVO "/>
    <x v="199"/>
    <s v="M"/>
    <e v="#VALUE!"/>
    <m/>
    <m/>
    <s v="VIA DELLA GINESTRA, 13"/>
    <s v="TERRACINA B.GO VODICE"/>
    <s v="04010"/>
    <s v="LT"/>
    <s v="06/55266***"/>
    <s v="3"/>
    <n v="3"/>
    <s v="101"/>
    <s v="007"/>
    <s v="01"/>
    <s v="F"/>
    <d v="1990-09-19T00:00:00"/>
    <n v="2010"/>
    <n v="2"/>
    <s v="CER00102"/>
  </r>
  <r>
    <s v="B0023549"/>
    <s v="TENDE"/>
    <s v="01"/>
    <n v="1"/>
    <s v="AN"/>
    <s v="CERVONE MARCO"/>
    <m/>
    <n v="8"/>
    <s v="CERVONE "/>
    <x v="220"/>
    <s v="M"/>
    <e v="#VALUE!"/>
    <m/>
    <m/>
    <s v="VIA G.ANGIOY N33"/>
    <s v="BELLUNO"/>
    <s v="32100"/>
    <s v="BL"/>
    <s v="081/5780***"/>
    <s v="3"/>
    <n v="2"/>
    <s v="101"/>
    <s v="003"/>
    <s v="01"/>
    <s v="F"/>
    <d v="1958-10-09T00:00:00"/>
    <n v="2010"/>
    <n v="10"/>
    <s v="LUF00004"/>
  </r>
  <r>
    <s v="B0006289"/>
    <s v="TENDE"/>
    <s v="01"/>
    <n v="1"/>
    <s v="AN"/>
    <s v="CESARANO CLAUDIO"/>
    <m/>
    <n v="9"/>
    <s v="CESARANO "/>
    <x v="264"/>
    <s v="M"/>
    <e v="#VALUE!"/>
    <m/>
    <m/>
    <s v="VIA TERRAGLIO 263"/>
    <s v="ROMA"/>
    <s v="00149"/>
    <s v="RM"/>
    <s v="075/5171***"/>
    <s v="3"/>
    <n v="1"/>
    <s v="201"/>
    <s v="003"/>
    <s v="01"/>
    <s v="F"/>
    <d v="1978-05-11T00:00:00"/>
    <n v="2010"/>
    <n v="3"/>
    <s v="SEM00007"/>
  </r>
  <r>
    <s v="A9023600"/>
    <s v="TENDE"/>
    <s v="01"/>
    <n v="1"/>
    <s v="AN"/>
    <s v="CESARI DANIELE"/>
    <m/>
    <n v="7"/>
    <s v="CESARI "/>
    <x v="405"/>
    <s v="M"/>
    <e v="#VALUE!"/>
    <m/>
    <m/>
    <s v="VIALE VERONA, 34/D"/>
    <s v="NAPOLI"/>
    <s v="80127"/>
    <s v="NA"/>
    <s v="0583/299***"/>
    <s v="2"/>
    <n v="1"/>
    <s v="602"/>
    <s v="003"/>
    <s v="01"/>
    <s v="D"/>
    <d v="1949-10-16T00:00:00"/>
    <n v="2009"/>
    <n v="12"/>
    <s v="DEF00022"/>
  </r>
  <r>
    <s v="B0013177"/>
    <s v="TENDE"/>
    <s v="01"/>
    <n v="1"/>
    <s v="AN"/>
    <s v="CESIANO BRUNO"/>
    <m/>
    <n v="8"/>
    <s v="CESIANO "/>
    <x v="269"/>
    <s v="M"/>
    <e v="#VALUE!"/>
    <m/>
    <m/>
    <s v="C/O DUBOIS RA / Z.A. LES CHESNES"/>
    <s v="PORCARI"/>
    <s v="55016"/>
    <s v="LU"/>
    <s v="070/7412***"/>
    <s v="3"/>
    <n v="1"/>
    <s v="102"/>
    <s v="003"/>
    <s v="01"/>
    <s v="F"/>
    <d v="1991-11-05T00:00:00"/>
    <n v="2010"/>
    <n v="6"/>
    <s v="LIN00077"/>
  </r>
  <r>
    <s v="B0008414"/>
    <s v="TENDE"/>
    <s v="01"/>
    <n v="1"/>
    <s v="AN"/>
    <s v="CESINO TITO"/>
    <m/>
    <n v="7"/>
    <s v="CESINO "/>
    <x v="531"/>
    <s v="M"/>
    <e v="#VALUE!"/>
    <m/>
    <m/>
    <s v="VIA FRATELLI BANDIERA 4"/>
    <s v="NAPOLI"/>
    <s v="80125"/>
    <s v="NA"/>
    <s v="0422/490***"/>
    <s v="2"/>
    <n v="2"/>
    <s v="101"/>
    <s v="007"/>
    <s v="01"/>
    <s v="F"/>
    <d v="1999-01-11T00:00:00"/>
    <n v="2010"/>
    <n v="4"/>
    <s v="FUT00060"/>
  </r>
  <r>
    <s v="B0013016"/>
    <s v="TENDE"/>
    <s v="01"/>
    <n v="1"/>
    <s v="AN"/>
    <s v="CESTARO MATTEO"/>
    <m/>
    <n v="8"/>
    <s v="CESTARO "/>
    <x v="417"/>
    <s v="M"/>
    <e v="#VALUE!"/>
    <m/>
    <m/>
    <s v="VIA DEL MOLINO A VENTO 72"/>
    <s v="DOLIANOVA"/>
    <s v="09041"/>
    <s v="CA"/>
    <s v="0376/392***"/>
    <s v="3"/>
    <n v="1"/>
    <s v="101"/>
    <s v="007"/>
    <s v="01"/>
    <s v="F"/>
    <d v="1961-06-11T00:00:00"/>
    <n v="2010"/>
    <n v="6"/>
    <s v="CES00035"/>
  </r>
  <r>
    <s v="B0001505"/>
    <s v="TENDE"/>
    <s v="01"/>
    <n v="1"/>
    <s v="AN"/>
    <s v="CESTER CARLO"/>
    <m/>
    <n v="7"/>
    <s v="CESTER "/>
    <x v="229"/>
    <s v="M"/>
    <e v="#VALUE!"/>
    <m/>
    <m/>
    <s v="CASTELLO 28/38"/>
    <s v="MANTOVA"/>
    <s v="46100"/>
    <s v="MN"/>
    <s v="00334/76***"/>
    <s v="2"/>
    <n v="2"/>
    <s v="101"/>
    <s v="003"/>
    <s v="01"/>
    <s v="F"/>
    <d v="1957-08-21T00:00:00"/>
    <n v="2010"/>
    <n v="1"/>
    <s v="GIE00025"/>
  </r>
  <r>
    <s v="B0004511"/>
    <s v="TENDE"/>
    <s v="01"/>
    <n v="1"/>
    <s v="AN"/>
    <s v="CHERTI LORENZO"/>
    <m/>
    <n v="7"/>
    <s v="CHERTI "/>
    <x v="460"/>
    <s v="M"/>
    <e v="#VALUE!"/>
    <m/>
    <m/>
    <s v="VIA ISONZO, 42"/>
    <s v="CASSANO MAGNAGO"/>
    <s v="21012"/>
    <s v="VA"/>
    <s v="0348/331***"/>
    <s v="3"/>
    <n v="1"/>
    <s v="502"/>
    <s v="0C1"/>
    <s v="01"/>
    <s v="F"/>
    <d v="1956-03-20T00:00:00"/>
    <n v="2010"/>
    <n v="2"/>
    <s v="GUT00001"/>
  </r>
  <r>
    <s v="B0001645"/>
    <s v="TENDE"/>
    <s v="01"/>
    <n v="1"/>
    <s v="AN"/>
    <s v="CHESSA ENRICO"/>
    <m/>
    <n v="7"/>
    <s v="CHESSA "/>
    <x v="204"/>
    <s v="M"/>
    <e v="#VALUE!"/>
    <m/>
    <m/>
    <s v="VIA PAOLO BRACCINI 16"/>
    <s v="TRIESTE"/>
    <s v="34137"/>
    <s v="TS"/>
    <s v="041/5232***"/>
    <s v="3"/>
    <n v="1"/>
    <s v="602"/>
    <s v="002"/>
    <s v="01"/>
    <s v="D"/>
    <d v="1945-05-05T00:00:00"/>
    <n v="2010"/>
    <n v="1"/>
    <s v="TEC00739"/>
  </r>
  <r>
    <s v="B0017664"/>
    <s v="TENDE"/>
    <s v="01"/>
    <n v="1"/>
    <s v="AN"/>
    <s v="CHIAPATTI GIANLIVIO"/>
    <m/>
    <n v="10"/>
    <s v="CHIAPATTI "/>
    <x v="532"/>
    <s v="M"/>
    <e v="#VALUE!"/>
    <m/>
    <m/>
    <s v="VIA SAN CARLO BORROMEO 131/D"/>
    <s v="SASSARI"/>
    <s v="07100"/>
    <s v="SS"/>
    <s v="011/9586***"/>
    <s v="2"/>
    <n v="1"/>
    <s v="102"/>
    <s v="007"/>
    <s v="01"/>
    <s v="F"/>
    <d v="1965-03-12T00:00:00"/>
    <n v="2010"/>
    <n v="8"/>
    <s v="AIR00014"/>
  </r>
  <r>
    <s v="B0000396"/>
    <s v="TENDE"/>
    <s v="01"/>
    <n v="1"/>
    <s v="AN"/>
    <s v="CHIAPPELLI DAVIDE"/>
    <m/>
    <n v="11"/>
    <s v="CHIAPPELLI "/>
    <x v="406"/>
    <s v="M"/>
    <e v="#VALUE!"/>
    <m/>
    <m/>
    <s v="VIA SILVIO PELLICO, 16"/>
    <s v="RIVOLI"/>
    <s v="10098"/>
    <s v="TO"/>
    <s v="0984/452***"/>
    <s v="3"/>
    <n v="1"/>
    <s v="602"/>
    <s v="003"/>
    <s v="01"/>
    <s v="D"/>
    <d v="1965-03-17T00:00:00"/>
    <n v="2010"/>
    <n v="1"/>
    <s v="BOR00060"/>
  </r>
  <r>
    <s v="B0020902"/>
    <s v="TENDE"/>
    <s v="01"/>
    <n v="1"/>
    <s v="AN"/>
    <s v="CHIAPPETTA ANTONIO"/>
    <m/>
    <n v="11"/>
    <s v="CHIAPPETTA "/>
    <x v="216"/>
    <s v="M"/>
    <e v="#VALUE!"/>
    <m/>
    <m/>
    <s v="CORSO ALCIDE DEGASPARI,320"/>
    <s v="SAVIGLIANO"/>
    <s v="12038"/>
    <s v="CN"/>
    <s v="0744/401***"/>
    <s v="3"/>
    <n v="1"/>
    <s v="101"/>
    <s v="007"/>
    <s v="01"/>
    <s v="F"/>
    <d v="1973-11-23T00:00:00"/>
    <n v="2010"/>
    <n v="9"/>
    <s v="3CI00002"/>
  </r>
  <r>
    <s v="B0005350"/>
    <s v="TENDE"/>
    <s v="01"/>
    <n v="1"/>
    <s v="AN"/>
    <s v="CHIARATO RICCARDO"/>
    <m/>
    <n v="9"/>
    <s v="CHIARATO "/>
    <x v="348"/>
    <s v="M"/>
    <e v="#VALUE!"/>
    <m/>
    <m/>
    <s v="VIA SELENE 19"/>
    <s v="TERNI"/>
    <s v="05100"/>
    <s v="TR"/>
    <s v="0131/208***"/>
    <s v="3"/>
    <n v="1"/>
    <s v="101"/>
    <s v="007"/>
    <s v="01"/>
    <s v="F"/>
    <d v="1970-10-06T00:00:00"/>
    <n v="2010"/>
    <n v="3"/>
    <s v="GEL00016"/>
  </r>
  <r>
    <s v="B0020539"/>
    <s v="ALBERGO"/>
    <s v="01"/>
    <s v="ANZIANI"/>
    <s v="AN"/>
    <s v="CHIARELLI CLAUDIO"/>
    <m/>
    <n v="10"/>
    <s v="CHIARELLI "/>
    <x v="264"/>
    <s v="M"/>
    <e v="#VALUE!"/>
    <m/>
    <m/>
    <s v="PIAZZA ROMA, 30"/>
    <s v="RHO"/>
    <s v="20017"/>
    <s v="MI"/>
    <s v="339/7337***"/>
    <s v="3"/>
    <n v="0"/>
    <s v="202"/>
    <s v="SHO"/>
    <s v="01"/>
    <s v="F"/>
    <d v="1962-01-07T00:00:00"/>
    <n v="2010"/>
    <n v="9"/>
    <s v="ASY00002"/>
  </r>
  <r>
    <s v="B0001781"/>
    <s v="TENDE"/>
    <s v="01"/>
    <n v="1"/>
    <s v="AN"/>
    <s v="CHIARI FRANCESCO"/>
    <m/>
    <n v="7"/>
    <s v="CHIARI "/>
    <x v="200"/>
    <s v="M"/>
    <e v="#VALUE!"/>
    <m/>
    <m/>
    <s v="VIA S. PERTINI 23"/>
    <s v="ALESSANDRIA"/>
    <s v="15100"/>
    <s v="AL"/>
    <s v="080/5681***"/>
    <s v="4"/>
    <n v="1"/>
    <s v="502"/>
    <s v="003"/>
    <s v="01"/>
    <s v="D"/>
    <d v="1949-08-07T00:00:00"/>
    <n v="2010"/>
    <n v="1"/>
    <s v="ITA00161"/>
  </r>
  <r>
    <s v="B0027311"/>
    <s v="ALBERGO"/>
    <s v="01"/>
    <s v="ANZIANI"/>
    <s v="AN"/>
    <s v="CHIARITO TOMMASO"/>
    <m/>
    <n v="9"/>
    <s v="CHIARITO "/>
    <x v="438"/>
    <s v="M"/>
    <e v="#VALUE!"/>
    <m/>
    <m/>
    <s v="VIA COLLE DELLE ALPI"/>
    <s v="PONTIROLO NUOVO"/>
    <s v="24040"/>
    <s v="BG"/>
    <s v="045/6304***"/>
    <s v="2"/>
    <n v="0"/>
    <s v="202"/>
    <s v="SHO"/>
    <s v="01"/>
    <s v="F"/>
    <d v="1950-09-02T00:00:00"/>
    <n v="2010"/>
    <n v="12"/>
    <s v="KFS00001"/>
  </r>
  <r>
    <s v="B0026589"/>
    <s v="TENDE"/>
    <s v="01"/>
    <n v="1"/>
    <s v="AN"/>
    <s v="CHIARMAMONTE MARCO"/>
    <m/>
    <n v="13"/>
    <s v="CHIARMAMONTE "/>
    <x v="220"/>
    <s v="M"/>
    <e v="#VALUE!"/>
    <m/>
    <m/>
    <s v="VIA NINO BIXIO 99"/>
    <s v="BARI"/>
    <s v="70125"/>
    <s v="BA"/>
    <s v="0173/750***"/>
    <s v="3"/>
    <n v="1"/>
    <s v="102"/>
    <s v="003"/>
    <s v="01"/>
    <s v="F"/>
    <d v="1960-06-07T00:00:00"/>
    <n v="2010"/>
    <n v="11"/>
    <s v="ITS00044"/>
  </r>
  <r>
    <s v="A9026112"/>
    <s v="TENDE"/>
    <s v="01"/>
    <n v="1"/>
    <s v="AN"/>
    <s v="CHIARONI FRANCESCO"/>
    <m/>
    <n v="9"/>
    <s v="CHIARONI "/>
    <x v="200"/>
    <s v="M"/>
    <e v="#VALUE!"/>
    <m/>
    <m/>
    <s v="VIA DEGLI ACERI,11 SALICE TERME"/>
    <s v="VILLAFRANCA DI VERONA"/>
    <s v="37069"/>
    <s v="VR"/>
    <s v="0172/560***"/>
    <s v="1"/>
    <n v="1"/>
    <s v="101"/>
    <s v="003"/>
    <s v="01"/>
    <s v="F"/>
    <d v="1962-02-28T00:00:00"/>
    <n v="2009"/>
    <n v="12"/>
    <s v="NIC00020"/>
  </r>
  <r>
    <s v="B0006506"/>
    <s v="TENDE"/>
    <s v="01"/>
    <n v="1"/>
    <s v="AN"/>
    <s v="CHIAVAZZA PIERCARLO"/>
    <m/>
    <n v="10"/>
    <s v="CHIAVAZZA "/>
    <x v="533"/>
    <s v="M"/>
    <e v="#VALUE!"/>
    <m/>
    <m/>
    <s v="VIA CREVADA, 75"/>
    <s v="CARRU'"/>
    <s v="12061"/>
    <s v="CN"/>
    <s v="0586/680***"/>
    <s v="2"/>
    <n v="1"/>
    <s v="201"/>
    <s v="003"/>
    <s v="01"/>
    <s v="F"/>
    <d v="1971-05-14T00:00:00"/>
    <n v="2010"/>
    <n v="3"/>
    <s v="CHI00033"/>
  </r>
  <r>
    <s v="B0004952"/>
    <s v="TENDE"/>
    <s v="05"/>
    <n v="1"/>
    <s v="AN"/>
    <s v="CHIAVISTELLI ROBERTO"/>
    <m/>
    <n v="13"/>
    <s v="CHIAVISTELLI "/>
    <x v="256"/>
    <s v="M"/>
    <e v="#VALUE!"/>
    <m/>
    <m/>
    <s v="VIA MONTANELLI 37"/>
    <s v="SOMMARIVA DEL BOSCO"/>
    <s v="12048"/>
    <s v="CN"/>
    <s v="0874/642***"/>
    <s v="2"/>
    <n v="1"/>
    <s v="000"/>
    <s v="003"/>
    <s v="05"/>
    <s v="D"/>
    <d v="1954-12-13T00:00:00"/>
    <n v="2010"/>
    <n v="3"/>
    <s v="CLI00001"/>
  </r>
  <r>
    <s v="B0000941"/>
    <s v="TENDE"/>
    <s v="01"/>
    <n v="1"/>
    <s v="AN"/>
    <s v="CHIERCHIA DIEGO"/>
    <m/>
    <n v="10"/>
    <s v="CHIERCHIA "/>
    <x v="222"/>
    <s v="M"/>
    <e v="#VALUE!"/>
    <m/>
    <m/>
    <s v="V.LE TOSCANA,24"/>
    <s v="BIBBONA"/>
    <s v="57020"/>
    <s v="LI"/>
    <s v="0184/504***"/>
    <s v="2"/>
    <n v="1"/>
    <s v="101"/>
    <s v="007"/>
    <s v="01"/>
    <s v="F"/>
    <d v="1971-05-14T00:00:00"/>
    <n v="2010"/>
    <n v="1"/>
    <s v="UMB00001"/>
  </r>
  <r>
    <s v="B0008113"/>
    <s v="TENDE"/>
    <s v="01"/>
    <n v="1"/>
    <s v="AN"/>
    <s v="CHIESA GIANCLAUDIO"/>
    <m/>
    <n v="7"/>
    <s v="CHIESA "/>
    <x v="534"/>
    <s v="M"/>
    <e v="#VALUE!"/>
    <m/>
    <m/>
    <s v="VIA PALMANOVA 217"/>
    <s v="CAMPOBASSO"/>
    <s v="86100"/>
    <s v="CB"/>
    <s v="0383/270***"/>
    <s v="2"/>
    <n v="1"/>
    <s v="201"/>
    <s v="003"/>
    <s v="01"/>
    <s v="F"/>
    <d v="1961-03-09T00:00:00"/>
    <n v="2010"/>
    <n v="4"/>
    <s v="PUN00075"/>
  </r>
  <r>
    <s v="B0013288"/>
    <s v="TENDE"/>
    <s v="01"/>
    <n v="1"/>
    <s v="AN"/>
    <s v="CHIESA PAOLO"/>
    <m/>
    <n v="7"/>
    <s v="CHIESA "/>
    <x v="228"/>
    <s v="M"/>
    <e v="#VALUE!"/>
    <m/>
    <m/>
    <s v="VIA N. TAGLIAFERRI, 29"/>
    <s v="SANREMO"/>
    <s v="18038"/>
    <s v="IM"/>
    <s v="0438/629***"/>
    <s v="3"/>
    <n v="1"/>
    <s v="101"/>
    <s v="003"/>
    <s v="01"/>
    <s v="F"/>
    <d v="1949-04-07T00:00:00"/>
    <n v="2010"/>
    <n v="6"/>
    <s v="TEL00191"/>
  </r>
  <r>
    <s v="B1002144"/>
    <s v="TENDE"/>
    <s v="01"/>
    <n v="1"/>
    <s v="AN"/>
    <s v="CHIESURIN ARMANDO"/>
    <m/>
    <n v="10"/>
    <s v="CHIESURIN "/>
    <x v="535"/>
    <s v="M"/>
    <e v="#VALUE!"/>
    <m/>
    <m/>
    <s v="VIA CHIARELLI 2/D"/>
    <s v="GODIASCO"/>
    <s v="27052"/>
    <s v="PV"/>
    <s v="055/8368***"/>
    <s v="2"/>
    <n v="2"/>
    <s v="202"/>
    <s v="0C1"/>
    <s v="01"/>
    <s v="F"/>
    <d v="1992-07-24T00:00:00"/>
    <n v="2011"/>
    <n v="2"/>
    <s v="TEC00166"/>
  </r>
  <r>
    <s v="B0023220"/>
    <s v="TENDE"/>
    <s v="01"/>
    <n v="1"/>
    <s v="AN"/>
    <s v="CHIODI ANDREA"/>
    <m/>
    <n v="7"/>
    <s v="CHIODI "/>
    <x v="225"/>
    <s v="M"/>
    <e v="#VALUE!"/>
    <m/>
    <m/>
    <s v="VIA PIO XI DIR. CALVARIO,14"/>
    <s v="PONTASSIEVE"/>
    <s v="50065"/>
    <s v="FI"/>
    <s v="02/27208***"/>
    <s v="2"/>
    <n v="2"/>
    <s v="101"/>
    <s v="007"/>
    <s v="01"/>
    <s v="F"/>
    <d v="1952-12-25T00:00:00"/>
    <n v="2010"/>
    <n v="10"/>
    <s v="CHI00091"/>
  </r>
  <r>
    <s v="B1000089"/>
    <s v="TENDE"/>
    <s v="01"/>
    <n v="1"/>
    <s v="AN"/>
    <s v="CHIOZZI FILIPPO"/>
    <m/>
    <n v="8"/>
    <s v="CHIOZZI "/>
    <x v="209"/>
    <s v="M"/>
    <e v="#VALUE!"/>
    <m/>
    <m/>
    <s v="VIALE SALANDRA,25/A"/>
    <s v="CORNEGLIANO LAUDENSE"/>
    <s v="26854"/>
    <s v="LO"/>
    <s v="055/4358***"/>
    <s v="1"/>
    <n v="1"/>
    <s v="101"/>
    <s v="007"/>
    <s v="01"/>
    <s v="F"/>
    <d v="1954-01-11T00:00:00"/>
    <n v="2011"/>
    <n v="1"/>
    <s v="LUF00017"/>
  </r>
  <r>
    <s v="B0024095"/>
    <s v="TENDE"/>
    <s v="01"/>
    <n v="1"/>
    <s v="AN"/>
    <s v="CHIRICO MARCO"/>
    <m/>
    <n v="8"/>
    <s v="CHIRICO "/>
    <x v="220"/>
    <s v="M"/>
    <e v="#VALUE!"/>
    <m/>
    <m/>
    <s v="C. VERCELLI 24"/>
    <s v="FIRENZE"/>
    <s v="50127"/>
    <s v="FI"/>
    <s v="338/5672***"/>
    <s v="3"/>
    <n v="1"/>
    <s v="101"/>
    <s v="0C1"/>
    <s v="01"/>
    <s v="F"/>
    <d v="1949-02-07T00:00:00"/>
    <n v="2010"/>
    <n v="10"/>
    <s v="INF00548"/>
  </r>
  <r>
    <s v="B0018672"/>
    <s v="TENDE"/>
    <s v="01"/>
    <n v="1"/>
    <s v="AN"/>
    <s v="CHIRICO MICHELE"/>
    <m/>
    <n v="8"/>
    <s v="CHIRICO "/>
    <x v="231"/>
    <s v="M"/>
    <e v="#VALUE!"/>
    <m/>
    <m/>
    <s v="VIA MONCALIERI 11"/>
    <s v="MILANO"/>
    <s v="20151"/>
    <s v="MI"/>
    <s v="0965/736***"/>
    <s v="0"/>
    <n v="3"/>
    <s v="101"/>
    <s v="007"/>
    <s v="01"/>
    <s v="F"/>
    <d v="1961-10-02T00:00:00"/>
    <n v="2010"/>
    <n v="8"/>
    <s v="CHI00131"/>
  </r>
  <r>
    <s v="B0015611"/>
    <s v="TENDE"/>
    <s v="01"/>
    <n v="1"/>
    <s v="AN"/>
    <s v="CHIRICO PAOLO"/>
    <m/>
    <n v="8"/>
    <s v="CHIRICO "/>
    <x v="228"/>
    <s v="M"/>
    <e v="#VALUE!"/>
    <m/>
    <m/>
    <s v="C.SO GARIBALDI 40/42"/>
    <s v="ODERZO"/>
    <s v="31046"/>
    <s v="TV"/>
    <s v="080/9909***"/>
    <s v="2"/>
    <n v="1"/>
    <s v="201"/>
    <s v="003"/>
    <s v="01"/>
    <s v="F"/>
    <d v="1962-09-30T00:00:00"/>
    <n v="2010"/>
    <n v="7"/>
    <s v="TEC00670"/>
  </r>
  <r>
    <s v="B0022584"/>
    <s v="TENDE"/>
    <s v="01"/>
    <n v="1"/>
    <s v="AN"/>
    <s v="CHIRIVI' NUNZIO"/>
    <m/>
    <n v="9"/>
    <s v="CHIRIVI' "/>
    <x v="271"/>
    <s v="M"/>
    <e v="#VALUE!"/>
    <m/>
    <m/>
    <s v="VIA DOMENICO MORICHINI,20"/>
    <s v="REGGIO CALABRIA"/>
    <s v="89128"/>
    <s v="RC"/>
    <s v="0784/342***"/>
    <s v="3"/>
    <n v="1"/>
    <s v="201"/>
    <s v="003"/>
    <s v="01"/>
    <s v="F"/>
    <d v="7195-01-20T00:00:00"/>
    <n v="2010"/>
    <n v="10"/>
    <s v="INF00334"/>
  </r>
  <r>
    <s v="B0006604"/>
    <s v="TENDE"/>
    <s v="01"/>
    <n v="1"/>
    <s v="AN"/>
    <s v="CHIRONI NINO"/>
    <m/>
    <n v="8"/>
    <s v="CHIRONI "/>
    <x v="536"/>
    <s v="M"/>
    <e v="#VALUE!"/>
    <m/>
    <m/>
    <s v="VIA BERGAMO 94"/>
    <s v="BARI"/>
    <s v="70124"/>
    <s v="BA"/>
    <s v="011/4241***"/>
    <s v="2"/>
    <n v="1"/>
    <s v="201"/>
    <s v="003"/>
    <s v="01"/>
    <s v="F"/>
    <d v="1958-07-24T00:00:00"/>
    <n v="2010"/>
    <n v="3"/>
    <s v="AMM00008"/>
  </r>
  <r>
    <s v="B0012526"/>
    <s v="TENDE"/>
    <s v="01"/>
    <n v="1"/>
    <s v="AN"/>
    <s v="CHITE' ALESSANDRO"/>
    <m/>
    <n v="7"/>
    <s v="CHITE' "/>
    <x v="211"/>
    <s v="M"/>
    <e v="#VALUE!"/>
    <m/>
    <m/>
    <s v="VIA ASIAGO, 31"/>
    <s v="NUORO"/>
    <s v="08100"/>
    <s v="NU"/>
    <s v="320/0296***"/>
    <s v="2"/>
    <n v="1"/>
    <s v="101"/>
    <s v="007"/>
    <s v="01"/>
    <s v="F"/>
    <d v="1979-11-27T00:00:00"/>
    <n v="2010"/>
    <n v="6"/>
    <s v="SIS00085"/>
  </r>
  <r>
    <s v="B0000943"/>
    <s v="TENDE"/>
    <s v="01"/>
    <n v="1"/>
    <s v="AN"/>
    <s v="CHIUCHIOLO PAOLO"/>
    <m/>
    <n v="11"/>
    <s v="CHIUCHIOLO "/>
    <x v="228"/>
    <s v="M"/>
    <e v="#VALUE!"/>
    <m/>
    <m/>
    <s v="VIA ROMETTA 3/5/7"/>
    <s v="VENARIA"/>
    <s v="10078"/>
    <s v="TO"/>
    <s v="0372/227***"/>
    <s v="2"/>
    <n v="1"/>
    <s v="101"/>
    <s v="007"/>
    <s v="01"/>
    <s v="F"/>
    <d v="1989-08-23T00:00:00"/>
    <n v="2010"/>
    <n v="1"/>
    <s v="AGE00058"/>
  </r>
  <r>
    <s v="B0011808"/>
    <s v="TENDE"/>
    <s v="01"/>
    <n v="1"/>
    <s v="AN"/>
    <s v="CHIZZOLINI CLAUDIO"/>
    <m/>
    <n v="11"/>
    <s v="CHIZZOLINI "/>
    <x v="264"/>
    <s v="M"/>
    <e v="#VALUE!"/>
    <m/>
    <m/>
    <s v="VIA D. ALIGHIERI 11/13"/>
    <s v="RICCIONE"/>
    <s v="47830"/>
    <s v="RN"/>
    <s v="06/44236***"/>
    <s v="2"/>
    <n v="1"/>
    <s v="201"/>
    <s v="003"/>
    <s v="01"/>
    <s v="F"/>
    <d v="1947-04-13T00:00:00"/>
    <n v="2010"/>
    <n v="5"/>
    <s v="PCL00025"/>
  </r>
  <r>
    <s v="B0010116"/>
    <s v="TENDE"/>
    <s v="01"/>
    <n v="1"/>
    <s v="AN"/>
    <s v="CIABATTI FERDINANDO"/>
    <m/>
    <n v="9"/>
    <s v="CIABATTI "/>
    <x v="475"/>
    <s v="M"/>
    <e v="#VALUE!"/>
    <m/>
    <m/>
    <s v="VIA ANTITEATRO 5"/>
    <s v="ROMA"/>
    <s v="00161"/>
    <s v="RM"/>
    <s v="333/3905***"/>
    <s v="3"/>
    <n v="1"/>
    <s v="102"/>
    <s v="007"/>
    <s v="01"/>
    <s v="F"/>
    <d v="1963-07-01T00:00:00"/>
    <n v="2010"/>
    <n v="5"/>
    <s v="INF00516"/>
  </r>
  <r>
    <s v="B0013192"/>
    <s v="TENDE"/>
    <s v="01"/>
    <n v="1"/>
    <s v="AN"/>
    <s v="CIABATTONI LUCA"/>
    <m/>
    <n v="11"/>
    <s v="CIABATTONI "/>
    <x v="257"/>
    <s v="M"/>
    <e v="#VALUE!"/>
    <m/>
    <m/>
    <s v="VIA NARNI 270"/>
    <s v="BELLUSCO"/>
    <s v="20094"/>
    <s v="MI"/>
    <s v="0536/882***"/>
    <s v="2"/>
    <n v="2"/>
    <s v="101"/>
    <s v="0C1"/>
    <s v="01"/>
    <s v="F"/>
    <d v="1958-09-13T00:00:00"/>
    <n v="2010"/>
    <n v="6"/>
    <s v="SID00011"/>
  </r>
  <r>
    <s v="B0003723"/>
    <s v="TENDE"/>
    <s v="01"/>
    <n v="1"/>
    <s v="AN"/>
    <s v="CIAMPI UBALDO"/>
    <m/>
    <n v="7"/>
    <s v="CIAMPI "/>
    <x v="537"/>
    <s v="M"/>
    <e v="#VALUE!"/>
    <m/>
    <m/>
    <s v="VIA PROGRESSO,59"/>
    <s v="SASSUOLO"/>
    <s v="41049"/>
    <s v="MO"/>
    <s v="0872/709***"/>
    <s v="3"/>
    <n v="1"/>
    <s v="101"/>
    <s v="007"/>
    <s v="01"/>
    <s v="F"/>
    <d v="1963-11-05T00:00:00"/>
    <n v="2010"/>
    <n v="2"/>
    <s v="CIA00011"/>
  </r>
  <r>
    <s v="B0013980"/>
    <s v="TENDE"/>
    <s v="01"/>
    <n v="1"/>
    <s v="AN"/>
    <s v="CIAMPINI MARCELLO"/>
    <m/>
    <n v="9"/>
    <s v="CIAMPINI "/>
    <x v="254"/>
    <s v="M"/>
    <e v="#VALUE!"/>
    <m/>
    <m/>
    <s v="VIA LUCIANO LAMA 39"/>
    <s v="CASTELFIORENTINO"/>
    <s v="50051"/>
    <s v="FI"/>
    <s v="0771/324***"/>
    <s v="2"/>
    <n v="1"/>
    <s v="101"/>
    <s v="007"/>
    <s v="01"/>
    <s v="F"/>
    <d v="1952-01-05T00:00:00"/>
    <n v="2010"/>
    <n v="6"/>
    <s v="TAN00018"/>
  </r>
  <r>
    <s v="B0014241"/>
    <s v="TENDE"/>
    <s v="01"/>
    <n v="1"/>
    <s v="AN"/>
    <s v="CIANCIARUSO ANTONIO"/>
    <m/>
    <n v="12"/>
    <s v="CIANCIARUSO "/>
    <x v="216"/>
    <s v="M"/>
    <e v="#VALUE!"/>
    <m/>
    <m/>
    <s v="REG. PONTELUNGO INF. 4/1"/>
    <s v="LANCIANO"/>
    <s v="66034"/>
    <s v="CH"/>
    <s v="0744/800***"/>
    <s v="3"/>
    <n v="3"/>
    <s v="101"/>
    <s v="007"/>
    <s v="01"/>
    <s v="F"/>
    <d v="1971-05-14T00:00:00"/>
    <n v="2010"/>
    <n v="6"/>
    <s v="LUF00019"/>
  </r>
  <r>
    <s v="B0002721"/>
    <s v="TENDE"/>
    <s v="01"/>
    <n v="1"/>
    <s v="AN"/>
    <s v="CIANCUTI FRANCO"/>
    <m/>
    <n v="9"/>
    <s v="CIANCUTI "/>
    <x v="413"/>
    <s v="M"/>
    <e v="#VALUE!"/>
    <m/>
    <m/>
    <s v="VIA U. RELLA 9R"/>
    <s v="FORMIA"/>
    <s v="04023"/>
    <s v="LT"/>
    <s v="0342/611***"/>
    <s v="3"/>
    <n v="1"/>
    <s v="201"/>
    <s v="003"/>
    <s v="01"/>
    <s v="F"/>
    <d v="1952-12-23T00:00:00"/>
    <n v="2010"/>
    <n v="2"/>
    <s v="INN00017"/>
  </r>
  <r>
    <s v="B0022616"/>
    <s v="TENDE"/>
    <s v="01"/>
    <n v="1"/>
    <s v="AN"/>
    <s v="CIAPPONI FRANCO"/>
    <m/>
    <n v="9"/>
    <s v="CIAPPONI "/>
    <x v="413"/>
    <s v="M"/>
    <e v="#VALUE!"/>
    <m/>
    <m/>
    <s v="VIA RESISTENZA 8"/>
    <s v="TERNI"/>
    <s v="05100"/>
    <s v="TR"/>
    <s v="0823/861***"/>
    <s v="3"/>
    <n v="1"/>
    <s v="101"/>
    <s v="007"/>
    <s v="01"/>
    <s v="F"/>
    <d v="1961-04-09T00:00:00"/>
    <n v="2010"/>
    <n v="10"/>
    <s v="CHS00001"/>
  </r>
  <r>
    <s v="B0008415"/>
    <s v="TENDE"/>
    <s v="01"/>
    <n v="1"/>
    <s v="AN"/>
    <s v="CIARAMELLA RAFFAELE"/>
    <m/>
    <n v="11"/>
    <s v="CIARAMELLA "/>
    <x v="500"/>
    <s v="M"/>
    <e v="#VALUE!"/>
    <m/>
    <m/>
    <s v="VIA CIMABUE 27/2"/>
    <s v="MORBEGNO"/>
    <s v="23017"/>
    <s v="SO"/>
    <s v="085/4219***"/>
    <s v="3"/>
    <n v="1"/>
    <s v="201"/>
    <s v="003"/>
    <s v="01"/>
    <s v="F"/>
    <d v="1969-06-05T00:00:00"/>
    <n v="2010"/>
    <n v="4"/>
    <s v="ELE00320"/>
  </r>
  <r>
    <s v="B0011231"/>
    <s v="TENDE"/>
    <s v="01"/>
    <n v="1"/>
    <s v="AN"/>
    <s v="CIARAMELLANO ANDREA"/>
    <m/>
    <n v="13"/>
    <s v="CIARAMELLANO "/>
    <x v="225"/>
    <s v="M"/>
    <e v="#VALUE!"/>
    <m/>
    <m/>
    <s v="STRADA DEI CENTO ANNI,14"/>
    <s v="PIANA DI MONTE VERNA"/>
    <s v="81015"/>
    <s v="CE"/>
    <s v="0182/507***"/>
    <s v="2"/>
    <n v="1"/>
    <s v="101"/>
    <s v="003"/>
    <s v="01"/>
    <s v="F"/>
    <d v="1967-09-09T00:00:00"/>
    <n v="2010"/>
    <n v="5"/>
    <s v="CRS00005"/>
  </r>
  <r>
    <s v="B0000708"/>
    <s v="TENDE"/>
    <s v="01"/>
    <n v="1"/>
    <s v="AN"/>
    <s v="CIARLO BRUNO"/>
    <m/>
    <n v="7"/>
    <s v="CIARLO "/>
    <x v="269"/>
    <s v="M"/>
    <e v="#VALUE!"/>
    <m/>
    <m/>
    <s v="VIA L. GIUNTINI 40"/>
    <s v="SANT ANGELO"/>
    <s v="65013"/>
    <s v="PE"/>
    <s v="019/8287***"/>
    <s v="3"/>
    <n v="1"/>
    <s v="602"/>
    <s v="017"/>
    <s v="01"/>
    <s v="D"/>
    <d v="1955-02-07T00:00:00"/>
    <n v="2010"/>
    <n v="1"/>
    <s v="POI00008"/>
  </r>
  <r>
    <s v="B0024676"/>
    <s v="TENDE"/>
    <s v="01"/>
    <n v="1"/>
    <s v="AN"/>
    <s v="CIARLO PAOLO"/>
    <m/>
    <n v="7"/>
    <s v="CIARLO "/>
    <x v="228"/>
    <s v="M"/>
    <e v="#VALUE!"/>
    <m/>
    <m/>
    <s v="VIALE MARTESANA 55"/>
    <s v="ALBENGA"/>
    <s v="17031"/>
    <s v="SV"/>
    <s v="02/54730***"/>
    <s v="2"/>
    <n v="1"/>
    <s v="102"/>
    <s v="017"/>
    <s v="01"/>
    <s v="F"/>
    <d v="1962-11-12T00:00:00"/>
    <n v="2010"/>
    <n v="11"/>
    <s v="CIA00048"/>
  </r>
  <r>
    <s v="B0000134"/>
    <s v="TENDE"/>
    <s v="01"/>
    <n v="1"/>
    <s v="AN"/>
    <s v="CIARROCCHI GIUSEPPE"/>
    <m/>
    <n v="11"/>
    <s v="CIARROCCHI "/>
    <x v="223"/>
    <s v="M"/>
    <e v="#VALUE!"/>
    <m/>
    <m/>
    <s v="VIA CALABRIA,46"/>
    <s v="SAVONA"/>
    <s v="17100"/>
    <s v="SV"/>
    <s v="071/6871***"/>
    <s v="3"/>
    <n v="1"/>
    <s v="201"/>
    <s v="003"/>
    <s v="01"/>
    <s v="F"/>
    <d v="1969-07-29T00:00:00"/>
    <n v="2010"/>
    <n v="1"/>
    <s v="LET00001"/>
  </r>
  <r>
    <s v="B0001155"/>
    <s v="TENDE"/>
    <s v="01"/>
    <n v="1"/>
    <s v="AN"/>
    <s v="CIAVAGLIA ALESSANDRO"/>
    <m/>
    <n v="10"/>
    <s v="CIAVAGLIA "/>
    <x v="211"/>
    <s v="M"/>
    <e v="#VALUE!"/>
    <m/>
    <m/>
    <s v="VIA PALMANOVA 30"/>
    <s v="PESCHIERA BORROMEO"/>
    <s v="20068"/>
    <s v="MI"/>
    <s v="049/8020***"/>
    <s v="3"/>
    <n v="2"/>
    <s v="101"/>
    <s v="0C1"/>
    <s v="01"/>
    <s v="F"/>
    <d v="1943-03-05T00:00:00"/>
    <n v="2010"/>
    <n v="1"/>
    <s v="GRU00057"/>
  </r>
  <r>
    <s v="B0022188"/>
    <s v="TENDE"/>
    <s v="01"/>
    <n v="1"/>
    <s v="AN"/>
    <s v="CIAVARELLA GIUSEPPE"/>
    <m/>
    <n v="11"/>
    <s v="CIAVARELLA "/>
    <x v="223"/>
    <s v="M"/>
    <e v="#VALUE!"/>
    <m/>
    <m/>
    <s v="VIA QUINTINO SELLA 77"/>
    <s v="SENIGALLIA"/>
    <s v="60019"/>
    <s v="AN"/>
    <s v="0571/998***"/>
    <s v="3"/>
    <n v="1"/>
    <s v="101"/>
    <s v="017"/>
    <s v="01"/>
    <s v="F"/>
    <d v="1965-02-23T00:00:00"/>
    <n v="2010"/>
    <n v="10"/>
    <s v="LAG00009"/>
  </r>
  <r>
    <s v="B0012855"/>
    <s v="TENDE"/>
    <s v="01"/>
    <n v="1"/>
    <s v="AN"/>
    <s v="CIBIN FLAVIO"/>
    <m/>
    <n v="6"/>
    <s v="CIBIN "/>
    <x v="482"/>
    <s v="M"/>
    <e v="#VALUE!"/>
    <m/>
    <m/>
    <s v="VIA DEI LOGGI 7A1"/>
    <s v="EMPOLI"/>
    <s v="50053"/>
    <s v="FI"/>
    <s v="0983/516***"/>
    <s v="3"/>
    <n v="2"/>
    <s v="101"/>
    <s v="0C1"/>
    <s v="01"/>
    <s v="F"/>
    <d v="1899-12-30T00:00:00"/>
    <n v="2010"/>
    <n v="6"/>
    <s v="VAR00030"/>
  </r>
  <r>
    <s v="B0010204"/>
    <s v="TENDE"/>
    <s v="01"/>
    <n v="1"/>
    <s v="AN"/>
    <s v="CICALA DOMENICO"/>
    <m/>
    <n v="7"/>
    <s v="CICALA "/>
    <x v="270"/>
    <s v="M"/>
    <e v="#VALUE!"/>
    <m/>
    <m/>
    <s v="VIA CAVOUR 53"/>
    <s v="VIMODRONE"/>
    <s v="20090"/>
    <s v="MI"/>
    <s v="02/26111***"/>
    <s v="3"/>
    <n v="1"/>
    <s v="104"/>
    <s v="0C1"/>
    <s v="01"/>
    <s v="F"/>
    <d v="1974-08-06T00:00:00"/>
    <n v="2010"/>
    <n v="5"/>
    <s v="CIE00022"/>
  </r>
  <r>
    <s v="B0017967"/>
    <s v="TENDE"/>
    <s v="01"/>
    <n v="1"/>
    <s v="AN"/>
    <s v="CICALA MARCO"/>
    <m/>
    <n v="7"/>
    <s v="CICALA "/>
    <x v="220"/>
    <s v="M"/>
    <e v="#VALUE!"/>
    <m/>
    <m/>
    <s v="VIA ENRICO CORRADO 37"/>
    <s v="ROSSANO SCALO"/>
    <s v="87068"/>
    <s v="CS"/>
    <s v="080/9643***"/>
    <s v="2"/>
    <n v="3"/>
    <s v="201"/>
    <s v="003"/>
    <s v="01"/>
    <s v="F"/>
    <d v="1942-11-09T00:00:00"/>
    <n v="2010"/>
    <n v="8"/>
    <s v="PUN00109"/>
  </r>
  <r>
    <s v="B0005075"/>
    <s v="TENDE"/>
    <s v="01"/>
    <n v="1"/>
    <s v="AN"/>
    <s v="CICCARELLI DANILO"/>
    <m/>
    <n v="11"/>
    <s v="CICCARELLI "/>
    <x v="443"/>
    <s v="M"/>
    <e v="#VALUE!"/>
    <m/>
    <m/>
    <s v="VIA LUIGI LUCIANI, 1"/>
    <s v="BARI"/>
    <s v="70122"/>
    <s v="BA"/>
    <s v="075/5996***"/>
    <s v="3"/>
    <n v="1"/>
    <s v="201"/>
    <s v="003"/>
    <s v="01"/>
    <s v="F"/>
    <d v="1967-10-07T00:00:00"/>
    <n v="2010"/>
    <n v="3"/>
    <s v="INP00020"/>
  </r>
  <r>
    <s v="B0001274"/>
    <s v="TENDE"/>
    <s v="01"/>
    <n v="1"/>
    <s v="AN"/>
    <s v="CICCHI LUCIANO"/>
    <m/>
    <n v="7"/>
    <s v="CICCHI "/>
    <x v="435"/>
    <s v="M"/>
    <e v="#VALUE!"/>
    <m/>
    <m/>
    <s v="VIA ROMA 54"/>
    <s v="CIVITELLA DEL TRONTO"/>
    <s v="64010"/>
    <s v="TE"/>
    <s v="02/35452***"/>
    <s v="3"/>
    <n v="1"/>
    <s v="201"/>
    <s v="003"/>
    <s v="01"/>
    <s v="F"/>
    <d v="1964-08-29T00:00:00"/>
    <n v="2010"/>
    <n v="1"/>
    <s v="SER00280"/>
  </r>
  <r>
    <s v="B0001585"/>
    <s v="TENDE"/>
    <s v="01"/>
    <n v="1"/>
    <s v="AN"/>
    <s v="CICCIONE GIUSEPPE"/>
    <m/>
    <n v="9"/>
    <s v="CICCIONE "/>
    <x v="223"/>
    <s v="M"/>
    <e v="#VALUE!"/>
    <m/>
    <m/>
    <s v="VIA DAVIDE CAMPARI, 203"/>
    <s v="PONTE S.GIOVANNI"/>
    <s v="06154"/>
    <s v="PG"/>
    <s v="0824/190***"/>
    <s v="3"/>
    <n v="1"/>
    <s v="101"/>
    <s v="003"/>
    <s v="01"/>
    <s v="F"/>
    <d v="1971-03-30T00:00:00"/>
    <n v="2010"/>
    <n v="1"/>
    <s v="RED00023"/>
  </r>
  <r>
    <s v="B0009069"/>
    <s v="TENDE"/>
    <s v="01"/>
    <n v="1"/>
    <s v="AN"/>
    <s v="CICCONE ALDO"/>
    <m/>
    <n v="8"/>
    <s v="CICCONE "/>
    <x v="370"/>
    <s v="M"/>
    <e v="#VALUE!"/>
    <m/>
    <m/>
    <s v="VIA CRISPI 77"/>
    <s v="NOVATE MILANESE"/>
    <s v="20026"/>
    <s v="MI"/>
    <s v="081/5286***"/>
    <s v="3"/>
    <n v="1"/>
    <s v="201"/>
    <s v="003"/>
    <s v="01"/>
    <s v="F"/>
    <d v="1962-07-14T00:00:00"/>
    <n v="2010"/>
    <n v="4"/>
    <s v="MUL00058"/>
  </r>
  <r>
    <s v="B0007788"/>
    <s v="TENDE"/>
    <s v="01"/>
    <n v="1"/>
    <s v="AN"/>
    <s v="CICCONE LUCIO"/>
    <m/>
    <n v="8"/>
    <s v="CICCONE "/>
    <x v="499"/>
    <s v="M"/>
    <e v="#VALUE!"/>
    <m/>
    <m/>
    <s v="VIALE CRISPI 68"/>
    <s v="MONTESARCHIO"/>
    <s v="82016"/>
    <s v="BN"/>
    <s v="0736/474***"/>
    <s v="3"/>
    <n v="1"/>
    <s v="101"/>
    <s v="007"/>
    <s v="01"/>
    <s v="F"/>
    <d v="1980-10-09T00:00:00"/>
    <n v="2010"/>
    <n v="4"/>
    <s v="GEP00005"/>
  </r>
  <r>
    <s v="B0006744"/>
    <s v="TENDE"/>
    <s v="01"/>
    <n v="1"/>
    <s v="AN"/>
    <s v="CICCONI EMIDIO"/>
    <m/>
    <n v="8"/>
    <s v="CICCONI "/>
    <x v="266"/>
    <s v="M"/>
    <e v="#VALUE!"/>
    <m/>
    <m/>
    <s v="VIA DELLA PREVIDENZA SOCIALE 8"/>
    <s v="S.GENNARO VESUVIANO"/>
    <s v="80040"/>
    <s v="NA"/>
    <s v="0377/379***"/>
    <s v="3"/>
    <n v="1"/>
    <s v="201"/>
    <s v="003"/>
    <s v="01"/>
    <s v="F"/>
    <d v="1947-05-11T00:00:00"/>
    <n v="2010"/>
    <n v="3"/>
    <s v="SMS00001"/>
  </r>
  <r>
    <s v="B1001237"/>
    <s v="TENDE"/>
    <s v="01"/>
    <n v="1"/>
    <s v="AN"/>
    <s v="CICERI ATTILIO"/>
    <m/>
    <n v="7"/>
    <s v="CICERI "/>
    <x v="401"/>
    <s v="M"/>
    <e v="#VALUE!"/>
    <m/>
    <m/>
    <s v="VIA BRENNERO 47"/>
    <s v="ASCOLI PICENO"/>
    <s v="63100"/>
    <s v="AP"/>
    <s v="06/22720***"/>
    <s v="2"/>
    <n v="1"/>
    <s v="101"/>
    <s v="003"/>
    <s v="01"/>
    <s v="F"/>
    <d v="1956-10-08T00:00:00"/>
    <n v="2011"/>
    <n v="1"/>
    <s v="LOG00034"/>
  </r>
  <r>
    <s v="B0007718"/>
    <s v="TENDE"/>
    <s v="01"/>
    <n v="1"/>
    <s v="AN"/>
    <s v="CICINELLI ANGELO"/>
    <m/>
    <n v="10"/>
    <s v="CICINELLI "/>
    <x v="213"/>
    <s v="M"/>
    <e v="#VALUE!"/>
    <m/>
    <m/>
    <s v="VIA P. BALESTRAZZI 20/20"/>
    <s v="CODOGNO"/>
    <s v="26845"/>
    <s v="LO"/>
    <s v="0332/226***"/>
    <s v="2"/>
    <n v="1"/>
    <s v="201"/>
    <s v="003"/>
    <s v="01"/>
    <s v="F"/>
    <d v="1950-09-10T00:00:00"/>
    <n v="2010"/>
    <n v="4"/>
    <s v="MUL00162"/>
  </r>
  <r>
    <s v="B0000478"/>
    <s v="TENDE"/>
    <s v="01"/>
    <n v="1"/>
    <s v="AN"/>
    <s v="CICIRELLI VITO"/>
    <m/>
    <n v="10"/>
    <s v="CICIRELLI "/>
    <x v="538"/>
    <s v="M"/>
    <e v="#VALUE!"/>
    <m/>
    <m/>
    <s v="VIA DEI BOSCHI 2"/>
    <s v="ROMA"/>
    <s v="00155"/>
    <s v="RM"/>
    <s v="0861/415***"/>
    <s v="2"/>
    <n v="1"/>
    <s v="102"/>
    <s v="003"/>
    <s v="01"/>
    <s v="F"/>
    <d v="1987-07-27T00:00:00"/>
    <n v="2010"/>
    <n v="1"/>
    <s v="CIC00026"/>
  </r>
  <r>
    <s v="B0029145"/>
    <s v="TENDE"/>
    <s v="01"/>
    <n v="1"/>
    <s v="AN"/>
    <s v="CIFONI DINO"/>
    <m/>
    <n v="7"/>
    <s v="CIFONI "/>
    <x v="539"/>
    <s v="M"/>
    <e v="#VALUE!"/>
    <m/>
    <m/>
    <s v="P.LE PRAMPOLINI,  11"/>
    <s v="VARESE"/>
    <s v="21100"/>
    <s v="VA"/>
    <s v="0522/950***"/>
    <s v="2"/>
    <n v="5"/>
    <s v="101"/>
    <s v="003"/>
    <s v="01"/>
    <s v="F"/>
    <d v="1939-08-16T00:00:00"/>
    <n v="2010"/>
    <n v="12"/>
    <s v="VIR00023"/>
  </r>
  <r>
    <s v="B0008072"/>
    <s v="TENDE"/>
    <s v="01"/>
    <n v="1"/>
    <s v="AN"/>
    <s v="CIGARINI CRISTIAN"/>
    <m/>
    <n v="9"/>
    <s v="CIGARINI "/>
    <x v="404"/>
    <s v="M"/>
    <e v="#VALUE!"/>
    <m/>
    <m/>
    <s v="VIA PRAGA 15"/>
    <s v="TERAMO"/>
    <s v="64100"/>
    <s v="TE"/>
    <s v="06/87195***"/>
    <s v="2"/>
    <n v="3"/>
    <s v="101"/>
    <s v="007"/>
    <s v="01"/>
    <s v="F"/>
    <d v="1975-01-14T00:00:00"/>
    <n v="2010"/>
    <n v="4"/>
    <s v="MAX00001"/>
  </r>
  <r>
    <s v="B0018465"/>
    <s v="TENDE"/>
    <s v="01"/>
    <n v="1"/>
    <s v="AN"/>
    <s v="CIGLIONI SERGIO"/>
    <m/>
    <n v="9"/>
    <s v="CIGLIONI "/>
    <x v="206"/>
    <s v="M"/>
    <e v="#VALUE!"/>
    <m/>
    <m/>
    <s v="VIA ALESSANDRO VOLTA"/>
    <s v="REGGIO EMILIA"/>
    <s v="42124"/>
    <s v="RE"/>
    <s v="329/7641***"/>
    <s v="3"/>
    <n v="1"/>
    <s v="102"/>
    <s v="007"/>
    <s v="01"/>
    <s v="F"/>
    <d v="1979-02-23T00:00:00"/>
    <n v="2010"/>
    <n v="8"/>
    <s v="VTE00001"/>
  </r>
  <r>
    <s v="B0004058"/>
    <s v="TENDE"/>
    <s v="01"/>
    <n v="1"/>
    <s v="AN"/>
    <s v="CIGNA GIUSEPPE"/>
    <m/>
    <n v="6"/>
    <s v="CIGNA "/>
    <x v="223"/>
    <s v="M"/>
    <e v="#VALUE!"/>
    <m/>
    <m/>
    <s v="VIA PLEBISCITO 877"/>
    <s v="ROMA"/>
    <s v="00141"/>
    <s v="RM"/>
    <s v="0432/671***"/>
    <s v="2"/>
    <n v="1"/>
    <s v="201"/>
    <s v="003"/>
    <s v="01"/>
    <s v="F"/>
    <d v="1969-03-14T00:00:00"/>
    <n v="2010"/>
    <n v="2"/>
    <s v="STT00009"/>
  </r>
  <r>
    <s v="B0000455"/>
    <s v="TENDE"/>
    <s v="01"/>
    <n v="1"/>
    <s v="AN"/>
    <s v="CILIBERTI ORAZIO"/>
    <m/>
    <n v="10"/>
    <s v="CILIBERTI "/>
    <x v="540"/>
    <s v="M"/>
    <e v="#VALUE!"/>
    <m/>
    <m/>
    <s v="LARGO DELLA CAFFARELLETTA 15"/>
    <s v="PRADAMANO"/>
    <s v="33040"/>
    <s v="UD"/>
    <s v="0461/950***"/>
    <s v="3"/>
    <n v="1"/>
    <s v="101"/>
    <s v="003"/>
    <s v="01"/>
    <s v="F"/>
    <d v="1950-02-06T00:00:00"/>
    <n v="2010"/>
    <n v="1"/>
    <s v="OFF00059"/>
  </r>
  <r>
    <s v="B0000487"/>
    <s v="TENDE"/>
    <s v="01"/>
    <n v="1"/>
    <s v="AN"/>
    <s v="CILLIS ANTONIO"/>
    <m/>
    <n v="7"/>
    <s v="CILLIS "/>
    <x v="216"/>
    <s v="M"/>
    <e v="#VALUE!"/>
    <m/>
    <m/>
    <s v="VIA AGUCCHI 84/2"/>
    <s v="LATINA"/>
    <s v="04100"/>
    <s v="LT"/>
    <s v="0522/791***"/>
    <s v="3"/>
    <n v="1"/>
    <s v="101"/>
    <s v="002"/>
    <s v="01"/>
    <s v="F"/>
    <d v="1952-08-17T00:00:00"/>
    <n v="2010"/>
    <n v="1"/>
    <s v="INF00510"/>
  </r>
  <r>
    <s v="B0026422"/>
    <s v="TENDE"/>
    <s v="01"/>
    <n v="1"/>
    <s v="AN"/>
    <s v="CILLONI ALESSANDRO"/>
    <m/>
    <n v="8"/>
    <s v="CILLONI "/>
    <x v="211"/>
    <s v="M"/>
    <e v="#VALUE!"/>
    <m/>
    <m/>
    <s v="VIA TRIESTE, 63"/>
    <s v="TRENTO"/>
    <s v="38100"/>
    <s v="TN"/>
    <s v="095/3150***"/>
    <s v="2"/>
    <n v="1"/>
    <s v="102"/>
    <s v="003"/>
    <s v="01"/>
    <s v="F"/>
    <d v="1951-09-23T00:00:00"/>
    <n v="2010"/>
    <n v="11"/>
    <s v="XEN00003"/>
  </r>
  <r>
    <s v="B0019661"/>
    <s v="TENDE"/>
    <s v="01"/>
    <n v="1"/>
    <s v="AN"/>
    <s v="CIMINO ALBERTO"/>
    <m/>
    <n v="7"/>
    <s v="CIMINO "/>
    <x v="382"/>
    <s v="M"/>
    <e v="#VALUE!"/>
    <m/>
    <m/>
    <s v="VIA MONTECASSIANO 155"/>
    <s v="REGGIO EMILIA"/>
    <s v="42100"/>
    <s v="RE"/>
    <s v="070/4004***"/>
    <s v="2"/>
    <n v="3"/>
    <s v="101"/>
    <s v="007"/>
    <s v="01"/>
    <s v="F"/>
    <d v="1957-12-10T00:00:00"/>
    <n v="2010"/>
    <n v="9"/>
    <s v="SOL00137"/>
  </r>
  <r>
    <s v="A9026253"/>
    <s v="TENDE"/>
    <s v="01"/>
    <n v="1"/>
    <s v="AN"/>
    <s v="CINCOTTI ANTONIO"/>
    <m/>
    <n v="9"/>
    <s v="CINCOTTI "/>
    <x v="216"/>
    <s v="M"/>
    <e v="#VALUE!"/>
    <m/>
    <m/>
    <s v="VIA BRANDIZZO, 117/P"/>
    <s v="CATANIA"/>
    <s v="95124"/>
    <s v="CT"/>
    <s v="06/78347***"/>
    <s v="2"/>
    <n v="1"/>
    <s v="102"/>
    <s v="003"/>
    <s v="01"/>
    <s v="F"/>
    <d v="1976-08-15T00:00:00"/>
    <n v="2009"/>
    <n v="12"/>
    <s v="GLO00069"/>
  </r>
  <r>
    <s v="B1002331"/>
    <s v="TENDE"/>
    <s v="01"/>
    <n v="1"/>
    <s v="AN"/>
    <s v="CINO GIOVANNI"/>
    <m/>
    <n v="5"/>
    <s v="CINO "/>
    <x v="201"/>
    <s v="M"/>
    <e v="#VALUE!"/>
    <m/>
    <m/>
    <s v="PIAZZALE ROSSELLI 4"/>
    <s v="BOLOGNA"/>
    <s v="40133"/>
    <s v="BO"/>
    <s v="06/41164***"/>
    <s v="2"/>
    <n v="1"/>
    <s v="102"/>
    <s v="007"/>
    <s v="01"/>
    <s v="F"/>
    <d v="1952-02-06T00:00:00"/>
    <n v="2011"/>
    <n v="2"/>
    <s v="CIB00001"/>
  </r>
  <r>
    <s v="B0012039"/>
    <s v="TENDE"/>
    <s v="01"/>
    <n v="1"/>
    <s v="AN"/>
    <s v="CIOTTI GIANFRANCO"/>
    <m/>
    <n v="7"/>
    <s v="CIOTTI "/>
    <x v="199"/>
    <s v="M"/>
    <e v="#VALUE!"/>
    <m/>
    <m/>
    <s v="VIA GIUSEPPE VERSI N. 24 A"/>
    <s v="COLLIANO"/>
    <s v="84020"/>
    <s v="SA"/>
    <s v="0922/261***"/>
    <s v="2"/>
    <n v="1"/>
    <s v="101"/>
    <s v="007"/>
    <s v="01"/>
    <s v="F"/>
    <d v="1960-03-22T00:00:00"/>
    <n v="2010"/>
    <n v="5"/>
    <s v="ELE00388"/>
  </r>
  <r>
    <s v="B0013797"/>
    <s v="TENDE"/>
    <s v="01"/>
    <n v="1"/>
    <s v="AN"/>
    <s v="CIPOLLETTA LUCIANO"/>
    <m/>
    <n v="11"/>
    <s v="CIPOLLETTA "/>
    <x v="435"/>
    <s v="M"/>
    <e v="#VALUE!"/>
    <m/>
    <m/>
    <s v="VIA SALE' 4/1"/>
    <s v="AGRIGENTO"/>
    <s v="92100"/>
    <s v="AG"/>
    <s v="0421/221***"/>
    <s v="2"/>
    <n v="1"/>
    <s v="201"/>
    <s v="003"/>
    <s v="01"/>
    <s v="F"/>
    <d v="1965-11-11T00:00:00"/>
    <n v="2010"/>
    <n v="6"/>
    <s v="DAT00012"/>
  </r>
  <r>
    <s v="B0020970"/>
    <s v="TENDE"/>
    <s v="01"/>
    <n v="1"/>
    <s v="AN"/>
    <s v="CIPOLLINI SANDRO"/>
    <m/>
    <n v="10"/>
    <s v="CIPOLLINI "/>
    <x v="355"/>
    <s v="M"/>
    <e v="#VALUE!"/>
    <m/>
    <m/>
    <s v="VIA ALLA STAZIONE VECCHIA 4"/>
    <s v="FRANCAVILLA AL MARE"/>
    <s v="66023"/>
    <s v="CH"/>
    <s v="045/8303***"/>
    <s v="0"/>
    <n v="1"/>
    <s v="101"/>
    <s v="007"/>
    <s v="01"/>
    <s v="F"/>
    <d v="1961-01-02T00:00:00"/>
    <n v="2010"/>
    <n v="9"/>
    <s v="CID00004"/>
  </r>
  <r>
    <s v="B0003064"/>
    <s v="TENDE"/>
    <s v="01"/>
    <n v="1"/>
    <s v="AN"/>
    <s v="CIPRANI FLAVIO"/>
    <m/>
    <n v="8"/>
    <s v="CIPRANI "/>
    <x v="482"/>
    <s v="M"/>
    <e v="#VALUE!"/>
    <m/>
    <m/>
    <s v="VIA DELLA RESISTENZA 11/A"/>
    <s v="SAN DONA' DI PIAVE"/>
    <s v="30027"/>
    <s v="VE"/>
    <s v="075/5171***"/>
    <s v="2"/>
    <n v="1"/>
    <s v="101"/>
    <s v="007"/>
    <s v="01"/>
    <s v="F"/>
    <d v="1962-01-28T00:00:00"/>
    <n v="2010"/>
    <n v="2"/>
    <s v="COM00846"/>
  </r>
  <r>
    <s v="B0011785"/>
    <s v="TENDE"/>
    <s v="01"/>
    <n v="1"/>
    <s v="AN"/>
    <s v="CIPULLO PASQUALE"/>
    <m/>
    <n v="8"/>
    <s v="CIPULLO "/>
    <x v="350"/>
    <s v="M"/>
    <e v="#VALUE!"/>
    <m/>
    <m/>
    <s v="VIA DELLA CHIUSA 5/L"/>
    <s v="ELLERA UMBRA"/>
    <s v="06074"/>
    <s v="PG"/>
    <s v="0461/816***"/>
    <s v="1"/>
    <n v="1"/>
    <s v="201"/>
    <s v="003"/>
    <s v="01"/>
    <s v="F"/>
    <d v="1959-05-21T00:00:00"/>
    <n v="2010"/>
    <n v="5"/>
    <s v="COM00525"/>
  </r>
  <r>
    <s v="B0007851"/>
    <s v="TENDE"/>
    <s v="05"/>
    <n v="1"/>
    <s v="AN"/>
    <s v="CIRESA ALBERTO"/>
    <m/>
    <n v="7"/>
    <s v="CIRESA "/>
    <x v="382"/>
    <s v="M"/>
    <e v="#VALUE!"/>
    <m/>
    <m/>
    <s v="VIA MURA DEI FRANCESI 181"/>
    <s v="TORINO"/>
    <s v="10142"/>
    <s v="TO"/>
    <s v="019/6709***"/>
    <s v="3"/>
    <n v="1"/>
    <s v="000"/>
    <s v="003"/>
    <s v="05"/>
    <s v="D"/>
    <d v="1969-07-07T00:00:00"/>
    <n v="2010"/>
    <n v="4"/>
    <s v="ICS00007"/>
  </r>
  <r>
    <s v="B0020913"/>
    <s v="TENDE"/>
    <s v="01"/>
    <n v="1"/>
    <s v="AN"/>
    <s v="CIRLA PAOLO"/>
    <m/>
    <n v="6"/>
    <s v="CIRLA "/>
    <x v="228"/>
    <s v="M"/>
    <e v="#VALUE!"/>
    <m/>
    <m/>
    <s v="VIA MATTEOTTI 2"/>
    <s v="LOANO"/>
    <s v="17025"/>
    <s v="SV"/>
    <s v="02/97774***"/>
    <s v="3"/>
    <n v="1"/>
    <s v="101"/>
    <s v="007"/>
    <s v="01"/>
    <s v="F"/>
    <d v="1977-09-04T00:00:00"/>
    <n v="2010"/>
    <n v="9"/>
    <s v="LIG00019"/>
  </r>
  <r>
    <s v="B0022631"/>
    <s v="TENDE"/>
    <s v="01"/>
    <n v="1"/>
    <s v="AN"/>
    <s v="CISLAGHI MASSIMO"/>
    <m/>
    <n v="9"/>
    <s v="CISLAGHI "/>
    <x v="205"/>
    <s v="M"/>
    <e v="#VALUE!"/>
    <m/>
    <m/>
    <s v="VIALE LINCOLN, 187"/>
    <s v="LURATE CACCIVIO"/>
    <s v="22075"/>
    <s v="CO"/>
    <s v="06/99838***"/>
    <s v="2"/>
    <n v="1"/>
    <s v="101"/>
    <s v="007"/>
    <s v="01"/>
    <s v="F"/>
    <d v="1970-04-27T00:00:00"/>
    <n v="2010"/>
    <n v="10"/>
    <s v="UNI00163"/>
  </r>
  <r>
    <s v="B0020494"/>
    <s v="TENDE"/>
    <s v="01"/>
    <n v="1"/>
    <s v="AN"/>
    <s v="CIUFFOLINI CARLO"/>
    <m/>
    <n v="11"/>
    <s v="CIUFFOLINI "/>
    <x v="229"/>
    <s v="M"/>
    <e v="#VALUE!"/>
    <m/>
    <m/>
    <s v="VIA ALCIDE DE GASPERI, 15"/>
    <s v="CORBETTA"/>
    <s v="20011"/>
    <s v="MI"/>
    <s v="06/79350***"/>
    <s v="2"/>
    <n v="1"/>
    <s v="101"/>
    <s v="003"/>
    <s v="01"/>
    <s v="F"/>
    <d v="1943-10-01T00:00:00"/>
    <n v="2010"/>
    <n v="9"/>
    <s v="CIS00026"/>
  </r>
  <r>
    <s v="B0012887"/>
    <s v="TENDE"/>
    <s v="01"/>
    <n v="1"/>
    <s v="AN"/>
    <s v="CIUFFONI STEFANO"/>
    <m/>
    <n v="9"/>
    <s v="CIUFFONI "/>
    <x v="212"/>
    <s v="M"/>
    <e v="#VALUE!"/>
    <m/>
    <m/>
    <s v="VIA PIZZETTI (ANG. VIA PALESTRINA)"/>
    <s v="ORIOLO ROMANO"/>
    <s v="01010"/>
    <s v="VT"/>
    <s v="059/2121***"/>
    <s v="0"/>
    <n v="2"/>
    <s v="101"/>
    <s v="007"/>
    <s v="01"/>
    <s v="F"/>
    <d v="1959-07-05T00:00:00"/>
    <n v="2010"/>
    <n v="6"/>
    <s v="ATI00002"/>
  </r>
  <r>
    <s v="B0006335"/>
    <s v="TENDE"/>
    <s v="05"/>
    <n v="1"/>
    <s v="AN"/>
    <s v="CIURRIA GIUSEPPE"/>
    <m/>
    <n v="8"/>
    <s v="CIURRIA "/>
    <x v="223"/>
    <s v="M"/>
    <e v="#VALUE!"/>
    <m/>
    <m/>
    <s v="VIA CAMBIANI 17"/>
    <s v="CIAMPINO"/>
    <s v="00043"/>
    <s v="RM"/>
    <s v="02/55302***"/>
    <s v="3"/>
    <n v="1"/>
    <s v="000"/>
    <s v="003"/>
    <s v="05"/>
    <s v="D"/>
    <d v="1947-07-04T00:00:00"/>
    <n v="2010"/>
    <n v="3"/>
    <s v="ZOD00001"/>
  </r>
  <r>
    <s v="B0006231"/>
    <s v="TENDE"/>
    <s v="01"/>
    <n v="1"/>
    <s v="AN"/>
    <s v="CIVASCHI SERGIO"/>
    <m/>
    <n v="9"/>
    <s v="CIVASCHI "/>
    <x v="206"/>
    <s v="M"/>
    <e v="#VALUE!"/>
    <m/>
    <m/>
    <s v="VIA ARMELLINI 6"/>
    <s v="MODENA"/>
    <s v="41121"/>
    <s v="MO"/>
    <s v="0823/329***"/>
    <s v="2"/>
    <n v="1"/>
    <s v="101"/>
    <s v="007"/>
    <s v="01"/>
    <s v="F"/>
    <d v="1976-01-03T00:00:00"/>
    <n v="2010"/>
    <n v="3"/>
    <s v="CIU00013"/>
  </r>
  <r>
    <s v="B0000929"/>
    <s v="TENDE"/>
    <s v="01"/>
    <n v="1"/>
    <s v="AN"/>
    <s v="CLAUDIA AMOROSO"/>
    <m/>
    <n v="8"/>
    <s v="CLAUDIA "/>
    <x v="541"/>
    <s v="M"/>
    <e v="#VALUE!"/>
    <m/>
    <m/>
    <s v="VIA CEFALONIA 14"/>
    <s v="VISERBA"/>
    <s v="47811"/>
    <s v="RN"/>
    <s v="0172/219***"/>
    <s v="3"/>
    <n v="1"/>
    <s v="502"/>
    <s v="003"/>
    <s v="01"/>
    <s v="D"/>
    <d v="2015-11-21T00:00:00"/>
    <n v="2010"/>
    <n v="1"/>
    <s v="IRI00002"/>
  </r>
  <r>
    <s v="B0007141"/>
    <s v="TENDE"/>
    <s v="01"/>
    <n v="1"/>
    <s v="AN"/>
    <s v="CLERICI FLAVIO"/>
    <m/>
    <n v="8"/>
    <s v="CLERICI "/>
    <x v="482"/>
    <s v="M"/>
    <e v="#VALUE!"/>
    <m/>
    <m/>
    <s v="VIA CASSALA 78"/>
    <s v="MILANO"/>
    <s v="20155"/>
    <s v="MI"/>
    <s v="081/8789***"/>
    <s v="2"/>
    <n v="1"/>
    <s v="202"/>
    <s v="0C1"/>
    <s v="01"/>
    <s v="F"/>
    <d v="1978-03-13T00:00:00"/>
    <n v="2010"/>
    <n v="3"/>
    <s v="CLE00001"/>
  </r>
  <r>
    <s v="B0009316"/>
    <s v="TENDE"/>
    <s v="01"/>
    <n v="1"/>
    <s v="AN"/>
    <s v="CLIMACO GIOVANNI"/>
    <m/>
    <n v="8"/>
    <s v="CLIMACO "/>
    <x v="201"/>
    <s v="M"/>
    <e v="#VALUE!"/>
    <m/>
    <m/>
    <s v="VIA RAGAZZI DEL '99 N. 3/B"/>
    <s v="LANGHIRANO"/>
    <s v="43013"/>
    <s v="PR"/>
    <s v="02/33502***"/>
    <s v="2"/>
    <n v="1"/>
    <s v="102"/>
    <s v="003"/>
    <s v="01"/>
    <s v="F"/>
    <d v="1962-01-23T00:00:00"/>
    <n v="2010"/>
    <n v="4"/>
    <s v="PUN00132"/>
  </r>
  <r>
    <s v="B1002190"/>
    <s v="TENDE"/>
    <s v="01"/>
    <n v="1"/>
    <s v="AN"/>
    <s v="COBELLI MIRKO"/>
    <m/>
    <n v="8"/>
    <s v="COBELLI "/>
    <x v="202"/>
    <s v="M"/>
    <e v="#VALUE!"/>
    <m/>
    <m/>
    <s v="VIA NUOVA, 9"/>
    <s v="MASSA LUBRENSE"/>
    <s v="80061"/>
    <s v="NA"/>
    <s v="02/27409***"/>
    <s v="3"/>
    <n v="1"/>
    <s v="101"/>
    <s v="007"/>
    <s v="01"/>
    <s v="F"/>
    <d v="1962-09-18T00:00:00"/>
    <n v="2011"/>
    <n v="2"/>
    <s v="CLI00062"/>
  </r>
  <r>
    <s v="B0000331"/>
    <s v="TENDE"/>
    <s v="01"/>
    <n v="1"/>
    <s v="AN"/>
    <s v="COBESSI WALTER"/>
    <m/>
    <n v="8"/>
    <s v="COBESSI "/>
    <x v="424"/>
    <s v="M"/>
    <e v="#VALUE!"/>
    <m/>
    <m/>
    <s v="VIA BORTOLAZZI, 89"/>
    <s v="SETTIMO MILANESE"/>
    <s v="20019"/>
    <s v="MI"/>
    <s v="06/59447***"/>
    <s v="2"/>
    <n v="2"/>
    <s v="202"/>
    <s v="0C1"/>
    <s v="01"/>
    <s v="F"/>
    <d v="1899-12-30T00:00:00"/>
    <n v="2010"/>
    <n v="1"/>
    <s v="NET00164"/>
  </r>
  <r>
    <s v="B0020834"/>
    <s v="TENDE"/>
    <s v="01"/>
    <n v="1"/>
    <s v="AN"/>
    <s v="COCCHIONI PAOLO"/>
    <m/>
    <n v="10"/>
    <s v="COCCHIONI "/>
    <x v="228"/>
    <s v="M"/>
    <e v="#VALUE!"/>
    <m/>
    <m/>
    <s v="VIA FERRETTI TORRICELLI 19"/>
    <s v="VIMODRONE"/>
    <s v="20090"/>
    <s v="MI"/>
    <s v="030/2405***"/>
    <s v="0"/>
    <n v="2"/>
    <s v="101"/>
    <s v="007"/>
    <s v="01"/>
    <s v="F"/>
    <d v="1989-12-02T00:00:00"/>
    <n v="2010"/>
    <n v="9"/>
    <s v="NET00165"/>
  </r>
  <r>
    <s v="B0010431"/>
    <s v="TENDE"/>
    <s v="05"/>
    <n v="1"/>
    <s v="AN"/>
    <s v="CODAZZI CLAUDIO"/>
    <m/>
    <n v="8"/>
    <s v="CODAZZI "/>
    <x v="264"/>
    <s v="M"/>
    <e v="#VALUE!"/>
    <m/>
    <m/>
    <s v="VIALE G. MARCONI 1"/>
    <s v="BRESCIA"/>
    <s v="25126"/>
    <s v="BS"/>
    <s v="348/3515***"/>
    <s v="3"/>
    <n v="1"/>
    <s v="000"/>
    <s v="003"/>
    <s v="05"/>
    <s v="D"/>
    <d v="1970-08-15T00:00:00"/>
    <n v="2010"/>
    <n v="5"/>
    <s v="BIT00036"/>
  </r>
  <r>
    <s v="B0024446"/>
    <s v="TENDE"/>
    <s v="01"/>
    <n v="1"/>
    <s v="AN"/>
    <s v="CODEBUE FABIO"/>
    <m/>
    <n v="8"/>
    <s v="CODEBUE "/>
    <x v="309"/>
    <s v="M"/>
    <e v="#VALUE!"/>
    <m/>
    <m/>
    <s v="VIA ISTRIA 38"/>
    <s v="LUMEZZANE"/>
    <s v="25065"/>
    <s v="BS"/>
    <s v="0421/220***"/>
    <s v="0"/>
    <n v="2"/>
    <s v="102"/>
    <s v="007"/>
    <s v="01"/>
    <s v="F"/>
    <d v="1979-08-31T00:00:00"/>
    <n v="2010"/>
    <n v="11"/>
    <s v="2CI00002"/>
  </r>
  <r>
    <s v="B0017809"/>
    <s v="TENDE"/>
    <s v="01"/>
    <n v="1"/>
    <s v="AN"/>
    <s v="CODOGNOTTO WALTER"/>
    <m/>
    <n v="11"/>
    <s v="CODOGNOTTO "/>
    <x v="424"/>
    <s v="M"/>
    <e v="#VALUE!"/>
    <m/>
    <m/>
    <s v="VIA MADONNA DI VIGGIANO 32"/>
    <s v="TAVERNOLA BERGAMASCA"/>
    <s v="24060"/>
    <s v="BG"/>
    <s v="030/2056***"/>
    <s v="2"/>
    <n v="1"/>
    <s v="101"/>
    <s v="007"/>
    <s v="01"/>
    <s v="F"/>
    <d v="1962-09-06T00:00:00"/>
    <n v="2010"/>
    <n v="8"/>
    <s v="PSO00001"/>
  </r>
  <r>
    <s v="B1001319"/>
    <s v="TENDE"/>
    <s v="01"/>
    <n v="1"/>
    <s v="AN"/>
    <s v="COELLI ALESSANDRO"/>
    <m/>
    <n v="7"/>
    <s v="COELLI "/>
    <x v="211"/>
    <s v="M"/>
    <e v="#VALUE!"/>
    <m/>
    <m/>
    <s v="VIA TOSCANA"/>
    <s v="SAN DONA' DI PIAVE"/>
    <s v="30027"/>
    <s v="VE"/>
    <s v="0572/476***"/>
    <s v="3"/>
    <n v="1"/>
    <s v="101"/>
    <s v="003"/>
    <s v="01"/>
    <s v="F"/>
    <d v="1952-01-12T00:00:00"/>
    <n v="2011"/>
    <n v="1"/>
    <s v="COD00023"/>
  </r>
  <r>
    <s v="B0008282"/>
    <s v="TENDE"/>
    <s v="05"/>
    <n v="1"/>
    <s v="AN"/>
    <s v="COGLIO PAOLO"/>
    <m/>
    <n v="7"/>
    <s v="COGLIO "/>
    <x v="228"/>
    <s v="M"/>
    <e v="#VALUE!"/>
    <m/>
    <m/>
    <s v="DI COLAROSSI GIUSEPPE &amp;C."/>
    <s v="PESCIA"/>
    <s v="51017"/>
    <s v="PT"/>
    <s v="070/8561***"/>
    <s v="2"/>
    <n v="1"/>
    <s v="000"/>
    <s v="007"/>
    <s v="05"/>
    <s v="D"/>
    <d v="1963-02-25T00:00:00"/>
    <n v="2010"/>
    <n v="4"/>
    <s v="COG00003"/>
  </r>
  <r>
    <s v="B0021072"/>
    <s v="TENDE"/>
    <s v="01"/>
    <n v="1"/>
    <s v="AN"/>
    <s v="COIANA ALESSANDRO"/>
    <m/>
    <n v="7"/>
    <s v="COIANA "/>
    <x v="211"/>
    <s v="M"/>
    <e v="#VALUE!"/>
    <m/>
    <m/>
    <s v="VIA LUCIO CAMARRA, 72"/>
    <s v="VESTONE"/>
    <s v="25078"/>
    <s v="BS"/>
    <s v="0973/585***"/>
    <s v="2"/>
    <n v="2"/>
    <s v="101"/>
    <s v="007"/>
    <s v="01"/>
    <s v="F"/>
    <d v="1963-10-05T00:00:00"/>
    <n v="2010"/>
    <n v="9"/>
    <s v="PEG00023"/>
  </r>
  <r>
    <s v="B0007066"/>
    <s v="TENDE"/>
    <s v="01"/>
    <n v="1"/>
    <s v="AN"/>
    <s v="COLAIACOVO VINCENZO"/>
    <m/>
    <n v="11"/>
    <s v="COLAIACOVO "/>
    <x v="224"/>
    <s v="M"/>
    <e v="#VALUE!"/>
    <m/>
    <m/>
    <s v="VIA F. CORREALE, 40/44"/>
    <s v="CAGLIARI"/>
    <s v="09127"/>
    <s v="CA"/>
    <s v="0833/730***"/>
    <s v="3"/>
    <n v="1"/>
    <s v="101"/>
    <s v="007"/>
    <s v="01"/>
    <s v="F"/>
    <d v="1968-08-18T00:00:00"/>
    <n v="2010"/>
    <n v="3"/>
    <s v="VAP00003"/>
  </r>
  <r>
    <s v="B0027935"/>
    <s v="TENDE"/>
    <s v="01"/>
    <n v="1"/>
    <s v="AN"/>
    <s v="COLANGELO GIUSEPPE"/>
    <m/>
    <n v="10"/>
    <s v="COLANGELO "/>
    <x v="223"/>
    <s v="M"/>
    <e v="#VALUE!"/>
    <m/>
    <m/>
    <s v="VIA CADUTI DI VIA FANI 19"/>
    <s v="PRESICCE"/>
    <s v="73054"/>
    <s v="LE"/>
    <s v="0862/917***"/>
    <s v="3"/>
    <n v="1"/>
    <s v="201"/>
    <s v="003"/>
    <s v="01"/>
    <s v="F"/>
    <d v="1984-04-23T00:00:00"/>
    <n v="2010"/>
    <n v="12"/>
    <s v="CIE00037"/>
  </r>
  <r>
    <s v="B0012903"/>
    <s v="TENDE"/>
    <s v="01"/>
    <n v="1"/>
    <s v="AN"/>
    <s v="COLAROSSI GIUSEPPE"/>
    <m/>
    <n v="10"/>
    <s v="COLAROSSI "/>
    <x v="223"/>
    <s v="M"/>
    <e v="#VALUE!"/>
    <m/>
    <m/>
    <s v="VIALE ROSSINI 1/C"/>
    <s v="SETTIMO TORINESE"/>
    <s v="10036"/>
    <s v="TO"/>
    <s v="0871/321***"/>
    <s v="2"/>
    <n v="1"/>
    <s v="101"/>
    <s v="003"/>
    <s v="01"/>
    <s v="F"/>
    <d v="1973-04-01T00:00:00"/>
    <n v="2010"/>
    <n v="6"/>
    <s v="GAM00079"/>
  </r>
  <r>
    <s v="B0016662"/>
    <s v="TENDE"/>
    <s v="01"/>
    <n v="1"/>
    <s v="AN"/>
    <s v="COLASANTE MAURO"/>
    <m/>
    <n v="10"/>
    <s v="COLASANTE "/>
    <x v="203"/>
    <s v="M"/>
    <e v="#VALUE!"/>
    <m/>
    <m/>
    <s v="VIA SAN ROCCO 4"/>
    <s v="ROCCA DI MEZZO"/>
    <s v="67048"/>
    <s v="AQ"/>
    <s v="081/5170***"/>
    <s v="2"/>
    <n v="1"/>
    <s v="201"/>
    <s v="003"/>
    <s v="01"/>
    <s v="F"/>
    <d v="1947-03-16T00:00:00"/>
    <n v="2010"/>
    <n v="7"/>
    <s v="DAT00124"/>
  </r>
  <r>
    <s v="B0001082"/>
    <s v="TENDE"/>
    <s v="01"/>
    <n v="1"/>
    <s v="AN"/>
    <s v="COLASANTE VALERIO"/>
    <m/>
    <n v="10"/>
    <s v="COLASANTE "/>
    <x v="457"/>
    <s v="M"/>
    <e v="#VALUE!"/>
    <m/>
    <m/>
    <s v="VIA FILIASI 1"/>
    <s v="CHIETI"/>
    <s v="66100"/>
    <s v="CH"/>
    <s v="06/76966***"/>
    <s v="2"/>
    <n v="1"/>
    <s v="101"/>
    <s v="003"/>
    <s v="01"/>
    <s v="F"/>
    <d v="1984-09-07T00:00:00"/>
    <n v="2010"/>
    <n v="1"/>
    <s v="UNI00128"/>
  </r>
  <r>
    <s v="B0001516"/>
    <s v="TENDE"/>
    <s v="01"/>
    <n v="1"/>
    <s v="AN"/>
    <s v="COLASANTI LUIGI"/>
    <m/>
    <n v="10"/>
    <s v="COLASANTI "/>
    <x v="221"/>
    <s v="M"/>
    <e v="#VALUE!"/>
    <m/>
    <m/>
    <s v="GALLERIA NAZIONALE 28/30"/>
    <s v="NOCERA INFERIORE"/>
    <s v="84014"/>
    <s v="SA"/>
    <s v="080/3144***"/>
    <s v="2"/>
    <n v="1"/>
    <s v="102"/>
    <s v="003"/>
    <s v="01"/>
    <s v="F"/>
    <d v="1980-06-22T00:00:00"/>
    <n v="2010"/>
    <n v="1"/>
    <s v="COP00164"/>
  </r>
  <r>
    <s v="B0005659"/>
    <s v="TENDE"/>
    <s v="01"/>
    <n v="1"/>
    <s v="AN"/>
    <s v="COLASURDO MARCO"/>
    <m/>
    <n v="10"/>
    <s v="COLASURDO "/>
    <x v="220"/>
    <s v="M"/>
    <e v="#VALUE!"/>
    <m/>
    <m/>
    <s v="VIA CADUTI DELLE REGGIANE 38"/>
    <s v="ROMA"/>
    <s v="00174"/>
    <s v="RM"/>
    <s v="0832/345***"/>
    <s v="2"/>
    <n v="1"/>
    <s v="201"/>
    <s v="003"/>
    <s v="01"/>
    <s v="F"/>
    <d v="1968-03-23T00:00:00"/>
    <n v="2010"/>
    <n v="3"/>
    <s v="OPE00011"/>
  </r>
  <r>
    <s v="B0017847"/>
    <s v="TENDE"/>
    <s v="01"/>
    <n v="1"/>
    <s v="AN"/>
    <s v="COLAZZO DONATO"/>
    <m/>
    <n v="8"/>
    <s v="COLAZZO "/>
    <x v="351"/>
    <s v="M"/>
    <e v="#VALUE!"/>
    <m/>
    <m/>
    <s v="VIA PIAVE 31"/>
    <s v="ALTAMURA"/>
    <s v="70022"/>
    <s v="BA"/>
    <s v="019/9764***"/>
    <s v="2"/>
    <n v="1"/>
    <s v="201"/>
    <s v="003"/>
    <s v="01"/>
    <s v="F"/>
    <d v="1990-09-19T00:00:00"/>
    <n v="2010"/>
    <n v="8"/>
    <s v="DIM00088"/>
  </r>
  <r>
    <s v="A9026707"/>
    <s v="TENDE"/>
    <s v="01"/>
    <n v="1"/>
    <s v="AN"/>
    <s v="COLDESINA GIORGIO"/>
    <m/>
    <n v="10"/>
    <s v="COLDESINA "/>
    <x v="251"/>
    <s v="M"/>
    <e v="#VALUE!"/>
    <m/>
    <m/>
    <s v="VIA G.FORTUNATO"/>
    <s v="LECCE"/>
    <s v="73100"/>
    <s v="LE"/>
    <s v="041/9761***"/>
    <s v="4"/>
    <n v="1"/>
    <s v="502"/>
    <s v="0C1"/>
    <s v="01"/>
    <s v="F"/>
    <d v="1958-10-09T00:00:00"/>
    <n v="2009"/>
    <n v="12"/>
    <s v="SVI00002"/>
  </r>
  <r>
    <s v="B0020368"/>
    <s v="TENDE"/>
    <s v="01"/>
    <n v="1"/>
    <s v="AN"/>
    <s v="COLECCHIA MATTEO"/>
    <m/>
    <n v="10"/>
    <s v="COLECCHIA "/>
    <x v="417"/>
    <s v="M"/>
    <e v="#VALUE!"/>
    <m/>
    <m/>
    <s v="VIA MENOTTI MORALI 40"/>
    <s v="VARAZZE"/>
    <s v="17019"/>
    <s v="SV"/>
    <s v="0573/365***"/>
    <s v="2"/>
    <n v="1"/>
    <s v="101"/>
    <s v="007"/>
    <s v="01"/>
    <s v="F"/>
    <d v="1978-05-11T00:00:00"/>
    <n v="2010"/>
    <n v="9"/>
    <s v="CAN00036"/>
  </r>
  <r>
    <s v="B0026390"/>
    <s v="TENDE"/>
    <s v="01"/>
    <n v="1"/>
    <s v="AN"/>
    <s v="COLETTA AMERIGO"/>
    <m/>
    <n v="8"/>
    <s v="COLETTA "/>
    <x v="542"/>
    <s v="M"/>
    <e v="#VALUE!"/>
    <m/>
    <m/>
    <s v="VIA MONDOLFI, 105"/>
    <s v="VENEZIA MESTRE"/>
    <s v="30174"/>
    <s v="VE"/>
    <s v="0522/239***"/>
    <s v="1"/>
    <n v="1"/>
    <s v="101"/>
    <s v="003"/>
    <s v="01"/>
    <s v="F"/>
    <d v="1949-10-16T00:00:00"/>
    <n v="2010"/>
    <n v="11"/>
    <s v="CBS00008"/>
  </r>
  <r>
    <s v="B0002101"/>
    <s v="TENDE"/>
    <s v="05"/>
    <n v="1"/>
    <s v="AN"/>
    <s v="COLIA DONATO"/>
    <m/>
    <n v="6"/>
    <s v="COLIA "/>
    <x v="351"/>
    <s v="M"/>
    <e v="#VALUE!"/>
    <m/>
    <m/>
    <s v="VIA Q1 N.21 C.DA GASENA/PETRUSA"/>
    <s v="REGGIO EMILIA"/>
    <s v="42100"/>
    <s v="RE"/>
    <s v="0824/839***"/>
    <s v="4"/>
    <n v="1"/>
    <s v="000"/>
    <s v="003"/>
    <s v="05"/>
    <s v="D"/>
    <d v="1991-11-05T00:00:00"/>
    <n v="2010"/>
    <n v="2"/>
    <s v="PEN00043"/>
  </r>
  <r>
    <s v="B0024395"/>
    <s v="TENDE"/>
    <s v="01"/>
    <n v="1"/>
    <s v="AN"/>
    <s v="COLLARILE ANTIMO"/>
    <m/>
    <n v="10"/>
    <s v="COLLARILE "/>
    <x v="543"/>
    <s v="M"/>
    <e v="#VALUE!"/>
    <m/>
    <m/>
    <s v="VIA LISONI 21"/>
    <s v="CAMPOBASSO"/>
    <s v="86100"/>
    <s v="CB"/>
    <s v="02/90980***"/>
    <s v="2"/>
    <n v="1"/>
    <s v="201"/>
    <s v="003"/>
    <s v="01"/>
    <s v="F"/>
    <d v="1999-01-11T00:00:00"/>
    <n v="2010"/>
    <n v="11"/>
    <s v="MON00058"/>
  </r>
  <r>
    <s v="B0000417"/>
    <s v="TENDE"/>
    <s v="01"/>
    <n v="1"/>
    <s v="AN"/>
    <s v="COLLETTA FEDERICO"/>
    <m/>
    <n v="9"/>
    <s v="COLLETTA "/>
    <x v="412"/>
    <s v="M"/>
    <e v="#VALUE!"/>
    <m/>
    <m/>
    <s v="VIA VALLE 12"/>
    <s v="CAPRIATE SAN GERVASIO"/>
    <s v="24042"/>
    <s v="BG"/>
    <s v="0432/184***"/>
    <s v="2"/>
    <n v="1"/>
    <s v="101"/>
    <s v="003"/>
    <s v="01"/>
    <s v="F"/>
    <d v="1963-10-27T00:00:00"/>
    <n v="2010"/>
    <n v="1"/>
    <s v="SIG00026"/>
  </r>
  <r>
    <s v="B0022179"/>
    <s v="TENDE"/>
    <s v="01"/>
    <n v="1"/>
    <s v="AN"/>
    <s v="COLLINA LORIS"/>
    <m/>
    <n v="8"/>
    <s v="COLLINA "/>
    <x v="279"/>
    <s v="M"/>
    <e v="#VALUE!"/>
    <m/>
    <m/>
    <s v="VIA GIUSTI 16"/>
    <s v="LIVORNO"/>
    <s v="57128"/>
    <s v="LI"/>
    <s v="338/8105***"/>
    <s v="0"/>
    <n v="1"/>
    <s v="101"/>
    <s v="007"/>
    <s v="01"/>
    <s v="F"/>
    <d v="1957-08-21T00:00:00"/>
    <n v="2010"/>
    <n v="10"/>
    <s v="COM01120"/>
  </r>
  <r>
    <s v="B0004214"/>
    <s v="TENDE"/>
    <s v="01"/>
    <n v="1"/>
    <s v="AN"/>
    <s v="COLLURA GIUSEPPE"/>
    <m/>
    <n v="8"/>
    <s v="COLLURA "/>
    <x v="223"/>
    <s v="M"/>
    <e v="#VALUE!"/>
    <m/>
    <m/>
    <s v="LARGO DONATORI DEL SANGUE 10"/>
    <s v="UDINE"/>
    <s v="33100"/>
    <s v="UD"/>
    <s v="0521/981***"/>
    <s v="3"/>
    <n v="1"/>
    <s v="101"/>
    <s v="007"/>
    <s v="01"/>
    <s v="F"/>
    <d v="1944-10-08T00:00:00"/>
    <n v="2010"/>
    <n v="2"/>
    <s v="IDE00068"/>
  </r>
  <r>
    <s v="B1001688"/>
    <s v="TENDE"/>
    <s v="01"/>
    <n v="1"/>
    <s v="AN"/>
    <s v="COLOMBI ANTONIO"/>
    <m/>
    <n v="8"/>
    <s v="COLOMBI "/>
    <x v="216"/>
    <s v="M"/>
    <e v="#VALUE!"/>
    <m/>
    <m/>
    <s v="VIA IV NOVEMBRE 63"/>
    <s v="AGRIGENTO"/>
    <s v="92100"/>
    <s v="AG"/>
    <s v="035/9521***"/>
    <s v="2"/>
    <n v="5"/>
    <s v="101"/>
    <s v="003"/>
    <s v="01"/>
    <s v="F"/>
    <d v="1954-01-18T00:00:00"/>
    <n v="2011"/>
    <n v="1"/>
    <s v="ASS00074"/>
  </r>
  <r>
    <s v="B0006365"/>
    <s v="TENDE"/>
    <s v="01"/>
    <n v="1"/>
    <s v="AN"/>
    <s v="COLOMBI GIACOMO"/>
    <m/>
    <n v="8"/>
    <s v="COLOMBI "/>
    <x v="310"/>
    <s v="M"/>
    <e v="#VALUE!"/>
    <m/>
    <m/>
    <s v="VIA ITALIA 44"/>
    <s v="PARMA"/>
    <s v="43123"/>
    <s v="PR"/>
    <s v="0321/960***"/>
    <s v="2"/>
    <n v="1"/>
    <s v="101"/>
    <s v="007"/>
    <s v="01"/>
    <s v="F"/>
    <d v="1956-03-20T00:00:00"/>
    <n v="2010"/>
    <n v="3"/>
    <s v="INF00556"/>
  </r>
  <r>
    <s v="A9026131"/>
    <s v="TENDE"/>
    <s v="01"/>
    <n v="1"/>
    <s v="AN"/>
    <s v="COLOMBO ANTONIO"/>
    <m/>
    <n v="8"/>
    <s v="COLOMBO "/>
    <x v="216"/>
    <s v="M"/>
    <e v="#VALUE!"/>
    <m/>
    <m/>
    <s v="VIA PRAIMBOLE 9"/>
    <s v="LECCO"/>
    <s v="23900"/>
    <s v="LC"/>
    <s v="0331/206***"/>
    <s v="3"/>
    <n v="1"/>
    <s v="101"/>
    <s v="007"/>
    <s v="01"/>
    <s v="F"/>
    <d v="1965-03-12T00:00:00"/>
    <n v="2009"/>
    <n v="12"/>
    <s v="OLI00004"/>
  </r>
  <r>
    <s v="B0007871"/>
    <s v="TENDE"/>
    <s v="01"/>
    <n v="1"/>
    <s v="AN"/>
    <s v="COLOMBO CLAUDIO"/>
    <m/>
    <n v="8"/>
    <s v="COLOMBO "/>
    <x v="264"/>
    <s v="M"/>
    <e v="#VALUE!"/>
    <m/>
    <m/>
    <s v="VIA GIOLITTI 21A/23/23B"/>
    <s v="VEDANO AL LAMBRO"/>
    <s v="20057"/>
    <s v="MI"/>
    <s v="039/8946***"/>
    <s v="2"/>
    <n v="2"/>
    <s v="102"/>
    <s v="0C1"/>
    <s v="01"/>
    <s v="F"/>
    <d v="1967-11-19T00:00:00"/>
    <n v="2010"/>
    <n v="4"/>
    <s v="LUM00010"/>
  </r>
  <r>
    <s v="B0000216"/>
    <s v="TENDE"/>
    <s v="01"/>
    <n v="1"/>
    <s v="AN"/>
    <s v="COLOMBO RICCARDO"/>
    <m/>
    <n v="8"/>
    <s v="COLOMBO "/>
    <x v="348"/>
    <s v="M"/>
    <e v="#VALUE!"/>
    <m/>
    <m/>
    <s v="C.SO ROMA 86 ANGOLO VIA MOLINO"/>
    <s v="MUGGIO'"/>
    <s v="20053"/>
    <s v="MI"/>
    <s v="0832/604***"/>
    <s v="3"/>
    <n v="1"/>
    <s v="102"/>
    <s v="017"/>
    <s v="01"/>
    <s v="F"/>
    <d v="1973-11-23T00:00:00"/>
    <n v="2010"/>
    <n v="1"/>
    <s v="RDG00001"/>
  </r>
  <r>
    <s v="B0001206"/>
    <s v="TENDE"/>
    <s v="01"/>
    <n v="1"/>
    <s v="AN"/>
    <s v="COLONNA MARCO"/>
    <m/>
    <n v="8"/>
    <s v="COLONNA "/>
    <x v="220"/>
    <s v="M"/>
    <e v="#VALUE!"/>
    <m/>
    <m/>
    <s v="VIA CASTELLO, 2"/>
    <s v="TARANTO"/>
    <s v="74100"/>
    <s v="TA"/>
    <s v="049/8841***"/>
    <s v="3"/>
    <n v="1"/>
    <s v="201"/>
    <s v="003"/>
    <s v="01"/>
    <s v="F"/>
    <d v="1970-10-06T00:00:00"/>
    <n v="2010"/>
    <n v="1"/>
    <s v="SIN00109"/>
  </r>
  <r>
    <s v="B0006361"/>
    <s v="TENDE"/>
    <s v="01"/>
    <n v="1"/>
    <s v="AN"/>
    <s v="COLORU ANDREA"/>
    <m/>
    <n v="7"/>
    <s v="COLORU "/>
    <x v="225"/>
    <s v="M"/>
    <e v="#VALUE!"/>
    <m/>
    <m/>
    <s v="VIA GARIBALDI 23"/>
    <s v="CARMIANO"/>
    <s v="73041"/>
    <s v="LE"/>
    <s v="0835/336***"/>
    <s v="2"/>
    <n v="1"/>
    <s v="101"/>
    <s v="007"/>
    <s v="01"/>
    <s v="F"/>
    <d v="1962-01-07T00:00:00"/>
    <n v="2010"/>
    <n v="3"/>
    <s v="COM00890"/>
  </r>
  <r>
    <s v="B0010073"/>
    <s v="TENDE"/>
    <s v="01"/>
    <n v="1"/>
    <s v="AN"/>
    <s v="COLUCCI ALBERTO"/>
    <m/>
    <n v="8"/>
    <s v="COLUCCI "/>
    <x v="382"/>
    <s v="M"/>
    <e v="#VALUE!"/>
    <m/>
    <m/>
    <s v="VIA LONGOBARDICA 12/A"/>
    <s v="LIMENA"/>
    <s v="35010"/>
    <s v="PD"/>
    <s v="0585/516***"/>
    <s v="3"/>
    <n v="1"/>
    <s v="101"/>
    <s v="0C1"/>
    <s v="01"/>
    <s v="F"/>
    <d v="1949-08-07T00:00:00"/>
    <n v="2010"/>
    <n v="5"/>
    <s v="OCR00003"/>
  </r>
  <r>
    <s v="B0012038"/>
    <s v="TENDE"/>
    <s v="01"/>
    <n v="1"/>
    <s v="AN"/>
    <s v="COMETTI MARCO"/>
    <m/>
    <n v="8"/>
    <s v="COMETTI "/>
    <x v="220"/>
    <s v="M"/>
    <e v="#VALUE!"/>
    <m/>
    <m/>
    <s v="VIA SAURO 14/A"/>
    <s v="AVENZA-CARRARA"/>
    <s v="54031"/>
    <s v="MS"/>
    <s v="0432/942***"/>
    <s v="2"/>
    <n v="1"/>
    <s v="101"/>
    <s v="007"/>
    <s v="01"/>
    <s v="F"/>
    <d v="1950-09-02T00:00:00"/>
    <n v="2010"/>
    <n v="5"/>
    <s v="PUN00032"/>
  </r>
  <r>
    <s v="B0014054"/>
    <s v="TENDE"/>
    <s v="01"/>
    <n v="1"/>
    <s v="AN"/>
    <s v="COMICI MICHELE"/>
    <m/>
    <n v="7"/>
    <s v="COMICI "/>
    <x v="231"/>
    <s v="M"/>
    <e v="#VALUE!"/>
    <m/>
    <m/>
    <s v="VIA CINQUANTATRE 4"/>
    <s v="GRAVELLONA TOCE"/>
    <s v="28025"/>
    <s v="VB"/>
    <s v="0365/410***"/>
    <s v="2"/>
    <n v="1"/>
    <s v="201"/>
    <s v="003"/>
    <s v="01"/>
    <s v="F"/>
    <d v="1960-06-07T00:00:00"/>
    <n v="2010"/>
    <n v="6"/>
    <s v="VEM00009"/>
  </r>
  <r>
    <s v="B0005027"/>
    <s v="TENDE"/>
    <s v="01"/>
    <n v="1"/>
    <s v="AN"/>
    <s v="COMINCINI GIACOMINO"/>
    <m/>
    <n v="10"/>
    <s v="COMINCINI "/>
    <x v="544"/>
    <s v="M"/>
    <e v="#VALUE!"/>
    <m/>
    <m/>
    <s v="VIA TERRACINI 2"/>
    <s v="RAGOGNA"/>
    <s v="33030"/>
    <s v="UD"/>
    <s v="0363/399***"/>
    <s v="2"/>
    <n v="1"/>
    <s v="101"/>
    <s v="003"/>
    <s v="01"/>
    <s v="F"/>
    <d v="1962-02-28T00:00:00"/>
    <n v="2010"/>
    <n v="3"/>
    <s v="MCS00008"/>
  </r>
  <r>
    <s v="B0000161"/>
    <s v="TENDE"/>
    <s v="01"/>
    <n v="1"/>
    <s v="AN"/>
    <s v="COMINI PIETRO"/>
    <m/>
    <n v="7"/>
    <s v="COMINI "/>
    <x v="428"/>
    <s v="M"/>
    <e v="#VALUE!"/>
    <m/>
    <m/>
    <s v="VIA DELLA VITTORIA 19/A"/>
    <s v="SALO'"/>
    <s v="25087"/>
    <s v="BS"/>
    <s v="02/58019***"/>
    <s v="2"/>
    <n v="1"/>
    <s v="101"/>
    <s v="007"/>
    <s v="01"/>
    <s v="F"/>
    <d v="1971-05-14T00:00:00"/>
    <n v="2010"/>
    <n v="1"/>
    <s v="CLI00047"/>
  </r>
  <r>
    <s v="B0013935"/>
    <s v="TENDE"/>
    <s v="05"/>
    <n v="1"/>
    <s v="C1"/>
    <s v="COMMISSO GIANLUCA"/>
    <m/>
    <n v="9"/>
    <s v="COMMISSO "/>
    <x v="314"/>
    <s v="M"/>
    <e v="#VALUE!"/>
    <m/>
    <m/>
    <s v="VIA CARDUCCI 62/C"/>
    <s v="MILANO"/>
    <s v="20138"/>
    <s v="MI"/>
    <s v="0923/551***"/>
    <s v="(vuoto)"/>
    <n v="1"/>
    <s v="000"/>
    <s v="075"/>
    <s v="05"/>
    <s v="D"/>
    <d v="1971-05-14T00:00:00"/>
    <n v="2010"/>
    <n v="7"/>
    <s v="GSP00002"/>
  </r>
  <r>
    <s v="B1000206"/>
    <s v="TENDE"/>
    <s v="01"/>
    <n v="1"/>
    <s v="AN"/>
    <s v="COMO TOMMASO"/>
    <m/>
    <n v="5"/>
    <s v="COMO "/>
    <x v="438"/>
    <s v="M"/>
    <e v="#VALUE!"/>
    <m/>
    <m/>
    <s v="VIA GUARINO DA VERONA 8- 37131 VERO"/>
    <s v="NICHELINO"/>
    <s v="10042"/>
    <s v="TO"/>
    <s v="0363/313***"/>
    <s v="2"/>
    <n v="1"/>
    <s v="101"/>
    <s v="003"/>
    <s v="01"/>
    <s v="F"/>
    <d v="1961-03-09T00:00:00"/>
    <n v="2011"/>
    <n v="1"/>
    <s v="SOS00040"/>
  </r>
  <r>
    <s v="B0000536"/>
    <s v="TENDE"/>
    <s v="01"/>
    <n v="1"/>
    <s v="AN"/>
    <s v="COMOTTI LUCIANO"/>
    <m/>
    <n v="8"/>
    <s v="COMOTTI "/>
    <x v="435"/>
    <s v="M"/>
    <e v="#VALUE!"/>
    <m/>
    <m/>
    <s v="VIA SAN GIORGIO 21"/>
    <s v="TRAPANI"/>
    <s v="91100"/>
    <s v="TP"/>
    <s v="0342/902***"/>
    <s v="2"/>
    <n v="1"/>
    <s v="201"/>
    <s v="003"/>
    <s v="01"/>
    <s v="F"/>
    <d v="1949-04-07T00:00:00"/>
    <n v="2010"/>
    <n v="1"/>
    <s v="COM00383"/>
  </r>
  <r>
    <s v="B0000288"/>
    <s v="TENDE"/>
    <s v="01"/>
    <n v="1"/>
    <s v="AN"/>
    <s v="COMPAGNUCCI CLAUDIO"/>
    <m/>
    <n v="12"/>
    <s v="COMPAGNUCCI "/>
    <x v="264"/>
    <s v="M"/>
    <e v="#VALUE!"/>
    <m/>
    <m/>
    <s v="VIA COPERNICO 101"/>
    <s v="BORMIO"/>
    <s v="23032"/>
    <s v="SO"/>
    <s v="050/8787***"/>
    <s v="2"/>
    <n v="1"/>
    <s v="102"/>
    <s v="003"/>
    <s v="01"/>
    <s v="F"/>
    <d v="1969-01-16T00:00:00"/>
    <n v="2010"/>
    <n v="1"/>
    <s v="NET00055"/>
  </r>
  <r>
    <s v="B0023388"/>
    <s v="TENDE"/>
    <s v="01"/>
    <n v="1"/>
    <s v="AN"/>
    <s v="COMPARINI PAOLO"/>
    <m/>
    <n v="10"/>
    <s v="COMPARINI "/>
    <x v="228"/>
    <s v="M"/>
    <e v="#VALUE!"/>
    <m/>
    <m/>
    <s v="VIA IPPOCRATE 98/100"/>
    <s v="ROMA"/>
    <s v="00165"/>
    <s v="RM"/>
    <s v="045/5328***"/>
    <s v="3"/>
    <n v="1"/>
    <s v="102"/>
    <s v="007"/>
    <s v="01"/>
    <s v="F"/>
    <d v="1952-12-25T00:00:00"/>
    <n v="2010"/>
    <n v="10"/>
    <s v="COM00872"/>
  </r>
  <r>
    <s v="B0003710"/>
    <s v="TENDE"/>
    <s v="01"/>
    <n v="1"/>
    <s v="AN"/>
    <s v="COMPRI MASSIMO"/>
    <m/>
    <n v="7"/>
    <s v="COMPRI "/>
    <x v="205"/>
    <s v="M"/>
    <e v="#VALUE!"/>
    <m/>
    <m/>
    <s v="VIA PIETRASANTINA 151"/>
    <s v="GHEZZANO"/>
    <s v="56010"/>
    <s v="PI"/>
    <s v="070/9003***"/>
    <s v="0"/>
    <n v="1"/>
    <s v="102"/>
    <s v="007"/>
    <s v="01"/>
    <s v="F"/>
    <d v="1954-01-11T00:00:00"/>
    <n v="2010"/>
    <n v="2"/>
    <s v="COM00256"/>
  </r>
  <r>
    <s v="B0025565"/>
    <s v="TENDE"/>
    <s v="01"/>
    <n v="1"/>
    <s v="AN"/>
    <s v="CONCAS RAFFAELE"/>
    <m/>
    <n v="7"/>
    <s v="CONCAS "/>
    <x v="500"/>
    <s v="M"/>
    <e v="#VALUE!"/>
    <m/>
    <m/>
    <s v="VIALE CARDUCCI 5/A"/>
    <s v="SAN GIOVANNI LUPATOTO"/>
    <s v="37057"/>
    <s v="VR"/>
    <s v="0464/356***"/>
    <s v="3"/>
    <n v="1"/>
    <s v="101"/>
    <s v="007"/>
    <s v="01"/>
    <s v="F"/>
    <d v="1970-05-30T00:00:00"/>
    <n v="2010"/>
    <n v="11"/>
    <s v="IPE00033"/>
  </r>
  <r>
    <s v="A9026356"/>
    <s v="TENDE"/>
    <s v="01"/>
    <n v="1"/>
    <s v="AN"/>
    <s v="CONDINI MAURIZIO"/>
    <m/>
    <n v="8"/>
    <s v="CONDINI "/>
    <x v="354"/>
    <s v="M"/>
    <e v="#VALUE!"/>
    <m/>
    <m/>
    <s v="VIA FLORINAS, 6"/>
    <s v="SARROCH"/>
    <s v="09018"/>
    <s v="CA"/>
    <s v="0543/796***"/>
    <s v="0"/>
    <n v="5"/>
    <s v="101"/>
    <s v="003"/>
    <s v="01"/>
    <s v="F"/>
    <d v="1949-02-07T00:00:00"/>
    <n v="2009"/>
    <n v="12"/>
    <s v="RMC00001"/>
  </r>
  <r>
    <s v="B0023668"/>
    <s v="TENDE"/>
    <s v="01"/>
    <n v="1"/>
    <s v="AN"/>
    <s v="CONFICCONI MASSIMO"/>
    <m/>
    <n v="11"/>
    <s v="CONFICCONI "/>
    <x v="205"/>
    <s v="M"/>
    <e v="#VALUE!"/>
    <m/>
    <m/>
    <s v="VIA CARDINAL FERRARI 5"/>
    <s v="ARCO"/>
    <s v="38062"/>
    <s v="TN"/>
    <s v="0984/955***"/>
    <s v="3"/>
    <n v="1"/>
    <s v="101"/>
    <s v="007"/>
    <s v="01"/>
    <s v="F"/>
    <d v="1961-10-02T00:00:00"/>
    <n v="2010"/>
    <n v="10"/>
    <s v="DEF00024"/>
  </r>
  <r>
    <s v="B0000077"/>
    <s v="TENDE"/>
    <s v="01"/>
    <n v="1"/>
    <s v="AN"/>
    <s v="CONFORTI ANTONIO"/>
    <m/>
    <n v="9"/>
    <s v="CONFORTI "/>
    <x v="216"/>
    <s v="M"/>
    <e v="#VALUE!"/>
    <m/>
    <m/>
    <s v="VIA BOTTAZZI, 10"/>
    <s v="FORLI'"/>
    <s v="47100"/>
    <s v="FO"/>
    <s v="050/5540***"/>
    <s v="2"/>
    <n v="1"/>
    <s v="101"/>
    <s v="003"/>
    <s v="01"/>
    <s v="F"/>
    <d v="1962-09-30T00:00:00"/>
    <n v="2010"/>
    <n v="1"/>
    <s v="SET00023"/>
  </r>
  <r>
    <s v="B0009599"/>
    <s v="TENDE"/>
    <s v="01"/>
    <n v="1"/>
    <s v="AN"/>
    <s v="CONFORTI GIANLUCA"/>
    <m/>
    <n v="9"/>
    <s v="CONFORTI "/>
    <x v="314"/>
    <s v="M"/>
    <e v="#VALUE!"/>
    <m/>
    <m/>
    <s v="VIA ETNEA, 385"/>
    <s v="ACRI"/>
    <s v="87041"/>
    <s v="CS"/>
    <s v="0532/860***"/>
    <s v="3"/>
    <n v="2"/>
    <s v="101"/>
    <s v="0C1"/>
    <s v="01"/>
    <s v="F"/>
    <d v="7195-01-20T00:00:00"/>
    <n v="2010"/>
    <n v="4"/>
    <s v="CON00080"/>
  </r>
  <r>
    <s v="A9023414"/>
    <s v="TENDE"/>
    <s v="01"/>
    <n v="1"/>
    <s v="AN"/>
    <s v="CONFORTI MARCELLO"/>
    <m/>
    <n v="9"/>
    <s v="CONFORTI "/>
    <x v="254"/>
    <s v="M"/>
    <e v="#VALUE!"/>
    <m/>
    <m/>
    <s v="VIA FIUMARA 24"/>
    <s v="PISA"/>
    <s v="56122"/>
    <s v="PI"/>
    <s v="079/2594***"/>
    <s v="3"/>
    <n v="1"/>
    <s v="602"/>
    <s v="007"/>
    <s v="01"/>
    <s v="D"/>
    <d v="1958-07-24T00:00:00"/>
    <n v="2009"/>
    <n v="12"/>
    <s v="TEK00046"/>
  </r>
  <r>
    <s v="B0016370"/>
    <s v="TENDE"/>
    <s v="01"/>
    <n v="1"/>
    <s v="AN"/>
    <s v="CONGIU LUCIANO"/>
    <m/>
    <n v="7"/>
    <s v="CONGIU "/>
    <x v="435"/>
    <s v="M"/>
    <e v="#VALUE!"/>
    <m/>
    <m/>
    <s v="VIA ALDO MORO 126"/>
    <s v="COPPARO"/>
    <s v="44034"/>
    <s v="FE"/>
    <s v="0362/503***"/>
    <s v="0"/>
    <n v="1"/>
    <s v="201"/>
    <s v="003"/>
    <s v="01"/>
    <s v="F"/>
    <d v="1979-11-27T00:00:00"/>
    <n v="2010"/>
    <n v="7"/>
    <s v="CAS00233"/>
  </r>
  <r>
    <s v="B0022462"/>
    <s v="TENDE"/>
    <s v="05"/>
    <n v="1"/>
    <s v="AN"/>
    <s v="CONSADORI GIOVANNI"/>
    <m/>
    <n v="10"/>
    <s v="CONSADORI "/>
    <x v="201"/>
    <s v="M"/>
    <e v="#VALUE!"/>
    <m/>
    <m/>
    <s v="VIA BORGHI 6"/>
    <s v="SASSARI"/>
    <s v="07100"/>
    <s v="SS"/>
    <s v="0833/513***"/>
    <s v="3"/>
    <n v="1"/>
    <s v="000"/>
    <s v="003"/>
    <s v="05"/>
    <s v="D"/>
    <d v="1989-08-23T00:00:00"/>
    <n v="2010"/>
    <n v="11"/>
    <s v="NET00123"/>
  </r>
  <r>
    <s v="B0008116"/>
    <s v="TENDE"/>
    <s v="01"/>
    <n v="1"/>
    <s v="AN"/>
    <s v="CONSENTI ANTONIO"/>
    <m/>
    <n v="9"/>
    <s v="CONSENTI "/>
    <x v="216"/>
    <s v="M"/>
    <e v="#VALUE!"/>
    <m/>
    <m/>
    <s v="VIA ULPIANI, 2"/>
    <s v="CESANO MADERNO"/>
    <s v="20031"/>
    <s v="MI"/>
    <s v="095/7277***"/>
    <s v="2"/>
    <n v="1"/>
    <s v="201"/>
    <s v="003"/>
    <s v="01"/>
    <s v="F"/>
    <d v="1947-04-13T00:00:00"/>
    <n v="2010"/>
    <n v="4"/>
    <s v="2CC00002"/>
  </r>
  <r>
    <s v="B0001000"/>
    <s v="TENDE"/>
    <s v="01"/>
    <n v="1"/>
    <s v="AN"/>
    <s v="CONSIGLIO ALFIO"/>
    <m/>
    <n v="10"/>
    <s v="CONSIGLIO "/>
    <x v="461"/>
    <s v="M"/>
    <e v="#VALUE!"/>
    <m/>
    <m/>
    <s v="VIA F.LLI DI DIO 2/C"/>
    <s v="CASARANO"/>
    <s v="73042"/>
    <s v="LE"/>
    <s v="/5227714***"/>
    <s v="2"/>
    <n v="1"/>
    <s v="102"/>
    <s v="017"/>
    <s v="01"/>
    <s v="F"/>
    <d v="1972-10-21T00:00:00"/>
    <n v="2010"/>
    <n v="1"/>
    <s v="CSI00013"/>
  </r>
  <r>
    <s v="B0015063"/>
    <s v="TENDE"/>
    <s v="01"/>
    <n v="1"/>
    <s v="AN"/>
    <s v="CONSIGLIO VALERIO"/>
    <m/>
    <n v="10"/>
    <s v="CONSIGLIO "/>
    <x v="457"/>
    <s v="M"/>
    <e v="#VALUE!"/>
    <m/>
    <m/>
    <s v="VIA RONCALA 212/2"/>
    <s v="MASCALUCIA"/>
    <s v="95030"/>
    <s v="CT"/>
    <s v="085/4463***"/>
    <s v="2"/>
    <n v="2"/>
    <s v="101"/>
    <s v="007"/>
    <s v="01"/>
    <s v="F"/>
    <d v="1963-07-01T00:00:00"/>
    <n v="2010"/>
    <n v="7"/>
    <s v="ALB00096"/>
  </r>
  <r>
    <s v="B0010315"/>
    <s v="TENDE"/>
    <s v="01"/>
    <n v="1"/>
    <s v="AN"/>
    <s v="CONSOLE LUCIANO"/>
    <m/>
    <n v="8"/>
    <s v="CONSOLE "/>
    <x v="435"/>
    <s v="M"/>
    <e v="#VALUE!"/>
    <m/>
    <m/>
    <s v="VIA REBORA,3"/>
    <s v="FIUMICINO"/>
    <s v="00054"/>
    <s v="RM"/>
    <s v="0522/663***"/>
    <s v="2"/>
    <n v="1"/>
    <s v="201"/>
    <s v="003"/>
    <s v="01"/>
    <s v="F"/>
    <d v="1958-09-13T00:00:00"/>
    <n v="2010"/>
    <n v="5"/>
    <s v="CFM00001"/>
  </r>
  <r>
    <s v="B0000001"/>
    <s v="TENDE"/>
    <s v="CE"/>
    <n v="1"/>
    <s v="BP"/>
    <s v="CONTADO MARCO"/>
    <m/>
    <n v="8"/>
    <s v="CONTADO "/>
    <x v="220"/>
    <s v="M"/>
    <e v="#VALUE!"/>
    <m/>
    <m/>
    <s v="VIALE TOSELLI 11"/>
    <s v="CERNUSCO SUL NAVIGLIO"/>
    <s v="20063"/>
    <s v="MI"/>
    <s v="0324/249***"/>
    <s v="1"/>
    <n v="1"/>
    <s v="000"/>
    <s v="0C1"/>
    <s v="CE"/>
    <s v="P"/>
    <d v="1952-01-05T00:00:00"/>
    <n v="2010"/>
    <n v="1"/>
    <s v="EUR00270"/>
  </r>
  <r>
    <s v="B0002520"/>
    <s v="TENDE"/>
    <s v="01"/>
    <n v="1"/>
    <s v="AN"/>
    <s v="CONTARDI CESARE"/>
    <m/>
    <n v="9"/>
    <s v="CONTARDI "/>
    <x v="230"/>
    <s v="M"/>
    <e v="#VALUE!"/>
    <m/>
    <m/>
    <s v="VIA BARNABA ORIANI 153"/>
    <s v="FIESSO UMBERTIANO"/>
    <s v="45024"/>
    <s v="RO"/>
    <s v="02/45713***"/>
    <s v="0"/>
    <n v="1"/>
    <s v="101"/>
    <s v="003"/>
    <s v="01"/>
    <s v="F"/>
    <d v="1971-05-14T00:00:00"/>
    <n v="2010"/>
    <n v="2"/>
    <s v="IT400001"/>
  </r>
  <r>
    <s v="B0013791"/>
    <s v="TENDE"/>
    <s v="01"/>
    <n v="1"/>
    <s v="AN"/>
    <s v="CONTE IVAN"/>
    <m/>
    <n v="6"/>
    <s v="CONTE "/>
    <x v="311"/>
    <s v="M"/>
    <e v="#VALUE!"/>
    <m/>
    <m/>
    <s v="VIA ROMA 1"/>
    <s v="DOMODOSSOLA"/>
    <s v="28845"/>
    <s v="VB"/>
    <s v="06/49033***"/>
    <s v="3"/>
    <n v="1"/>
    <s v="201"/>
    <s v="003"/>
    <s v="01"/>
    <s v="F"/>
    <d v="1952-12-23T00:00:00"/>
    <n v="2010"/>
    <n v="6"/>
    <s v="TEC00776"/>
  </r>
  <r>
    <s v="B0003619"/>
    <s v="TENDE"/>
    <s v="01"/>
    <n v="1"/>
    <s v="AN"/>
    <s v="CONTI FRANCESCO"/>
    <m/>
    <n v="6"/>
    <s v="CONTI "/>
    <x v="200"/>
    <s v="M"/>
    <e v="#VALUE!"/>
    <m/>
    <m/>
    <s v="C.SO GARIBALDI 121/123"/>
    <s v="ROMA"/>
    <s v="00185"/>
    <s v="RM"/>
    <s v="0577/286***"/>
    <s v="2"/>
    <n v="1"/>
    <s v="101"/>
    <s v="007"/>
    <s v="01"/>
    <s v="F"/>
    <d v="1969-06-05T00:00:00"/>
    <n v="2010"/>
    <n v="2"/>
    <s v="EUC00002"/>
  </r>
  <r>
    <s v="B0008107"/>
    <s v="TENDE"/>
    <s v="01"/>
    <n v="1"/>
    <s v="AN"/>
    <s v="CONTI JURI"/>
    <m/>
    <n v="6"/>
    <s v="CONTI "/>
    <x v="519"/>
    <s v="M"/>
    <e v="#VALUE!"/>
    <m/>
    <m/>
    <s v="VIA SINDACO LUPINACCI 11/15"/>
    <s v="RIMINI"/>
    <s v="47900"/>
    <s v="RN"/>
    <s v="0766/842***"/>
    <s v="3"/>
    <n v="1"/>
    <s v="102"/>
    <s v="003"/>
    <s v="01"/>
    <s v="F"/>
    <d v="1967-09-09T00:00:00"/>
    <n v="2010"/>
    <n v="4"/>
    <s v="COR00140"/>
  </r>
  <r>
    <s v="B0020564"/>
    <s v="TENDE"/>
    <s v="01"/>
    <n v="1"/>
    <s v="AN"/>
    <s v="CONTI MARCO"/>
    <m/>
    <n v="6"/>
    <s v="CONTI "/>
    <x v="220"/>
    <s v="M"/>
    <e v="#VALUE!"/>
    <m/>
    <m/>
    <s v="CORSO PALERMO 44"/>
    <s v="NERVIANO"/>
    <s v="20014"/>
    <s v="MI"/>
    <s v="0733/841***"/>
    <s v="3"/>
    <n v="3"/>
    <s v="101"/>
    <s v="007"/>
    <s v="01"/>
    <s v="F"/>
    <d v="1969-07-29T00:00:00"/>
    <n v="2010"/>
    <n v="9"/>
    <s v="NEC00017"/>
  </r>
  <r>
    <s v="A9026090"/>
    <s v="TENDE"/>
    <s v="01"/>
    <n v="1"/>
    <s v="AN"/>
    <s v="CONTIGIANI FRANCESCO"/>
    <m/>
    <n v="11"/>
    <s v="CONTIGIANI "/>
    <x v="200"/>
    <s v="M"/>
    <e v="#VALUE!"/>
    <m/>
    <m/>
    <s v="VIA UMBERTO"/>
    <s v="SCIACCA"/>
    <s v="92019"/>
    <s v="AG"/>
    <s v="0832/347***"/>
    <s v="2"/>
    <n v="1"/>
    <s v="201"/>
    <s v="003"/>
    <s v="01"/>
    <s v="F"/>
    <d v="1943-03-05T00:00:00"/>
    <n v="2009"/>
    <n v="12"/>
    <s v="UFF00046"/>
  </r>
  <r>
    <s v="B0005429"/>
    <s v="TENDE"/>
    <s v="01"/>
    <n v="1"/>
    <s v="AN"/>
    <s v="CONTINO FRANCO"/>
    <m/>
    <n v="8"/>
    <s v="CONTINO "/>
    <x v="413"/>
    <s v="M"/>
    <e v="#VALUE!"/>
    <m/>
    <m/>
    <s v="VIA SALBORO 11/E"/>
    <s v="TREIA"/>
    <s v="62010"/>
    <s v="MC"/>
    <s v="011/7734***"/>
    <s v="2"/>
    <n v="1"/>
    <s v="201"/>
    <s v="003"/>
    <s v="01"/>
    <s v="F"/>
    <d v="1965-02-23T00:00:00"/>
    <n v="2010"/>
    <n v="3"/>
    <s v="RGI00001"/>
  </r>
  <r>
    <s v="B0026665"/>
    <s v="TENDE"/>
    <s v="01"/>
    <n v="1"/>
    <s v="AN"/>
    <s v="CONTRATTO RENATO"/>
    <m/>
    <n v="10"/>
    <s v="CONTRATTO "/>
    <x v="468"/>
    <s v="M"/>
    <e v="#VALUE!"/>
    <m/>
    <m/>
    <s v="VIA CROSIO 15"/>
    <s v="LECCE"/>
    <s v="73100"/>
    <s v="LE"/>
    <s v="0575/900***"/>
    <s v="2"/>
    <n v="1"/>
    <s v="101"/>
    <s v="007"/>
    <s v="01"/>
    <s v="F"/>
    <d v="1972-11-15T00:00:00"/>
    <n v="2010"/>
    <n v="11"/>
    <s v="DIT00156"/>
  </r>
  <r>
    <s v="B0005032"/>
    <s v="TENDE"/>
    <s v="01"/>
    <n v="1"/>
    <s v="AN"/>
    <s v="CONTRI STEFANO"/>
    <m/>
    <n v="7"/>
    <s v="CONTRI "/>
    <x v="212"/>
    <s v="M"/>
    <e v="#VALUE!"/>
    <m/>
    <m/>
    <s v="VIA LEONARDO DA VINCI 78"/>
    <s v="TORINO"/>
    <s v="10100"/>
    <s v="TO"/>
    <s v="011/8545***"/>
    <s v="2"/>
    <n v="1"/>
    <s v="101"/>
    <s v="003"/>
    <s v="01"/>
    <s v="F"/>
    <d v="1899-12-30T00:00:00"/>
    <n v="2010"/>
    <n v="3"/>
    <s v="3ND00001"/>
  </r>
  <r>
    <s v="B0008520"/>
    <s v="TENDE"/>
    <s v="01"/>
    <n v="1"/>
    <s v="AN"/>
    <s v="CONTU MARCANTONIO"/>
    <m/>
    <n v="6"/>
    <s v="CONTU "/>
    <x v="545"/>
    <s v="M"/>
    <e v="#VALUE!"/>
    <m/>
    <m/>
    <s v="VIA LIBERTA' 33"/>
    <s v="TORINO"/>
    <s v="10152"/>
    <s v="TO"/>
    <s v="049/5211***"/>
    <s v="3"/>
    <n v="1"/>
    <s v="502"/>
    <s v="003"/>
    <s v="01"/>
    <s v="D"/>
    <d v="1942-11-09T00:00:00"/>
    <n v="2010"/>
    <n v="4"/>
    <s v="INF00060"/>
  </r>
  <r>
    <s v="B0020955"/>
    <s v="TENDE"/>
    <s v="01"/>
    <n v="1"/>
    <s v="AN"/>
    <s v="COPELLITI ANTONIO"/>
    <m/>
    <n v="10"/>
    <s v="COPELLITI "/>
    <x v="216"/>
    <s v="M"/>
    <e v="#VALUE!"/>
    <m/>
    <m/>
    <s v="VIA TURATI 2/D"/>
    <s v="JERZU"/>
    <s v="08044"/>
    <s v="OG"/>
    <s v="0161/804***"/>
    <s v="2"/>
    <n v="1"/>
    <s v="201"/>
    <s v="003"/>
    <s v="01"/>
    <s v="F"/>
    <d v="1976-08-22T00:00:00"/>
    <n v="2010"/>
    <n v="9"/>
    <s v="SOF00119"/>
  </r>
  <r>
    <s v="B0013982"/>
    <s v="TENDE"/>
    <s v="01"/>
    <n v="1"/>
    <s v="AN"/>
    <s v="COPPO SIMONE"/>
    <m/>
    <n v="6"/>
    <s v="COPPO "/>
    <x v="422"/>
    <s v="M"/>
    <e v="#VALUE!"/>
    <m/>
    <m/>
    <s v="VIA TOSCANA 30"/>
    <s v="PADOVA"/>
    <s v="35132"/>
    <s v="PD"/>
    <s v="081/5744***"/>
    <s v="2"/>
    <n v="1"/>
    <s v="102"/>
    <s v="007"/>
    <s v="01"/>
    <s v="F"/>
    <d v="1967-10-07T00:00:00"/>
    <n v="2010"/>
    <n v="6"/>
    <s v="ALB00063"/>
  </r>
  <r>
    <s v="B0005023"/>
    <s v="TENDE"/>
    <s v="01"/>
    <n v="1"/>
    <s v="AN"/>
    <s v="COPPOLA ALFONSO"/>
    <m/>
    <n v="8"/>
    <s v="COPPOLA "/>
    <x v="434"/>
    <s v="M"/>
    <e v="#VALUE!"/>
    <m/>
    <m/>
    <s v="VIA MARCONI ,23"/>
    <s v="TRINO"/>
    <s v="13039"/>
    <s v="VC"/>
    <s v="031/5917***"/>
    <s v="2"/>
    <n v="1"/>
    <s v="102"/>
    <s v="003"/>
    <s v="01"/>
    <s v="F"/>
    <d v="1964-08-29T00:00:00"/>
    <n v="2010"/>
    <n v="3"/>
    <s v="ARS00017"/>
  </r>
  <r>
    <s v="B0021147"/>
    <s v="TENDE"/>
    <s v="01"/>
    <n v="1"/>
    <s v="AN"/>
    <s v="CORBELLA GIOVANNI"/>
    <m/>
    <n v="9"/>
    <s v="CORBELLA "/>
    <x v="201"/>
    <s v="M"/>
    <e v="#VALUE!"/>
    <m/>
    <m/>
    <s v="VIA CONVENTO 30"/>
    <s v="SAN SEBASTIANO AL VESUVIO"/>
    <s v="80040"/>
    <s v="NA"/>
    <s v="0362/915***"/>
    <s v="2"/>
    <n v="1"/>
    <s v="201"/>
    <s v="003"/>
    <s v="01"/>
    <s v="F"/>
    <d v="1971-03-30T00:00:00"/>
    <n v="2010"/>
    <n v="9"/>
    <s v="DAT00204"/>
  </r>
  <r>
    <s v="B0000821"/>
    <s v="TENDE"/>
    <s v="01"/>
    <n v="1"/>
    <s v="AN"/>
    <s v="CORBETTA ALBERTO"/>
    <m/>
    <n v="9"/>
    <s v="CORBETTA "/>
    <x v="382"/>
    <s v="M"/>
    <e v="#VALUE!"/>
    <m/>
    <m/>
    <s v="VIA GIUDO JUNG 14"/>
    <s v="COMO"/>
    <s v="22100"/>
    <s v="CO"/>
    <s v="031/6479***"/>
    <s v="3"/>
    <n v="1"/>
    <s v="101"/>
    <s v="003"/>
    <s v="01"/>
    <s v="F"/>
    <d v="1962-07-14T00:00:00"/>
    <n v="2010"/>
    <n v="1"/>
    <s v="SAT00020"/>
  </r>
  <r>
    <s v="A9026222"/>
    <s v="TENDE"/>
    <s v="01"/>
    <n v="1"/>
    <s v="AN"/>
    <s v="CORBETTA LORENZO"/>
    <m/>
    <n v="9"/>
    <s v="CORBETTA "/>
    <x v="460"/>
    <s v="M"/>
    <e v="#VALUE!"/>
    <m/>
    <m/>
    <s v="STRADA 4 PALAZZO A5"/>
    <s v="VEDUGGIO CON COLZANO"/>
    <s v="20050"/>
    <s v="MI"/>
    <s v="0371/699***"/>
    <s v="2"/>
    <n v="2"/>
    <s v="202"/>
    <s v="0C1"/>
    <s v="01"/>
    <s v="F"/>
    <d v="1980-10-09T00:00:00"/>
    <n v="2009"/>
    <n v="12"/>
    <s v="ELE00244"/>
  </r>
  <r>
    <s v="B0016613"/>
    <s v="TENDE"/>
    <s v="01"/>
    <n v="1"/>
    <s v="AN"/>
    <s v="CORDA FRANCESCO"/>
    <m/>
    <n v="6"/>
    <s v="CORDA "/>
    <x v="200"/>
    <s v="M"/>
    <e v="#VALUE!"/>
    <m/>
    <m/>
    <s v="VICOLO DEL SOCCORSO, 9"/>
    <s v="ERBA"/>
    <s v="22036"/>
    <s v="CO"/>
    <s v="0423/985***"/>
    <s v="3"/>
    <n v="1"/>
    <s v="201"/>
    <s v="003"/>
    <s v="01"/>
    <s v="F"/>
    <d v="1947-05-11T00:00:00"/>
    <n v="2010"/>
    <n v="7"/>
    <s v="CTA00002"/>
  </r>
  <r>
    <s v="B0016854"/>
    <s v="TENDE"/>
    <s v="05"/>
    <n v="1"/>
    <s v="AN"/>
    <s v="CORDIALI IVANO"/>
    <m/>
    <n v="9"/>
    <s v="CORDIALI "/>
    <x v="471"/>
    <s v="M"/>
    <e v="#VALUE!"/>
    <m/>
    <m/>
    <s v="VIA REPUBBLICA, 170"/>
    <s v="CORNEGLIANO LAUDENSE"/>
    <s v="26854"/>
    <s v="LO"/>
    <s v="393/9200***"/>
    <s v="3"/>
    <n v="1"/>
    <s v="000"/>
    <s v="003"/>
    <s v="05"/>
    <s v="D"/>
    <d v="1956-10-08T00:00:00"/>
    <n v="2010"/>
    <n v="8"/>
    <s v="SYS00041"/>
  </r>
  <r>
    <s v="B1000905"/>
    <s v="TENDE"/>
    <s v="01"/>
    <n v="1"/>
    <s v="AN"/>
    <s v="CORDONE ANTONIO"/>
    <m/>
    <n v="8"/>
    <s v="CORDONE "/>
    <x v="216"/>
    <s v="M"/>
    <e v="#VALUE!"/>
    <m/>
    <m/>
    <s v="VIA LIBERTA' 66/E"/>
    <s v="VIDOR"/>
    <s v="31020"/>
    <s v="TV"/>
    <s v="091/6718***"/>
    <s v="2"/>
    <n v="1"/>
    <s v="201"/>
    <s v="003"/>
    <s v="01"/>
    <s v="F"/>
    <d v="1950-09-10T00:00:00"/>
    <n v="2011"/>
    <n v="1"/>
    <s v="COR00162"/>
  </r>
  <r>
    <s v="B0021888"/>
    <s v="TENDE"/>
    <s v="01"/>
    <n v="1"/>
    <s v="AN"/>
    <s v="CORDOVA STEFANO"/>
    <m/>
    <n v="8"/>
    <s v="CORDOVA "/>
    <x v="212"/>
    <s v="M"/>
    <e v="#VALUE!"/>
    <m/>
    <m/>
    <s v="LUNGO DORA COLLETTA 81"/>
    <s v="MOSCIANO S. ANGELO"/>
    <s v="64023"/>
    <s v="TE"/>
    <s v="02/57789***"/>
    <s v="2"/>
    <n v="1"/>
    <s v="101"/>
    <s v="007"/>
    <s v="01"/>
    <s v="F"/>
    <d v="1987-07-27T00:00:00"/>
    <n v="2010"/>
    <n v="10"/>
    <s v="AST00030"/>
  </r>
  <r>
    <s v="B0023183"/>
    <s v="TENDE"/>
    <s v="01"/>
    <n v="1"/>
    <s v="AN"/>
    <s v="COREZZOLA VITTORIO"/>
    <m/>
    <n v="10"/>
    <s v="COREZZOLA "/>
    <x v="315"/>
    <s v="M"/>
    <e v="#VALUE!"/>
    <m/>
    <m/>
    <s v="VIA DELLE STRELITZIE 35"/>
    <s v="ASSAGO"/>
    <s v="20090"/>
    <s v="MI"/>
    <s v="0784/204***"/>
    <s v="2"/>
    <n v="1"/>
    <s v="101"/>
    <s v="007"/>
    <s v="01"/>
    <s v="F"/>
    <d v="1975-01-14T00:00:00"/>
    <n v="2010"/>
    <n v="10"/>
    <s v="LOG00089"/>
  </r>
  <r>
    <s v="B0023865"/>
    <s v="TENDE"/>
    <s v="01"/>
    <n v="1"/>
    <s v="AN"/>
    <s v="CORGIOLU GIUSEPPE"/>
    <m/>
    <n v="9"/>
    <s v="CORGIOLU "/>
    <x v="223"/>
    <s v="M"/>
    <e v="#VALUE!"/>
    <m/>
    <m/>
    <s v="VIA V. EMANUELE II 3"/>
    <s v="GARLASCO"/>
    <s v="27026"/>
    <s v="PV"/>
    <s v="339/2968***"/>
    <s v="0"/>
    <n v="1"/>
    <s v="102"/>
    <s v="007"/>
    <s v="01"/>
    <s v="F"/>
    <d v="1979-02-23T00:00:00"/>
    <n v="2010"/>
    <n v="10"/>
    <s v="WIN00022"/>
  </r>
  <r>
    <s v="A9026081"/>
    <s v="TENDE"/>
    <s v="01"/>
    <n v="1"/>
    <s v="AN"/>
    <s v="CORNAGO RICCARDO"/>
    <m/>
    <n v="8"/>
    <s v="CORNAGO "/>
    <x v="348"/>
    <s v="M"/>
    <e v="#VALUE!"/>
    <m/>
    <m/>
    <s v="VIA GARIBALDI 7"/>
    <s v="NUORO"/>
    <s v="08100"/>
    <s v="NU"/>
    <s v="011/2404***"/>
    <s v="2"/>
    <n v="1"/>
    <s v="101"/>
    <s v="007"/>
    <s v="01"/>
    <s v="F"/>
    <d v="1969-03-14T00:00:00"/>
    <n v="2009"/>
    <n v="12"/>
    <s v="OLL00002"/>
  </r>
  <r>
    <s v="B1001499"/>
    <s v="TENDE"/>
    <s v="01"/>
    <n v="1"/>
    <s v="AN"/>
    <s v="CORNERO GUALTIERO"/>
    <m/>
    <n v="8"/>
    <s v="CORNERO "/>
    <x v="546"/>
    <s v="M"/>
    <e v="#VALUE!"/>
    <m/>
    <m/>
    <s v="VIA S. CALVINO 5"/>
    <s v="SERIATE"/>
    <s v="24068"/>
    <s v="BG"/>
    <s v="02/33000***"/>
    <s v="2"/>
    <n v="1"/>
    <s v="102"/>
    <s v="007"/>
    <s v="01"/>
    <s v="F"/>
    <d v="1971-03-24T00:00:00"/>
    <n v="2011"/>
    <n v="1"/>
    <s v="CON00223"/>
  </r>
  <r>
    <s v="B0006683"/>
    <s v="TENDE"/>
    <s v="01"/>
    <n v="1"/>
    <s v="AN"/>
    <s v="CORNO MASSIMILIANO"/>
    <m/>
    <n v="6"/>
    <s v="CORNO "/>
    <x v="197"/>
    <s v="M"/>
    <e v="#VALUE!"/>
    <m/>
    <m/>
    <s v="VIA VICINALE DEL PADULETTO SNC"/>
    <s v="TORINO"/>
    <s v="10156"/>
    <s v="TO"/>
    <s v="06/71062***"/>
    <s v="3"/>
    <n v="2"/>
    <s v="102"/>
    <s v="021"/>
    <s v="01"/>
    <s v="F"/>
    <d v="1950-02-06T00:00:00"/>
    <n v="2010"/>
    <n v="3"/>
    <s v="OMI00013"/>
  </r>
  <r>
    <s v="B0024284"/>
    <s v="TENDE"/>
    <s v="05"/>
    <n v="1"/>
    <s v="AN"/>
    <s v="CORONA STEFANO"/>
    <m/>
    <n v="7"/>
    <s v="CORONA "/>
    <x v="212"/>
    <s v="M"/>
    <e v="#VALUE!"/>
    <m/>
    <m/>
    <s v="VIA LARDERIA 50"/>
    <s v="MILANO"/>
    <s v="20148"/>
    <s v="MI"/>
    <s v="0362/996***"/>
    <s v="3"/>
    <n v="1"/>
    <s v="000"/>
    <s v="003"/>
    <s v="05"/>
    <s v="D"/>
    <d v="1952-08-17T00:00:00"/>
    <n v="2010"/>
    <n v="12"/>
    <s v="GES00048"/>
  </r>
  <r>
    <s v="B0013024"/>
    <s v="TENDE"/>
    <s v="01"/>
    <n v="1"/>
    <s v="AN"/>
    <s v="CORRAO ALESSANDRO"/>
    <m/>
    <n v="7"/>
    <s v="CORRAO "/>
    <x v="211"/>
    <s v="M"/>
    <e v="#VALUE!"/>
    <m/>
    <m/>
    <s v="CORSO PALERMO 44"/>
    <s v="INZAGO"/>
    <s v="20065"/>
    <s v="MI"/>
    <s v="050/9392***"/>
    <s v="1"/>
    <n v="2"/>
    <s v="104"/>
    <s v="0C1"/>
    <s v="01"/>
    <s v="F"/>
    <d v="1976-08-15T00:00:00"/>
    <n v="2010"/>
    <n v="6"/>
    <s v="TOD00003"/>
  </r>
  <r>
    <s v="B0000116"/>
    <s v="TENDE"/>
    <s v="01"/>
    <n v="1"/>
    <s v="AN"/>
    <s v="CORREANI MARY"/>
    <m/>
    <n v="9"/>
    <s v="CORREANI "/>
    <x v="547"/>
    <s v="M"/>
    <e v="#VALUE!"/>
    <m/>
    <m/>
    <s v="VIA COL. MAGISTRI 34"/>
    <s v="TRAPANI"/>
    <s v="91100"/>
    <s v="TP"/>
    <s v="090/6255***"/>
    <s v="2"/>
    <n v="1"/>
    <s v="101"/>
    <s v="003"/>
    <s v="01"/>
    <s v="F"/>
    <d v="1958-10-24T00:00:00"/>
    <n v="2010"/>
    <n v="1"/>
    <s v="COR00051"/>
  </r>
  <r>
    <s v="B0006254"/>
    <s v="TENDE"/>
    <s v="01"/>
    <n v="1"/>
    <s v="AN"/>
    <s v="CORRENTI VINCENZO"/>
    <m/>
    <n v="9"/>
    <s v="CORRENTI "/>
    <x v="224"/>
    <s v="M"/>
    <e v="#VALUE!"/>
    <m/>
    <m/>
    <s v="VIA DEL FINANZIERE, 19"/>
    <s v="CALCI"/>
    <s v="56011"/>
    <s v="PI"/>
    <s v="0732/544***"/>
    <s v="2"/>
    <n v="2"/>
    <s v="101"/>
    <s v="075"/>
    <s v="01"/>
    <s v="F"/>
    <d v="1963-08-01T00:00:00"/>
    <n v="2010"/>
    <n v="3"/>
    <s v="NON00006"/>
  </r>
  <r>
    <s v="B0012651"/>
    <s v="TENDE"/>
    <s v="01"/>
    <n v="1"/>
    <s v="AN"/>
    <s v="CORRERELLA MARCO"/>
    <m/>
    <n v="11"/>
    <s v="CORRERELLA "/>
    <x v="220"/>
    <s v="M"/>
    <e v="#VALUE!"/>
    <m/>
    <m/>
    <s v="VIALE REGINA MARGHERITA"/>
    <s v="TREMESTIERI"/>
    <s v="98128"/>
    <s v="ME"/>
    <s v="06/93446***"/>
    <s v="2"/>
    <n v="1"/>
    <s v="201"/>
    <s v="003"/>
    <s v="01"/>
    <s v="F"/>
    <d v="1952-02-06T00:00:00"/>
    <n v="2010"/>
    <n v="6"/>
    <s v="ELA00012"/>
  </r>
  <r>
    <s v="B0003568"/>
    <s v="TENDE"/>
    <s v="01"/>
    <n v="1"/>
    <s v="AN"/>
    <s v="CORSETTI PASQUALE"/>
    <m/>
    <n v="9"/>
    <s v="CORSETTI "/>
    <x v="350"/>
    <s v="M"/>
    <e v="#VALUE!"/>
    <m/>
    <m/>
    <s v="VIA DEI PRIORI 2"/>
    <s v="FABRIANO"/>
    <s v="60044"/>
    <s v="AN"/>
    <s v="011/8545***"/>
    <s v="2"/>
    <n v="1"/>
    <s v="101"/>
    <s v="003"/>
    <s v="01"/>
    <s v="F"/>
    <d v="1957-07-30T00:00:00"/>
    <n v="2010"/>
    <n v="2"/>
    <s v="COM00573"/>
  </r>
  <r>
    <s v="A9026551"/>
    <s v="TENDE"/>
    <s v="01"/>
    <n v="1"/>
    <s v="AN"/>
    <s v="CORSO ANTONINO"/>
    <m/>
    <n v="6"/>
    <s v="CORSO "/>
    <x v="320"/>
    <s v="M"/>
    <e v="#VALUE!"/>
    <m/>
    <m/>
    <s v="VIA G. GALILEI 95"/>
    <s v="TORINO"/>
    <s v="10152"/>
    <s v="TO"/>
    <s v="346/3016***"/>
    <s v="3"/>
    <n v="1"/>
    <s v="502"/>
    <s v="0C1"/>
    <s v="01"/>
    <s v="F"/>
    <d v="1960-03-22T00:00:00"/>
    <n v="2009"/>
    <n v="12"/>
    <s v="INF00060"/>
  </r>
  <r>
    <s v="B0002401"/>
    <s v="TENDE"/>
    <s v="01"/>
    <n v="1"/>
    <s v="AN"/>
    <s v="CORSO MICHELE"/>
    <m/>
    <n v="6"/>
    <s v="CORSO "/>
    <x v="231"/>
    <s v="M"/>
    <e v="#VALUE!"/>
    <m/>
    <m/>
    <s v="VIA MAESTRI DEL LAVORO 5/7"/>
    <s v="MILAZZO"/>
    <s v="98057"/>
    <s v="ME"/>
    <s v="02/97946***"/>
    <s v="2"/>
    <n v="1"/>
    <s v="100"/>
    <s v="003"/>
    <s v="01"/>
    <s v="F"/>
    <d v="1959-09-06T00:00:00"/>
    <n v="2010"/>
    <n v="2"/>
    <s v="NUO00005"/>
  </r>
  <r>
    <s v="B1002130"/>
    <s v="TENDE"/>
    <s v="05"/>
    <n v="1"/>
    <s v="AN"/>
    <s v="CORTESE LUCA"/>
    <m/>
    <n v="8"/>
    <s v="CORTESE "/>
    <x v="257"/>
    <s v="M"/>
    <e v="#VALUE!"/>
    <m/>
    <m/>
    <s v="VIA CAVOUR,132(ANGOLO VIA S.FRANCE"/>
    <s v="NORCIA"/>
    <s v="06046"/>
    <s v="PG"/>
    <s v="0444/750***"/>
    <s v="2"/>
    <n v="1"/>
    <s v="000"/>
    <s v="003"/>
    <s v="05"/>
    <s v="D"/>
    <d v="1962-01-28T00:00:00"/>
    <n v="2011"/>
    <n v="2"/>
    <s v="ABC00035"/>
  </r>
  <r>
    <s v="B0002258"/>
    <s v="TENDE"/>
    <s v="05"/>
    <n v="1"/>
    <s v="AN"/>
    <s v="CORTESI ANGELO"/>
    <m/>
    <n v="8"/>
    <s v="CORTESI "/>
    <x v="213"/>
    <s v="M"/>
    <e v="#VALUE!"/>
    <m/>
    <m/>
    <s v="VIA DI TRESANTI PRIMA TRAVERSA 22"/>
    <s v="SANDRIGO"/>
    <s v="36066"/>
    <s v="VI"/>
    <s v="035/5532***"/>
    <s v="3"/>
    <n v="1"/>
    <s v="000"/>
    <s v="003"/>
    <s v="05"/>
    <s v="D"/>
    <d v="1959-05-21T00:00:00"/>
    <n v="2010"/>
    <n v="2"/>
    <s v="TUT00012"/>
  </r>
  <r>
    <s v="B0010272"/>
    <s v="TENDE"/>
    <s v="01"/>
    <n v="1"/>
    <s v="AN"/>
    <s v="CORTESI STEFANO"/>
    <m/>
    <n v="8"/>
    <s v="CORTESI "/>
    <x v="212"/>
    <s v="M"/>
    <e v="#VALUE!"/>
    <m/>
    <m/>
    <s v="VIA PLINIO, 77"/>
    <s v="PIACENZA"/>
    <s v="29100"/>
    <s v="PC"/>
    <s v="0362/550***"/>
    <s v="2"/>
    <n v="1"/>
    <s v="102"/>
    <s v="003"/>
    <s v="01"/>
    <s v="F"/>
    <d v="1969-07-07T00:00:00"/>
    <n v="2010"/>
    <n v="5"/>
    <s v="PCS00027"/>
  </r>
  <r>
    <s v="B0001022"/>
    <s v="TENDE"/>
    <s v="01"/>
    <n v="1"/>
    <s v="AN"/>
    <s v="CORTI ENRICO"/>
    <m/>
    <n v="6"/>
    <s v="CORTI "/>
    <x v="204"/>
    <s v="M"/>
    <e v="#VALUE!"/>
    <m/>
    <m/>
    <s v="VIA MAGGIORE TOSELLI 71"/>
    <s v="ALMENNO SAN BARTOLOMEO"/>
    <s v="24030"/>
    <s v="BG"/>
    <s v="0362/235***"/>
    <s v="2"/>
    <n v="1"/>
    <s v="102"/>
    <s v="007"/>
    <s v="01"/>
    <s v="F"/>
    <d v="1971-01-02T00:00:00"/>
    <n v="2010"/>
    <n v="1"/>
    <s v="COR00074"/>
  </r>
  <r>
    <s v="B0013036"/>
    <s v="TENDE"/>
    <s v="01"/>
    <n v="1"/>
    <s v="AN"/>
    <s v="CORTI VIRGINIO"/>
    <m/>
    <n v="6"/>
    <s v="CORTI "/>
    <x v="548"/>
    <s v="M"/>
    <e v="#VALUE!"/>
    <m/>
    <m/>
    <s v="VIA A. DEL VERROCCHIO, 30"/>
    <s v="CESANO MADERNO"/>
    <s v="20031"/>
    <s v="MI"/>
    <s v="0583/403***"/>
    <s v="2"/>
    <n v="2"/>
    <s v="102"/>
    <s v="0C1"/>
    <s v="01"/>
    <s v="F"/>
    <d v="1977-09-04T00:00:00"/>
    <n v="2010"/>
    <n v="6"/>
    <s v="TIM00008"/>
  </r>
  <r>
    <s v="B0000436"/>
    <s v="TENDE"/>
    <s v="01"/>
    <n v="1"/>
    <s v="AN"/>
    <s v="CORVINO MASSIMILIANO"/>
    <m/>
    <n v="8"/>
    <s v="CORVINO "/>
    <x v="197"/>
    <s v="M"/>
    <e v="#VALUE!"/>
    <m/>
    <m/>
    <s v="PIAZZA VAN BEETHOVEN, 4"/>
    <s v="COSELLI-CAPANNORI"/>
    <s v="55060"/>
    <s v="LU"/>
    <s v="099/7352***"/>
    <s v="3"/>
    <n v="1"/>
    <s v="101"/>
    <s v="003"/>
    <s v="01"/>
    <s v="F"/>
    <d v="1943-10-01T00:00:00"/>
    <n v="2010"/>
    <n v="1"/>
    <s v="CEN00251"/>
  </r>
  <r>
    <s v="B0009360"/>
    <s v="TENDE"/>
    <s v="01"/>
    <n v="1"/>
    <s v="AN"/>
    <s v="COSENTINO GAETANO"/>
    <m/>
    <n v="10"/>
    <s v="COSENTINO "/>
    <x v="268"/>
    <s v="M"/>
    <e v="#VALUE!"/>
    <m/>
    <m/>
    <s v="VIA FILIPPO PIZZICANNELLA , 22"/>
    <s v="TARANTO"/>
    <s v="74100"/>
    <s v="TA"/>
    <s v="06/65547***"/>
    <s v="2"/>
    <n v="1"/>
    <s v="201"/>
    <s v="003"/>
    <s v="01"/>
    <s v="F"/>
    <d v="1959-07-05T00:00:00"/>
    <n v="2010"/>
    <n v="4"/>
    <s v="CDC00005"/>
  </r>
  <r>
    <s v="B0010538"/>
    <s v="TENDE"/>
    <s v="01"/>
    <n v="1"/>
    <s v="AN"/>
    <s v="COSI ANDREA"/>
    <m/>
    <n v="5"/>
    <s v="COSI "/>
    <x v="225"/>
    <s v="M"/>
    <e v="#VALUE!"/>
    <m/>
    <m/>
    <s v="VIA GIOVANNI PASCOLI,56"/>
    <s v="PALERMO"/>
    <s v="90143"/>
    <s v="PA"/>
    <s v="0771/464***"/>
    <s v="2"/>
    <n v="1"/>
    <s v="101"/>
    <s v="003"/>
    <s v="01"/>
    <s v="F"/>
    <d v="1947-07-04T00:00:00"/>
    <n v="2010"/>
    <n v="5"/>
    <s v="LIN00028"/>
  </r>
  <r>
    <s v="B0001259"/>
    <s v="TENDE"/>
    <s v="01"/>
    <n v="1"/>
    <s v="AN"/>
    <s v="COSOMATI LINO"/>
    <m/>
    <n v="9"/>
    <s v="COSOMATI "/>
    <x v="431"/>
    <s v="M"/>
    <e v="#VALUE!"/>
    <m/>
    <m/>
    <s v="VIA CAUDINA 165/171"/>
    <s v="GAETA"/>
    <s v="04024"/>
    <s v="LT"/>
    <s v="06/92859***"/>
    <s v="2"/>
    <n v="1"/>
    <s v="102"/>
    <s v="007"/>
    <s v="01"/>
    <s v="F"/>
    <d v="1978-09-14T00:00:00"/>
    <n v="2010"/>
    <n v="1"/>
    <s v="SIS00164"/>
  </r>
  <r>
    <s v="B0024765"/>
    <s v="TENDE"/>
    <s v="01"/>
    <n v="1"/>
    <s v="AN"/>
    <s v="COSSAVELLA ANDREA"/>
    <m/>
    <n v="11"/>
    <s v="COSSAVELLA "/>
    <x v="225"/>
    <s v="M"/>
    <e v="#VALUE!"/>
    <m/>
    <m/>
    <s v="VIA REGALDI, 20"/>
    <s v="PUTIGNANO"/>
    <s v="70017"/>
    <s v="BA"/>
    <s v="06/93973***"/>
    <s v="2"/>
    <n v="1"/>
    <s v="201"/>
    <s v="003"/>
    <s v="01"/>
    <s v="F"/>
    <d v="2015-11-21T00:00:00"/>
    <n v="2010"/>
    <n v="11"/>
    <s v="TOE00001"/>
  </r>
  <r>
    <s v="B0004292"/>
    <s v="TENDE"/>
    <s v="01"/>
    <n v="1"/>
    <s v="AN"/>
    <s v="COSSU PIERO"/>
    <m/>
    <n v="6"/>
    <s v="COSSU "/>
    <x v="263"/>
    <s v="M"/>
    <e v="#VALUE!"/>
    <m/>
    <m/>
    <s v="PIAZZA SANTA MARIA BELTRADE 2"/>
    <s v="APRILIA"/>
    <s v="04011"/>
    <s v="LT"/>
    <s v="0932/624***"/>
    <s v="2"/>
    <n v="1"/>
    <s v="101"/>
    <s v="003"/>
    <s v="01"/>
    <s v="F"/>
    <d v="1969-01-08T00:00:00"/>
    <n v="2010"/>
    <n v="2"/>
    <s v="GEN00140"/>
  </r>
  <r>
    <s v="B0015330"/>
    <s v="TENDE"/>
    <s v="05"/>
    <n v="1"/>
    <s v="AN"/>
    <s v="COSTA ALFONSO"/>
    <m/>
    <n v="6"/>
    <s v="COSTA "/>
    <x v="434"/>
    <s v="M"/>
    <e v="#VALUE!"/>
    <m/>
    <m/>
    <s v="VIA GIOVANNI XXIII 84/B"/>
    <s v="GENZANO DI ROMA"/>
    <s v="00045"/>
    <s v="RM"/>
    <s v="0975/511***"/>
    <s v="3"/>
    <n v="1"/>
    <s v="000"/>
    <s v="003"/>
    <s v="05"/>
    <s v="D"/>
    <d v="1899-12-30T00:00:00"/>
    <n v="2010"/>
    <n v="7"/>
    <s v="NAC00002"/>
  </r>
  <r>
    <s v="B0003278"/>
    <s v="TENDE"/>
    <s v="05"/>
    <n v="1"/>
    <s v="AN"/>
    <s v="COSTA ANGELO"/>
    <m/>
    <n v="6"/>
    <s v="COSTA "/>
    <x v="213"/>
    <s v="M"/>
    <e v="#VALUE!"/>
    <m/>
    <m/>
    <s v="VIA MARIO CALDERARA 9/A"/>
    <s v="RAGUSA"/>
    <s v="97100"/>
    <s v="RG"/>
    <s v="0823/405***"/>
    <s v="1"/>
    <n v="1"/>
    <s v="000"/>
    <s v="007"/>
    <s v="05"/>
    <s v="D"/>
    <d v="1952-02-16T00:00:00"/>
    <n v="2010"/>
    <n v="2"/>
    <s v="ACO00006"/>
  </r>
  <r>
    <s v="B0014613"/>
    <s v="TENDE"/>
    <s v="01"/>
    <n v="1"/>
    <s v="AN"/>
    <s v="COSTA GIANANTONIO"/>
    <m/>
    <n v="6"/>
    <s v="COSTA "/>
    <x v="549"/>
    <s v="M"/>
    <e v="#VALUE!"/>
    <m/>
    <m/>
    <s v="VIA ZODIACO 39"/>
    <s v="MADDALONI"/>
    <s v="81024"/>
    <s v="CE"/>
    <s v="039/639.***"/>
    <s v="2"/>
    <n v="1"/>
    <s v="201"/>
    <s v="003"/>
    <s v="01"/>
    <s v="F"/>
    <d v="1964-03-06T00:00:00"/>
    <n v="2010"/>
    <n v="6"/>
    <s v="ENR00014"/>
  </r>
  <r>
    <s v="B0005563"/>
    <s v="TENDE"/>
    <s v="01"/>
    <n v="1"/>
    <s v="AN"/>
    <s v="COSTA PAOLO"/>
    <m/>
    <n v="6"/>
    <s v="COSTA "/>
    <x v="228"/>
    <s v="M"/>
    <e v="#VALUE!"/>
    <m/>
    <m/>
    <s v="VIA FRA BARTOLOMEO 16"/>
    <s v="MILANO"/>
    <s v="20161"/>
    <s v="MI"/>
    <s v="079/9757***"/>
    <s v="2"/>
    <n v="2"/>
    <s v="202"/>
    <s v="0C1"/>
    <s v="01"/>
    <s v="F"/>
    <d v="1978-03-13T00:00:00"/>
    <n v="2010"/>
    <n v="3"/>
    <s v="DMS00003"/>
  </r>
  <r>
    <s v="B0028635"/>
    <s v="TENDE"/>
    <s v="01"/>
    <n v="1"/>
    <s v="AN"/>
    <s v="COSTA RAFFAELE"/>
    <m/>
    <n v="6"/>
    <s v="COSTA "/>
    <x v="500"/>
    <s v="M"/>
    <e v="#VALUE!"/>
    <m/>
    <m/>
    <s v="VIA DALMAZIA 10"/>
    <s v="MILANO"/>
    <s v="20123"/>
    <s v="MI"/>
    <s v="045/8650***"/>
    <s v="0"/>
    <n v="1"/>
    <s v="104"/>
    <s v="0C1"/>
    <s v="01"/>
    <s v="F"/>
    <d v="1962-01-23T00:00:00"/>
    <n v="2010"/>
    <n v="12"/>
    <s v="BAM00010"/>
  </r>
  <r>
    <s v="B0013950"/>
    <s v="TENDE"/>
    <s v="01"/>
    <n v="1"/>
    <s v="AN"/>
    <s v="COSTALUNGA FABIO"/>
    <m/>
    <n v="11"/>
    <s v="COSTALUNGA "/>
    <x v="309"/>
    <s v="M"/>
    <e v="#VALUE!"/>
    <m/>
    <m/>
    <s v="VIA C. PISACANE, 8/R"/>
    <s v="ALGHERO"/>
    <s v="07041"/>
    <s v="SS"/>
    <s v="0171/691***"/>
    <s v="3"/>
    <n v="1"/>
    <s v="101"/>
    <s v="007"/>
    <s v="01"/>
    <s v="F"/>
    <d v="1962-09-18T00:00:00"/>
    <n v="2010"/>
    <n v="6"/>
    <s v="MAG00076"/>
  </r>
  <r>
    <s v="B0021198"/>
    <s v="TENDE"/>
    <s v="01"/>
    <n v="1"/>
    <s v="AN"/>
    <s v="COSTAMAGNA VALTER"/>
    <m/>
    <n v="11"/>
    <s v="COSTAMAGNA "/>
    <x v="304"/>
    <s v="M"/>
    <e v="#VALUE!"/>
    <m/>
    <m/>
    <s v="VIA N.S. ANGELI, 6R"/>
    <s v="VERONA"/>
    <s v="37138"/>
    <s v="VR"/>
    <s v="0881/714***"/>
    <s v="2"/>
    <n v="1"/>
    <s v="101"/>
    <s v="003"/>
    <s v="01"/>
    <s v="F"/>
    <d v="1899-12-30T00:00:00"/>
    <n v="2010"/>
    <n v="9"/>
    <s v="ASC00005"/>
  </r>
  <r>
    <s v="B0027569"/>
    <s v="TENDE"/>
    <s v="01"/>
    <n v="1"/>
    <s v="AN"/>
    <s v="COTRUPI PIETRO"/>
    <m/>
    <n v="8"/>
    <s v="COTRUPI "/>
    <x v="428"/>
    <s v="M"/>
    <e v="#VALUE!"/>
    <m/>
    <m/>
    <s v="VIA PAPA GIOVANNI XXIII 43"/>
    <s v="FOGGIA"/>
    <s v="71100"/>
    <s v="FG"/>
    <s v="0381/903***"/>
    <s v="3"/>
    <n v="1"/>
    <s v="101"/>
    <s v="007"/>
    <s v="01"/>
    <s v="F"/>
    <d v="1972-07-10T00:00:00"/>
    <n v="2010"/>
    <n v="12"/>
    <s v="INO00007"/>
  </r>
  <r>
    <s v="B0002358"/>
    <s v="TENDE"/>
    <s v="01"/>
    <n v="1"/>
    <s v="AN"/>
    <s v="COTTA ANDREA"/>
    <m/>
    <n v="6"/>
    <s v="COTTA "/>
    <x v="225"/>
    <s v="M"/>
    <e v="#VALUE!"/>
    <m/>
    <m/>
    <s v="VIA DONIZETTI ,3"/>
    <s v="MILANO"/>
    <s v="20146"/>
    <s v="MI"/>
    <s v="328/7494***"/>
    <s v="2"/>
    <n v="2"/>
    <s v="202"/>
    <s v="0C1"/>
    <s v="01"/>
    <s v="F"/>
    <d v="1970-08-15T00:00:00"/>
    <n v="2010"/>
    <n v="2"/>
    <s v="ASS00099"/>
  </r>
  <r>
    <s v="B0008004"/>
    <s v="TENDE"/>
    <s v="01"/>
    <n v="1"/>
    <s v="AN"/>
    <s v="COTTONI MARCO"/>
    <m/>
    <n v="8"/>
    <s v="COTTONI "/>
    <x v="220"/>
    <s v="M"/>
    <e v="#VALUE!"/>
    <m/>
    <m/>
    <s v="C.SO VITTORIO VENETO 39"/>
    <s v="VIGEVANO"/>
    <s v="27029"/>
    <s v="PV"/>
    <s v="019/8485***"/>
    <s v="2"/>
    <n v="1"/>
    <s v="102"/>
    <s v="007"/>
    <s v="01"/>
    <s v="F"/>
    <d v="1979-08-31T00:00:00"/>
    <n v="2010"/>
    <n v="4"/>
    <s v="TIP00016"/>
  </r>
  <r>
    <s v="B0001148"/>
    <s v="TENDE"/>
    <s v="01"/>
    <n v="1"/>
    <s v="AN"/>
    <s v="COZZA MARCO"/>
    <m/>
    <n v="6"/>
    <s v="COZZA "/>
    <x v="220"/>
    <s v="M"/>
    <e v="#VALUE!"/>
    <m/>
    <m/>
    <s v="VIA SESTESE 73"/>
    <s v="FIRENZE"/>
    <s v="50134"/>
    <s v="FI"/>
    <s v="0444/289***"/>
    <s v="2"/>
    <n v="2"/>
    <s v="101"/>
    <s v="003"/>
    <s v="01"/>
    <s v="F"/>
    <d v="1962-09-06T00:00:00"/>
    <n v="2010"/>
    <n v="1"/>
    <s v="MCS00014"/>
  </r>
  <r>
    <s v="B0005285"/>
    <s v="TENDE"/>
    <s v="01"/>
    <n v="1"/>
    <s v="AN"/>
    <s v="COZZA NICOLA"/>
    <m/>
    <n v="6"/>
    <s v="COZZA "/>
    <x v="227"/>
    <s v="M"/>
    <e v="#VALUE!"/>
    <m/>
    <m/>
    <s v="VIA SAVIGLIANO 107/C"/>
    <s v="SAVONA"/>
    <s v="17100"/>
    <s v="SV"/>
    <s v="02/44788***"/>
    <s v="1"/>
    <n v="1"/>
    <s v="101"/>
    <s v="003"/>
    <s v="01"/>
    <s v="F"/>
    <d v="1952-01-12T00:00:00"/>
    <n v="2010"/>
    <n v="3"/>
    <s v="MAC00026"/>
  </r>
  <r>
    <s v="B0025961"/>
    <s v="TENDE"/>
    <s v="01"/>
    <n v="1"/>
    <s v="AN"/>
    <s v="COZZI ITALO"/>
    <m/>
    <n v="6"/>
    <s v="COZZI "/>
    <x v="550"/>
    <s v="M"/>
    <e v="#VALUE!"/>
    <m/>
    <m/>
    <s v="VIA ROSA 1"/>
    <s v="ARCUGNANO - TORRI D'ARCUGNANO"/>
    <s v="36057"/>
    <s v="VI"/>
    <s v="02/93757***"/>
    <s v="3"/>
    <n v="1"/>
    <s v="101"/>
    <s v="003"/>
    <s v="01"/>
    <s v="F"/>
    <d v="1990-05-23T00:00:00"/>
    <n v="2010"/>
    <n v="11"/>
    <s v="DSL00001"/>
  </r>
  <r>
    <s v="B0013777"/>
    <s v="TENDE"/>
    <s v="01"/>
    <n v="1"/>
    <s v="AN"/>
    <s v="COZZI ROBERTO"/>
    <m/>
    <n v="6"/>
    <s v="COZZI "/>
    <x v="256"/>
    <s v="M"/>
    <e v="#VALUE!"/>
    <m/>
    <m/>
    <s v="VIA MONTECARLO 2/B"/>
    <s v="VERMEZZO"/>
    <s v="20080"/>
    <s v="MI"/>
    <s v="0922/339***"/>
    <s v="3"/>
    <n v="2"/>
    <s v="202"/>
    <s v="0C1"/>
    <s v="01"/>
    <s v="F"/>
    <d v="1963-02-25T00:00:00"/>
    <n v="2010"/>
    <n v="6"/>
    <s v="COZ00002"/>
  </r>
  <r>
    <s v="B0001664"/>
    <s v="TENDE"/>
    <s v="01"/>
    <n v="1"/>
    <s v="AN"/>
    <s v="CRAPA ENZO"/>
    <m/>
    <n v="6"/>
    <s v="CRAPA "/>
    <x v="383"/>
    <s v="M"/>
    <e v="#VALUE!"/>
    <m/>
    <m/>
    <s v="VIA BRESCIA 1 /D"/>
    <s v="LAINATE"/>
    <s v="20020"/>
    <s v="MI"/>
    <s v="055/4252***"/>
    <s v="2"/>
    <n v="1"/>
    <s v="201"/>
    <s v="003"/>
    <s v="01"/>
    <s v="F"/>
    <d v="1963-10-05T00:00:00"/>
    <n v="2010"/>
    <n v="1"/>
    <s v="IPE00047"/>
  </r>
  <r>
    <s v="B0000229"/>
    <s v="TENDE"/>
    <s v="01"/>
    <n v="1"/>
    <s v="AN"/>
    <s v="CRAVEDI PAOLO"/>
    <m/>
    <n v="8"/>
    <s v="CRAVEDI "/>
    <x v="228"/>
    <s v="M"/>
    <e v="#VALUE!"/>
    <m/>
    <m/>
    <s v="VIA MATTEOTTI, 314"/>
    <s v="FAVARA"/>
    <s v="92026"/>
    <s v="AG"/>
    <s v="0175/450***"/>
    <s v="0"/>
    <n v="1"/>
    <s v="101"/>
    <s v="002"/>
    <s v="01"/>
    <s v="F"/>
    <d v="1968-08-18T00:00:00"/>
    <n v="2010"/>
    <n v="1"/>
    <s v="LIB00018"/>
  </r>
  <r>
    <s v="B0024851"/>
    <s v="TENDE"/>
    <s v="01"/>
    <n v="1"/>
    <s v="AN"/>
    <s v="CREA NICOLA"/>
    <m/>
    <n v="5"/>
    <s v="CREA "/>
    <x v="227"/>
    <s v="M"/>
    <e v="#VALUE!"/>
    <m/>
    <m/>
    <s v="VIA LAMA 23"/>
    <s v="FIRENZE"/>
    <s v="50141"/>
    <s v="FI"/>
    <s v="02/21379***"/>
    <s v="3"/>
    <n v="1"/>
    <s v="101"/>
    <s v="007"/>
    <s v="01"/>
    <s v="F"/>
    <d v="1984-04-23T00:00:00"/>
    <n v="2010"/>
    <n v="11"/>
    <s v="EDP00006"/>
  </r>
  <r>
    <s v="B0020361"/>
    <s v="TENDE"/>
    <s v="01"/>
    <n v="1"/>
    <s v="AN"/>
    <s v="CREMA CLAUDIO"/>
    <m/>
    <n v="6"/>
    <s v="CREMA "/>
    <x v="264"/>
    <s v="M"/>
    <e v="#VALUE!"/>
    <m/>
    <m/>
    <s v="VIALE VICENZA, 37"/>
    <s v="SALUZZO"/>
    <s v="12037"/>
    <s v="CN"/>
    <s v="0875/714***"/>
    <s v="2"/>
    <n v="1"/>
    <s v="101"/>
    <s v="007"/>
    <s v="01"/>
    <s v="F"/>
    <d v="1973-04-01T00:00:00"/>
    <n v="2010"/>
    <n v="9"/>
    <s v="LIN00031"/>
  </r>
  <r>
    <s v="B0000389"/>
    <s v="TENDE"/>
    <s v="01"/>
    <n v="1"/>
    <s v="AN"/>
    <s v="CREMA DIEGO"/>
    <m/>
    <n v="6"/>
    <s v="CREMA "/>
    <x v="222"/>
    <s v="M"/>
    <e v="#VALUE!"/>
    <m/>
    <m/>
    <s v="VIA ALDO MORO 10"/>
    <s v="SEGRATE"/>
    <s v="20090"/>
    <s v="MI"/>
    <s v="0373/829***"/>
    <s v="0"/>
    <n v="2"/>
    <s v="202"/>
    <s v="0C1"/>
    <s v="01"/>
    <s v="F"/>
    <d v="1947-03-16T00:00:00"/>
    <n v="2010"/>
    <n v="1"/>
    <s v="CRE00081"/>
  </r>
  <r>
    <s v="B0026174"/>
    <s v="TENDE"/>
    <s v="01"/>
    <n v="1"/>
    <s v="AN"/>
    <s v="CREMONESI ALESSANDRO"/>
    <m/>
    <n v="10"/>
    <s v="CREMONESI "/>
    <x v="211"/>
    <s v="M"/>
    <e v="#VALUE!"/>
    <m/>
    <m/>
    <s v="VIA GIUSSANA 2"/>
    <s v="TERMOLI"/>
    <s v="86039"/>
    <s v="CB"/>
    <s v="0426/380***"/>
    <s v="2"/>
    <n v="1"/>
    <s v="101"/>
    <s v="003"/>
    <s v="01"/>
    <s v="F"/>
    <d v="1984-09-07T00:00:00"/>
    <n v="2010"/>
    <n v="11"/>
    <s v="TEL00009"/>
  </r>
  <r>
    <s v="B0028766"/>
    <s v="TENDE"/>
    <s v="01"/>
    <n v="1"/>
    <s v="AN"/>
    <s v="CREPALDI FLAVIO"/>
    <m/>
    <n v="9"/>
    <s v="CREPALDI "/>
    <x v="482"/>
    <s v="M"/>
    <e v="#VALUE!"/>
    <m/>
    <m/>
    <s v="VIA F.CARACCIOLO 4A"/>
    <s v="CREMA"/>
    <s v="26013"/>
    <s v="CR"/>
    <s v="0365/344***"/>
    <s v="2"/>
    <n v="1"/>
    <s v="201"/>
    <s v="003"/>
    <s v="01"/>
    <s v="F"/>
    <d v="1980-06-22T00:00:00"/>
    <n v="2010"/>
    <n v="12"/>
    <s v="POL00045"/>
  </r>
  <r>
    <s v="B0002227"/>
    <s v="TENDE"/>
    <s v="01"/>
    <n v="1"/>
    <s v="AN"/>
    <s v="CRESCIMBENI TIZIANO"/>
    <m/>
    <n v="12"/>
    <s v="CRESCIMBENI "/>
    <x v="253"/>
    <s v="M"/>
    <e v="#VALUE!"/>
    <m/>
    <m/>
    <s v="VIA MODAFFARI C.TA SANT'ANDREA"/>
    <s v="PORTO TOLLE"/>
    <s v="45018"/>
    <s v="RO"/>
    <s v="0424/190***"/>
    <s v="2"/>
    <n v="1"/>
    <s v="201"/>
    <s v="003"/>
    <s v="01"/>
    <s v="F"/>
    <d v="1968-03-23T00:00:00"/>
    <n v="2010"/>
    <n v="2"/>
    <s v="INF00287"/>
  </r>
  <r>
    <s v="B0017033"/>
    <s v="TENDE"/>
    <s v="01"/>
    <n v="1"/>
    <s v="AN"/>
    <s v="CRESTAN FAUSTO"/>
    <m/>
    <n v="8"/>
    <s v="CRESTAN "/>
    <x v="411"/>
    <s v="M"/>
    <e v="#VALUE!"/>
    <m/>
    <m/>
    <s v="VIA PROVINCIALE 6/A"/>
    <s v="VOBARNO"/>
    <s v="25079"/>
    <s v="BS"/>
    <s v="0862/627***"/>
    <s v="2"/>
    <n v="1"/>
    <s v="101"/>
    <s v="007"/>
    <s v="01"/>
    <s v="F"/>
    <d v="1990-09-19T00:00:00"/>
    <n v="2010"/>
    <n v="7"/>
    <s v="ARC00124"/>
  </r>
  <r>
    <s v="B0026461"/>
    <s v="TENDE"/>
    <s v="01"/>
    <n v="1"/>
    <s v="AN"/>
    <s v="CRETAROLA MASSIMO"/>
    <m/>
    <n v="10"/>
    <s v="CRETAROLA "/>
    <x v="205"/>
    <s v="M"/>
    <e v="#VALUE!"/>
    <m/>
    <m/>
    <s v="VIA ARNO 36"/>
    <s v="MAROSTICA"/>
    <s v="36063"/>
    <s v="VI"/>
    <s v="0373/970***"/>
    <s v="2"/>
    <n v="1"/>
    <s v="201"/>
    <s v="003"/>
    <s v="01"/>
    <s v="F"/>
    <d v="1958-10-09T00:00:00"/>
    <n v="2010"/>
    <n v="11"/>
    <s v="KLI00005"/>
  </r>
  <r>
    <s v="B0019127"/>
    <s v="TENDE"/>
    <s v="01"/>
    <n v="1"/>
    <s v="AN"/>
    <s v="CRETTI ALESSANDRO"/>
    <m/>
    <n v="7"/>
    <s v="CRETTI "/>
    <x v="211"/>
    <s v="M"/>
    <e v="#VALUE!"/>
    <m/>
    <m/>
    <s v="VIA CASTELLO 26/28/30"/>
    <s v="L'AQUILA"/>
    <s v="67100"/>
    <s v="AQ"/>
    <s v="0831/996***"/>
    <s v="1"/>
    <n v="1"/>
    <s v="201"/>
    <s v="003"/>
    <s v="01"/>
    <s v="F"/>
    <d v="1978-05-11T00:00:00"/>
    <n v="2010"/>
    <n v="9"/>
    <s v="SIC00047"/>
  </r>
  <r>
    <s v="A9023695"/>
    <s v="TENDE"/>
    <s v="05"/>
    <n v="1"/>
    <s v="AN"/>
    <s v="CRETý GIOVANNI"/>
    <m/>
    <n v="6"/>
    <s v="CRETý "/>
    <x v="201"/>
    <s v="M"/>
    <e v="#VALUE!"/>
    <m/>
    <m/>
    <s v="VIA S.FRANCESCO SAVERIO 51"/>
    <s v="ZELO BUON PERSICO"/>
    <s v="26839"/>
    <s v="LO"/>
    <s v="090/9701***"/>
    <s v="2"/>
    <n v="1"/>
    <s v="000"/>
    <s v="003"/>
    <s v="05"/>
    <s v="D"/>
    <d v="1949-10-16T00:00:00"/>
    <n v="2009"/>
    <n v="12"/>
    <s v="MCC00008"/>
  </r>
  <r>
    <s v="B0009183"/>
    <s v="TENDE"/>
    <s v="01"/>
    <n v="1"/>
    <s v="AN"/>
    <s v="CRIPPA IVAN"/>
    <m/>
    <n v="7"/>
    <s v="CRIPPA "/>
    <x v="311"/>
    <s v="M"/>
    <e v="#VALUE!"/>
    <m/>
    <m/>
    <s v="VIA MATTEOTTI 31"/>
    <s v="BARCELLONA POZZO DI GOTTO"/>
    <s v="98051"/>
    <s v="ME"/>
    <s v="081/7147***"/>
    <s v="2"/>
    <n v="2"/>
    <s v="101"/>
    <s v="007"/>
    <s v="01"/>
    <s v="F"/>
    <d v="1991-11-05T00:00:00"/>
    <n v="2010"/>
    <n v="4"/>
    <s v="TOP00022"/>
  </r>
  <r>
    <s v="B0007233"/>
    <s v="TENDE"/>
    <s v="01"/>
    <n v="1"/>
    <s v="AN"/>
    <s v="CRISCUOLO GAETANO"/>
    <m/>
    <n v="10"/>
    <s v="CRISCUOLO "/>
    <x v="268"/>
    <s v="M"/>
    <e v="#VALUE!"/>
    <m/>
    <m/>
    <s v="VIA PASSO VOLPE 110"/>
    <s v="DOLZAGO"/>
    <s v="23843"/>
    <s v="LC"/>
    <s v="0744/402***"/>
    <s v="2"/>
    <n v="1"/>
    <s v="101"/>
    <s v="017"/>
    <s v="01"/>
    <s v="F"/>
    <d v="1999-01-11T00:00:00"/>
    <n v="2010"/>
    <n v="3"/>
    <s v="ELE00132"/>
  </r>
  <r>
    <s v="B0012880"/>
    <s v="TENDE"/>
    <s v="01"/>
    <n v="1"/>
    <s v="AN"/>
    <s v="CRISPOLDI LEONARDO"/>
    <m/>
    <n v="10"/>
    <s v="CRISPOLDI "/>
    <x v="262"/>
    <s v="M"/>
    <e v="#VALUE!"/>
    <m/>
    <m/>
    <s v="VIA ROSSINI, 102"/>
    <s v="NAPOLI"/>
    <s v="80126"/>
    <s v="NA"/>
    <s v="0825/748***"/>
    <s v="2"/>
    <n v="1"/>
    <s v="101"/>
    <s v="007"/>
    <s v="01"/>
    <s v="F"/>
    <d v="1961-06-11T00:00:00"/>
    <n v="2010"/>
    <n v="6"/>
    <s v="QT200001"/>
  </r>
  <r>
    <s v="B0004068"/>
    <s v="TENDE"/>
    <s v="01"/>
    <n v="1"/>
    <s v="AN"/>
    <s v="CRISTALLO FILIPPO"/>
    <m/>
    <n v="10"/>
    <s v="CRISTALLO "/>
    <x v="209"/>
    <s v="M"/>
    <e v="#VALUE!"/>
    <m/>
    <m/>
    <s v="VIA MILANO 89/91 ANG VIA CIMAROSA"/>
    <s v="TERNI"/>
    <s v="05100"/>
    <s v="TR"/>
    <s v="06/40902***"/>
    <s v="2"/>
    <n v="1"/>
    <s v="101"/>
    <s v="003"/>
    <s v="01"/>
    <s v="F"/>
    <d v="1963-10-27T00:00:00"/>
    <n v="2010"/>
    <n v="2"/>
    <s v="COM00174"/>
  </r>
  <r>
    <s v="B0001121"/>
    <s v="TENDE"/>
    <s v="01"/>
    <n v="1"/>
    <s v="AN"/>
    <s v="CRISTOFOLI LUIGI"/>
    <m/>
    <n v="11"/>
    <s v="CRISTOFOLI "/>
    <x v="221"/>
    <s v="M"/>
    <e v="#VALUE!"/>
    <m/>
    <m/>
    <s v="VIA LIGURIA, 76"/>
    <s v="TORINO"/>
    <s v="10154"/>
    <s v="TO"/>
    <s v="334/5626***"/>
    <s v="2"/>
    <n v="1"/>
    <s v="502"/>
    <s v="003"/>
    <s v="01"/>
    <s v="D"/>
    <d v="1965-03-12T00:00:00"/>
    <n v="2010"/>
    <n v="1"/>
    <s v="NTS00003"/>
  </r>
  <r>
    <s v="B0023588"/>
    <s v="TENDE"/>
    <s v="01"/>
    <n v="1"/>
    <s v="AN"/>
    <s v="CRIVELLARI MARCO"/>
    <m/>
    <n v="11"/>
    <s v="CRIVELLARI "/>
    <x v="220"/>
    <s v="M"/>
    <e v="#VALUE!"/>
    <m/>
    <m/>
    <s v="VIA DANTE 96"/>
    <s v="GREZZANA"/>
    <s v="37023"/>
    <s v="VR"/>
    <s v="02/92110***"/>
    <s v="2"/>
    <n v="1"/>
    <s v="201"/>
    <s v="003"/>
    <s v="01"/>
    <s v="F"/>
    <d v="1967-11-19T00:00:00"/>
    <n v="2010"/>
    <n v="10"/>
    <s v="SIV00006"/>
  </r>
  <r>
    <s v="B0010324"/>
    <s v="TENDE"/>
    <s v="01"/>
    <n v="1"/>
    <s v="AN"/>
    <s v="CRIVELLI RAFFAELLO"/>
    <m/>
    <n v="9"/>
    <s v="CRIVELLI "/>
    <x v="488"/>
    <s v="M"/>
    <e v="#VALUE!"/>
    <m/>
    <m/>
    <s v="VIALE ITALIA, 82"/>
    <s v="MOGLIANO VENETO"/>
    <s v="31021"/>
    <s v="TV"/>
    <s v="011/7493***"/>
    <s v="(vuoto)"/>
    <n v="1"/>
    <s v="102"/>
    <s v="007"/>
    <s v="01"/>
    <s v="F"/>
    <d v="1965-03-17T00:00:00"/>
    <n v="2010"/>
    <n v="5"/>
    <s v="CRI00051"/>
  </r>
  <r>
    <s v="B0008873"/>
    <s v="ALBERGO"/>
    <s v="01"/>
    <s v="ANZIANI"/>
    <s v="AN"/>
    <s v="CROCE ERMANNO"/>
    <m/>
    <n v="6"/>
    <s v="CROCE "/>
    <x v="551"/>
    <s v="M"/>
    <e v="#VALUE!"/>
    <m/>
    <m/>
    <s v="VIA BARSANTI,6/A"/>
    <s v="CERNUSCO SUL NAVIGLIO"/>
    <s v="20063"/>
    <s v="MI"/>
    <s v="0331/301***"/>
    <s v="2"/>
    <n v="0"/>
    <s v="202"/>
    <s v="SHO"/>
    <s v="01"/>
    <s v="F"/>
    <d v="1973-11-23T00:00:00"/>
    <n v="2010"/>
    <n v="4"/>
    <s v="LAB00052"/>
  </r>
  <r>
    <s v="B0001597"/>
    <s v="TENDE"/>
    <s v="01"/>
    <n v="1"/>
    <s v="AN"/>
    <s v="CROCI PAOLO"/>
    <m/>
    <n v="6"/>
    <s v="CROCI "/>
    <x v="228"/>
    <s v="M"/>
    <e v="#VALUE!"/>
    <m/>
    <m/>
    <s v="VIA SAN FRANCESCO N¦ 74"/>
    <s v="LONATE POZZOLO"/>
    <s v="21015"/>
    <s v="VA"/>
    <s v="0571/242***"/>
    <s v="3"/>
    <n v="2"/>
    <s v="101"/>
    <s v="0C1"/>
    <s v="01"/>
    <s v="F"/>
    <d v="1962-01-07T00:00:00"/>
    <n v="2010"/>
    <n v="1"/>
    <s v="SOL00030"/>
  </r>
  <r>
    <s v="B0001308"/>
    <s v="TENDE"/>
    <s v="01"/>
    <n v="1"/>
    <s v="AN"/>
    <s v="CROCIANI ROSSANO"/>
    <m/>
    <n v="9"/>
    <s v="CROCIANI "/>
    <x v="430"/>
    <s v="M"/>
    <e v="#VALUE!"/>
    <m/>
    <m/>
    <s v="VIA SOPERGA 13"/>
    <s v="LEGNANO"/>
    <s v="20025"/>
    <s v="MI"/>
    <s v="035/6399***"/>
    <s v="3"/>
    <n v="1"/>
    <s v="502"/>
    <s v="003"/>
    <s v="01"/>
    <s v="D"/>
    <d v="1949-08-07T00:00:00"/>
    <n v="2010"/>
    <n v="1"/>
    <s v="NIN00006"/>
  </r>
  <r>
    <s v="B0002312"/>
    <s v="TENDE"/>
    <s v="01"/>
    <n v="1"/>
    <s v="AN"/>
    <s v="CROTTI PAOLO"/>
    <m/>
    <n v="7"/>
    <s v="CROTTI "/>
    <x v="228"/>
    <s v="M"/>
    <e v="#VALUE!"/>
    <m/>
    <m/>
    <s v="VIA GRAMSCI 6"/>
    <s v="FUCECCHIO"/>
    <s v="50054"/>
    <s v="FI"/>
    <s v="/***"/>
    <s v="2"/>
    <n v="1"/>
    <s v="201"/>
    <s v="003"/>
    <s v="01"/>
    <s v="F"/>
    <d v="1950-09-02T00:00:00"/>
    <n v="2010"/>
    <n v="2"/>
    <s v="MIC00083"/>
  </r>
  <r>
    <s v="B0008295"/>
    <s v="TENDE"/>
    <s v="01"/>
    <n v="1"/>
    <s v="AN"/>
    <s v="CRUCIANI PAOLO"/>
    <m/>
    <n v="9"/>
    <s v="CRUCIANI "/>
    <x v="228"/>
    <s v="M"/>
    <e v="#VALUE!"/>
    <m/>
    <m/>
    <s v="PIAZZA SAN FRANCESCO, 1"/>
    <s v="ALME'"/>
    <s v="24011"/>
    <s v="BG"/>
    <s v="06/90610***"/>
    <s v="2"/>
    <n v="1"/>
    <s v="201"/>
    <s v="003"/>
    <s v="01"/>
    <s v="F"/>
    <d v="1960-06-07T00:00:00"/>
    <n v="2010"/>
    <n v="4"/>
    <s v="ABI00002"/>
  </r>
  <r>
    <s v="B1001503"/>
    <s v="TENDE"/>
    <s v="01"/>
    <n v="1"/>
    <s v="AN"/>
    <s v="CUBEDDU ANDREA"/>
    <m/>
    <n v="8"/>
    <s v="CUBEDDU "/>
    <x v="225"/>
    <s v="M"/>
    <e v="#VALUE!"/>
    <m/>
    <m/>
    <s v="VIA FRANCIA 2"/>
    <s v="MONTEROTONDO"/>
    <s v="00015"/>
    <s v="RM"/>
    <s v="02/67600***"/>
    <s v="2"/>
    <n v="3"/>
    <s v="201"/>
    <s v="003"/>
    <s v="01"/>
    <s v="F"/>
    <d v="1962-02-28T00:00:00"/>
    <n v="2011"/>
    <n v="1"/>
    <s v="OFF00075"/>
  </r>
  <r>
    <s v="B0011435"/>
    <s v="TENDE"/>
    <s v="01"/>
    <n v="1"/>
    <s v="AN"/>
    <s v="CUCCHI FABRIZIO"/>
    <m/>
    <n v="7"/>
    <s v="CUCCHI "/>
    <x v="371"/>
    <s v="M"/>
    <e v="#VALUE!"/>
    <m/>
    <m/>
    <s v="VIA GARIBALDI 35/A"/>
    <s v="OROSEI"/>
    <s v="08028"/>
    <s v="NU"/>
    <s v="02/93505***"/>
    <s v="2"/>
    <n v="5"/>
    <s v="101"/>
    <s v="007"/>
    <s v="01"/>
    <s v="F"/>
    <d v="1971-05-14T00:00:00"/>
    <n v="2010"/>
    <n v="5"/>
    <s v="COM00834"/>
  </r>
  <r>
    <s v="B0006872"/>
    <s v="TENDE"/>
    <s v="01"/>
    <n v="1"/>
    <s v="AN"/>
    <s v="CUCCIOLI ANTONIO"/>
    <m/>
    <n v="9"/>
    <s v="CUCCIOLI "/>
    <x v="216"/>
    <s v="M"/>
    <e v="#VALUE!"/>
    <m/>
    <m/>
    <s v="VIA V.EMANUELE III, 126"/>
    <s v="MILANO"/>
    <s v="20127"/>
    <s v="MI"/>
    <s v="0921/923***"/>
    <s v="2"/>
    <n v="1"/>
    <s v="101"/>
    <s v="007"/>
    <s v="01"/>
    <s v="F"/>
    <d v="1954-12-13T00:00:00"/>
    <n v="2010"/>
    <n v="3"/>
    <s v="ALD00009"/>
  </r>
  <r>
    <s v="B0016542"/>
    <s v="TENDE"/>
    <s v="01"/>
    <n v="1"/>
    <s v="AN"/>
    <s v="CUCCO NUNZIO"/>
    <m/>
    <n v="6"/>
    <s v="CUCCO "/>
    <x v="271"/>
    <s v="M"/>
    <e v="#VALUE!"/>
    <m/>
    <m/>
    <s v="VIA FONTANELLE, 47"/>
    <s v="PARABIAGO"/>
    <s v="20015"/>
    <s v="MI"/>
    <s v="095/9169***"/>
    <s v="2"/>
    <n v="2"/>
    <s v="202"/>
    <s v="0C1"/>
    <s v="01"/>
    <s v="F"/>
    <d v="1971-05-14T00:00:00"/>
    <n v="2010"/>
    <n v="7"/>
    <s v="GLO00104"/>
  </r>
  <r>
    <s v="B0023822"/>
    <s v="TENDE"/>
    <s v="05"/>
    <n v="1"/>
    <s v="AN"/>
    <s v="CUCCOVILLO CLAUDIO"/>
    <m/>
    <n v="11"/>
    <s v="CUCCOVILLO "/>
    <x v="264"/>
    <s v="M"/>
    <e v="#VALUE!"/>
    <m/>
    <m/>
    <s v="VIA PONTE DEI FRANCESI 43"/>
    <s v="CEFALu'"/>
    <s v="90015"/>
    <s v="PA"/>
    <s v="0984/447***"/>
    <s v="3"/>
    <n v="1"/>
    <s v="000"/>
    <s v="003"/>
    <s v="05"/>
    <s v="D"/>
    <d v="1961-03-09T00:00:00"/>
    <n v="2010"/>
    <n v="11"/>
    <s v="TEC00720"/>
  </r>
  <r>
    <s v="B0008266"/>
    <s v="TENDE"/>
    <s v="05"/>
    <n v="1"/>
    <s v="AN"/>
    <s v="CUCONATI GIORGIO"/>
    <m/>
    <n v="9"/>
    <s v="CUCONATI "/>
    <x v="251"/>
    <s v="M"/>
    <e v="#VALUE!"/>
    <m/>
    <m/>
    <s v="VIA PETRARCA N.42"/>
    <s v="TRECASTAGNI"/>
    <s v="95039"/>
    <s v="CT"/>
    <s v="051/7594***"/>
    <s v="3"/>
    <n v="1"/>
    <s v="000"/>
    <s v="003"/>
    <s v="05"/>
    <s v="D"/>
    <d v="1949-04-07T00:00:00"/>
    <n v="2010"/>
    <n v="4"/>
    <s v="TEC00544"/>
  </r>
  <r>
    <s v="B0013132"/>
    <s v="TENDE"/>
    <s v="01"/>
    <n v="1"/>
    <s v="AN"/>
    <s v="CUDDEMI ROBERTO"/>
    <m/>
    <n v="8"/>
    <s v="CUDDEMI "/>
    <x v="256"/>
    <s v="M"/>
    <e v="#VALUE!"/>
    <m/>
    <m/>
    <s v="VIA MANZONI 13"/>
    <s v="RENDE"/>
    <s v="87036"/>
    <s v="CS"/>
    <s v="0941/563***"/>
    <s v="2"/>
    <n v="1"/>
    <s v="101"/>
    <s v="007"/>
    <s v="01"/>
    <s v="F"/>
    <d v="1992-07-24T00:00:00"/>
    <n v="2010"/>
    <n v="6"/>
    <s v="RIS00013"/>
  </r>
  <r>
    <s v="B0009018"/>
    <s v="TENDE"/>
    <s v="05"/>
    <n v="1"/>
    <s v="AN"/>
    <s v="CULTRONA GIUSEPPE"/>
    <m/>
    <n v="9"/>
    <s v="CULTRONA "/>
    <x v="223"/>
    <s v="M"/>
    <e v="#VALUE!"/>
    <m/>
    <m/>
    <s v="VIA ACQUEDOTTO 107"/>
    <s v="ZOLA PREDOSA"/>
    <s v="40069"/>
    <s v="BO"/>
    <s v="0424/750***"/>
    <s v="3"/>
    <n v="1"/>
    <s v="000"/>
    <s v="003"/>
    <s v="05"/>
    <s v="D"/>
    <d v="1969-01-16T00:00:00"/>
    <n v="2010"/>
    <n v="4"/>
    <s v="CRS00007"/>
  </r>
  <r>
    <s v="B1002801"/>
    <s v="TENDE"/>
    <s v="01"/>
    <n v="1"/>
    <s v="AN"/>
    <s v="CUMAN PAOLO"/>
    <m/>
    <n v="6"/>
    <s v="CUMAN "/>
    <x v="228"/>
    <s v="M"/>
    <e v="#VALUE!"/>
    <m/>
    <m/>
    <s v="VIA NAZIONALE 47"/>
    <s v="BROLO"/>
    <s v="98061"/>
    <s v="ME"/>
    <s v="081/7520***"/>
    <s v="2"/>
    <n v="1"/>
    <s v="102"/>
    <s v="003"/>
    <s v="01"/>
    <s v="F"/>
    <d v="1952-12-25T00:00:00"/>
    <n v="2011"/>
    <n v="2"/>
    <s v="COM00472"/>
  </r>
  <r>
    <s v="B0011296"/>
    <s v="TENDE"/>
    <s v="01"/>
    <n v="1"/>
    <s v="AN"/>
    <s v="CUNDARI MARCO"/>
    <m/>
    <n v="8"/>
    <s v="CUNDARI "/>
    <x v="220"/>
    <s v="M"/>
    <e v="#VALUE!"/>
    <m/>
    <m/>
    <s v="VIALE CROTONE, 127/129"/>
    <s v="BASSANO DEL GRAPPA"/>
    <s v="36061"/>
    <s v="VI"/>
    <s v="0141/215***"/>
    <s v="2"/>
    <n v="1"/>
    <s v="201"/>
    <s v="003"/>
    <s v="01"/>
    <s v="F"/>
    <d v="1954-01-11T00:00:00"/>
    <n v="2010"/>
    <n v="5"/>
    <s v="STL00004"/>
  </r>
  <r>
    <s v="B0019261"/>
    <s v="TENDE"/>
    <s v="05"/>
    <n v="1"/>
    <s v="AN"/>
    <s v="CUNOTTO STEFANO"/>
    <m/>
    <n v="8"/>
    <s v="CUNOTTO "/>
    <x v="212"/>
    <s v="M"/>
    <e v="#VALUE!"/>
    <m/>
    <m/>
    <s v="VIALE 1 MAGGIO 31/33"/>
    <s v="NAPOLI"/>
    <s v="80146"/>
    <s v="NA"/>
    <s v="02/90146***"/>
    <s v="3"/>
    <n v="1"/>
    <s v="000"/>
    <s v="003"/>
    <s v="05"/>
    <s v="D"/>
    <d v="1970-05-30T00:00:00"/>
    <n v="2010"/>
    <n v="9"/>
    <s v="PAR00035"/>
  </r>
  <r>
    <s v="B0000010"/>
    <s v="TENDE"/>
    <s v="01"/>
    <n v="1"/>
    <s v="AN"/>
    <s v="CUOMO FRANCESCO"/>
    <m/>
    <n v="6"/>
    <s v="CUOMO "/>
    <x v="200"/>
    <s v="M"/>
    <e v="#VALUE!"/>
    <m/>
    <m/>
    <s v="VIA DELLA FERRIERA, 2/A"/>
    <s v="BAREGGIO"/>
    <s v="20010"/>
    <s v="MI"/>
    <s v="0964/770***"/>
    <s v="2"/>
    <n v="2"/>
    <s v="202"/>
    <s v="0C1"/>
    <s v="01"/>
    <s v="F"/>
    <d v="1949-02-07T00:00:00"/>
    <n v="2010"/>
    <n v="1"/>
    <s v="AER00034"/>
  </r>
  <r>
    <s v="B0023711"/>
    <s v="TENDE"/>
    <s v="01"/>
    <n v="1"/>
    <s v="AN"/>
    <s v="CUPELLO MANOLO"/>
    <m/>
    <n v="8"/>
    <s v="CUPELLO "/>
    <x v="552"/>
    <s v="M"/>
    <e v="#VALUE!"/>
    <m/>
    <m/>
    <s v="VIA CASE ROTTE 2/A"/>
    <s v="CATANZARO LIDO"/>
    <s v="88063"/>
    <s v="CZ"/>
    <s v="030/9031***"/>
    <s v="2"/>
    <n v="1"/>
    <s v="201"/>
    <s v="003"/>
    <s v="01"/>
    <s v="F"/>
    <d v="7195-01-20T00:00:00"/>
    <n v="2010"/>
    <n v="10"/>
    <s v="GEC00020"/>
  </r>
  <r>
    <s v="B0007136"/>
    <s v="TENDE"/>
    <s v="01"/>
    <n v="1"/>
    <s v="AN"/>
    <s v="CUPPERI MATTEO"/>
    <m/>
    <n v="8"/>
    <s v="CUPPERI "/>
    <x v="417"/>
    <s v="M"/>
    <e v="#VALUE!"/>
    <m/>
    <m/>
    <s v="VIA ROMA, 16"/>
    <s v="ORVIETO  SCALO"/>
    <s v="05018"/>
    <s v="TR"/>
    <s v="331/1086***"/>
    <s v="2"/>
    <n v="1"/>
    <s v="101"/>
    <s v="003"/>
    <s v="01"/>
    <s v="F"/>
    <d v="1958-07-24T00:00:00"/>
    <n v="2010"/>
    <n v="3"/>
    <s v="PRI00059"/>
  </r>
  <r>
    <s v="B0024597"/>
    <s v="TENDE"/>
    <s v="01"/>
    <n v="1"/>
    <s v="AN"/>
    <s v="CURTI LORENZO"/>
    <m/>
    <n v="6"/>
    <s v="CURTI "/>
    <x v="460"/>
    <s v="M"/>
    <e v="#VALUE!"/>
    <m/>
    <m/>
    <s v="VIA B. BERRETTARO, 10"/>
    <s v="GARDONE VAL TROMPIA"/>
    <s v="25063"/>
    <s v="BS"/>
    <s v="0439/840***"/>
    <s v="2"/>
    <n v="1"/>
    <s v="101"/>
    <s v="007"/>
    <s v="01"/>
    <s v="F"/>
    <d v="1947-04-13T00:00:00"/>
    <n v="2010"/>
    <n v="11"/>
    <s v="GRU00109"/>
  </r>
  <r>
    <s v="B0026383"/>
    <s v="TENDE"/>
    <s v="01"/>
    <n v="1"/>
    <s v="AN"/>
    <s v="CURTO LUCA"/>
    <m/>
    <n v="6"/>
    <s v="CURTO "/>
    <x v="257"/>
    <s v="M"/>
    <e v="#VALUE!"/>
    <m/>
    <m/>
    <s v="VIA SETTEMBRINI 36"/>
    <s v="PAULLO"/>
    <s v="20067"/>
    <s v="MI"/>
    <s v="340/8682***"/>
    <s v="2"/>
    <n v="2"/>
    <s v="202"/>
    <s v="0C1"/>
    <s v="01"/>
    <s v="F"/>
    <d v="1972-10-21T00:00:00"/>
    <n v="2010"/>
    <n v="11"/>
    <s v="ASS00109"/>
  </r>
  <r>
    <s v="B0019753"/>
    <s v="TENDE"/>
    <s v="01"/>
    <n v="1"/>
    <s v="AN"/>
    <s v="CURZI MASSIMO"/>
    <m/>
    <n v="6"/>
    <s v="CURZI "/>
    <x v="205"/>
    <s v="M"/>
    <e v="#VALUE!"/>
    <m/>
    <m/>
    <s v="VIA DONATORI DI SANGUE, 7"/>
    <s v="FELTRE"/>
    <s v="32032"/>
    <s v="BL"/>
    <s v="011/1950***"/>
    <s v="3"/>
    <n v="1"/>
    <s v="102"/>
    <s v="007"/>
    <s v="01"/>
    <s v="F"/>
    <d v="1963-07-01T00:00:00"/>
    <n v="2010"/>
    <n v="9"/>
    <s v="MED00145"/>
  </r>
  <r>
    <s v="B0021521"/>
    <s v="TENDE"/>
    <s v="01"/>
    <n v="1"/>
    <s v="AN"/>
    <s v="CUSIMANO ANTONIO"/>
    <m/>
    <n v="9"/>
    <s v="CUSIMANO "/>
    <x v="216"/>
    <s v="M"/>
    <e v="#VALUE!"/>
    <m/>
    <m/>
    <s v="VIALE G.DUODO 39"/>
    <s v="GENOVA"/>
    <s v="16137"/>
    <s v="GE"/>
    <s v="0934/673***"/>
    <s v="2"/>
    <n v="1"/>
    <s v="101"/>
    <s v="0C1"/>
    <s v="01"/>
    <s v="F"/>
    <d v="1958-09-13T00:00:00"/>
    <n v="2010"/>
    <n v="9"/>
    <s v="MCD00006"/>
  </r>
  <r>
    <s v="B1000638"/>
    <s v="TENDE"/>
    <s v="01"/>
    <n v="1"/>
    <s v="AN"/>
    <s v="CUSIMANO IGNAZIO"/>
    <m/>
    <n v="9"/>
    <s v="CUSIMANO "/>
    <x v="308"/>
    <s v="M"/>
    <e v="#VALUE!"/>
    <m/>
    <m/>
    <s v="LOC. GRANDE GHARRIERE N¦46"/>
    <s v="TORINO"/>
    <s v="10149"/>
    <s v="TO"/>
    <s v="091/5601***"/>
    <s v="3"/>
    <n v="1"/>
    <s v="101"/>
    <s v="0C1"/>
    <s v="01"/>
    <s v="F"/>
    <d v="1966-01-15T00:00:00"/>
    <n v="2011"/>
    <n v="1"/>
    <s v="GFG00004"/>
  </r>
  <r>
    <s v="B0003688"/>
    <s v="TENDE"/>
    <s v="01"/>
    <n v="1"/>
    <s v="AN"/>
    <s v="CUSIMANO STEFANO"/>
    <m/>
    <n v="9"/>
    <s v="CUSIMANO "/>
    <x v="212"/>
    <s v="M"/>
    <e v="#VALUE!"/>
    <m/>
    <m/>
    <s v="VIA X GIORNATE,67"/>
    <s v="RESUTTANO"/>
    <s v="93010"/>
    <s v="CL"/>
    <s v="02/93796***"/>
    <s v="2"/>
    <n v="1"/>
    <s v="201"/>
    <s v="003"/>
    <s v="01"/>
    <s v="F"/>
    <d v="1963-11-05T00:00:00"/>
    <n v="2010"/>
    <n v="2"/>
    <s v="CAM00099"/>
  </r>
  <r>
    <s v="B1001881"/>
    <s v="TENDE"/>
    <s v="01"/>
    <n v="1"/>
    <s v="AN"/>
    <s v="CUSUMANO MAURIZIO"/>
    <m/>
    <n v="9"/>
    <s v="CUSUMANO "/>
    <x v="354"/>
    <s v="M"/>
    <e v="#VALUE!"/>
    <m/>
    <m/>
    <s v="VICOLO BROCH 5/1"/>
    <s v="LAINATE"/>
    <s v="20020"/>
    <s v="MI"/>
    <s v="0432/530***"/>
    <s v="3"/>
    <n v="1"/>
    <s v="101"/>
    <s v="0C1"/>
    <s v="01"/>
    <s v="F"/>
    <d v="1952-01-05T00:00:00"/>
    <n v="2011"/>
    <n v="1"/>
    <s v="FIR00016"/>
  </r>
  <r>
    <s v="B0001634"/>
    <s v="TENDE"/>
    <s v="01"/>
    <n v="1"/>
    <s v="AN"/>
    <s v="CUTTINI MASSIMILIANO"/>
    <m/>
    <n v="8"/>
    <s v="CUTTINI "/>
    <x v="197"/>
    <s v="M"/>
    <e v="#VALUE!"/>
    <m/>
    <m/>
    <s v="VIA ROVEREDO 1A/12"/>
    <s v="COMO"/>
    <s v="22100"/>
    <s v="CO"/>
    <s v="0165/516***"/>
    <s v="3"/>
    <n v="1"/>
    <s v="201"/>
    <s v="003"/>
    <s v="01"/>
    <s v="F"/>
    <d v="1971-05-14T00:00:00"/>
    <n v="2010"/>
    <n v="1"/>
    <s v="AUD00027"/>
  </r>
  <r>
    <s v="B0024587"/>
    <s v="TENDE"/>
    <s v="01"/>
    <n v="1"/>
    <s v="AN"/>
    <s v="CUVATO DAMIANO"/>
    <m/>
    <n v="7"/>
    <s v="CUVATO "/>
    <x v="553"/>
    <s v="M"/>
    <e v="#VALUE!"/>
    <m/>
    <m/>
    <s v="DANIELI IN CIMADOR &amp; C. SAS"/>
    <s v="UDINE"/>
    <s v="33100"/>
    <s v="UD"/>
    <s v="030/8913***"/>
    <s v="2"/>
    <n v="1"/>
    <s v="201"/>
    <s v="003"/>
    <s v="01"/>
    <s v="F"/>
    <d v="1952-12-23T00:00:00"/>
    <n v="2010"/>
    <n v="11"/>
    <s v="SAT00048"/>
  </r>
  <r>
    <s v="B0022200"/>
    <s v="TENDE"/>
    <s v="01"/>
    <n v="1"/>
    <s v="AN"/>
    <s v="CUZZOCREA PASQUALE"/>
    <m/>
    <n v="10"/>
    <s v="CUZZOCREA "/>
    <x v="350"/>
    <s v="M"/>
    <e v="#VALUE!"/>
    <m/>
    <m/>
    <s v="CORSO BUENOS AIRES 55"/>
    <s v="SAINT CHRISTOPHE"/>
    <s v="11020"/>
    <s v="AO"/>
    <s v="075/3887***"/>
    <s v="3"/>
    <n v="1"/>
    <s v="102"/>
    <s v="003"/>
    <s v="01"/>
    <s v="F"/>
    <d v="1961-04-09T00:00:00"/>
    <n v="2010"/>
    <n v="10"/>
    <s v="SIO00005"/>
  </r>
  <r>
    <s v="B0019891"/>
    <s v="TENDE"/>
    <s v="01"/>
    <n v="1"/>
    <s v="AN"/>
    <s v="D'ABDON ANTONIO"/>
    <m/>
    <n v="8"/>
    <s v="D'ABDON "/>
    <x v="216"/>
    <s v="M"/>
    <e v="#VALUE!"/>
    <m/>
    <m/>
    <s v="VIA SANTA LUCIA,43/A"/>
    <s v="TRIESTE"/>
    <s v="34121"/>
    <s v="TS"/>
    <s v="0875/701***"/>
    <s v="3"/>
    <n v="1"/>
    <s v="201"/>
    <s v="003"/>
    <s v="01"/>
    <s v="F"/>
    <d v="1969-07-29T00:00:00"/>
    <n v="2010"/>
    <n v="9"/>
    <s v="CON00018"/>
  </r>
  <r>
    <s v="B0008877"/>
    <s v="TENDE"/>
    <s v="01"/>
    <n v="1"/>
    <s v="AN"/>
    <s v="D'ABRAMO GENESIO"/>
    <m/>
    <n v="9"/>
    <s v="D'ABRAMO "/>
    <x v="554"/>
    <s v="M"/>
    <e v="#VALUE!"/>
    <m/>
    <m/>
    <s v="VIA EMILIA 39"/>
    <s v="MILANO"/>
    <s v="20124"/>
    <s v="MI"/>
    <s v="055/6170***"/>
    <s v="2"/>
    <n v="2"/>
    <s v="104"/>
    <s v="0C1"/>
    <s v="01"/>
    <s v="F"/>
    <d v="1943-03-05T00:00:00"/>
    <n v="2010"/>
    <n v="4"/>
    <s v="COM00597"/>
  </r>
  <r>
    <s v="B0012945"/>
    <s v="TENDE"/>
    <s v="01"/>
    <n v="1"/>
    <s v="AN"/>
    <s v="D'ADDABO GIUSEPPE"/>
    <m/>
    <n v="9"/>
    <s v="D'ADDABO "/>
    <x v="223"/>
    <s v="M"/>
    <e v="#VALUE!"/>
    <m/>
    <m/>
    <s v="VIA DEI TIGLI,22/P"/>
    <s v="PORCIA"/>
    <s v="33080"/>
    <s v="PN"/>
    <s v="099/9791***"/>
    <s v="3"/>
    <n v="1"/>
    <s v="101"/>
    <s v="003"/>
    <s v="01"/>
    <s v="F"/>
    <d v="1972-11-15T00:00:00"/>
    <n v="2010"/>
    <n v="6"/>
    <s v="PRO00258"/>
  </r>
  <r>
    <s v="B0011833"/>
    <s v="TENDE"/>
    <s v="01"/>
    <n v="1"/>
    <s v="AN"/>
    <s v="DAGGIANO DARIO"/>
    <m/>
    <n v="9"/>
    <s v="DAGGIANO "/>
    <x v="210"/>
    <s v="M"/>
    <e v="#VALUE!"/>
    <m/>
    <m/>
    <s v="VIA DEI QUARTIERI, 35/B"/>
    <s v="PIOLTELLO"/>
    <s v="20096"/>
    <s v="MI"/>
    <s v="0383/432***"/>
    <s v="2"/>
    <n v="2"/>
    <s v="202"/>
    <s v="0C1"/>
    <s v="01"/>
    <s v="F"/>
    <d v="1899-12-30T00:00:00"/>
    <n v="2010"/>
    <n v="5"/>
    <s v="DAG00019"/>
  </r>
  <r>
    <s v="B0022620"/>
    <s v="TENDE"/>
    <s v="01"/>
    <n v="1"/>
    <s v="AN"/>
    <s v="DAGLIA GIORGIO"/>
    <m/>
    <n v="7"/>
    <s v="DAGLIA "/>
    <x v="251"/>
    <s v="M"/>
    <e v="#VALUE!"/>
    <m/>
    <m/>
    <s v="VIA ROMA, 65"/>
    <s v="MANDURIA"/>
    <s v="74024"/>
    <s v="TA"/>
    <s v="0861/611***"/>
    <s v="2"/>
    <n v="1"/>
    <s v="201"/>
    <s v="003"/>
    <s v="01"/>
    <s v="F"/>
    <d v="1974-08-06T00:00:00"/>
    <n v="2010"/>
    <n v="10"/>
    <s v="ESE00010"/>
  </r>
  <r>
    <s v="B0010494"/>
    <s v="TENDE"/>
    <s v="05"/>
    <n v="1"/>
    <s v="AN"/>
    <s v="D'AGOSTINI GIUSEPPE"/>
    <m/>
    <n v="11"/>
    <s v="D'AGOSTINI "/>
    <x v="223"/>
    <s v="M"/>
    <e v="#VALUE!"/>
    <m/>
    <m/>
    <s v="VIA VOLTA 30"/>
    <s v="VOGHERA"/>
    <s v="27058"/>
    <s v="PV"/>
    <s v="06/44202***"/>
    <s v="3"/>
    <n v="1"/>
    <s v="000"/>
    <s v="003"/>
    <s v="05"/>
    <s v="D"/>
    <d v="1942-11-09T00:00:00"/>
    <n v="2010"/>
    <n v="5"/>
    <s v="SYS00032"/>
  </r>
  <r>
    <s v="B0014539"/>
    <s v="TENDE"/>
    <s v="01"/>
    <n v="1"/>
    <s v="AN"/>
    <s v="D'AGOSTINO DARIO"/>
    <m/>
    <n v="11"/>
    <s v="D'AGOSTINO "/>
    <x v="210"/>
    <s v="M"/>
    <e v="#VALUE!"/>
    <m/>
    <m/>
    <s v="VIA MEDAGLIE D'ORO 25"/>
    <s v="BELLANTE"/>
    <s v="64020"/>
    <s v="TE"/>
    <s v="02/***"/>
    <s v="2"/>
    <n v="3"/>
    <s v="101"/>
    <s v="0I4"/>
    <s v="01"/>
    <s v="F"/>
    <d v="1976-08-22T00:00:00"/>
    <n v="2010"/>
    <n v="6"/>
    <s v="PCP00014"/>
  </r>
  <r>
    <s v="B0022099"/>
    <s v="TENDE"/>
    <s v="01"/>
    <n v="1"/>
    <s v="AN"/>
    <s v="D'AGOSTINO FABRIZIO"/>
    <m/>
    <n v="11"/>
    <s v="D'AGOSTINO "/>
    <x v="371"/>
    <s v="M"/>
    <e v="#VALUE!"/>
    <m/>
    <m/>
    <s v="VIA PONTE PIER, 27"/>
    <s v="ROMA"/>
    <s v="00162"/>
    <s v="RM"/>
    <s v="0445/220***"/>
    <s v="2"/>
    <n v="1"/>
    <s v="201"/>
    <s v="003"/>
    <s v="01"/>
    <s v="F"/>
    <d v="1967-10-07T00:00:00"/>
    <n v="2010"/>
    <n v="10"/>
    <s v="2AL00001"/>
  </r>
  <r>
    <s v="B0016543"/>
    <s v="TENDE"/>
    <s v="01"/>
    <n v="1"/>
    <s v="AN"/>
    <s v="DAGOSTINO FILIPPO"/>
    <m/>
    <n v="10"/>
    <s v="DAGOSTINO "/>
    <x v="209"/>
    <s v="M"/>
    <e v="#VALUE!"/>
    <m/>
    <m/>
    <s v="P.ZZA DEGLI ALPINI 15"/>
    <s v="ROVELLASCA"/>
    <s v="22069"/>
    <s v="CO"/>
    <s v="0523/554***"/>
    <s v="3"/>
    <n v="2"/>
    <s v="104"/>
    <s v="0C1"/>
    <s v="01"/>
    <s v="F"/>
    <d v="1964-08-29T00:00:00"/>
    <n v="2010"/>
    <n v="7"/>
    <s v="HS200001"/>
  </r>
  <r>
    <s v="B0000031"/>
    <s v="TENDE"/>
    <s v="01"/>
    <n v="1"/>
    <s v="AN"/>
    <s v="DAINELLI LORENZO"/>
    <m/>
    <n v="9"/>
    <s v="DAINELLI "/>
    <x v="460"/>
    <s v="M"/>
    <e v="#VALUE!"/>
    <m/>
    <m/>
    <s v="VIA LANZA, 9"/>
    <s v="THIENE"/>
    <s v="36016"/>
    <s v="VI"/>
    <s v="041/5904***"/>
    <s v="2"/>
    <n v="1"/>
    <s v="101"/>
    <s v="003"/>
    <s v="01"/>
    <s v="F"/>
    <d v="1971-03-30T00:00:00"/>
    <n v="2010"/>
    <n v="1"/>
    <s v="DAG00016"/>
  </r>
  <r>
    <s v="B0004992"/>
    <s v="TENDE"/>
    <s v="01"/>
    <n v="1"/>
    <s v="AN"/>
    <s v="DALCIN PAOLO"/>
    <m/>
    <n v="7"/>
    <s v="DALCIN "/>
    <x v="228"/>
    <s v="M"/>
    <e v="#VALUE!"/>
    <m/>
    <m/>
    <s v="VIA MEDUNA, 51"/>
    <s v="SCHIO"/>
    <s v="36015"/>
    <s v="VI"/>
    <s v="080/4058***"/>
    <s v="1"/>
    <n v="1"/>
    <s v="101"/>
    <s v="007"/>
    <s v="01"/>
    <s v="F"/>
    <d v="1939-08-16T00:00:00"/>
    <n v="2010"/>
    <n v="3"/>
    <s v="DAL00047"/>
  </r>
  <r>
    <s v="B0000187"/>
    <s v="TENDE"/>
    <s v="01"/>
    <n v="1"/>
    <s v="AN"/>
    <s v="DALENA GIUSEPPE"/>
    <m/>
    <n v="7"/>
    <s v="DALENA "/>
    <x v="223"/>
    <s v="M"/>
    <e v="#VALUE!"/>
    <m/>
    <m/>
    <s v="VIA CARDUCCI 20"/>
    <s v="VITTORIO VENETO"/>
    <s v="31029"/>
    <s v="TV"/>
    <s v="02/89448***"/>
    <s v="2"/>
    <n v="1"/>
    <s v="101"/>
    <s v="003"/>
    <s v="01"/>
    <s v="F"/>
    <d v="1975-01-14T00:00:00"/>
    <n v="2010"/>
    <n v="1"/>
    <s v="DRZ00001"/>
  </r>
  <r>
    <s v="B0001229"/>
    <s v="TENDE"/>
    <s v="01"/>
    <n v="1"/>
    <s v="AN"/>
    <s v="D'ALESSI FLAVIO"/>
    <m/>
    <n v="9"/>
    <s v="D'ALESSI "/>
    <x v="482"/>
    <s v="M"/>
    <e v="#VALUE!"/>
    <m/>
    <m/>
    <s v="VIA BELLUNO 36"/>
    <s v="TORRILE"/>
    <s v="43056"/>
    <s v="PR"/>
    <s v="0434/247***"/>
    <s v="2"/>
    <n v="1"/>
    <s v="201"/>
    <s v="003"/>
    <s v="01"/>
    <s v="F"/>
    <d v="1971-03-24T00:00:00"/>
    <n v="2010"/>
    <n v="1"/>
    <s v="ELI00016"/>
  </r>
  <r>
    <s v="B0009418"/>
    <s v="TENDE"/>
    <s v="01"/>
    <n v="1"/>
    <s v="AN"/>
    <s v="DALL'AGLIO FRANCO"/>
    <m/>
    <n v="11"/>
    <s v="DALL'AGLIO "/>
    <x v="413"/>
    <s v="M"/>
    <e v="#VALUE!"/>
    <m/>
    <m/>
    <s v="VIA PONTE 103"/>
    <s v="SEDICO"/>
    <s v="32036"/>
    <s v="BL"/>
    <s v="049/5746***"/>
    <s v="2"/>
    <n v="1"/>
    <s v="101"/>
    <s v="007"/>
    <s v="01"/>
    <s v="F"/>
    <d v="1958-10-24T00:00:00"/>
    <n v="2010"/>
    <n v="4"/>
    <s v="PRI00078"/>
  </r>
  <r>
    <s v="A9023864"/>
    <s v="TENDE"/>
    <s v="01"/>
    <n v="1"/>
    <s v="AN"/>
    <s v="DALLAN STEFANO"/>
    <m/>
    <n v="7"/>
    <s v="DALLAN "/>
    <x v="212"/>
    <s v="M"/>
    <e v="#VALUE!"/>
    <m/>
    <m/>
    <s v="VIA ROMANA ZUCCONA, 11"/>
    <s v="REGGIO EMILIA"/>
    <s v="42100"/>
    <s v="RE"/>
    <s v="0438/450***"/>
    <s v="3"/>
    <n v="1"/>
    <s v="502"/>
    <s v="003"/>
    <s v="01"/>
    <s v="D"/>
    <d v="1963-08-01T00:00:00"/>
    <n v="2009"/>
    <n v="12"/>
    <s v="STA00040"/>
  </r>
  <r>
    <s v="B0006489"/>
    <s v="TENDE"/>
    <s v="01"/>
    <n v="1"/>
    <s v="AN"/>
    <s v="DALL'ARMELLINA GIOVA"/>
    <m/>
    <n v="15"/>
    <s v="DALL'ARMELLINA "/>
    <x v="555"/>
    <s v="M"/>
    <e v="#VALUE!"/>
    <m/>
    <m/>
    <s v="LOC. SAN CASSIANO 15/4"/>
    <s v="PIOMBINO DESE"/>
    <s v="35017"/>
    <s v="PD"/>
    <s v="041/5402***"/>
    <s v="2"/>
    <n v="1"/>
    <s v="102"/>
    <s v="007"/>
    <s v="01"/>
    <s v="F"/>
    <d v="1952-02-06T00:00:00"/>
    <n v="2010"/>
    <n v="3"/>
    <s v="ESS00019"/>
  </r>
  <r>
    <s v="B0000413"/>
    <s v="TENDE"/>
    <s v="01"/>
    <n v="1"/>
    <s v="AN"/>
    <s v="DALL'ARMI MATTEO"/>
    <m/>
    <n v="10"/>
    <s v="DALL'ARMI "/>
    <x v="417"/>
    <s v="M"/>
    <e v="#VALUE!"/>
    <m/>
    <m/>
    <s v="VIA MILANO 46"/>
    <s v="SUSEGANA"/>
    <s v="31058"/>
    <s v="TV"/>
    <s v="041/9981***"/>
    <s v="3"/>
    <n v="1"/>
    <s v="602"/>
    <s v="007"/>
    <s v="01"/>
    <s v="D"/>
    <d v="1957-07-30T00:00:00"/>
    <n v="2010"/>
    <n v="1"/>
    <s v="COM00330"/>
  </r>
  <r>
    <s v="B0019515"/>
    <s v="TENDE"/>
    <s v="01"/>
    <n v="1"/>
    <s v="AN"/>
    <s v="DALL'OGLIO MARCO"/>
    <m/>
    <n v="11"/>
    <s v="DALL'OGLIO "/>
    <x v="220"/>
    <s v="M"/>
    <e v="#VALUE!"/>
    <m/>
    <m/>
    <s v="VIA BARLETTA 9"/>
    <s v="MALO"/>
    <s v="36034"/>
    <s v="VI"/>
    <s v="0173/287***"/>
    <s v="2"/>
    <n v="1"/>
    <s v="101"/>
    <s v="007"/>
    <s v="01"/>
    <s v="F"/>
    <d v="1959-09-06T00:00:00"/>
    <n v="2010"/>
    <n v="9"/>
    <s v="CEN00339"/>
  </r>
  <r>
    <s v="B0023384"/>
    <s v="TENDE"/>
    <s v="01"/>
    <n v="1"/>
    <s v="AN"/>
    <s v="DALLORTO MAURO"/>
    <m/>
    <n v="9"/>
    <s v="DALLORTO "/>
    <x v="203"/>
    <s v="M"/>
    <e v="#VALUE!"/>
    <m/>
    <m/>
    <s v="VIA VARIANTE SS 18/138"/>
    <s v="SAN BIAGIO DI BAGNOLO SAN VITO"/>
    <s v="46031"/>
    <s v="MN"/>
    <s v="0383/824***"/>
    <s v="0"/>
    <n v="1"/>
    <s v="101"/>
    <s v="007"/>
    <s v="01"/>
    <s v="F"/>
    <d v="1965-11-11T00:00:00"/>
    <n v="2010"/>
    <n v="10"/>
    <s v="RAC00016"/>
  </r>
  <r>
    <s v="B0005178"/>
    <s v="TENDE"/>
    <s v="01"/>
    <n v="1"/>
    <s v="AN"/>
    <s v="D'ALONZO LUIGI"/>
    <m/>
    <n v="9"/>
    <s v="D'ALONZO "/>
    <x v="221"/>
    <s v="M"/>
    <e v="#VALUE!"/>
    <m/>
    <m/>
    <s v="VIA B. PETRONE 38"/>
    <s v="CASTEGGIO"/>
    <s v="27045"/>
    <s v="PV"/>
    <s v="0033/172***"/>
    <s v="2"/>
    <n v="1"/>
    <s v="101"/>
    <s v="007"/>
    <s v="01"/>
    <s v="F"/>
    <d v="1962-01-28T00:00:00"/>
    <n v="2010"/>
    <n v="3"/>
    <s v="MAX00005"/>
  </r>
  <r>
    <s v="B0004194"/>
    <s v="TENDE"/>
    <s v="01"/>
    <n v="1"/>
    <s v="AN"/>
    <s v="D'AMBROSIO FRANCESCO"/>
    <m/>
    <n v="11"/>
    <s v="D'AMBROSIO "/>
    <x v="200"/>
    <s v="M"/>
    <e v="#VALUE!"/>
    <m/>
    <m/>
    <s v="VIA LICINIO REFICE 104"/>
    <s v="BATTIPAGLIA"/>
    <s v="84091"/>
    <s v="SA"/>
    <s v="080/4974***"/>
    <s v="2"/>
    <n v="1"/>
    <s v="201"/>
    <s v="003"/>
    <s v="01"/>
    <s v="F"/>
    <d v="1971-01-02T00:00:00"/>
    <n v="2010"/>
    <n v="2"/>
    <s v="SIS00110"/>
  </r>
  <r>
    <s v="A9026163"/>
    <s v="TENDE"/>
    <s v="01"/>
    <n v="1"/>
    <s v="AN"/>
    <s v="DAMBRUOSO GIACOMO"/>
    <m/>
    <n v="10"/>
    <s v="DAMBRUOSO "/>
    <x v="310"/>
    <s v="M"/>
    <e v="#VALUE!"/>
    <m/>
    <m/>
    <s v="VIA SAN BENEDETTO 74"/>
    <s v="POGGIOMARINO"/>
    <s v="80040"/>
    <s v="NA"/>
    <s v="02/46545***"/>
    <s v="2"/>
    <n v="1"/>
    <s v="101"/>
    <s v="003"/>
    <s v="01"/>
    <s v="F"/>
    <d v="1977-09-04T00:00:00"/>
    <n v="2009"/>
    <n v="12"/>
    <s v="COM00930"/>
  </r>
  <r>
    <s v="B0004052"/>
    <s v="TENDE"/>
    <s v="01"/>
    <n v="1"/>
    <s v="AN"/>
    <s v="DAMERI MASSIMO"/>
    <m/>
    <n v="7"/>
    <s v="DAMERI "/>
    <x v="205"/>
    <s v="M"/>
    <e v="#VALUE!"/>
    <m/>
    <m/>
    <s v="VIA BALDO DEGLI UBALDI 217"/>
    <s v="NOCI"/>
    <s v="70015"/>
    <s v="BA"/>
    <s v="080/5576***"/>
    <s v="2"/>
    <n v="1"/>
    <s v="201"/>
    <s v="003"/>
    <s v="01"/>
    <s v="F"/>
    <d v="1970-04-27T00:00:00"/>
    <n v="2010"/>
    <n v="2"/>
    <s v="EUR00170"/>
  </r>
  <r>
    <s v="B0023421"/>
    <s v="TENDE"/>
    <s v="01"/>
    <n v="1"/>
    <s v="AN"/>
    <s v="DAMIANI MICHELE"/>
    <m/>
    <n v="8"/>
    <s v="DAMIANI "/>
    <x v="231"/>
    <s v="M"/>
    <e v="#VALUE!"/>
    <m/>
    <m/>
    <s v="VIA DEL NASTRO AZZURRO, 1"/>
    <s v="POTENZA"/>
    <s v="85100"/>
    <s v="PZ"/>
    <s v="041/5042***"/>
    <s v="5"/>
    <n v="1"/>
    <s v="101"/>
    <s v="003"/>
    <s v="01"/>
    <s v="F"/>
    <d v="1943-10-01T00:00:00"/>
    <n v="2010"/>
    <n v="10"/>
    <s v="AGI00021"/>
  </r>
  <r>
    <s v="B0021030"/>
    <s v="TENDE"/>
    <s v="01"/>
    <n v="1"/>
    <s v="AN"/>
    <s v="DAMIANI NATALINO"/>
    <m/>
    <n v="8"/>
    <s v="DAMIANI "/>
    <x v="556"/>
    <s v="M"/>
    <e v="#VALUE!"/>
    <m/>
    <m/>
    <s v="VIA DANTE,8"/>
    <s v="BARI"/>
    <s v="70125"/>
    <s v="BA"/>
    <s v="0775/292***"/>
    <s v="3"/>
    <n v="1"/>
    <s v="101"/>
    <s v="003"/>
    <s v="01"/>
    <s v="F"/>
    <d v="1959-07-05T00:00:00"/>
    <n v="2010"/>
    <n v="9"/>
    <s v="GLO00095"/>
  </r>
  <r>
    <s v="B0001726"/>
    <s v="TENDE"/>
    <s v="01"/>
    <n v="1"/>
    <s v="AN"/>
    <s v="D'AMICO LORENZO"/>
    <m/>
    <n v="8"/>
    <s v="D'AMICO "/>
    <x v="460"/>
    <s v="M"/>
    <e v="#VALUE!"/>
    <m/>
    <m/>
    <s v="VIA ACQUA SALSA, 7"/>
    <s v="MESTRE - RIONE DI VENEZIA MESTRE"/>
    <s v="30174"/>
    <s v="VE"/>
    <s v="070/8209***"/>
    <s v="2"/>
    <n v="1"/>
    <s v="602"/>
    <s v="003"/>
    <s v="01"/>
    <s v="D"/>
    <d v="1947-07-04T00:00:00"/>
    <n v="2010"/>
    <n v="1"/>
    <s v="UPG00001"/>
  </r>
  <r>
    <s v="B0013131"/>
    <s v="TENDE"/>
    <s v="01"/>
    <n v="1"/>
    <s v="AN"/>
    <s v="DAMICO MARCO"/>
    <m/>
    <n v="7"/>
    <s v="DAMICO "/>
    <x v="220"/>
    <s v="M"/>
    <e v="#VALUE!"/>
    <m/>
    <m/>
    <s v="VIA G. D'ANNUNZIO, 4"/>
    <s v="FROSINONE"/>
    <s v="03100"/>
    <s v="FR"/>
    <s v="06/39750***"/>
    <s v="3"/>
    <n v="1"/>
    <s v="101"/>
    <s v="007"/>
    <s v="01"/>
    <s v="F"/>
    <d v="1976-01-03T00:00:00"/>
    <n v="2010"/>
    <n v="6"/>
    <s v="DAT00079"/>
  </r>
  <r>
    <s v="B0006194"/>
    <s v="TENDE"/>
    <s v="05"/>
    <n v="1"/>
    <s v="AN"/>
    <s v="DAMILANO ANDREA"/>
    <m/>
    <n v="9"/>
    <s v="DAMILANO "/>
    <x v="225"/>
    <s v="M"/>
    <e v="#VALUE!"/>
    <m/>
    <m/>
    <s v="VIA CAVOUR 80"/>
    <s v="QUARTU SANT'ELENA"/>
    <s v="09045"/>
    <s v="CA"/>
    <s v="035/2122***"/>
    <s v="3"/>
    <n v="1"/>
    <s v="000"/>
    <s v="003"/>
    <s v="05"/>
    <s v="D"/>
    <d v="1978-09-14T00:00:00"/>
    <n v="2010"/>
    <n v="3"/>
    <s v="SAR00010"/>
  </r>
  <r>
    <s v="B0016864"/>
    <s v="TENDE"/>
    <s v="01"/>
    <n v="1"/>
    <s v="AN"/>
    <s v="D'AMORA GENNARO"/>
    <m/>
    <n v="8"/>
    <s v="D'AMORA "/>
    <x v="557"/>
    <s v="M"/>
    <e v="#VALUE!"/>
    <m/>
    <m/>
    <s v="VIA GIOVANNI XXIII,24"/>
    <s v="BIELLA"/>
    <s v="13900"/>
    <s v="BI"/>
    <s v="338/6721***"/>
    <s v="3"/>
    <n v="10"/>
    <s v="101"/>
    <s v="003"/>
    <s v="01"/>
    <s v="F"/>
    <d v="1899-12-30T00:00:00"/>
    <n v="2010"/>
    <n v="7"/>
    <s v="KAL00003"/>
  </r>
  <r>
    <s v="B0019863"/>
    <s v="TENDE"/>
    <s v="01"/>
    <n v="1"/>
    <s v="AN"/>
    <s v="D'AMORE GIUSEPPE"/>
    <m/>
    <n v="8"/>
    <s v="D'AMORE "/>
    <x v="223"/>
    <s v="M"/>
    <e v="#VALUE!"/>
    <m/>
    <m/>
    <s v="VIA SIMONETTO, 18"/>
    <s v="POMPEI"/>
    <s v="80045"/>
    <s v="NA"/>
    <s v="02/39109***"/>
    <s v="2"/>
    <n v="1"/>
    <s v="201"/>
    <s v="003"/>
    <s v="01"/>
    <s v="F"/>
    <d v="1952-02-16T00:00:00"/>
    <n v="2010"/>
    <n v="9"/>
    <s v="GET00005"/>
  </r>
  <r>
    <s v="B0020821"/>
    <s v="TENDE"/>
    <s v="01"/>
    <n v="1"/>
    <s v="AN"/>
    <s v="D'ANASTASIO MIRKO"/>
    <m/>
    <n v="12"/>
    <s v="D'ANASTASIO "/>
    <x v="202"/>
    <s v="M"/>
    <e v="#VALUE!"/>
    <m/>
    <m/>
    <s v="VIA PULCI 14"/>
    <s v="NOVATE MILANESE"/>
    <s v="20026"/>
    <s v="MI"/>
    <s v="040/9466***"/>
    <s v="3"/>
    <n v="1"/>
    <s v="202"/>
    <s v="0C1"/>
    <s v="01"/>
    <s v="F"/>
    <d v="1994-04-03T00:00:00"/>
    <n v="2010"/>
    <n v="9"/>
    <s v="CED00011"/>
  </r>
  <r>
    <s v="B0002667"/>
    <s v="TENDE"/>
    <s v="01"/>
    <n v="1"/>
    <s v="AN"/>
    <s v="DANELON ROBERTO"/>
    <m/>
    <n v="8"/>
    <s v="DANELON "/>
    <x v="256"/>
    <s v="M"/>
    <e v="#VALUE!"/>
    <m/>
    <m/>
    <s v="VIA GUSTAVO ROCCELLA, 139"/>
    <s v="CHIETI"/>
    <s v="66100"/>
    <s v="CH"/>
    <s v="080/9372***"/>
    <s v="2"/>
    <n v="1"/>
    <s v="102"/>
    <s v="003"/>
    <s v="01"/>
    <s v="F"/>
    <d v="1964-03-06T00:00:00"/>
    <n v="2010"/>
    <n v="2"/>
    <s v="DAN00071"/>
  </r>
  <r>
    <s v="B0005502"/>
    <s v="TENDE"/>
    <s v="01"/>
    <n v="1"/>
    <s v="AN"/>
    <s v="DANESE VINCENZO"/>
    <m/>
    <n v="7"/>
    <s v="DANESE "/>
    <x v="224"/>
    <s v="M"/>
    <e v="#VALUE!"/>
    <m/>
    <m/>
    <s v="VIA VECCHIA ROMA 29"/>
    <s v="TRIESTE"/>
    <s v="34149"/>
    <s v="TS"/>
    <s v="0862/405***"/>
    <s v="2"/>
    <n v="1"/>
    <s v="102"/>
    <s v="007"/>
    <s v="01"/>
    <s v="F"/>
    <d v="1978-03-13T00:00:00"/>
    <n v="2010"/>
    <n v="3"/>
    <s v="THE00026"/>
  </r>
  <r>
    <s v="B0007183"/>
    <s v="TENDE"/>
    <s v="01"/>
    <n v="1"/>
    <s v="AN"/>
    <s v="D'ANGELO ERNESTO"/>
    <m/>
    <n v="9"/>
    <s v="D'ANGELO "/>
    <x v="289"/>
    <s v="M"/>
    <e v="#VALUE!"/>
    <m/>
    <m/>
    <s v="VIA PANTELLERIA 38/B"/>
    <s v="MONOPOLI"/>
    <s v="70043"/>
    <s v="BA"/>
    <s v="051/6610***"/>
    <s v="2"/>
    <n v="1"/>
    <s v="602"/>
    <s v="003"/>
    <s v="01"/>
    <s v="D"/>
    <d v="1962-01-23T00:00:00"/>
    <n v="2010"/>
    <n v="4"/>
    <s v="ROD00012"/>
  </r>
  <r>
    <s v="B0011528"/>
    <s v="TENDE"/>
    <s v="01"/>
    <n v="1"/>
    <s v="AN"/>
    <s v="D'ANGELO FABIO"/>
    <m/>
    <n v="9"/>
    <s v="D'ANGELO "/>
    <x v="309"/>
    <s v="M"/>
    <e v="#VALUE!"/>
    <m/>
    <m/>
    <s v="VIA ARNAUD 3/B"/>
    <s v="L'AQUILA"/>
    <s v="67100"/>
    <s v="AQ"/>
    <s v="02/64282***"/>
    <s v="2"/>
    <n v="1"/>
    <s v="101"/>
    <s v="007"/>
    <s v="01"/>
    <s v="F"/>
    <d v="1962-09-18T00:00:00"/>
    <n v="2010"/>
    <n v="5"/>
    <s v="MON00194"/>
  </r>
  <r>
    <s v="B0023314"/>
    <s v="TENDE"/>
    <s v="01"/>
    <n v="1"/>
    <s v="AN"/>
    <s v="D'ANGELO FRANCESCO"/>
    <m/>
    <n v="9"/>
    <s v="D'ANGELO "/>
    <x v="200"/>
    <s v="M"/>
    <e v="#VALUE!"/>
    <m/>
    <m/>
    <s v="VAI EMILIA PARMENSE 148/D"/>
    <s v="MINERBIO"/>
    <s v="40061"/>
    <s v="BO"/>
    <s v="091/6523***"/>
    <s v="3"/>
    <n v="1"/>
    <s v="101"/>
    <s v="007"/>
    <s v="01"/>
    <s v="F"/>
    <d v="1899-12-30T00:00:00"/>
    <n v="2010"/>
    <n v="10"/>
    <s v="COM00071"/>
  </r>
  <r>
    <s v="B0011913"/>
    <s v="TENDE"/>
    <s v="01"/>
    <n v="1"/>
    <s v="AN"/>
    <s v="D'ANGELO GIUSEPPE"/>
    <m/>
    <n v="9"/>
    <s v="D'ANGELO "/>
    <x v="223"/>
    <s v="M"/>
    <e v="#VALUE!"/>
    <m/>
    <m/>
    <s v="VIA VALSESIA 44/C"/>
    <s v="MILANO"/>
    <s v="20126"/>
    <s v="MI"/>
    <s v="081/7361***"/>
    <s v="3"/>
    <n v="2"/>
    <s v="202"/>
    <s v="0C1"/>
    <s v="01"/>
    <s v="F"/>
    <d v="1989-12-02T00:00:00"/>
    <n v="2010"/>
    <n v="5"/>
    <s v="COM00559"/>
  </r>
  <r>
    <s v="B0016722"/>
    <s v="TENDE"/>
    <s v="01"/>
    <n v="1"/>
    <s v="AN"/>
    <s v="D'ANGELO MARCELLO"/>
    <m/>
    <n v="9"/>
    <s v="D'ANGELO "/>
    <x v="254"/>
    <s v="M"/>
    <e v="#VALUE!"/>
    <m/>
    <m/>
    <s v="E GASPERINA GERONI REMO"/>
    <s v="PALERMO"/>
    <s v="90128"/>
    <s v="PA"/>
    <s v="0923/251***"/>
    <s v="2"/>
    <n v="1"/>
    <s v="201"/>
    <s v="003"/>
    <s v="01"/>
    <s v="F"/>
    <d v="1972-07-10T00:00:00"/>
    <n v="2010"/>
    <n v="7"/>
    <s v="IPE00032"/>
  </r>
  <r>
    <s v="B0012982"/>
    <s v="TENDE"/>
    <s v="01"/>
    <n v="1"/>
    <s v="AN"/>
    <s v="D'ANGELO RAIMONDO"/>
    <m/>
    <n v="9"/>
    <s v="D'ANGELO "/>
    <x v="558"/>
    <s v="M"/>
    <e v="#VALUE!"/>
    <m/>
    <m/>
    <s v="VIA A.GHISLANZONI 6"/>
    <s v="NAPOLI"/>
    <s v="80144"/>
    <s v="NA"/>
    <s v="0171/661***"/>
    <s v="2"/>
    <n v="1"/>
    <s v="201"/>
    <s v="003"/>
    <s v="01"/>
    <s v="F"/>
    <d v="1970-08-15T00:00:00"/>
    <n v="2010"/>
    <n v="6"/>
    <s v="RCM00004"/>
  </r>
  <r>
    <s v="B1002428"/>
    <s v="TENDE"/>
    <s v="01"/>
    <n v="1"/>
    <s v="AN"/>
    <s v="DANI DANIELE"/>
    <m/>
    <n v="5"/>
    <s v="DANI "/>
    <x v="405"/>
    <s v="M"/>
    <e v="#VALUE!"/>
    <m/>
    <m/>
    <s v="VIA VERDI 54"/>
    <s v="TRAPANI"/>
    <s v="91100"/>
    <s v="TP"/>
    <s v="0523/592***"/>
    <s v="3"/>
    <n v="1"/>
    <s v="101"/>
    <s v="003"/>
    <s v="01"/>
    <s v="F"/>
    <d v="1979-08-31T00:00:00"/>
    <n v="2011"/>
    <n v="2"/>
    <s v="RGC00001"/>
  </r>
  <r>
    <s v="B0028562"/>
    <s v="TENDE"/>
    <s v="01"/>
    <n v="1"/>
    <s v="AN"/>
    <s v="DANIOTTI MASSIMO"/>
    <m/>
    <n v="9"/>
    <s v="DANIOTTI "/>
    <x v="205"/>
    <s v="M"/>
    <e v="#VALUE!"/>
    <m/>
    <m/>
    <s v="VIA DELL'OLMO,10"/>
    <s v="LECCO"/>
    <s v="23900"/>
    <s v="LC"/>
    <s v="0524/527***"/>
    <s v="3"/>
    <n v="2"/>
    <s v="104"/>
    <s v="0C1"/>
    <s v="01"/>
    <s v="F"/>
    <d v="1990-05-23T00:00:00"/>
    <n v="2010"/>
    <n v="12"/>
    <s v="PCB00005"/>
  </r>
  <r>
    <s v="B0002836"/>
    <s v="TENDE"/>
    <s v="05"/>
    <n v="1"/>
    <s v="AN"/>
    <s v="DANNI MARIO"/>
    <m/>
    <n v="6"/>
    <s v="DANNI "/>
    <x v="267"/>
    <s v="M"/>
    <e v="#VALUE!"/>
    <m/>
    <m/>
    <s v="VIA CANTALUPO, 77"/>
    <s v="ODERZO"/>
    <s v="31046"/>
    <s v="TV"/>
    <s v="0985/777***"/>
    <s v="5"/>
    <n v="1"/>
    <s v="000"/>
    <s v="003"/>
    <s v="05"/>
    <s v="D"/>
    <d v="1963-02-25T00:00:00"/>
    <n v="2010"/>
    <n v="2"/>
    <s v="TIA00002"/>
  </r>
  <r>
    <s v="B0009114"/>
    <s v="TENDE"/>
    <s v="01"/>
    <n v="1"/>
    <s v="AN"/>
    <s v="DANTONIO DANIELE"/>
    <m/>
    <n v="9"/>
    <s v="DANTONIO "/>
    <x v="405"/>
    <s v="M"/>
    <e v="#VALUE!"/>
    <m/>
    <m/>
    <s v="VIA MARINA VECCHIA, 112"/>
    <s v="CAMPAGNOLA DI ZEVIO"/>
    <s v="37050"/>
    <s v="VR"/>
    <s v="0544/188***"/>
    <s v="3"/>
    <n v="1"/>
    <s v="502"/>
    <s v="003"/>
    <s v="01"/>
    <s v="D"/>
    <d v="1984-04-23T00:00:00"/>
    <n v="2010"/>
    <n v="5"/>
    <s v="RTC00003"/>
  </r>
  <r>
    <s v="B1002711"/>
    <s v="TENDE"/>
    <s v="01"/>
    <n v="1"/>
    <s v="AN"/>
    <s v="DAPPORTO GABRIELE"/>
    <m/>
    <n v="9"/>
    <s v="DAPPORTO "/>
    <x v="414"/>
    <s v="M"/>
    <e v="#VALUE!"/>
    <m/>
    <m/>
    <s v="CORSO VERCELLI, 34"/>
    <s v="CAGLIARI"/>
    <s v="09122"/>
    <s v="CA"/>
    <s v="0547/714***"/>
    <s v="3"/>
    <n v="2"/>
    <s v="101"/>
    <s v="003"/>
    <s v="01"/>
    <s v="F"/>
    <d v="1973-04-01T00:00:00"/>
    <n v="2011"/>
    <n v="2"/>
    <s v="DAT00219"/>
  </r>
  <r>
    <s v="B0008195"/>
    <s v="TENDE"/>
    <s v="01"/>
    <n v="1"/>
    <s v="AN"/>
    <s v="D'ARCANGELO GIUSEPPE"/>
    <m/>
    <n v="12"/>
    <s v="D'ARCANGELO "/>
    <x v="223"/>
    <s v="M"/>
    <e v="#VALUE!"/>
    <m/>
    <m/>
    <s v="VIA V. BELLI, 47"/>
    <s v="RAVENNA"/>
    <s v="48100"/>
    <s v="RA"/>
    <s v="0372/452***"/>
    <s v="2"/>
    <n v="1"/>
    <s v="101"/>
    <s v="007"/>
    <s v="01"/>
    <s v="F"/>
    <d v="1947-03-16T00:00:00"/>
    <n v="2010"/>
    <n v="4"/>
    <s v="GSI00008"/>
  </r>
  <r>
    <s v="B0000416"/>
    <s v="TENDE"/>
    <s v="01"/>
    <n v="1"/>
    <s v="AN"/>
    <s v="D'ASCANIO SILVANO"/>
    <m/>
    <n v="10"/>
    <s v="D'ASCANIO "/>
    <x v="396"/>
    <s v="M"/>
    <e v="#VALUE!"/>
    <m/>
    <m/>
    <s v="CORSO A. DE GASPERI 223"/>
    <s v="MASSA"/>
    <s v="54100"/>
    <s v="MS"/>
    <s v="0825/610***"/>
    <s v="2"/>
    <n v="1"/>
    <s v="101"/>
    <s v="003"/>
    <s v="01"/>
    <s v="F"/>
    <d v="1968-03-23T00:00:00"/>
    <n v="2010"/>
    <n v="1"/>
    <s v="GEO00012"/>
  </r>
  <r>
    <s v="B1001138"/>
    <s v="TENDE"/>
    <s v="01"/>
    <n v="1"/>
    <s v="AN"/>
    <s v="DATOLA ENRICO"/>
    <m/>
    <n v="7"/>
    <s v="DATOLA "/>
    <x v="204"/>
    <s v="M"/>
    <e v="#VALUE!"/>
    <m/>
    <m/>
    <s v="VIA ALCIDE DE GASPERI 141"/>
    <s v="VENARIA REALE"/>
    <s v="10078"/>
    <s v="TO"/>
    <s v="085/9197***"/>
    <s v="3"/>
    <n v="1"/>
    <s v="102"/>
    <s v="007"/>
    <s v="01"/>
    <s v="F"/>
    <d v="1990-09-19T00:00:00"/>
    <n v="2011"/>
    <n v="1"/>
    <s v="INF00596"/>
  </r>
  <r>
    <s v="A9026116"/>
    <s v="TENDE"/>
    <s v="01"/>
    <n v="1"/>
    <s v="AN"/>
    <s v="D'ATTIMO PINO"/>
    <m/>
    <n v="9"/>
    <s v="D'ATTIMO "/>
    <x v="449"/>
    <s v="M"/>
    <e v="#VALUE!"/>
    <m/>
    <m/>
    <s v="VIA BOSCHETTO 27"/>
    <s v="ORTONA"/>
    <s v="66026"/>
    <s v="CH"/>
    <s v="080/5235***"/>
    <s v="(vuoto)"/>
    <n v="1"/>
    <s v="101"/>
    <s v="003"/>
    <s v="01"/>
    <s v="F"/>
    <d v="1978-05-11T00:00:00"/>
    <n v="2009"/>
    <n v="12"/>
    <s v="MAS00234"/>
  </r>
  <r>
    <s v="B0023700"/>
    <s v="TENDE"/>
    <s v="01"/>
    <n v="1"/>
    <s v="AN"/>
    <s v="D'AURIA ENRICO"/>
    <m/>
    <n v="8"/>
    <s v="D'AURIA "/>
    <x v="204"/>
    <s v="M"/>
    <e v="#VALUE!"/>
    <m/>
    <m/>
    <s v="VIA PIAVE 20"/>
    <s v="BARI"/>
    <s v="70121"/>
    <s v="BA"/>
    <s v="081/3903***"/>
    <s v="3"/>
    <n v="1"/>
    <s v="201"/>
    <s v="003"/>
    <s v="01"/>
    <s v="D"/>
    <d v="1982-08-21T00:00:00"/>
    <n v="2010"/>
    <n v="11"/>
    <s v="CHI00129"/>
  </r>
  <r>
    <s v="B0027757"/>
    <s v="TENDE"/>
    <s v="01"/>
    <n v="1"/>
    <s v="AN"/>
    <s v="DAVERIO LORENZO"/>
    <m/>
    <n v="8"/>
    <s v="DAVERIO "/>
    <x v="460"/>
    <s v="M"/>
    <e v="#VALUE!"/>
    <m/>
    <m/>
    <s v="VIA PIEREGROSSO 31/A"/>
    <s v="CASTELLAMMARE DI STABIA"/>
    <s v="80053"/>
    <s v="NA"/>
    <s v="02/48401***"/>
    <s v="3"/>
    <n v="1"/>
    <s v="101"/>
    <s v="003"/>
    <s v="01"/>
    <s v="F"/>
    <d v="1999-01-11T00:00:00"/>
    <n v="2010"/>
    <n v="12"/>
    <s v="EUR00389"/>
  </r>
  <r>
    <s v="B0017057"/>
    <s v="TENDE"/>
    <s v="01"/>
    <n v="1"/>
    <s v="AN"/>
    <s v="D'AVERSA DANIELE"/>
    <m/>
    <n v="9"/>
    <s v="D'AVERSA "/>
    <x v="405"/>
    <s v="M"/>
    <e v="#VALUE!"/>
    <m/>
    <m/>
    <s v="VIA DEL FUSARO 8"/>
    <s v="BIANDRONNO"/>
    <s v="21024"/>
    <s v="VA"/>
    <s v="091/4079***"/>
    <s v="2"/>
    <n v="1"/>
    <s v="102"/>
    <s v="007"/>
    <s v="01"/>
    <s v="F"/>
    <d v="1961-06-11T00:00:00"/>
    <n v="2010"/>
    <n v="7"/>
    <s v="DIE00024"/>
  </r>
  <r>
    <s v="B0005626"/>
    <s v="TENDE"/>
    <s v="01"/>
    <n v="1"/>
    <s v="AN"/>
    <s v="DAVI' ALESSANDRO"/>
    <m/>
    <n v="6"/>
    <s v="DAVI' "/>
    <x v="211"/>
    <s v="M"/>
    <e v="#VALUE!"/>
    <m/>
    <m/>
    <s v="VIA RODIGNA NORD 39"/>
    <s v="TREZZANO SUL NAVIGLIO"/>
    <s v="20010"/>
    <s v="MI"/>
    <s v="347/4827***"/>
    <s v="2"/>
    <n v="2"/>
    <s v="202"/>
    <s v="0C1"/>
    <s v="01"/>
    <s v="F"/>
    <d v="1963-10-27T00:00:00"/>
    <n v="2010"/>
    <n v="3"/>
    <s v="ILN00002"/>
  </r>
  <r>
    <s v="B0017571"/>
    <s v="TENDE"/>
    <s v="01"/>
    <n v="1"/>
    <s v="AN"/>
    <s v="DAVIDE SIMONE"/>
    <m/>
    <n v="7"/>
    <s v="DAVIDE "/>
    <x v="422"/>
    <s v="M"/>
    <e v="#VALUE!"/>
    <m/>
    <m/>
    <s v="VIA RIPAMONTI 89"/>
    <s v="POZZUOLO MARTESANA"/>
    <s v="20060"/>
    <s v="MI"/>
    <s v="0442/201***"/>
    <s v="3"/>
    <n v="1"/>
    <s v="602"/>
    <s v="0C1"/>
    <s v="01"/>
    <s v="F"/>
    <d v="1954-01-18T00:00:00"/>
    <n v="2010"/>
    <n v="7"/>
    <s v="CDI00006"/>
  </r>
  <r>
    <s v="B0015492"/>
    <s v="TENDE"/>
    <s v="01"/>
    <n v="1"/>
    <s v="AN"/>
    <s v="DAVIN MATTEO"/>
    <m/>
    <n v="6"/>
    <s v="DAVIN "/>
    <x v="417"/>
    <s v="M"/>
    <e v="#VALUE!"/>
    <m/>
    <m/>
    <s v="VIA DELLO SCALO DI SETTE BAGNI 13E"/>
    <s v="MILANO"/>
    <s v="20146"/>
    <s v="MI"/>
    <s v="055/8397***"/>
    <s v="2"/>
    <n v="1"/>
    <s v="101"/>
    <s v="017"/>
    <s v="01"/>
    <s v="F"/>
    <d v="1956-03-20T00:00:00"/>
    <n v="2010"/>
    <n v="7"/>
    <s v="TIE00001"/>
  </r>
  <r>
    <s v="B0015830"/>
    <s v="TENDE"/>
    <s v="01"/>
    <n v="1"/>
    <s v="AN"/>
    <s v="DAVITTI STEFANO"/>
    <m/>
    <n v="8"/>
    <s v="DAVITTI "/>
    <x v="212"/>
    <s v="M"/>
    <e v="#VALUE!"/>
    <m/>
    <m/>
    <s v="VIA COSENZA 14"/>
    <s v="LEGNAGO"/>
    <s v="37045"/>
    <s v="VR"/>
    <s v="0961/313***"/>
    <s v="2"/>
    <n v="1"/>
    <s v="101"/>
    <s v="003"/>
    <s v="01"/>
    <s v="F"/>
    <d v="1945-05-05T00:00:00"/>
    <n v="2010"/>
    <n v="7"/>
    <s v="ROD00013"/>
  </r>
  <r>
    <s v="B0002708"/>
    <s v="TENDE"/>
    <s v="01"/>
    <n v="1"/>
    <s v="AN"/>
    <s v="DAVOLI MAURIZIO"/>
    <m/>
    <n v="7"/>
    <s v="DAVOLI "/>
    <x v="354"/>
    <s v="M"/>
    <e v="#VALUE!"/>
    <m/>
    <m/>
    <s v="VIA MAZZINI 91/A"/>
    <s v="RUFINA"/>
    <s v="50068"/>
    <s v="FI"/>
    <s v="0434/642***"/>
    <s v="2"/>
    <n v="1"/>
    <s v="201"/>
    <s v="003"/>
    <s v="01"/>
    <s v="F"/>
    <d v="1965-03-12T00:00:00"/>
    <n v="2010"/>
    <n v="2"/>
    <s v="DRD00001"/>
  </r>
  <r>
    <s v="B0026300"/>
    <s v="TENDE"/>
    <s v="01"/>
    <n v="1"/>
    <s v="AN"/>
    <s v="DE CAROLIS"/>
    <m/>
    <n v="3"/>
    <s v="DE "/>
    <x v="559"/>
    <s v="M"/>
    <e v="#VALUE!"/>
    <m/>
    <m/>
    <s v="C.SO L. DA VINCI, 129-131"/>
    <s v="ERICE"/>
    <s v="91016"/>
    <s v="TP"/>
    <s v="051/0547***"/>
    <s v="3"/>
    <n v="1"/>
    <s v="101"/>
    <s v="003"/>
    <s v="01"/>
    <s v="F"/>
    <d v="1949-04-07T00:00:00"/>
    <n v="2010"/>
    <n v="11"/>
    <s v="ALC00013"/>
  </r>
  <r>
    <s v="B0024501"/>
    <s v="TENDE"/>
    <s v="16"/>
    <n v="1"/>
    <s v="AN"/>
    <s v="DEBBIA CRISTIAN"/>
    <m/>
    <n v="7"/>
    <s v="DEBBIA "/>
    <x v="404"/>
    <s v="M"/>
    <e v="#VALUE!"/>
    <m/>
    <m/>
    <s v="VIA DELLA MASSIMILLA 159"/>
    <s v="CERNUSCO S/N"/>
    <s v="20063"/>
    <s v="MI"/>
    <s v="0423/721***"/>
    <s v="4"/>
    <n v="1"/>
    <s v="000"/>
    <s v="017"/>
    <s v="16"/>
    <s v="D"/>
    <d v="1977-09-04T00:00:00"/>
    <n v="2010"/>
    <n v="12"/>
    <s v="SER00184"/>
  </r>
  <r>
    <s v="B0010514"/>
    <s v="TENDE"/>
    <s v="01"/>
    <n v="1"/>
    <s v="AN"/>
    <s v="DEBORA ANTONELLO"/>
    <m/>
    <n v="7"/>
    <s v="DEBORA "/>
    <x v="501"/>
    <s v="M"/>
    <e v="#VALUE!"/>
    <m/>
    <m/>
    <s v="VIA VITTORIO VENETO, 9"/>
    <s v="MARENE"/>
    <s v="12030"/>
    <s v="CN"/>
    <s v="080/4058***"/>
    <s v="2"/>
    <n v="1"/>
    <s v="101"/>
    <s v="007"/>
    <s v="01"/>
    <s v="F"/>
    <d v="1970-04-27T00:00:00"/>
    <n v="2010"/>
    <n v="5"/>
    <s v="MAR00180"/>
  </r>
  <r>
    <s v="B0019545"/>
    <s v="TENDE"/>
    <s v="01"/>
    <n v="1"/>
    <s v="AN"/>
    <s v="DECATALDO GIACINTO"/>
    <m/>
    <n v="10"/>
    <s v="DECATALDO "/>
    <x v="560"/>
    <s v="M"/>
    <e v="#VALUE!"/>
    <m/>
    <m/>
    <s v="VIA G. DI GIORGIO, 33"/>
    <s v="CASTELFRANCO VENETO"/>
    <s v="31033"/>
    <s v="TV"/>
    <s v="0432/542***"/>
    <s v="2"/>
    <n v="1"/>
    <s v="101"/>
    <s v="003"/>
    <s v="01"/>
    <s v="F"/>
    <d v="1943-10-01T00:00:00"/>
    <n v="2010"/>
    <n v="9"/>
    <s v="NCS00002"/>
  </r>
  <r>
    <s v="B0002382"/>
    <s v="TENDE"/>
    <s v="01"/>
    <n v="1"/>
    <s v="AN"/>
    <s v="DEGANO LUIGINO"/>
    <m/>
    <n v="7"/>
    <s v="DEGANO "/>
    <x v="561"/>
    <s v="M"/>
    <e v="#VALUE!"/>
    <m/>
    <m/>
    <s v="VIA G. BERTA 33"/>
    <s v="PUTIGNANO"/>
    <s v="70017"/>
    <s v="BA"/>
    <s v="049/6189***"/>
    <s v="2"/>
    <n v="1"/>
    <s v="101"/>
    <s v="003"/>
    <s v="01"/>
    <s v="F"/>
    <d v="1959-07-05T00:00:00"/>
    <n v="2010"/>
    <n v="2"/>
    <s v="RIS00044"/>
  </r>
  <r>
    <s v="B0008935"/>
    <s v="TENDE"/>
    <s v="01"/>
    <n v="1"/>
    <s v="AN"/>
    <s v="DEIANA ALBERTO"/>
    <m/>
    <n v="7"/>
    <s v="DEIANA "/>
    <x v="382"/>
    <s v="M"/>
    <e v="#VALUE!"/>
    <m/>
    <m/>
    <s v="VIA DEL CASTELLO, 24"/>
    <s v="COLUGNA TAVAGNACCO"/>
    <s v="33010"/>
    <s v="UD"/>
    <s v="06/66900***"/>
    <s v="2"/>
    <n v="1"/>
    <s v="101"/>
    <s v="007"/>
    <s v="01"/>
    <s v="F"/>
    <d v="1947-07-04T00:00:00"/>
    <n v="2010"/>
    <n v="4"/>
    <s v="IDA00001"/>
  </r>
  <r>
    <s v="B0016826"/>
    <s v="TENDE"/>
    <s v="01"/>
    <n v="1"/>
    <s v="AN"/>
    <s v="DEIANA MARIO"/>
    <m/>
    <n v="7"/>
    <s v="DEIANA "/>
    <x v="267"/>
    <s v="M"/>
    <e v="#VALUE!"/>
    <m/>
    <m/>
    <s v="VIA ONOFRIO FRAGNITO  45"/>
    <s v="PADOVA"/>
    <s v="35134"/>
    <s v="PD"/>
    <s v="0833/750***"/>
    <s v="0"/>
    <n v="1"/>
    <s v="101"/>
    <s v="007"/>
    <s v="01"/>
    <s v="F"/>
    <d v="1976-01-03T00:00:00"/>
    <n v="2010"/>
    <n v="7"/>
    <s v="ACE00026"/>
  </r>
  <r>
    <s v="B0008268"/>
    <s v="TENDE"/>
    <s v="01"/>
    <n v="1"/>
    <s v="AN"/>
    <s v="DEL VECCHIO"/>
    <m/>
    <n v="4"/>
    <s v="DEL "/>
    <x v="562"/>
    <s v="M"/>
    <e v="#VALUE!"/>
    <m/>
    <m/>
    <s v="VIA P. DE GRANITA, 40"/>
    <s v="AIROLA"/>
    <s v="82011"/>
    <s v="BN"/>
    <s v="0549/903***"/>
    <s v="2"/>
    <n v="1"/>
    <s v="101"/>
    <s v="007"/>
    <s v="01"/>
    <s v="F"/>
    <d v="1962-01-23T00:00:00"/>
    <n v="2010"/>
    <n v="4"/>
    <s v="INT00188"/>
  </r>
  <r>
    <s v="B0028359"/>
    <s v="TENDE"/>
    <s v="01"/>
    <n v="1"/>
    <s v="AN"/>
    <s v="DELFANTI FAUSTO"/>
    <m/>
    <n v="9"/>
    <s v="DELFANTI "/>
    <x v="411"/>
    <s v="M"/>
    <e v="#VALUE!"/>
    <m/>
    <m/>
    <s v="VIA ISONZO 28"/>
    <s v="REPUBBLICA S.MARINO"/>
    <s v="47895"/>
    <s v="EE"/>
    <s v="0438/418***"/>
    <s v="3"/>
    <n v="1"/>
    <s v="101"/>
    <s v="007"/>
    <s v="01"/>
    <s v="F"/>
    <d v="1899-12-30T00:00:00"/>
    <n v="2010"/>
    <n v="12"/>
    <s v="LAP00016"/>
  </r>
  <r>
    <s v="B0009568"/>
    <s v="TENDE"/>
    <s v="01"/>
    <n v="1"/>
    <s v="AN"/>
    <s v="DELFINO MANUEL"/>
    <m/>
    <n v="8"/>
    <s v="DELFINO "/>
    <x v="255"/>
    <s v="M"/>
    <e v="#VALUE!"/>
    <m/>
    <m/>
    <s v="VIA PRIMO MAGGIO, 43"/>
    <s v="ABBIATEGRASSO"/>
    <s v="20081"/>
    <s v="MI"/>
    <s v="0733/187***"/>
    <s v="2"/>
    <n v="1"/>
    <s v="101"/>
    <s v="003"/>
    <s v="01"/>
    <s v="F"/>
    <d v="1989-12-02T00:00:00"/>
    <n v="2010"/>
    <n v="4"/>
    <s v="DFI00001"/>
  </r>
  <r>
    <s v="B0026177"/>
    <s v="TENDE"/>
    <s v="01"/>
    <n v="1"/>
    <s v="AN"/>
    <s v="DELFOSSE SEBASTIANO"/>
    <m/>
    <n v="9"/>
    <s v="DELFOSSE "/>
    <x v="440"/>
    <s v="M"/>
    <e v="#VALUE!"/>
    <m/>
    <m/>
    <s v="VIA BRODOLINI 6"/>
    <s v="CONEGLIANO"/>
    <s v="31015"/>
    <s v="TV"/>
    <s v="089/2548***"/>
    <s v="2"/>
    <n v="1"/>
    <s v="102"/>
    <s v="003"/>
    <s v="01"/>
    <s v="F"/>
    <d v="1972-07-10T00:00:00"/>
    <n v="2010"/>
    <n v="11"/>
    <s v="PCW00003"/>
  </r>
  <r>
    <s v="B1001362"/>
    <s v="TENDE"/>
    <s v="01"/>
    <n v="1"/>
    <s v="AN"/>
    <s v="D'ELIA ANTONIO"/>
    <m/>
    <n v="7"/>
    <s v="D'ELIA "/>
    <x v="216"/>
    <s v="M"/>
    <e v="#VALUE!"/>
    <m/>
    <m/>
    <s v="VIA PALATUCCI 20/A"/>
    <s v="MOGLIANO MARCHE"/>
    <s v="62010"/>
    <s v="MC"/>
    <s v="0975/382***"/>
    <s v="3"/>
    <n v="1"/>
    <s v="201"/>
    <s v="003"/>
    <s v="01"/>
    <s v="F"/>
    <d v="1970-08-15T00:00:00"/>
    <n v="2011"/>
    <n v="1"/>
    <s v="ALL00073"/>
  </r>
  <r>
    <s v="B0006878"/>
    <s v="TENDE"/>
    <s v="01"/>
    <n v="1"/>
    <s v="AN"/>
    <s v="DELIETI LUCA"/>
    <m/>
    <n v="8"/>
    <s v="DELIETI "/>
    <x v="257"/>
    <s v="M"/>
    <e v="#VALUE!"/>
    <m/>
    <m/>
    <s v="VIA BORSIERI,15"/>
    <s v="SANT'ANGELO LE FRATTE"/>
    <s v="85050"/>
    <s v="PZ"/>
    <s v="0744/082***"/>
    <s v="0"/>
    <n v="20"/>
    <s v="101"/>
    <s v="003"/>
    <s v="01"/>
    <s v="F"/>
    <d v="1962-09-06T00:00:00"/>
    <n v="2010"/>
    <n v="3"/>
    <s v="SMA00028"/>
  </r>
  <r>
    <s v="B0017586"/>
    <s v="TENDE"/>
    <s v="01"/>
    <n v="1"/>
    <s v="AN"/>
    <s v="DELL'AGLIO ANTONIO"/>
    <m/>
    <n v="11"/>
    <s v="DELL'AGLIO "/>
    <x v="216"/>
    <s v="M"/>
    <e v="#VALUE!"/>
    <m/>
    <m/>
    <s v="VIALE TORRICELLI, 44"/>
    <s v="SANTO STEFANO TICINO"/>
    <s v="20010"/>
    <s v="MI"/>
    <s v="06/44244***"/>
    <s v="1"/>
    <n v="1"/>
    <s v="602"/>
    <s v="007"/>
    <s v="01"/>
    <s v="F"/>
    <d v="1984-09-07T00:00:00"/>
    <n v="2010"/>
    <n v="7"/>
    <s v="COM00407"/>
  </r>
  <r>
    <s v="B0012606"/>
    <s v="TENDE"/>
    <s v="01"/>
    <n v="1"/>
    <s v="AN"/>
    <s v="DELL'ALBANI CARMELO"/>
    <m/>
    <n v="12"/>
    <s v="DELL'ALBANI "/>
    <x v="402"/>
    <s v="M"/>
    <e v="#VALUE!"/>
    <m/>
    <m/>
    <s v="VIA GARIBALDI 28"/>
    <s v="ROMA"/>
    <s v="00161"/>
    <s v="RM"/>
    <s v="0525/528***"/>
    <s v="3"/>
    <n v="1"/>
    <s v="101"/>
    <s v="002"/>
    <s v="01"/>
    <s v="F"/>
    <d v="1980-06-22T00:00:00"/>
    <n v="2010"/>
    <n v="6"/>
    <s v="ELS00011"/>
  </r>
  <r>
    <s v="B0028403"/>
    <s v="TENDE"/>
    <s v="01"/>
    <n v="1"/>
    <s v="AN"/>
    <s v="DELL'AMICO DIEGO"/>
    <m/>
    <n v="11"/>
    <s v="DELL'AMICO "/>
    <x v="222"/>
    <s v="M"/>
    <e v="#VALUE!"/>
    <m/>
    <m/>
    <s v="VIA MAZZINI,60"/>
    <s v="ROSOLINI"/>
    <s v="96019"/>
    <s v="SR"/>
    <s v="0773/731***"/>
    <s v="3"/>
    <n v="1"/>
    <s v="101"/>
    <s v="007"/>
    <s v="01"/>
    <s v="F"/>
    <d v="1968-03-23T00:00:00"/>
    <n v="2010"/>
    <n v="12"/>
    <s v="ASS00231"/>
  </r>
  <r>
    <s v="B0022264"/>
    <s v="TENDE"/>
    <s v="01"/>
    <n v="1"/>
    <s v="AN"/>
    <s v="DELL'UNTO CLAUDIO"/>
    <m/>
    <n v="10"/>
    <s v="DELL'UNTO "/>
    <x v="264"/>
    <s v="M"/>
    <e v="#VALUE!"/>
    <m/>
    <m/>
    <s v="VIA TORRI BIANCHE, 6, PALAZZO TIGLI"/>
    <s v="TERRACINA"/>
    <s v="04019"/>
    <s v="LT"/>
    <s v="0966/500***"/>
    <s v="3"/>
    <n v="1"/>
    <s v="101"/>
    <s v="017"/>
    <s v="01"/>
    <s v="F"/>
    <d v="1958-10-09T00:00:00"/>
    <n v="2010"/>
    <n v="10"/>
    <s v="WIN00035"/>
  </r>
  <r>
    <s v="B0006192"/>
    <s v="TENDE"/>
    <s v="05"/>
    <n v="1"/>
    <s v="AN"/>
    <s v="DELUCCA RICCARDO"/>
    <m/>
    <n v="8"/>
    <s v="DELUCCA "/>
    <x v="348"/>
    <s v="M"/>
    <e v="#VALUE!"/>
    <m/>
    <m/>
    <s v="VIA TORINO,11"/>
    <s v="GIOIA TAURO"/>
    <s v="89013"/>
    <s v="RC"/>
    <s v="0547/675***"/>
    <s v="3"/>
    <n v="1"/>
    <s v="000"/>
    <s v="003"/>
    <s v="05"/>
    <s v="D"/>
    <d v="1949-10-16T00:00:00"/>
    <n v="2010"/>
    <n v="3"/>
    <s v="FID00001"/>
  </r>
  <r>
    <s v="A9026651"/>
    <s v="TENDE"/>
    <s v="01"/>
    <n v="1"/>
    <s v="AN"/>
    <s v="DELVECCHIO DANIELE"/>
    <m/>
    <n v="11"/>
    <s v="DELVECCHIO "/>
    <x v="405"/>
    <s v="M"/>
    <e v="#VALUE!"/>
    <m/>
    <m/>
    <s v="VIA TIBERIO CLAUDIO 20"/>
    <s v="MESERO"/>
    <s v="20010"/>
    <s v="MI"/>
    <s v="0546/228***"/>
    <s v="3"/>
    <n v="1"/>
    <s v="602"/>
    <s v="0C1"/>
    <s v="01"/>
    <s v="F"/>
    <d v="1982-08-21T00:00:00"/>
    <n v="2009"/>
    <n v="12"/>
    <s v="RIM00014"/>
  </r>
  <r>
    <s v="B0028647"/>
    <s v="TENDE"/>
    <s v="01"/>
    <n v="1"/>
    <s v="AN"/>
    <s v="DELZANNO ENRICO"/>
    <m/>
    <n v="9"/>
    <s v="DELZANNO "/>
    <x v="204"/>
    <s v="M"/>
    <e v="#VALUE!"/>
    <m/>
    <m/>
    <s v="SS. 10 PER VOGHERA 99/3"/>
    <s v="CESENATICO"/>
    <s v="47042"/>
    <s v="FO"/>
    <s v="039/6099***"/>
    <s v="2"/>
    <n v="1"/>
    <s v="102"/>
    <s v="007"/>
    <s v="01"/>
    <s v="F"/>
    <d v="1991-11-05T00:00:00"/>
    <n v="2010"/>
    <n v="12"/>
    <s v="DIG00129"/>
  </r>
  <r>
    <s v="B0025130"/>
    <s v="TENDE"/>
    <s v="01"/>
    <n v="1"/>
    <s v="AN"/>
    <s v="DEMARCO ROBERTO"/>
    <m/>
    <n v="8"/>
    <s v="DEMARCO "/>
    <x v="256"/>
    <s v="M"/>
    <e v="#VALUE!"/>
    <m/>
    <m/>
    <s v="LUNGO DORA COLLETTA 81"/>
    <s v="VIMERCATE"/>
    <s v="20059"/>
    <s v="MB"/>
    <s v="0883/575***"/>
    <s v="3"/>
    <n v="5"/>
    <s v="101"/>
    <s v="007"/>
    <s v="01"/>
    <s v="F"/>
    <d v="1961-06-11T00:00:00"/>
    <n v="2010"/>
    <n v="11"/>
    <s v="TOS00040"/>
  </r>
  <r>
    <s v="B0019819"/>
    <s v="TENDE"/>
    <s v="01"/>
    <n v="1"/>
    <s v="AN"/>
    <s v="DEMARTINO GIORGIO"/>
    <m/>
    <n v="10"/>
    <s v="DEMARTINO "/>
    <x v="251"/>
    <s v="M"/>
    <e v="#VALUE!"/>
    <m/>
    <m/>
    <s v="VIA FARINI 52"/>
    <s v="CONEGLIANO"/>
    <s v="31015"/>
    <s v="TV"/>
    <s v="0463/600***"/>
    <s v="3"/>
    <n v="1"/>
    <s v="102"/>
    <s v="003"/>
    <s v="01"/>
    <s v="F"/>
    <d v="1963-10-27T00:00:00"/>
    <n v="2010"/>
    <n v="9"/>
    <s v="ITC00012"/>
  </r>
  <r>
    <s v="B0019881"/>
    <s v="TENDE"/>
    <s v="01"/>
    <n v="1"/>
    <s v="AN"/>
    <s v="DEMICHEI PAOLO"/>
    <m/>
    <n v="9"/>
    <s v="DEMICHEI "/>
    <x v="228"/>
    <s v="M"/>
    <e v="#VALUE!"/>
    <m/>
    <m/>
    <s v="LARGO ADUA, 30"/>
    <s v="BARLETTA"/>
    <s v="70051"/>
    <s v="BA"/>
    <s v="0131/810***"/>
    <s v="2"/>
    <n v="1"/>
    <s v="101"/>
    <s v="007"/>
    <s v="01"/>
    <s v="F"/>
    <d v="1957-08-21T00:00:00"/>
    <n v="2010"/>
    <n v="9"/>
    <s v="MUL00097"/>
  </r>
  <r>
    <s v="B0002878"/>
    <s v="TENDE"/>
    <s v="01"/>
    <n v="1"/>
    <s v="AN"/>
    <s v="DEMICHELI STEFANO"/>
    <m/>
    <n v="10"/>
    <s v="DEMICHELI "/>
    <x v="212"/>
    <s v="M"/>
    <e v="#VALUE!"/>
    <m/>
    <m/>
    <s v="VIA ANTONUCCI ANGELOSANTE, 12"/>
    <s v="CLES"/>
    <s v="38023"/>
    <s v="TN"/>
    <s v="051/9647***"/>
    <s v="1"/>
    <n v="1"/>
    <s v="101"/>
    <s v="007"/>
    <s v="01"/>
    <s v="F"/>
    <d v="1944-10-08T00:00:00"/>
    <n v="2010"/>
    <n v="2"/>
    <s v="TEC00330"/>
  </r>
  <r>
    <s v="A9023593"/>
    <s v="TENDE"/>
    <s v="01"/>
    <n v="1"/>
    <s v="AN"/>
    <s v="DEMINGO DANIELE"/>
    <m/>
    <n v="8"/>
    <s v="DEMINGO "/>
    <x v="405"/>
    <s v="M"/>
    <e v="#VALUE!"/>
    <m/>
    <m/>
    <s v="VIA CARMINE 199"/>
    <s v="TORTONA"/>
    <s v="15057"/>
    <s v="AL"/>
    <s v="011/2480***"/>
    <s v="3"/>
    <n v="1"/>
    <s v="602"/>
    <s v="003"/>
    <s v="01"/>
    <s v="D"/>
    <d v="1954-01-18T00:00:00"/>
    <n v="2009"/>
    <n v="12"/>
    <s v="SEC00004"/>
  </r>
  <r>
    <s v="B0010321"/>
    <s v="TENDE"/>
    <s v="01"/>
    <n v="1"/>
    <s v="AN"/>
    <s v="DEMO CARLO"/>
    <m/>
    <n v="5"/>
    <s v="DEMO "/>
    <x v="229"/>
    <s v="M"/>
    <e v="#VALUE!"/>
    <m/>
    <m/>
    <s v="VIA DE GASPERI,89"/>
    <s v="CRESPELLANO"/>
    <s v="40056"/>
    <s v="BO"/>
    <s v="02/66802***"/>
    <s v="2"/>
    <n v="3"/>
    <s v="101"/>
    <s v="007"/>
    <s v="01"/>
    <s v="F"/>
    <d v="1956-03-20T00:00:00"/>
    <n v="2010"/>
    <n v="5"/>
    <s v="DEM00062"/>
  </r>
  <r>
    <s v="B0004222"/>
    <s v="TENDE"/>
    <s v="01"/>
    <n v="1"/>
    <s v="AN"/>
    <s v="DENDENA CESARE"/>
    <m/>
    <n v="8"/>
    <s v="DENDENA "/>
    <x v="230"/>
    <s v="M"/>
    <e v="#VALUE!"/>
    <m/>
    <m/>
    <s v="VIA PALAZZO A MARE 29"/>
    <s v="TORINO"/>
    <s v="10153"/>
    <s v="TO"/>
    <s v="080/5536***"/>
    <s v="5"/>
    <n v="1"/>
    <s v="502"/>
    <s v="017"/>
    <s v="01"/>
    <s v="D"/>
    <d v="1945-05-05T00:00:00"/>
    <n v="2010"/>
    <n v="2"/>
    <s v="ALP00014"/>
  </r>
  <r>
    <s v="B0027208"/>
    <s v="TENDE"/>
    <s v="01"/>
    <n v="1"/>
    <s v="AN"/>
    <s v="D'ERRICO ETTORE"/>
    <m/>
    <n v="9"/>
    <s v="D'ERRICO "/>
    <x v="408"/>
    <s v="M"/>
    <e v="#VALUE!"/>
    <m/>
    <m/>
    <s v="VIA DELLA REPUBBLICA 63/4"/>
    <s v="MILANO"/>
    <s v="20159"/>
    <s v="MI"/>
    <s v="080/9921***"/>
    <s v="3"/>
    <n v="2"/>
    <s v="104"/>
    <s v="0C1"/>
    <s v="01"/>
    <s v="F"/>
    <d v="1965-03-12T00:00:00"/>
    <n v="2010"/>
    <n v="12"/>
    <s v="QUA00019"/>
  </r>
  <r>
    <s v="B0019486"/>
    <s v="TENDE"/>
    <s v="05"/>
    <n v="1"/>
    <s v="AN"/>
    <s v="DESANTIS FRANCESCO"/>
    <m/>
    <n v="9"/>
    <s v="DESANTIS "/>
    <x v="200"/>
    <s v="M"/>
    <e v="#VALUE!"/>
    <m/>
    <m/>
    <s v="VIA F. SAPORITO 195"/>
    <s v="BARI"/>
    <s v="70121"/>
    <s v="BA"/>
    <s v="080/4780***"/>
    <s v="3"/>
    <n v="1"/>
    <s v="000"/>
    <s v="003"/>
    <s v="05"/>
    <s v="D"/>
    <d v="1967-11-19T00:00:00"/>
    <n v="2010"/>
    <n v="9"/>
    <s v="PUN00057"/>
  </r>
  <r>
    <s v="B0014273"/>
    <s v="TENDE"/>
    <s v="01"/>
    <n v="1"/>
    <s v="AN"/>
    <s v="DESARIO VITO"/>
    <m/>
    <n v="8"/>
    <s v="DESARIO "/>
    <x v="538"/>
    <s v="M"/>
    <e v="#VALUE!"/>
    <m/>
    <m/>
    <s v="VIA ROSSINI 84"/>
    <s v="BITETTO"/>
    <s v="70020"/>
    <s v="BA"/>
    <s v="0362/851***"/>
    <s v="2"/>
    <n v="5"/>
    <s v="102"/>
    <s v="003"/>
    <s v="01"/>
    <s v="F"/>
    <d v="1965-03-17T00:00:00"/>
    <n v="2010"/>
    <n v="6"/>
    <s v="MED00251"/>
  </r>
  <r>
    <s v="B0027204"/>
    <s v="TENDE"/>
    <s v="01"/>
    <n v="1"/>
    <s v="AN"/>
    <s v="DESIDERIO UMBERTO"/>
    <m/>
    <n v="10"/>
    <s v="DESIDERIO "/>
    <x v="423"/>
    <s v="M"/>
    <e v="#VALUE!"/>
    <m/>
    <m/>
    <s v="VIA PANEBIANCO FAB.A,SCALA A,INT.21"/>
    <s v="NOICATTARO"/>
    <s v="70016"/>
    <s v="BA"/>
    <s v="081/8379***"/>
    <s v="2"/>
    <n v="1"/>
    <s v="101"/>
    <s v="003"/>
    <s v="01"/>
    <s v="F"/>
    <d v="1973-11-23T00:00:00"/>
    <n v="2010"/>
    <n v="12"/>
    <s v="DES00031"/>
  </r>
  <r>
    <s v="B0017647"/>
    <s v="TENDE"/>
    <s v="01"/>
    <n v="1"/>
    <s v="AN"/>
    <s v="D'ESPOSITO GRAZIANO"/>
    <m/>
    <n v="11"/>
    <s v="D'ESPOSITO "/>
    <x v="453"/>
    <s v="M"/>
    <e v="#VALUE!"/>
    <m/>
    <m/>
    <s v="F-BARACCA 4"/>
    <s v="GIUSSANO"/>
    <s v="20034"/>
    <s v="MB"/>
    <s v="0444/268***"/>
    <s v="2"/>
    <n v="1"/>
    <s v="101"/>
    <s v="007"/>
    <s v="01"/>
    <s v="F"/>
    <d v="1970-10-06T00:00:00"/>
    <n v="2010"/>
    <n v="8"/>
    <s v="LAS00020"/>
  </r>
  <r>
    <s v="B0005470"/>
    <s v="TENDE"/>
    <s v="01"/>
    <n v="1"/>
    <s v="AN"/>
    <s v="D'ETTORE UMBERTO"/>
    <m/>
    <n v="9"/>
    <s v="D'ETTORE "/>
    <x v="423"/>
    <s v="M"/>
    <e v="#VALUE!"/>
    <m/>
    <m/>
    <s v="VIA C. COLOMBO, 29"/>
    <s v="SANDRIGO"/>
    <s v="36066"/>
    <s v="VI"/>
    <s v="011/9254***"/>
    <s v="2"/>
    <n v="1"/>
    <s v="102"/>
    <s v="003"/>
    <s v="01"/>
    <s v="D"/>
    <d v="1949-08-07T00:00:00"/>
    <n v="2010"/>
    <n v="3"/>
    <s v="EUR00230"/>
  </r>
  <r>
    <s v="B0006936"/>
    <s v="TENDE"/>
    <s v="01"/>
    <n v="1"/>
    <s v="AN"/>
    <s v="DETTORI ANDREA"/>
    <m/>
    <n v="8"/>
    <s v="DETTORI "/>
    <x v="225"/>
    <s v="M"/>
    <e v="#VALUE!"/>
    <m/>
    <m/>
    <s v="VIA MACELLO 68/A"/>
    <s v="AVERSA"/>
    <s v="81031"/>
    <s v="CE"/>
    <s v="06/86703***"/>
    <s v="1"/>
    <n v="1"/>
    <s v="101"/>
    <s v="007"/>
    <s v="01"/>
    <s v="F"/>
    <d v="1950-09-02T00:00:00"/>
    <n v="2010"/>
    <n v="3"/>
    <s v="ABI00012"/>
  </r>
  <r>
    <s v="B0025810"/>
    <s v="TENDE"/>
    <s v="01"/>
    <n v="1"/>
    <s v="AN"/>
    <s v="DEVECCHI MATTIA"/>
    <m/>
    <n v="9"/>
    <s v="DEVECCHI "/>
    <x v="563"/>
    <s v="M"/>
    <e v="#VALUE!"/>
    <m/>
    <m/>
    <s v="VIA DELL'ARTIGIANATO 10"/>
    <s v="FIANO"/>
    <s v="10070"/>
    <s v="TO"/>
    <s v="335/6071***"/>
    <s v="2"/>
    <n v="1"/>
    <s v="101"/>
    <s v="007"/>
    <s v="01"/>
    <s v="F"/>
    <d v="1960-06-07T00:00:00"/>
    <n v="2010"/>
    <n v="11"/>
    <s v="DGR00003"/>
  </r>
  <r>
    <s v="B0000181"/>
    <s v="TENDE"/>
    <s v="01"/>
    <n v="1"/>
    <s v="AN"/>
    <s v="DI GENNARO"/>
    <m/>
    <n v="3"/>
    <s v="DI "/>
    <x v="557"/>
    <s v="M"/>
    <e v="#VALUE!"/>
    <m/>
    <m/>
    <s v="LARGO FRANCESCO ANZANI 19"/>
    <s v="TERAMO"/>
    <s v="64100"/>
    <s v="TE"/>
    <s v="0823/355***"/>
    <s v="2"/>
    <n v="1"/>
    <s v="101"/>
    <s v="003"/>
    <s v="01"/>
    <s v="F"/>
    <d v="1958-09-13T00:00:00"/>
    <n v="2010"/>
    <n v="1"/>
    <s v="TEC00679"/>
  </r>
  <r>
    <s v="B0018430"/>
    <s v="TENDE"/>
    <s v="01"/>
    <n v="1"/>
    <s v="AN"/>
    <s v="DIAMANTE PAOLO"/>
    <m/>
    <n v="9"/>
    <s v="DIAMANTE "/>
    <x v="228"/>
    <s v="M"/>
    <e v="#VALUE!"/>
    <m/>
    <m/>
    <s v="VIA MATTEO PAGLIARI 14"/>
    <s v="ROMA"/>
    <s v="00145"/>
    <s v="RM"/>
    <s v="02/97721***"/>
    <s v="2"/>
    <n v="2"/>
    <s v="101"/>
    <s v="007"/>
    <s v="01"/>
    <s v="F"/>
    <d v="1962-09-18T00:00:00"/>
    <n v="2010"/>
    <n v="8"/>
    <s v="MED00097"/>
  </r>
  <r>
    <s v="B1001130"/>
    <s v="TENDE"/>
    <s v="01"/>
    <n v="1"/>
    <s v="AN"/>
    <s v="DIBENDETTO RUGGIERO"/>
    <m/>
    <n v="11"/>
    <s v="DIBENDETTO "/>
    <x v="564"/>
    <s v="M"/>
    <e v="#VALUE!"/>
    <m/>
    <m/>
    <s v="VIA GALILEO FERRARIS 92"/>
    <s v="FAGAGNA"/>
    <s v="33034"/>
    <s v="UD"/>
    <s v="02/47997***"/>
    <s v="2"/>
    <n v="1"/>
    <s v="102"/>
    <s v="007"/>
    <s v="01"/>
    <s v="F"/>
    <d v="1899-12-30T00:00:00"/>
    <n v="2011"/>
    <n v="1"/>
    <s v="DPC00001"/>
  </r>
  <r>
    <s v="B0002834"/>
    <s v="TENDE"/>
    <s v="01"/>
    <n v="1"/>
    <s v="AN"/>
    <s v="DICANIO ALESSANDRO"/>
    <m/>
    <n v="8"/>
    <s v="DICANIO "/>
    <x v="211"/>
    <s v="M"/>
    <e v="#VALUE!"/>
    <m/>
    <m/>
    <s v="VIALE EUROPA 45"/>
    <s v="CORBETTA"/>
    <s v="20011"/>
    <s v="MI"/>
    <s v="0883/559***"/>
    <s v="3"/>
    <n v="2"/>
    <s v="202"/>
    <s v="0C1"/>
    <s v="01"/>
    <s v="F"/>
    <d v="1989-12-02T00:00:00"/>
    <n v="2010"/>
    <n v="2"/>
    <s v="ATC00009"/>
  </r>
  <r>
    <s v="B0004022"/>
    <s v="TENDE"/>
    <s v="01"/>
    <n v="1"/>
    <s v="AN"/>
    <s v="DICATALDO LUCA"/>
    <m/>
    <n v="10"/>
    <s v="DICATALDO "/>
    <x v="257"/>
    <s v="M"/>
    <e v="#VALUE!"/>
    <m/>
    <m/>
    <s v="V.LE XXIV MAGGIO 12/B"/>
    <s v="MILANO"/>
    <s v="20152"/>
    <s v="MI"/>
    <s v="0373/750***"/>
    <s v="2"/>
    <n v="2"/>
    <s v="202"/>
    <s v="0C1"/>
    <s v="01"/>
    <s v="F"/>
    <d v="1972-07-10T00:00:00"/>
    <n v="2010"/>
    <n v="2"/>
    <s v="MIL00024"/>
  </r>
  <r>
    <s v="B0014659"/>
    <s v="TENDE"/>
    <s v="05"/>
    <n v="1"/>
    <s v="AN"/>
    <s v="DICEMBRE ROCCO"/>
    <m/>
    <n v="9"/>
    <s v="DICEMBRE "/>
    <x v="352"/>
    <s v="M"/>
    <e v="#VALUE!"/>
    <m/>
    <m/>
    <s v="IL GIRASOLE  U.D.V.2.01"/>
    <s v="ANDRIA"/>
    <s v="70031"/>
    <s v="BA"/>
    <s v="347/4189***"/>
    <s v="3"/>
    <n v="1"/>
    <s v="000"/>
    <s v="003"/>
    <s v="05"/>
    <s v="D"/>
    <d v="1970-08-15T00:00:00"/>
    <n v="2010"/>
    <n v="7"/>
    <s v="SIA00037"/>
  </r>
  <r>
    <s v="B0000128"/>
    <s v="TENDE"/>
    <s v="01"/>
    <n v="1"/>
    <s v="AN"/>
    <s v="DICENSI MICHELANGELO"/>
    <m/>
    <n v="8"/>
    <s v="DICENSI "/>
    <x v="565"/>
    <s v="M"/>
    <e v="#VALUE!"/>
    <m/>
    <m/>
    <s v="VIA PAPA GIOVANNI XXIII"/>
    <s v="PIANENGO"/>
    <s v="26010"/>
    <s v="CR"/>
    <s v="0161/260***"/>
    <s v="3"/>
    <n v="2"/>
    <s v="202"/>
    <s v="0C1"/>
    <s v="01"/>
    <s v="F"/>
    <d v="1979-08-31T00:00:00"/>
    <n v="2010"/>
    <n v="1"/>
    <s v="DRO00001"/>
  </r>
  <r>
    <s v="B0027264"/>
    <s v="TENDE"/>
    <s v="01"/>
    <n v="1"/>
    <s v="AN"/>
    <s v="DIGIUSTO MARZIO"/>
    <m/>
    <n v="9"/>
    <s v="DIGIUSTO "/>
    <x v="252"/>
    <s v="M"/>
    <e v="#VALUE!"/>
    <m/>
    <m/>
    <s v="VIA PADRE FRANCESCO RUSSO SNC"/>
    <s v="MONTICHIARI"/>
    <s v="25018"/>
    <s v="BS"/>
    <s v="02/90029***"/>
    <s v="2"/>
    <n v="1"/>
    <s v="101"/>
    <s v="007"/>
    <s v="01"/>
    <s v="F"/>
    <d v="1952-01-12T00:00:00"/>
    <n v="2010"/>
    <n v="12"/>
    <s v="SYS00034"/>
  </r>
  <r>
    <s v="B0011451"/>
    <s v="TENDE"/>
    <s v="01"/>
    <n v="1"/>
    <s v="AN"/>
    <s v="DIMECO FILIPPO"/>
    <m/>
    <n v="7"/>
    <s v="DIMECO "/>
    <x v="209"/>
    <s v="M"/>
    <e v="#VALUE!"/>
    <m/>
    <m/>
    <s v="VIA S.D'ACQUISTO 120"/>
    <s v="TRINITAPOLI"/>
    <s v="71049"/>
    <s v="BT"/>
    <s v="0583/467***"/>
    <s v="3"/>
    <n v="1"/>
    <s v="201"/>
    <s v="003"/>
    <s v="01"/>
    <s v="F"/>
    <d v="1963-10-05T00:00:00"/>
    <n v="2010"/>
    <n v="5"/>
    <s v="CEN00359"/>
  </r>
  <r>
    <s v="B0018323"/>
    <s v="TENDE"/>
    <s v="01"/>
    <n v="1"/>
    <s v="AN"/>
    <s v="DINELLI LUCA"/>
    <m/>
    <n v="8"/>
    <s v="DINELLI "/>
    <x v="257"/>
    <s v="M"/>
    <e v="#VALUE!"/>
    <m/>
    <m/>
    <s v="STRADA POGGINO 67"/>
    <s v="LANCIANO"/>
    <s v="66034"/>
    <s v="CH"/>
    <s v="0981/273***"/>
    <s v="3"/>
    <n v="1"/>
    <s v="201"/>
    <s v="003"/>
    <s v="01"/>
    <s v="F"/>
    <d v="1968-08-18T00:00:00"/>
    <n v="2010"/>
    <n v="8"/>
    <s v="OCM00003"/>
  </r>
  <r>
    <s v="B0000112"/>
    <s v="TENDE"/>
    <s v="01"/>
    <n v="1"/>
    <s v="AN"/>
    <s v="D'INGIANNA ROSARIO"/>
    <m/>
    <n v="11"/>
    <s v="D'INGIANNA "/>
    <x v="259"/>
    <s v="M"/>
    <e v="#VALUE!"/>
    <m/>
    <m/>
    <s v="VIA D. FIASELLA, 3/14"/>
    <s v="LUCCA"/>
    <s v="55100"/>
    <s v="LU"/>
    <s v="055/9832***"/>
    <s v="3"/>
    <n v="1"/>
    <s v="201"/>
    <s v="003"/>
    <s v="01"/>
    <s v="F"/>
    <d v="1984-04-23T00:00:00"/>
    <n v="2010"/>
    <n v="1"/>
    <s v="DIN00009"/>
  </r>
  <r>
    <s v="B0003782"/>
    <s v="TENDE"/>
    <s v="01"/>
    <n v="1"/>
    <s v="AN"/>
    <s v="DINI EMANUELE"/>
    <m/>
    <n v="5"/>
    <s v="DINI "/>
    <x v="265"/>
    <s v="M"/>
    <e v="#VALUE!"/>
    <m/>
    <m/>
    <s v="C.SO F. CRISPI 194/196"/>
    <s v="CASTROVILLARI"/>
    <s v="87012"/>
    <s v="CS"/>
    <s v="02/92121***"/>
    <s v="2"/>
    <n v="1"/>
    <s v="201"/>
    <s v="003"/>
    <s v="01"/>
    <s v="F"/>
    <d v="1973-04-01T00:00:00"/>
    <n v="2010"/>
    <n v="2"/>
    <s v="NOR00008"/>
  </r>
  <r>
    <s v="B0017616"/>
    <s v="TENDE"/>
    <s v="01"/>
    <n v="1"/>
    <s v="AN"/>
    <s v="DIOMAIUTI SALVATORE"/>
    <m/>
    <n v="10"/>
    <s v="DIOMAIUTI "/>
    <x v="260"/>
    <s v="M"/>
    <e v="#VALUE!"/>
    <m/>
    <m/>
    <s v="VIA STENDHAL 7"/>
    <s v="CERNUSCO SUL NAVIGLIO"/>
    <s v="20063"/>
    <s v="MI"/>
    <s v="0761/352***"/>
    <s v="0"/>
    <n v="1"/>
    <s v="202"/>
    <s v="0C1"/>
    <s v="01"/>
    <s v="F"/>
    <d v="1984-09-07T00:00:00"/>
    <n v="2010"/>
    <n v="8"/>
    <s v="EDS00005"/>
  </r>
  <r>
    <s v="B0000080"/>
    <s v="TENDE"/>
    <s v="01"/>
    <n v="1"/>
    <s v="AN"/>
    <s v="DIPIETRO ANTONIO"/>
    <m/>
    <n v="9"/>
    <s v="DIPIETRO "/>
    <x v="216"/>
    <s v="M"/>
    <e v="#VALUE!"/>
    <m/>
    <m/>
    <s v="VIA MONTE SAN MICHELE 5/C"/>
    <s v="AVERSA"/>
    <s v="81031"/>
    <s v="CE"/>
    <s v="010/8978***"/>
    <s v="2"/>
    <n v="5"/>
    <s v="201"/>
    <s v="003"/>
    <s v="01"/>
    <s v="F"/>
    <d v="1980-06-22T00:00:00"/>
    <n v="2010"/>
    <n v="1"/>
    <s v="OFF00001"/>
  </r>
  <r>
    <s v="B0002313"/>
    <s v="TENDE"/>
    <s v="01"/>
    <n v="1"/>
    <s v="AN"/>
    <s v="DISPOTO ALFREDO"/>
    <m/>
    <n v="8"/>
    <s v="DISPOTO "/>
    <x v="458"/>
    <s v="M"/>
    <e v="#VALUE!"/>
    <m/>
    <m/>
    <s v="VIA DE GASPERI 19"/>
    <s v="GENOVA"/>
    <s v="16121"/>
    <s v="GE"/>
    <s v="0521/463***"/>
    <s v="2"/>
    <n v="1"/>
    <s v="102"/>
    <s v="003"/>
    <s v="01"/>
    <s v="F"/>
    <d v="1990-09-19T00:00:00"/>
    <n v="2010"/>
    <n v="2"/>
    <s v="SVI00010"/>
  </r>
  <r>
    <s v="A9026189"/>
    <s v="TENDE"/>
    <s v="01"/>
    <n v="1"/>
    <s v="AN"/>
    <s v="DISTEFANO EDUARDO"/>
    <m/>
    <n v="10"/>
    <s v="DISTEFANO "/>
    <x v="566"/>
    <s v="M"/>
    <e v="#VALUE!"/>
    <m/>
    <m/>
    <s v="VIA IV NOVEMBRE, 43/A"/>
    <s v="SAN GIOVANNI GEMINI"/>
    <s v="92020"/>
    <s v="AG"/>
    <s v="051/3207***"/>
    <s v="2"/>
    <n v="2"/>
    <s v="201"/>
    <s v="003"/>
    <s v="01"/>
    <s v="F"/>
    <d v="1958-10-09T00:00:00"/>
    <n v="2009"/>
    <n v="12"/>
    <s v="2LD00001"/>
  </r>
  <r>
    <s v="B0009504"/>
    <s v="TENDE"/>
    <s v="01"/>
    <n v="1"/>
    <s v="AN"/>
    <s v="DISTESO MASSIMILIANO"/>
    <m/>
    <n v="8"/>
    <s v="DISTESO "/>
    <x v="197"/>
    <s v="M"/>
    <e v="#VALUE!"/>
    <m/>
    <m/>
    <s v="VIA DE PINEDO 18"/>
    <s v="PARMA"/>
    <s v="43100"/>
    <s v="PR"/>
    <s v="0984/745***"/>
    <s v="3"/>
    <n v="1"/>
    <s v="101"/>
    <s v="007"/>
    <s v="01"/>
    <s v="F"/>
    <d v="1978-05-11T00:00:00"/>
    <n v="2010"/>
    <n v="4"/>
    <s v="PHO00021"/>
  </r>
  <r>
    <s v="B1000856"/>
    <s v="TENDE"/>
    <s v="01"/>
    <n v="1"/>
    <s v="AN"/>
    <s v="DODARO RAFFAELLO"/>
    <m/>
    <n v="7"/>
    <s v="DODARO "/>
    <x v="488"/>
    <s v="M"/>
    <e v="#VALUE!"/>
    <m/>
    <m/>
    <s v="PIAZZA POMPEO CASTELLI 8"/>
    <s v="BOLOGNA"/>
    <s v="40128"/>
    <s v="BO"/>
    <s v="0141/834***"/>
    <s v="3"/>
    <n v="1"/>
    <s v="201"/>
    <s v="003"/>
    <s v="01"/>
    <s v="F"/>
    <d v="1949-10-16T00:00:00"/>
    <n v="2011"/>
    <n v="1"/>
    <s v="ERR00002"/>
  </r>
  <r>
    <s v="B0014039"/>
    <s v="TENDE"/>
    <s v="01"/>
    <n v="1"/>
    <s v="AN"/>
    <s v="DOGLIOTTI ROBERTO"/>
    <m/>
    <n v="10"/>
    <s v="DOGLIOTTI "/>
    <x v="256"/>
    <s v="M"/>
    <e v="#VALUE!"/>
    <m/>
    <m/>
    <s v="VIA TRENTO,12"/>
    <s v="COSENZA"/>
    <s v="87100"/>
    <s v="CS"/>
    <s v="071/9797***"/>
    <s v="3"/>
    <n v="2"/>
    <s v="101"/>
    <s v="002"/>
    <s v="01"/>
    <s v="F"/>
    <d v="1982-08-21T00:00:00"/>
    <n v="2010"/>
    <n v="6"/>
    <s v="INF00385"/>
  </r>
  <r>
    <s v="B1001300"/>
    <s v="TENDE"/>
    <s v="05"/>
    <n v="1"/>
    <s v="AN"/>
    <s v="DOLCIOTTI PIERO"/>
    <m/>
    <n v="10"/>
    <s v="DOLCIOTTI "/>
    <x v="263"/>
    <s v="M"/>
    <e v="#VALUE!"/>
    <m/>
    <m/>
    <s v="VIA C. PRAMPOLINI 41"/>
    <s v="CANELLI"/>
    <s v="14053"/>
    <s v="AT"/>
    <s v="0432/546***"/>
    <s v="2"/>
    <n v="1"/>
    <s v="000"/>
    <s v="003"/>
    <s v="05"/>
    <s v="D"/>
    <d v="1991-11-05T00:00:00"/>
    <n v="2011"/>
    <n v="1"/>
    <s v="TEC00388"/>
  </r>
  <r>
    <s v="B0000122"/>
    <s v="TENDE"/>
    <s v="01"/>
    <n v="1"/>
    <s v="AN"/>
    <s v="DOMINELLI ANDREA"/>
    <m/>
    <n v="10"/>
    <s v="DOMINELLI "/>
    <x v="225"/>
    <s v="M"/>
    <e v="#VALUE!"/>
    <m/>
    <m/>
    <s v="VIA DELLA LONTRA, 2"/>
    <s v="MILANO"/>
    <s v="20156"/>
    <s v="MI"/>
    <s v="0421/188***"/>
    <s v="2"/>
    <n v="2"/>
    <s v="202"/>
    <s v="0C1"/>
    <s v="01"/>
    <s v="F"/>
    <d v="1963-10-27T00:00:00"/>
    <n v="2010"/>
    <n v="1"/>
    <s v="GAR00040"/>
  </r>
  <r>
    <s v="B0003817"/>
    <s v="TENDE"/>
    <s v="01"/>
    <n v="1"/>
    <s v="AN"/>
    <s v="DOMININ VALENTINO"/>
    <m/>
    <n v="8"/>
    <s v="DOMININ "/>
    <x v="486"/>
    <s v="M"/>
    <e v="#VALUE!"/>
    <m/>
    <m/>
    <s v="FRAZIONE SANTA CROCE 116/A"/>
    <s v="FALCONARA MARITTIMA"/>
    <s v="60015"/>
    <s v="AN"/>
    <s v="02/66402***"/>
    <s v="0"/>
    <n v="1"/>
    <s v="102"/>
    <s v="007"/>
    <s v="01"/>
    <s v="F"/>
    <d v="1957-08-21T00:00:00"/>
    <n v="2010"/>
    <n v="2"/>
    <s v="OFF00168"/>
  </r>
  <r>
    <s v="B0017575"/>
    <s v="TENDE"/>
    <s v="01"/>
    <n v="1"/>
    <s v="AN"/>
    <s v="DONATI MASSIMILIANO"/>
    <m/>
    <n v="7"/>
    <s v="DONATI "/>
    <x v="197"/>
    <s v="M"/>
    <e v="#VALUE!"/>
    <m/>
    <m/>
    <s v="VIA SCIREA 137A"/>
    <s v="PAVIA"/>
    <s v="27100"/>
    <s v="PV"/>
    <s v="340/6021***"/>
    <s v="2"/>
    <n v="1"/>
    <s v="602"/>
    <s v="003"/>
    <s v="01"/>
    <s v="F"/>
    <d v="1956-03-20T00:00:00"/>
    <n v="2010"/>
    <n v="7"/>
    <s v="CEN00146"/>
  </r>
  <r>
    <s v="B0001581"/>
    <s v="TENDE"/>
    <s v="01"/>
    <n v="1"/>
    <s v="AN"/>
    <s v="DONATI PAOLOCARLO"/>
    <m/>
    <n v="7"/>
    <s v="DONATI "/>
    <x v="567"/>
    <s v="M"/>
    <e v="#VALUE!"/>
    <m/>
    <m/>
    <s v="VIA VALCARENGHI 76"/>
    <s v="RIMINI"/>
    <s v="47900"/>
    <s v="RN"/>
    <s v="06/48812***"/>
    <s v="3"/>
    <n v="1"/>
    <s v="102"/>
    <s v="003"/>
    <s v="01"/>
    <s v="F"/>
    <d v="1945-05-05T00:00:00"/>
    <n v="2010"/>
    <n v="1"/>
    <s v="FOR00115"/>
  </r>
  <r>
    <s v="B0017442"/>
    <s v="TENDE"/>
    <s v="01"/>
    <n v="1"/>
    <s v="AN"/>
    <s v="DONATO GIORGIO"/>
    <m/>
    <n v="7"/>
    <s v="DONATO "/>
    <x v="251"/>
    <s v="M"/>
    <e v="#VALUE!"/>
    <m/>
    <m/>
    <s v="VIA G. PASQUALI"/>
    <s v="ROMA"/>
    <s v="00187"/>
    <s v="RM"/>
    <s v="0481/722***"/>
    <s v="3"/>
    <n v="1"/>
    <s v="502"/>
    <s v="003"/>
    <s v="01"/>
    <s v="D"/>
    <d v="1965-03-12T00:00:00"/>
    <n v="2010"/>
    <n v="9"/>
    <s v="3CS00003"/>
  </r>
  <r>
    <s v="B0026189"/>
    <s v="TENDE"/>
    <s v="01"/>
    <n v="1"/>
    <s v="AN"/>
    <s v="DONATO GIULIANO"/>
    <m/>
    <n v="7"/>
    <s v="DONATO "/>
    <x v="568"/>
    <s v="M"/>
    <e v="#VALUE!"/>
    <m/>
    <m/>
    <s v="VIA LONGOBARDI 7"/>
    <s v="TIRIOLO"/>
    <s v="88056"/>
    <s v="CZ"/>
    <s v="0521/683***"/>
    <s v="2"/>
    <n v="2"/>
    <s v="102"/>
    <s v="003"/>
    <s v="01"/>
    <s v="F"/>
    <d v="1967-11-19T00:00:00"/>
    <n v="2010"/>
    <n v="11"/>
    <s v="APC00006"/>
  </r>
  <r>
    <s v="B0004320"/>
    <s v="TENDE"/>
    <s v="01"/>
    <n v="1"/>
    <s v="AN"/>
    <s v="DONELLI LUCA"/>
    <m/>
    <n v="8"/>
    <s v="DONELLI "/>
    <x v="257"/>
    <s v="M"/>
    <e v="#VALUE!"/>
    <m/>
    <m/>
    <s v="VIA LIVELLATO 33"/>
    <s v="MONFALCONE"/>
    <s v="34074"/>
    <s v="GO"/>
    <s v="0376/917***"/>
    <s v="3"/>
    <n v="1"/>
    <s v="201"/>
    <s v="003"/>
    <s v="01"/>
    <s v="F"/>
    <d v="1965-03-17T00:00:00"/>
    <n v="2010"/>
    <n v="2"/>
    <s v="INF00253"/>
  </r>
  <r>
    <s v="B0007840"/>
    <s v="TENDE"/>
    <s v="01"/>
    <n v="1"/>
    <s v="AN"/>
    <s v="DONINI MASSIMO"/>
    <m/>
    <n v="7"/>
    <s v="DONINI "/>
    <x v="205"/>
    <s v="M"/>
    <e v="#VALUE!"/>
    <m/>
    <m/>
    <s v="VIA PALOMBI, 2"/>
    <s v="PARMA"/>
    <s v="43100"/>
    <s v="PR"/>
    <s v="099/4795***"/>
    <s v="0"/>
    <n v="1"/>
    <s v="101"/>
    <s v="007"/>
    <s v="01"/>
    <s v="F"/>
    <d v="1973-11-23T00:00:00"/>
    <n v="2010"/>
    <n v="4"/>
    <s v="DON00038"/>
  </r>
  <r>
    <s v="B0018296"/>
    <s v="TENDE"/>
    <s v="01"/>
    <n v="1"/>
    <s v="AN"/>
    <s v="DONNARUMMA ANTONIO"/>
    <m/>
    <n v="11"/>
    <s v="DONNARUMMA "/>
    <x v="216"/>
    <s v="M"/>
    <e v="#VALUE!"/>
    <m/>
    <m/>
    <s v="VIA MATTEOTTI 354"/>
    <s v="BOZZOLO"/>
    <s v="46012"/>
    <s v="MN"/>
    <s v="0824/326***"/>
    <s v="2"/>
    <n v="1"/>
    <s v="201"/>
    <s v="003"/>
    <s v="01"/>
    <s v="F"/>
    <d v="1970-10-06T00:00:00"/>
    <n v="2010"/>
    <n v="8"/>
    <s v="3MA00001"/>
  </r>
  <r>
    <s v="B0002398"/>
    <s v="TENDE"/>
    <s v="01"/>
    <n v="1"/>
    <s v="AN"/>
    <s v="DONNINI GIANFRANCO"/>
    <m/>
    <n v="8"/>
    <s v="DONNINI "/>
    <x v="199"/>
    <s v="M"/>
    <e v="#VALUE!"/>
    <m/>
    <m/>
    <s v="VIA VITTORIO VENETEO 180"/>
    <s v="TARANTO"/>
    <s v="74121"/>
    <s v="TA"/>
    <s v="0373/245***"/>
    <s v="2"/>
    <n v="3"/>
    <s v="102"/>
    <s v="003"/>
    <s v="01"/>
    <s v="F"/>
    <d v="1962-01-07T00:00:00"/>
    <n v="2010"/>
    <n v="2"/>
    <s v="VID00129"/>
  </r>
  <r>
    <s v="B0011809"/>
    <s v="TENDE"/>
    <s v="01"/>
    <n v="1"/>
    <s v="AN"/>
    <s v="D'ONOFRIO DOMENICO"/>
    <m/>
    <n v="10"/>
    <s v="D'ONOFRIO "/>
    <x v="270"/>
    <s v="M"/>
    <e v="#VALUE!"/>
    <m/>
    <m/>
    <s v="VIA DEI DONORATICO 57"/>
    <s v="BENEVENTO"/>
    <s v="82100"/>
    <s v="BN"/>
    <s v="010/7109***"/>
    <s v="2"/>
    <n v="1"/>
    <s v="101"/>
    <s v="003"/>
    <s v="01"/>
    <s v="F"/>
    <d v="1949-08-07T00:00:00"/>
    <n v="2010"/>
    <n v="5"/>
    <s v="LIB00020"/>
  </r>
  <r>
    <s v="B0023185"/>
    <s v="TENDE"/>
    <s v="01"/>
    <n v="1"/>
    <s v="AN"/>
    <s v="D'ONOFRIO FABIO"/>
    <m/>
    <n v="10"/>
    <s v="D'ONOFRIO "/>
    <x v="309"/>
    <s v="M"/>
    <e v="#VALUE!"/>
    <m/>
    <m/>
    <s v="VIA DANTE 7"/>
    <s v="OFFANENGO"/>
    <s v="26010"/>
    <s v="CR"/>
    <s v="0824/977***"/>
    <s v="2"/>
    <n v="1"/>
    <s v="101"/>
    <s v="007"/>
    <s v="01"/>
    <s v="F"/>
    <d v="1950-09-02T00:00:00"/>
    <n v="2010"/>
    <n v="10"/>
    <s v="DON00039"/>
  </r>
  <r>
    <s v="B0000360"/>
    <s v="TENDE"/>
    <s v="01"/>
    <n v="1"/>
    <s v="AN"/>
    <s v="D'ONOFRIO GIUSEPPE"/>
    <m/>
    <n v="10"/>
    <s v="D'ONOFRIO "/>
    <x v="223"/>
    <s v="M"/>
    <e v="#VALUE!"/>
    <m/>
    <m/>
    <s v="VIA ALDO MORO 16"/>
    <s v="CERANESI"/>
    <s v="16014"/>
    <s v="GE"/>
    <s v="030/8320***"/>
    <s v="3"/>
    <n v="2"/>
    <s v="102"/>
    <s v="003"/>
    <s v="01"/>
    <s v="F"/>
    <d v="1960-06-07T00:00:00"/>
    <n v="2010"/>
    <n v="1"/>
    <s v="ITT00008"/>
  </r>
  <r>
    <s v="B1001058"/>
    <s v="TENDE"/>
    <s v="01"/>
    <n v="1"/>
    <s v="AN"/>
    <s v="DORA DANIELE"/>
    <m/>
    <n v="5"/>
    <s v="DORA "/>
    <x v="405"/>
    <s v="M"/>
    <e v="#VALUE!"/>
    <m/>
    <m/>
    <s v="VIA PRINCIPESSA IOLANDA 42"/>
    <s v="SOLOPACA"/>
    <s v="82036"/>
    <s v="BN"/>
    <s v="0187/730***"/>
    <s v="3"/>
    <n v="3"/>
    <s v="201"/>
    <s v="003"/>
    <s v="01"/>
    <s v="F"/>
    <d v="1962-02-28T00:00:00"/>
    <n v="2011"/>
    <n v="1"/>
    <s v="DIG00280"/>
  </r>
  <r>
    <s v="B0007729"/>
    <s v="TENDE"/>
    <s v="01"/>
    <n v="1"/>
    <s v="AN"/>
    <s v="DORAI CRISTIANO"/>
    <m/>
    <n v="6"/>
    <s v="DORAI "/>
    <x v="226"/>
    <s v="M"/>
    <e v="#VALUE!"/>
    <m/>
    <m/>
    <s v="VIA CHIONESI,29"/>
    <s v="GARDONE VAL TROMPIA"/>
    <s v="25063"/>
    <s v="BS"/>
    <s v="070/4807***"/>
    <s v="2"/>
    <n v="3"/>
    <s v="102"/>
    <s v="002"/>
    <s v="01"/>
    <s v="F"/>
    <d v="1971-05-14T00:00:00"/>
    <n v="2010"/>
    <n v="4"/>
    <s v="GVT00001"/>
  </r>
  <r>
    <s v="B0010791"/>
    <s v="TENDE"/>
    <s v="01"/>
    <n v="1"/>
    <s v="AN"/>
    <s v="DORE FILIPPO"/>
    <m/>
    <n v="5"/>
    <s v="DORE "/>
    <x v="209"/>
    <s v="M"/>
    <e v="#VALUE!"/>
    <m/>
    <m/>
    <s v="VIA COMACCHIO,3"/>
    <s v="LA SPEZIA"/>
    <s v="19124"/>
    <s v="SP"/>
    <s v="0462/760***"/>
    <s v="2"/>
    <n v="1"/>
    <s v="101"/>
    <s v="007"/>
    <s v="01"/>
    <s v="F"/>
    <d v="1954-12-13T00:00:00"/>
    <n v="2010"/>
    <n v="5"/>
    <s v="DOR00023"/>
  </r>
  <r>
    <s v="B0000274"/>
    <s v="TENDE"/>
    <s v="01"/>
    <n v="1"/>
    <s v="AN"/>
    <s v="DORICH ROBERTO"/>
    <m/>
    <n v="7"/>
    <s v="DORICH "/>
    <x v="256"/>
    <s v="M"/>
    <e v="#VALUE!"/>
    <m/>
    <m/>
    <s v="VIA DIAZ, 7"/>
    <s v="CAGLIARI"/>
    <s v="09131"/>
    <s v="CA"/>
    <s v="080/9371***"/>
    <s v="0"/>
    <n v="1"/>
    <s v="101"/>
    <s v="003"/>
    <s v="01"/>
    <s v="D"/>
    <d v="1971-05-14T00:00:00"/>
    <n v="2010"/>
    <n v="1"/>
    <s v="EFF00056"/>
  </r>
  <r>
    <s v="B0011840"/>
    <s v="TENDE"/>
    <s v="01"/>
    <n v="1"/>
    <s v="AN"/>
    <s v="DORMIO DOMENICO"/>
    <m/>
    <n v="7"/>
    <s v="DORMIO "/>
    <x v="270"/>
    <s v="M"/>
    <e v="#VALUE!"/>
    <m/>
    <m/>
    <s v="VIA SOLFERINO 16"/>
    <s v="POZZA DI FASSA"/>
    <s v="38036"/>
    <s v="TN"/>
    <s v="079/3766***"/>
    <s v="2"/>
    <n v="5"/>
    <s v="201"/>
    <s v="003"/>
    <s v="01"/>
    <s v="F"/>
    <d v="1961-03-09T00:00:00"/>
    <n v="2010"/>
    <n v="5"/>
    <s v="COM00293"/>
  </r>
  <r>
    <s v="B0024505"/>
    <s v="TENDE"/>
    <s v="01"/>
    <n v="1"/>
    <s v="AN"/>
    <s v="DORO SALVATORE"/>
    <m/>
    <n v="5"/>
    <s v="DORO "/>
    <x v="260"/>
    <s v="M"/>
    <e v="#VALUE!"/>
    <m/>
    <m/>
    <s v="VIA TERNI 78"/>
    <s v="MONOPOLI"/>
    <s v="70043"/>
    <s v="BA"/>
    <s v="0464/411***"/>
    <s v="3"/>
    <n v="1"/>
    <s v="101"/>
    <s v="002"/>
    <s v="01"/>
    <s v="F"/>
    <d v="1949-04-07T00:00:00"/>
    <n v="2010"/>
    <n v="11"/>
    <s v="MIM00002"/>
  </r>
  <r>
    <s v="B0004942"/>
    <s v="TENDE"/>
    <s v="01"/>
    <n v="1"/>
    <s v="AN"/>
    <s v="DOSSI DIEGO"/>
    <m/>
    <n v="6"/>
    <s v="DOSSI "/>
    <x v="222"/>
    <s v="M"/>
    <e v="#VALUE!"/>
    <m/>
    <m/>
    <s v="VIALE CASSALA 32"/>
    <s v="SASSARI"/>
    <s v="07100"/>
    <s v="SS"/>
    <s v="02/57402***"/>
    <s v="2"/>
    <n v="1"/>
    <s v="101"/>
    <s v="003"/>
    <s v="01"/>
    <s v="F"/>
    <d v="1992-07-24T00:00:00"/>
    <n v="2010"/>
    <n v="3"/>
    <s v="CEN00030"/>
  </r>
  <r>
    <s v="B0020611"/>
    <s v="TENDE"/>
    <s v="01"/>
    <n v="1"/>
    <s v="AN"/>
    <s v="DOVI LORENZO"/>
    <m/>
    <n v="5"/>
    <s v="DOVI "/>
    <x v="460"/>
    <s v="M"/>
    <e v="#VALUE!"/>
    <m/>
    <m/>
    <s v="VIA A. GRANDI 8"/>
    <s v="MILANO"/>
    <s v="20143"/>
    <s v="MI"/>
    <s v="0332/169***"/>
    <s v="3"/>
    <n v="1"/>
    <s v="602"/>
    <s v="003"/>
    <s v="01"/>
    <s v="D"/>
    <d v="1961-10-02T00:00:00"/>
    <n v="2010"/>
    <n v="10"/>
    <s v="FON00037"/>
  </r>
  <r>
    <s v="B0001406"/>
    <s v="TENDE"/>
    <s v="01"/>
    <n v="1"/>
    <s v="AN"/>
    <s v="DOVICO AMEDEO"/>
    <m/>
    <n v="7"/>
    <s v="DOVICO "/>
    <x v="569"/>
    <s v="M"/>
    <e v="#VALUE!"/>
    <m/>
    <m/>
    <s v="VIA CATANIA,19"/>
    <s v="SEGRATE"/>
    <s v="20090"/>
    <s v="MI"/>
    <s v="0341/421***"/>
    <s v="2"/>
    <n v="2"/>
    <s v="202"/>
    <s v="0C1"/>
    <s v="01"/>
    <s v="F"/>
    <d v="1962-09-30T00:00:00"/>
    <n v="2010"/>
    <n v="1"/>
    <s v="SCA00060"/>
  </r>
  <r>
    <s v="B0002254"/>
    <s v="TENDE"/>
    <s v="01"/>
    <n v="1"/>
    <s v="AN"/>
    <s v="DRAGO MIRCO"/>
    <m/>
    <n v="6"/>
    <s v="DRAGO "/>
    <x v="418"/>
    <s v="M"/>
    <e v="#VALUE!"/>
    <m/>
    <m/>
    <s v="VIA CIRO MENOTTI 2/B"/>
    <s v="LECCO"/>
    <s v="23900"/>
    <s v="LC"/>
    <s v="049/6608***"/>
    <s v="2"/>
    <n v="2"/>
    <s v="101"/>
    <s v="003"/>
    <s v="01"/>
    <s v="F"/>
    <d v="1958-07-24T00:00:00"/>
    <n v="2010"/>
    <n v="2"/>
    <s v="DOZ00001"/>
  </r>
  <r>
    <s v="B0011635"/>
    <s v="TENDE"/>
    <s v="05"/>
    <n v="1"/>
    <s v="AN"/>
    <s v="DRAGO ROBERTO"/>
    <m/>
    <n v="6"/>
    <s v="DRAGO "/>
    <x v="256"/>
    <s v="M"/>
    <e v="#VALUE!"/>
    <m/>
    <m/>
    <s v="BORGO TREVISO, 122"/>
    <s v="SANTA LUCIA DI PIAVE"/>
    <s v="31025"/>
    <s v="TV"/>
    <s v="02/92130***"/>
    <s v="1"/>
    <n v="1"/>
    <s v="000"/>
    <s v="007"/>
    <s v="05"/>
    <s v="D"/>
    <d v="1979-11-27T00:00:00"/>
    <n v="2010"/>
    <n v="6"/>
    <s v="MID00013"/>
  </r>
  <r>
    <s v="B0006464"/>
    <s v="TENDE"/>
    <s v="01"/>
    <n v="1"/>
    <s v="AN"/>
    <s v="DRAGOTTO ANTONINO"/>
    <m/>
    <n v="9"/>
    <s v="DRAGOTTO "/>
    <x v="320"/>
    <s v="M"/>
    <e v="#VALUE!"/>
    <m/>
    <m/>
    <s v="VIA CABANE' 20/E"/>
    <s v="CERNUSCO SUL NAVIGLIO"/>
    <s v="20063"/>
    <s v="MI"/>
    <s v="051/6061***"/>
    <s v="2"/>
    <n v="2"/>
    <s v="102"/>
    <s v="0C1"/>
    <s v="01"/>
    <s v="F"/>
    <d v="1947-04-13T00:00:00"/>
    <n v="2010"/>
    <n v="3"/>
    <s v="CEM00001"/>
  </r>
  <r>
    <s v="B0003976"/>
    <s v="TENDE"/>
    <s v="01"/>
    <n v="1"/>
    <s v="AN"/>
    <s v="DRAMIS LUCA"/>
    <m/>
    <n v="7"/>
    <s v="DRAMIS "/>
    <x v="257"/>
    <s v="M"/>
    <e v="#VALUE!"/>
    <m/>
    <m/>
    <s v="VIA CAP. U. VICENTINI, 15"/>
    <s v="PALERMO"/>
    <s v="90141"/>
    <s v="PA"/>
    <s v="349/5037***"/>
    <s v="3"/>
    <n v="1"/>
    <s v="602"/>
    <s v="003"/>
    <s v="01"/>
    <s v="D"/>
    <d v="1972-10-21T00:00:00"/>
    <n v="2010"/>
    <n v="2"/>
    <s v="ANT00023"/>
  </r>
  <r>
    <s v="B0000359"/>
    <s v="TENDE"/>
    <s v="01"/>
    <n v="1"/>
    <s v="AN"/>
    <s v="DRESSENO MARCO"/>
    <m/>
    <n v="9"/>
    <s v="DRESSENO "/>
    <x v="220"/>
    <s v="M"/>
    <e v="#VALUE!"/>
    <m/>
    <m/>
    <s v="VIA GRAMSCI 5"/>
    <s v="GRANAROLO"/>
    <s v="40057"/>
    <s v="BO"/>
    <s v="0423/492***"/>
    <s v="3"/>
    <n v="1"/>
    <s v="102"/>
    <s v="003"/>
    <s v="01"/>
    <s v="F"/>
    <d v="1963-07-01T00:00:00"/>
    <n v="2010"/>
    <n v="1"/>
    <s v="ARE00059"/>
  </r>
  <r>
    <s v="B0023446"/>
    <s v="TENDE"/>
    <s v="01"/>
    <n v="1"/>
    <s v="AN"/>
    <s v="DRIGO ANDREA"/>
    <m/>
    <n v="6"/>
    <s v="DRIGO "/>
    <x v="225"/>
    <s v="M"/>
    <e v="#VALUE!"/>
    <m/>
    <m/>
    <s v="VIA BADIA 21"/>
    <s v="SAN BONIFACIO"/>
    <s v="37047"/>
    <s v="VR"/>
    <s v="0984/322***"/>
    <s v="2"/>
    <n v="1"/>
    <s v="101"/>
    <s v="003"/>
    <s v="01"/>
    <s v="F"/>
    <d v="1958-09-13T00:00:00"/>
    <n v="2010"/>
    <n v="10"/>
    <s v="DRE00018"/>
  </r>
  <r>
    <s v="B0012594"/>
    <s v="TENDE"/>
    <s v="01"/>
    <n v="1"/>
    <s v="AN"/>
    <s v="DUCA DANILO"/>
    <m/>
    <n v="5"/>
    <s v="DUCA "/>
    <x v="443"/>
    <s v="M"/>
    <e v="#VALUE!"/>
    <m/>
    <m/>
    <s v="VIA TRENTO 135"/>
    <s v="CASTELFRANCO VENETO"/>
    <s v="31033"/>
    <s v="TV"/>
    <s v="095/7895***"/>
    <s v="0"/>
    <n v="1"/>
    <s v="101"/>
    <s v="007"/>
    <s v="01"/>
    <s v="F"/>
    <d v="1966-01-15T00:00:00"/>
    <n v="2010"/>
    <n v="6"/>
    <s v="DRI00006"/>
  </r>
  <r>
    <s v="B0003117"/>
    <s v="TENDE"/>
    <s v="01"/>
    <n v="1"/>
    <s v="AN"/>
    <s v="DUCA LORENZO"/>
    <m/>
    <n v="5"/>
    <s v="DUCA "/>
    <x v="460"/>
    <s v="M"/>
    <e v="#VALUE!"/>
    <m/>
    <m/>
    <s v="VIA NOALESE 63/B"/>
    <s v="COSENZA"/>
    <s v="87100"/>
    <s v="CS"/>
    <s v="0444/437***"/>
    <s v="3"/>
    <n v="1"/>
    <s v="602"/>
    <s v="0C1"/>
    <s v="01"/>
    <s v="F"/>
    <d v="1963-11-05T00:00:00"/>
    <n v="2010"/>
    <n v="2"/>
    <s v="3DI00001"/>
  </r>
  <r>
    <s v="B0021527"/>
    <s v="TENDE"/>
    <s v="01"/>
    <n v="1"/>
    <s v="AN"/>
    <s v="DUGATTO FRANCESCO"/>
    <m/>
    <n v="8"/>
    <s v="DUGATTO "/>
    <x v="200"/>
    <s v="M"/>
    <e v="#VALUE!"/>
    <m/>
    <m/>
    <s v="LOC. ACQUAVIVA 4/A"/>
    <s v="VIAGRANDE"/>
    <s v="95029"/>
    <s v="CT"/>
    <s v="041/4349***"/>
    <s v="2"/>
    <n v="1"/>
    <s v="201"/>
    <s v="003"/>
    <s v="01"/>
    <s v="D"/>
    <d v="1952-01-05T00:00:00"/>
    <n v="2010"/>
    <n v="10"/>
    <s v="COP00034"/>
  </r>
  <r>
    <s v="B0000520"/>
    <s v="TENDE"/>
    <s v="01"/>
    <n v="1"/>
    <s v="AN"/>
    <s v="DULCETTA MAURIZIO"/>
    <m/>
    <n v="9"/>
    <s v="DULCETTA "/>
    <x v="354"/>
    <s v="M"/>
    <e v="#VALUE!"/>
    <m/>
    <m/>
    <s v="VIA PAOLINI 12D"/>
    <s v="LONIGO"/>
    <s v="36045"/>
    <s v="VI"/>
    <s v="02/95380***"/>
    <s v="3"/>
    <n v="1"/>
    <s v="101"/>
    <s v="003"/>
    <s v="01"/>
    <s v="F"/>
    <d v="1971-05-14T00:00:00"/>
    <n v="2010"/>
    <n v="1"/>
    <s v="GMD00003"/>
  </r>
  <r>
    <s v="B1001391"/>
    <s v="TENDE"/>
    <s v="01"/>
    <n v="1"/>
    <s v="AN"/>
    <s v="DUO' MASSIMO"/>
    <m/>
    <n v="5"/>
    <s v="DUO' "/>
    <x v="205"/>
    <s v="M"/>
    <e v="#VALUE!"/>
    <m/>
    <m/>
    <s v="VIA A. BOITO, 8"/>
    <s v="MIRANO"/>
    <s v="30035"/>
    <s v="VE"/>
    <s v="011/9951***"/>
    <s v="2"/>
    <n v="3"/>
    <s v="201"/>
    <s v="003"/>
    <s v="01"/>
    <s v="F"/>
    <d v="1952-12-23T00:00:00"/>
    <n v="2011"/>
    <n v="1"/>
    <s v="SAV00001"/>
  </r>
  <r>
    <s v="A9026104"/>
    <s v="ALBERGO"/>
    <s v="01"/>
    <s v="ANZIANI"/>
    <s v="AN"/>
    <s v="DURANDO ENZO"/>
    <m/>
    <n v="8"/>
    <s v="DURANDO "/>
    <x v="383"/>
    <s v="M"/>
    <e v="#VALUE!"/>
    <m/>
    <m/>
    <s v="VIA ROMA 93"/>
    <s v="GESSATE"/>
    <s v="20060"/>
    <s v="MI"/>
    <s v="0422/297***"/>
    <s v="2"/>
    <n v="0"/>
    <s v="202"/>
    <s v="SHO"/>
    <s v="01"/>
    <s v="F"/>
    <d v="1961-04-09T00:00:00"/>
    <n v="2009"/>
    <n v="12"/>
    <s v="MDC00002"/>
  </r>
  <r>
    <s v="B0012662"/>
    <s v="TENDE"/>
    <s v="01"/>
    <n v="1"/>
    <s v="AN"/>
    <s v="DURIGON FRANCESCO"/>
    <m/>
    <n v="8"/>
    <s v="DURIGON "/>
    <x v="200"/>
    <s v="M"/>
    <e v="#VALUE!"/>
    <m/>
    <m/>
    <s v="VIA VAL PUSTERIA 22 A"/>
    <s v="VOLPIANO"/>
    <s v="10088"/>
    <s v="TO"/>
    <s v="0461/942***"/>
    <s v="2"/>
    <n v="2"/>
    <s v="101"/>
    <s v="017"/>
    <s v="01"/>
    <s v="F"/>
    <d v="1969-06-05T00:00:00"/>
    <n v="2010"/>
    <n v="6"/>
    <s v="DVP00001"/>
  </r>
  <r>
    <s v="B0017156"/>
    <s v="TENDE"/>
    <s v="01"/>
    <n v="1"/>
    <s v="AN"/>
    <s v="EGGER ALEXANDER"/>
    <m/>
    <n v="6"/>
    <s v="EGGER "/>
    <x v="570"/>
    <s v="M"/>
    <e v="#VALUE!"/>
    <m/>
    <m/>
    <s v="C.SO BRIANZA 27/B"/>
    <s v="CORTINA D'AMPEZZO"/>
    <s v="32043"/>
    <s v="BL"/>
    <s v="055/7357***"/>
    <s v="3"/>
    <n v="2"/>
    <s v="101"/>
    <s v="007"/>
    <s v="01"/>
    <s v="F"/>
    <d v="1962-11-12T00:00:00"/>
    <n v="2010"/>
    <n v="7"/>
    <s v="ALB00055"/>
  </r>
  <r>
    <s v="B0008190"/>
    <s v="TENDE"/>
    <s v="01"/>
    <n v="1"/>
    <s v="AN"/>
    <s v="ELEUTERI DOMENICO"/>
    <m/>
    <n v="9"/>
    <s v="ELEUTERI "/>
    <x v="270"/>
    <s v="M"/>
    <e v="#VALUE!"/>
    <m/>
    <m/>
    <s v="VIA GROSIO 10/10"/>
    <s v="MARIANO COMENSE"/>
    <s v="22066"/>
    <s v="CO"/>
    <s v="0832/217***"/>
    <s v="3"/>
    <n v="2"/>
    <s v="101"/>
    <s v="007"/>
    <s v="01"/>
    <s v="F"/>
    <d v="1965-02-23T00:00:00"/>
    <n v="2010"/>
    <n v="4"/>
    <s v="COM00218"/>
  </r>
  <r>
    <s v="B0023069"/>
    <s v="TENDE"/>
    <s v="05"/>
    <n v="1"/>
    <s v="AN"/>
    <s v="ELIA AUGUSTO"/>
    <m/>
    <n v="5"/>
    <s v="ELIA "/>
    <x v="571"/>
    <s v="M"/>
    <e v="#VALUE!"/>
    <m/>
    <m/>
    <s v="VIA CARAVAGGIO,9"/>
    <s v="GROTTAMMARE"/>
    <s v="63013"/>
    <s v="AP"/>
    <s v="0445/480***"/>
    <s v="3"/>
    <n v="1"/>
    <s v="000"/>
    <s v="003"/>
    <s v="05"/>
    <s v="D"/>
    <d v="1972-11-15T00:00:00"/>
    <n v="2010"/>
    <n v="11"/>
    <s v="ALL00062"/>
  </r>
  <r>
    <s v="B0014325"/>
    <s v="TENDE"/>
    <s v="01"/>
    <n v="1"/>
    <s v="AN"/>
    <s v="ELISABETTA SANTAGOST"/>
    <m/>
    <n v="11"/>
    <s v="ELISABETTA "/>
    <x v="572"/>
    <s v="M"/>
    <e v="#VALUE!"/>
    <m/>
    <m/>
    <s v="VIA ANTONIO GRAMSCI 12"/>
    <s v="CASSINO"/>
    <s v="03043"/>
    <s v="FR"/>
    <s v="0564/862***"/>
    <s v="3"/>
    <n v="1"/>
    <s v="201"/>
    <s v="003"/>
    <s v="01"/>
    <s v="F"/>
    <d v="1974-08-06T00:00:00"/>
    <n v="2010"/>
    <n v="6"/>
    <s v="PRO00099"/>
  </r>
  <r>
    <s v="B0003647"/>
    <s v="TENDE"/>
    <s v="01"/>
    <n v="1"/>
    <s v="AN"/>
    <s v="EMALDI LUIGI"/>
    <m/>
    <n v="7"/>
    <s v="EMALDI "/>
    <x v="221"/>
    <s v="M"/>
    <e v="#VALUE!"/>
    <m/>
    <m/>
    <s v="VIA F.LLI BANDIERA 6/A"/>
    <s v="QUARTO"/>
    <s v="80010"/>
    <s v="NA"/>
    <s v="06/36004***"/>
    <s v="3"/>
    <n v="1"/>
    <s v="101"/>
    <s v="003"/>
    <s v="01"/>
    <s v="F"/>
    <d v="1967-10-07T00:00:00"/>
    <n v="2010"/>
    <n v="2"/>
    <s v="MAI00064"/>
  </r>
  <r>
    <s v="B0027858"/>
    <s v="TENDE"/>
    <s v="01"/>
    <n v="1"/>
    <s v="AN"/>
    <s v="EMERI MICHELE"/>
    <m/>
    <n v="6"/>
    <s v="EMERI "/>
    <x v="231"/>
    <s v="M"/>
    <e v="#VALUE!"/>
    <m/>
    <m/>
    <s v="VIA GAROFOLI 185"/>
    <s v="ANCONA"/>
    <s v="60100"/>
    <s v="AN"/>
    <s v="0544/471***"/>
    <s v="3"/>
    <n v="8"/>
    <s v="201"/>
    <s v="003"/>
    <s v="01"/>
    <s v="F"/>
    <d v="1964-08-29T00:00:00"/>
    <n v="2010"/>
    <n v="12"/>
    <s v="DVI00001"/>
  </r>
  <r>
    <s v="B0000297"/>
    <s v="TENDE"/>
    <s v="01"/>
    <n v="1"/>
    <s v="AN"/>
    <s v="EMILIANI CLAUDIO"/>
    <m/>
    <n v="9"/>
    <s v="EMILIANI "/>
    <x v="264"/>
    <s v="M"/>
    <e v="#VALUE!"/>
    <m/>
    <m/>
    <s v="VIA BRUSTOLON, 2"/>
    <s v="BOLZANO"/>
    <s v="39100"/>
    <s v="BZ"/>
    <s v="0546/668***"/>
    <s v="2"/>
    <n v="3"/>
    <s v="101"/>
    <s v="007"/>
    <s v="01"/>
    <s v="F"/>
    <d v="1971-03-30T00:00:00"/>
    <n v="2010"/>
    <n v="1"/>
    <s v="MEM00005"/>
  </r>
  <r>
    <s v="B0009246"/>
    <s v="TENDE"/>
    <s v="01"/>
    <n v="1"/>
    <s v="AN"/>
    <s v="EMILIANI MASSIMO"/>
    <m/>
    <n v="9"/>
    <s v="EMILIANI "/>
    <x v="205"/>
    <s v="M"/>
    <e v="#VALUE!"/>
    <m/>
    <m/>
    <s v="VIA IV NOVEMBRE 186"/>
    <s v="RAVENNA"/>
    <s v="48100"/>
    <s v="RA"/>
    <s v="0789/265***"/>
    <s v="3"/>
    <n v="1"/>
    <s v="101"/>
    <s v="007"/>
    <s v="01"/>
    <s v="F"/>
    <d v="1962-07-14T00:00:00"/>
    <n v="2010"/>
    <n v="4"/>
    <s v="EMI00003"/>
  </r>
  <r>
    <s v="B0016390"/>
    <s v="TENDE"/>
    <s v="01"/>
    <n v="1"/>
    <s v="AN"/>
    <s v="ENA DOMENICO"/>
    <m/>
    <n v="4"/>
    <s v="ENA "/>
    <x v="270"/>
    <s v="M"/>
    <e v="#VALUE!"/>
    <m/>
    <m/>
    <s v="VIA SAMPOLO 59-59/A"/>
    <s v="FAENZA"/>
    <s v="48018"/>
    <s v="RA"/>
    <s v="0461/619***"/>
    <s v="0"/>
    <n v="2"/>
    <s v="102"/>
    <s v="003"/>
    <s v="01"/>
    <s v="F"/>
    <d v="1980-10-09T00:00:00"/>
    <n v="2010"/>
    <n v="7"/>
    <s v="EVO00025"/>
  </r>
  <r>
    <s v="B0011269"/>
    <s v="TENDE"/>
    <s v="01"/>
    <n v="1"/>
    <s v="AN"/>
    <s v="ENRICO SIVIERO"/>
    <m/>
    <n v="7"/>
    <s v="ENRICO "/>
    <x v="573"/>
    <s v="M"/>
    <e v="#VALUE!"/>
    <m/>
    <m/>
    <s v="VIA NERI DI BICCI 2"/>
    <s v="SAN GIOVANNI LUPATOTO"/>
    <s v="37057"/>
    <s v="VR"/>
    <s v="030/2500***"/>
    <s v="2"/>
    <n v="3"/>
    <s v="101"/>
    <s v="007"/>
    <s v="01"/>
    <s v="F"/>
    <d v="1950-09-10T00:00:00"/>
    <n v="2010"/>
    <n v="5"/>
    <s v="OFF00122"/>
  </r>
  <r>
    <s v="B1000023"/>
    <s v="TENDE"/>
    <s v="01"/>
    <n v="1"/>
    <s v="AN"/>
    <s v="EPIS MARCO"/>
    <m/>
    <n v="5"/>
    <s v="EPIS "/>
    <x v="220"/>
    <s v="M"/>
    <e v="#VALUE!"/>
    <m/>
    <m/>
    <s v="VIA F.LLI BANDIERA, 28"/>
    <s v="FIRENZE"/>
    <s v="50142"/>
    <s v="FI"/>
    <s v="06/66163***"/>
    <s v="2"/>
    <n v="2"/>
    <s v="201"/>
    <s v="003"/>
    <s v="01"/>
    <s v="F"/>
    <d v="1979-02-23T00:00:00"/>
    <n v="2011"/>
    <n v="1"/>
    <s v="VES00001"/>
  </r>
  <r>
    <s v="B0003881"/>
    <s v="TENDE"/>
    <s v="01"/>
    <n v="1"/>
    <s v="AN"/>
    <s v="ERBA ALBERTO"/>
    <m/>
    <n v="5"/>
    <s v="ERBA "/>
    <x v="382"/>
    <s v="M"/>
    <e v="#VALUE!"/>
    <m/>
    <m/>
    <s v="VIA LEPANTO 83"/>
    <s v="ROMA"/>
    <s v="00186"/>
    <s v="RM"/>
    <s v="0734/223***"/>
    <s v="2"/>
    <n v="1"/>
    <s v="201"/>
    <s v="003"/>
    <s v="01"/>
    <s v="F"/>
    <d v="1971-03-24T00:00:00"/>
    <n v="2010"/>
    <n v="2"/>
    <s v="SIL00020"/>
  </r>
  <r>
    <s v="B0019831"/>
    <s v="ALBERGO"/>
    <s v="01"/>
    <s v="ANZIANI"/>
    <s v="AN"/>
    <s v="ERCOLI GUIDO"/>
    <m/>
    <n v="7"/>
    <s v="ERCOLI "/>
    <x v="261"/>
    <s v="M"/>
    <e v="#VALUE!"/>
    <m/>
    <m/>
    <s v="VIA REGINA MARGHERITA 3"/>
    <s v="CARATE BRIANZA"/>
    <s v="20048"/>
    <s v="MI"/>
    <s v="0373/259***"/>
    <s v="2"/>
    <n v="0"/>
    <s v="202"/>
    <s v="SHO"/>
    <s v="01"/>
    <s v="F"/>
    <d v="1950-02-06T00:00:00"/>
    <n v="2010"/>
    <n v="9"/>
    <s v="AUT00003"/>
  </r>
  <r>
    <s v="B0015016"/>
    <s v="TENDE"/>
    <s v="05"/>
    <n v="1"/>
    <s v="AN"/>
    <s v="ESELIK VITTORIO"/>
    <m/>
    <n v="7"/>
    <s v="ESELIK "/>
    <x v="315"/>
    <s v="M"/>
    <e v="#VALUE!"/>
    <m/>
    <m/>
    <s v="VIA PORTA PIA 10/28"/>
    <s v="CREMA"/>
    <s v="26013"/>
    <s v="CR"/>
    <s v="081/1973***"/>
    <s v="2"/>
    <n v="2"/>
    <s v="000"/>
    <s v="0C1"/>
    <s v="05"/>
    <s v="D"/>
    <d v="1952-08-17T00:00:00"/>
    <n v="2010"/>
    <n v="7"/>
    <s v="CRE00070"/>
  </r>
  <r>
    <s v="B0009332"/>
    <s v="TENDE"/>
    <s v="01"/>
    <n v="1"/>
    <s v="AN"/>
    <s v="ESPASIANO GIUSEPPE"/>
    <m/>
    <n v="10"/>
    <s v="ESPASIANO "/>
    <x v="223"/>
    <s v="M"/>
    <e v="#VALUE!"/>
    <m/>
    <m/>
    <s v="VIA MADONNA 340/A"/>
    <s v="PATERNO'"/>
    <s v="95047"/>
    <s v="CT"/>
    <s v="081/2394***"/>
    <s v="2"/>
    <n v="1"/>
    <s v="101"/>
    <s v="007"/>
    <s v="01"/>
    <s v="F"/>
    <d v="1951-09-23T00:00:00"/>
    <n v="2010"/>
    <n v="4"/>
    <s v="PLA00063"/>
  </r>
  <r>
    <s v="B0028841"/>
    <s v="TENDE"/>
    <s v="01"/>
    <n v="1"/>
    <s v="AN"/>
    <s v="ESPOSITO ANTONIO"/>
    <m/>
    <n v="9"/>
    <s v="ESPOSITO "/>
    <x v="216"/>
    <s v="M"/>
    <e v="#VALUE!"/>
    <m/>
    <m/>
    <s v="VIA CHIARAMONE 9R / 11R"/>
    <s v="CAIVANO"/>
    <s v="80023"/>
    <s v="NA"/>
    <s v="0966/319***"/>
    <s v="2"/>
    <n v="1"/>
    <s v="201"/>
    <s v="003"/>
    <s v="01"/>
    <s v="F"/>
    <d v="1957-12-10T00:00:00"/>
    <n v="2010"/>
    <n v="12"/>
    <s v="ESP00017"/>
  </r>
  <r>
    <s v="B0009502"/>
    <s v="TENDE"/>
    <s v="01"/>
    <n v="1"/>
    <s v="AN"/>
    <s v="ESPOSITO FEDERICO"/>
    <m/>
    <n v="9"/>
    <s v="ESPOSITO "/>
    <x v="412"/>
    <s v="M"/>
    <e v="#VALUE!"/>
    <m/>
    <m/>
    <s v="VIA GIULIO PARTORE 32"/>
    <s v="NAPOLI"/>
    <s v="80125"/>
    <s v="NA"/>
    <s v="334/8607***"/>
    <s v="3"/>
    <n v="1"/>
    <s v="101"/>
    <s v="007"/>
    <s v="01"/>
    <s v="F"/>
    <d v="1976-08-15T00:00:00"/>
    <n v="2010"/>
    <n v="4"/>
    <s v="MIC00169"/>
  </r>
  <r>
    <s v="B0009648"/>
    <s v="TENDE"/>
    <s v="01"/>
    <n v="1"/>
    <s v="AN"/>
    <s v="ESPOSITO FRANCESCO"/>
    <m/>
    <n v="9"/>
    <s v="ESPOSITO "/>
    <x v="200"/>
    <s v="M"/>
    <e v="#VALUE!"/>
    <m/>
    <m/>
    <s v="VIA GIUSEPPE DI VITTORIO,73"/>
    <s v="SEMINARA"/>
    <s v="89028"/>
    <s v="RC"/>
    <s v="0831/587***"/>
    <s v="3"/>
    <n v="1"/>
    <s v="201"/>
    <s v="003"/>
    <s v="01"/>
    <s v="F"/>
    <d v="1958-10-24T00:00:00"/>
    <n v="2010"/>
    <n v="4"/>
    <s v="GLO00032"/>
  </r>
  <r>
    <s v="B0027343"/>
    <s v="TENDE"/>
    <s v="01"/>
    <n v="1"/>
    <s v="AN"/>
    <s v="ESPOSITO MAURIZIO"/>
    <m/>
    <n v="9"/>
    <s v="ESPOSITO "/>
    <x v="354"/>
    <s v="M"/>
    <e v="#VALUE!"/>
    <m/>
    <m/>
    <s v="VIA DELLE QUERCE, 15/17"/>
    <s v="TALSANO"/>
    <s v="74122"/>
    <s v="TA"/>
    <s v="045/6902***"/>
    <s v="2"/>
    <n v="1"/>
    <s v="201"/>
    <s v="003"/>
    <s v="01"/>
    <s v="F"/>
    <d v="1963-08-01T00:00:00"/>
    <n v="2010"/>
    <n v="12"/>
    <s v="TEK00099"/>
  </r>
  <r>
    <s v="B1001310"/>
    <s v="TENDE"/>
    <s v="01"/>
    <n v="1"/>
    <s v="AN"/>
    <s v="ETTORRE EUGENIO"/>
    <m/>
    <n v="8"/>
    <s v="ETTORRE "/>
    <x v="409"/>
    <s v="M"/>
    <e v="#VALUE!"/>
    <m/>
    <m/>
    <s v="VIA VARESINA 43"/>
    <s v="GENOVA"/>
    <s v="16158"/>
    <s v="GE"/>
    <s v="06/97703***"/>
    <s v="3"/>
    <n v="1"/>
    <s v="101"/>
    <s v="003"/>
    <s v="01"/>
    <s v="F"/>
    <d v="1961-06-06T00:00:00"/>
    <n v="2011"/>
    <n v="1"/>
    <s v="COM00526"/>
  </r>
  <r>
    <s v="B0004191"/>
    <s v="TENDE"/>
    <s v="01"/>
    <n v="1"/>
    <s v="AN"/>
    <s v="EUFEMI MARIO"/>
    <m/>
    <n v="7"/>
    <s v="EUFEMI "/>
    <x v="267"/>
    <s v="M"/>
    <e v="#VALUE!"/>
    <m/>
    <m/>
    <s v="VIA CASSANESE 90"/>
    <s v="SALERNO"/>
    <s v="84131"/>
    <s v="SA"/>
    <s v="075/8001***"/>
    <s v="0"/>
    <n v="1"/>
    <s v="201"/>
    <s v="003"/>
    <s v="01"/>
    <s v="F"/>
    <d v="1960-03-22T00:00:00"/>
    <n v="2010"/>
    <n v="2"/>
    <s v="BUS00031"/>
  </r>
  <r>
    <s v="B0005493"/>
    <s v="TENDE"/>
    <s v="01"/>
    <n v="1"/>
    <s v="AN"/>
    <s v="EUGENI ROBERTO"/>
    <m/>
    <n v="7"/>
    <s v="EUGENI "/>
    <x v="256"/>
    <s v="M"/>
    <e v="#VALUE!"/>
    <m/>
    <m/>
    <s v="CORSO ITALIA 64/B"/>
    <s v="COLLEFERRO"/>
    <s v="00034"/>
    <s v="RM"/>
    <s v="02/99486***"/>
    <s v="3"/>
    <n v="1"/>
    <s v="201"/>
    <s v="003"/>
    <s v="01"/>
    <s v="F"/>
    <d v="1959-09-06T00:00:00"/>
    <n v="2010"/>
    <n v="3"/>
    <s v="COM00917"/>
  </r>
  <r>
    <s v="B0022213"/>
    <s v="TENDE"/>
    <s v="01"/>
    <n v="1"/>
    <s v="AN"/>
    <s v="EUSTACCHIO ENRICO"/>
    <m/>
    <n v="11"/>
    <s v="EUSTACCHIO "/>
    <x v="204"/>
    <s v="M"/>
    <e v="#VALUE!"/>
    <m/>
    <m/>
    <s v="VIA PICASSO 26/28"/>
    <s v="MILANO"/>
    <s v="20133"/>
    <s v="MI"/>
    <s v="031/3906***"/>
    <s v="2"/>
    <n v="1"/>
    <s v="104"/>
    <s v="0C1"/>
    <s v="01"/>
    <s v="F"/>
    <d v="1961-01-02T00:00:00"/>
    <n v="2010"/>
    <n v="10"/>
    <s v="TEC00063"/>
  </r>
  <r>
    <s v="B0016282"/>
    <s v="TENDE"/>
    <s v="01"/>
    <n v="1"/>
    <s v="AN"/>
    <s v="EVANGELISTI EZIO"/>
    <m/>
    <n v="12"/>
    <s v="EVANGELISTI "/>
    <x v="410"/>
    <s v="M"/>
    <e v="#VALUE!"/>
    <m/>
    <m/>
    <s v="VIA BERNARDI 9"/>
    <s v="SEGRATE"/>
    <s v="20090"/>
    <s v="MI"/>
    <s v="0183/720***"/>
    <s v="2"/>
    <n v="1"/>
    <s v="101"/>
    <s v="007"/>
    <s v="01"/>
    <s v="F"/>
    <d v="1953-04-17T00:00:00"/>
    <n v="2010"/>
    <n v="7"/>
    <s v="SIN00063"/>
  </r>
  <r>
    <s v="B0008766"/>
    <s v="TENDE"/>
    <s v="05"/>
    <n v="1"/>
    <s v="AN"/>
    <s v="F.ALIVERTI DAVIDE"/>
    <m/>
    <n v="11"/>
    <s v="F.ALIVERTI "/>
    <x v="406"/>
    <s v="M"/>
    <e v="#VALUE!"/>
    <m/>
    <m/>
    <s v="VIA IRTO 11"/>
    <s v="IMPERIA"/>
    <s v="18100"/>
    <s v="IM"/>
    <s v="099/7310***"/>
    <s v="2"/>
    <n v="1"/>
    <s v="000"/>
    <s v="003"/>
    <s v="05"/>
    <s v="D"/>
    <d v="1969-07-07T00:00:00"/>
    <n v="2010"/>
    <n v="4"/>
    <s v="COM00021"/>
  </r>
  <r>
    <s v="B0009054"/>
    <s v="TENDE"/>
    <s v="01"/>
    <n v="1"/>
    <s v="AN"/>
    <s v="FABBRI ALBERTO"/>
    <m/>
    <n v="7"/>
    <s v="FABBRI "/>
    <x v="382"/>
    <s v="M"/>
    <e v="#VALUE!"/>
    <m/>
    <m/>
    <s v="VIA DI NOGHERE 94/1"/>
    <s v="TALSANO"/>
    <s v="74029"/>
    <s v="TA"/>
    <s v="0535/277***"/>
    <s v="3"/>
    <n v="1"/>
    <s v="101"/>
    <s v="003"/>
    <s v="01"/>
    <s v="F"/>
    <d v="1977-09-04T00:00:00"/>
    <n v="2010"/>
    <n v="4"/>
    <s v="LGS00003"/>
  </r>
  <r>
    <s v="B0000456"/>
    <s v="TENDE"/>
    <s v="01"/>
    <n v="1"/>
    <s v="AN"/>
    <s v="FABBRI LUCA"/>
    <m/>
    <n v="7"/>
    <s v="FABBRI "/>
    <x v="257"/>
    <s v="M"/>
    <e v="#VALUE!"/>
    <m/>
    <m/>
    <s v="VIA PARADISO 42"/>
    <s v="RICCIONE"/>
    <s v="47838"/>
    <s v="RN"/>
    <s v="02/66305***"/>
    <s v="3"/>
    <n v="1"/>
    <s v="101"/>
    <s v="003"/>
    <s v="01"/>
    <s v="F"/>
    <d v="1970-04-27T00:00:00"/>
    <n v="2010"/>
    <n v="1"/>
    <s v="FAB00078"/>
  </r>
  <r>
    <s v="B0001213"/>
    <s v="TENDE"/>
    <s v="01"/>
    <n v="1"/>
    <s v="AN"/>
    <s v="FABBRI MASSIMO"/>
    <m/>
    <n v="7"/>
    <s v="FABBRI "/>
    <x v="205"/>
    <s v="M"/>
    <e v="#VALUE!"/>
    <m/>
    <m/>
    <s v="VIA UDINE, 7"/>
    <s v="MIRANDOLA"/>
    <s v="41037"/>
    <s v="MO"/>
    <s v="0984/767***"/>
    <s v="3"/>
    <n v="1"/>
    <s v="201"/>
    <s v="003"/>
    <s v="01"/>
    <s v="F"/>
    <d v="1943-10-01T00:00:00"/>
    <n v="2010"/>
    <n v="1"/>
    <s v="OLT00005"/>
  </r>
  <r>
    <s v="B0002351"/>
    <s v="TENDE"/>
    <s v="01"/>
    <n v="1"/>
    <s v="AN"/>
    <s v="FABIANI LEO"/>
    <m/>
    <n v="8"/>
    <s v="FABIANI "/>
    <x v="574"/>
    <s v="M"/>
    <e v="#VALUE!"/>
    <m/>
    <m/>
    <s v="VIA LUCIANO MANARA 31"/>
    <s v="BAGNI DI TIVOLI"/>
    <s v="00011"/>
    <s v="RM"/>
    <s v="0445/670***"/>
    <s v="2"/>
    <n v="1"/>
    <s v="102"/>
    <s v="003"/>
    <s v="01"/>
    <s v="F"/>
    <d v="1947-07-04T00:00:00"/>
    <n v="2010"/>
    <n v="2"/>
    <s v="FLL00071"/>
  </r>
  <r>
    <s v="B0006819"/>
    <s v="TENDE"/>
    <s v="01"/>
    <n v="1"/>
    <s v="AN"/>
    <s v="FABIANO RICCARDO"/>
    <m/>
    <n v="8"/>
    <s v="FABIANO "/>
    <x v="348"/>
    <s v="M"/>
    <e v="#VALUE!"/>
    <m/>
    <m/>
    <s v="VIA ANTONIANA, 218/B1"/>
    <s v="SCHIO"/>
    <s v="36015"/>
    <s v="VI"/>
    <s v="0961/792***"/>
    <s v="2"/>
    <n v="3"/>
    <s v="101"/>
    <s v="003"/>
    <s v="01"/>
    <s v="F"/>
    <d v="1976-01-03T00:00:00"/>
    <n v="2010"/>
    <n v="3"/>
    <s v="TEC00567"/>
  </r>
  <r>
    <s v="B0019293"/>
    <s v="TENDE"/>
    <s v="01"/>
    <n v="1"/>
    <s v="AN"/>
    <s v="FABIANO TOMMASO"/>
    <m/>
    <n v="8"/>
    <s v="FABIANO "/>
    <x v="438"/>
    <s v="M"/>
    <e v="#VALUE!"/>
    <m/>
    <m/>
    <s v="VIA CATTANI SUD 57"/>
    <s v="ROMA"/>
    <s v="00161"/>
    <s v="RM"/>
    <s v="0565/915***"/>
    <s v="2"/>
    <n v="1"/>
    <s v="102"/>
    <s v="003"/>
    <s v="01"/>
    <s v="F"/>
    <d v="1978-09-14T00:00:00"/>
    <n v="2010"/>
    <n v="9"/>
    <s v="ITC00008"/>
  </r>
  <r>
    <s v="B0019826"/>
    <s v="TENDE"/>
    <s v="01"/>
    <n v="1"/>
    <s v="AN"/>
    <s v="FABIO MARZARO"/>
    <m/>
    <n v="6"/>
    <s v="FABIO "/>
    <x v="575"/>
    <s v="M"/>
    <e v="#VALUE!"/>
    <m/>
    <m/>
    <s v="VIA TORINO 156"/>
    <s v="DOVERA"/>
    <s v="26010"/>
    <s v="CR"/>
    <s v="059/6228***"/>
    <s v="3"/>
    <n v="2"/>
    <s v="104"/>
    <s v="0C1"/>
    <s v="01"/>
    <s v="F"/>
    <d v="1899-12-30T00:00:00"/>
    <n v="2010"/>
    <n v="9"/>
    <s v="FBF00001"/>
  </r>
  <r>
    <s v="B0003611"/>
    <s v="TENDE"/>
    <s v="01"/>
    <n v="1"/>
    <s v="AN"/>
    <s v="FABOZZI GIANCARLO"/>
    <m/>
    <n v="8"/>
    <s v="FABOZZI "/>
    <x v="232"/>
    <s v="M"/>
    <e v="#VALUE!"/>
    <m/>
    <m/>
    <s v="VIA DEL GALLITELLO,SNC"/>
    <s v="PIEDIMONTE SAN GERMANO"/>
    <s v="03030"/>
    <s v="FR"/>
    <s v="081/8767***"/>
    <s v="2"/>
    <n v="1"/>
    <s v="201"/>
    <s v="003"/>
    <s v="01"/>
    <s v="F"/>
    <d v="1964-03-06T00:00:00"/>
    <n v="2010"/>
    <n v="2"/>
    <s v="LIN00057"/>
  </r>
  <r>
    <s v="B0005246"/>
    <s v="TENDE"/>
    <s v="01"/>
    <n v="1"/>
    <s v="AN"/>
    <s v="FABRIS ALFIO"/>
    <m/>
    <n v="7"/>
    <s v="FABRIS "/>
    <x v="461"/>
    <s v="M"/>
    <e v="#VALUE!"/>
    <m/>
    <m/>
    <s v="VIA G. GARIBALDI 9"/>
    <s v="QUARTO"/>
    <s v="80010"/>
    <s v="NA"/>
    <s v="0573/267***"/>
    <s v="0"/>
    <n v="1"/>
    <s v="201"/>
    <s v="003"/>
    <s v="01"/>
    <s v="F"/>
    <d v="1962-01-23T00:00:00"/>
    <n v="2010"/>
    <n v="3"/>
    <s v="FNE00001"/>
  </r>
  <r>
    <s v="A9026211"/>
    <s v="TENDE"/>
    <s v="01"/>
    <n v="1"/>
    <s v="AN"/>
    <s v="FABRIZIO ANTONIO"/>
    <m/>
    <n v="9"/>
    <s v="FABRIZIO "/>
    <x v="216"/>
    <s v="M"/>
    <e v="#VALUE!"/>
    <m/>
    <m/>
    <s v="VIA S. CABOTO 1"/>
    <s v="PISTOIA"/>
    <s v="51100"/>
    <s v="PT"/>
    <s v="0971/443***"/>
    <s v="3"/>
    <n v="1"/>
    <s v="201"/>
    <s v="003"/>
    <s v="01"/>
    <s v="F"/>
    <d v="1962-09-18T00:00:00"/>
    <n v="2009"/>
    <n v="12"/>
    <s v="2BS00001"/>
  </r>
  <r>
    <s v="B0005472"/>
    <s v="TENDE"/>
    <s v="01"/>
    <n v="1"/>
    <s v="AN"/>
    <s v="FACCANI FABRIZIO"/>
    <m/>
    <n v="8"/>
    <s v="FACCANI "/>
    <x v="371"/>
    <s v="M"/>
    <e v="#VALUE!"/>
    <m/>
    <m/>
    <s v="VIA TORRICELLI 15B"/>
    <s v="POTENZA"/>
    <s v="85100"/>
    <s v="PZ"/>
    <s v="0545/971***"/>
    <s v="2"/>
    <n v="1"/>
    <s v="201"/>
    <s v="003"/>
    <s v="01"/>
    <s v="F"/>
    <d v="1989-12-02T00:00:00"/>
    <n v="2010"/>
    <n v="3"/>
    <s v="INM00002"/>
  </r>
  <r>
    <s v="B0023650"/>
    <s v="TENDE"/>
    <s v="01"/>
    <n v="1"/>
    <s v="AN"/>
    <s v="FACCANI ROBERTO"/>
    <m/>
    <n v="8"/>
    <s v="FACCANI "/>
    <x v="256"/>
    <s v="M"/>
    <e v="#VALUE!"/>
    <m/>
    <m/>
    <s v="VICOLO LODI 12"/>
    <s v="BOLOGNA"/>
    <s v="40138"/>
    <s v="BO"/>
    <s v="335/5630***"/>
    <s v="1"/>
    <n v="1"/>
    <s v="101"/>
    <s v="002"/>
    <s v="01"/>
    <s v="F"/>
    <d v="1972-07-10T00:00:00"/>
    <n v="2010"/>
    <n v="10"/>
    <s v="PIT00016"/>
  </r>
  <r>
    <s v="B0020372"/>
    <s v="TENDE"/>
    <s v="01"/>
    <n v="1"/>
    <s v="AN"/>
    <s v="FACCHINETTI ERIK"/>
    <m/>
    <n v="12"/>
    <s v="FACCHINETTI "/>
    <x v="576"/>
    <s v="M"/>
    <e v="#VALUE!"/>
    <m/>
    <m/>
    <s v="VIA GIOVANNI PORGOLESI 18"/>
    <s v="MASSA LOMBARDA"/>
    <s v="48024"/>
    <s v="RA"/>
    <s v="0444/670***"/>
    <s v="2"/>
    <n v="3"/>
    <s v="102"/>
    <s v="003"/>
    <s v="01"/>
    <s v="F"/>
    <d v="1970-08-15T00:00:00"/>
    <n v="2010"/>
    <n v="9"/>
    <s v="FRS00001"/>
  </r>
  <r>
    <s v="B0025592"/>
    <s v="TENDE"/>
    <s v="01"/>
    <n v="1"/>
    <s v="AN"/>
    <s v="FACCI MARCO"/>
    <m/>
    <n v="6"/>
    <s v="FACCI "/>
    <x v="220"/>
    <s v="M"/>
    <e v="#VALUE!"/>
    <m/>
    <m/>
    <s v="VIA VENEZIA 1"/>
    <s v="ENTRATICO"/>
    <s v="24060"/>
    <s v="BG"/>
    <s v="0521/499***"/>
    <s v="3"/>
    <n v="1"/>
    <s v="101"/>
    <s v="007"/>
    <s v="01"/>
    <s v="F"/>
    <d v="1979-08-31T00:00:00"/>
    <n v="2010"/>
    <n v="11"/>
    <s v="EFS00001"/>
  </r>
  <r>
    <s v="B0005330"/>
    <s v="TENDE"/>
    <s v="01"/>
    <n v="1"/>
    <s v="AN"/>
    <s v="FACCINCANI PAOLO"/>
    <m/>
    <n v="11"/>
    <s v="FACCINCANI "/>
    <x v="228"/>
    <s v="M"/>
    <e v="#VALUE!"/>
    <m/>
    <m/>
    <s v="VIA RISORGIMENTO 8"/>
    <s v="ARZIGNANO"/>
    <s v="36071"/>
    <s v="VI"/>
    <s v="045/8069***"/>
    <s v="2"/>
    <n v="1"/>
    <s v="101"/>
    <s v="007"/>
    <s v="01"/>
    <s v="F"/>
    <d v="1962-09-06T00:00:00"/>
    <n v="2010"/>
    <n v="3"/>
    <s v="FAC00025"/>
  </r>
  <r>
    <s v="B0017819"/>
    <s v="TENDE"/>
    <s v="01"/>
    <n v="1"/>
    <s v="AN"/>
    <s v="FACCIOLI LUCA"/>
    <m/>
    <n v="9"/>
    <s v="FACCIOLI "/>
    <x v="257"/>
    <s v="M"/>
    <e v="#VALUE!"/>
    <m/>
    <m/>
    <s v="VIA STANIS MANCA, 22"/>
    <s v="PARMA"/>
    <s v="43100"/>
    <s v="PR"/>
    <s v="02/***"/>
    <s v="3"/>
    <n v="1"/>
    <s v="102"/>
    <s v="007"/>
    <s v="01"/>
    <s v="F"/>
    <d v="1952-01-12T00:00:00"/>
    <n v="2010"/>
    <n v="8"/>
    <s v="FAC00023"/>
  </r>
  <r>
    <s v="B0008980"/>
    <s v="TENDE"/>
    <s v="01"/>
    <n v="1"/>
    <s v="AN"/>
    <s v="FACINCANI SIMONE"/>
    <m/>
    <n v="10"/>
    <s v="FACINCANI "/>
    <x v="422"/>
    <s v="M"/>
    <e v="#VALUE!"/>
    <m/>
    <m/>
    <s v="VIA NOGARA"/>
    <s v="MILANO"/>
    <s v="20124"/>
    <s v="MI"/>
    <s v="347/7291***"/>
    <s v="3"/>
    <n v="1"/>
    <s v="101"/>
    <s v="007"/>
    <s v="01"/>
    <s v="F"/>
    <d v="1963-10-05T00:00:00"/>
    <n v="2010"/>
    <n v="4"/>
    <s v="MRK00001"/>
  </r>
  <r>
    <s v="B0021813"/>
    <s v="TENDE"/>
    <s v="01"/>
    <n v="1"/>
    <s v="AN"/>
    <s v="FADDA ALESSANDRO"/>
    <m/>
    <n v="6"/>
    <s v="FADDA "/>
    <x v="211"/>
    <s v="M"/>
    <e v="#VALUE!"/>
    <m/>
    <m/>
    <s v="VIA DANTE, 2"/>
    <s v="VILLAFRANCA DI VERONA"/>
    <s v="37069"/>
    <s v="VR"/>
    <s v="079/3073***"/>
    <s v="2"/>
    <n v="1"/>
    <s v="102"/>
    <s v="003"/>
    <s v="01"/>
    <s v="F"/>
    <d v="1968-08-18T00:00:00"/>
    <n v="2010"/>
    <n v="10"/>
    <s v="ALT00041"/>
  </r>
  <r>
    <s v="B0023833"/>
    <s v="TENDE"/>
    <s v="01"/>
    <n v="1"/>
    <s v="AN"/>
    <s v="FADDA LUCA"/>
    <m/>
    <n v="6"/>
    <s v="FADDA "/>
    <x v="257"/>
    <s v="M"/>
    <e v="#VALUE!"/>
    <m/>
    <m/>
    <s v="VIA MARTIRI DELLA LIBERTA' 13 R"/>
    <s v="OLMEDO"/>
    <s v="07040"/>
    <s v="SS"/>
    <s v="02/26117***"/>
    <s v="3"/>
    <n v="1"/>
    <s v="101"/>
    <s v="003"/>
    <s v="01"/>
    <s v="F"/>
    <d v="1984-04-23T00:00:00"/>
    <n v="2010"/>
    <n v="10"/>
    <s v="ALE00081"/>
  </r>
  <r>
    <s v="B0021720"/>
    <s v="TENDE"/>
    <s v="01"/>
    <n v="1"/>
    <s v="AN"/>
    <s v="FADINI LUCA"/>
    <m/>
    <n v="7"/>
    <s v="FADINI "/>
    <x v="257"/>
    <s v="M"/>
    <e v="#VALUE!"/>
    <m/>
    <m/>
    <s v="VIA CLELIA,60"/>
    <s v="SASSARI"/>
    <s v="07100"/>
    <s v="SS"/>
    <s v="070/5605***"/>
    <s v="2"/>
    <n v="1"/>
    <s v="101"/>
    <s v="007"/>
    <s v="01"/>
    <s v="D"/>
    <d v="1973-04-01T00:00:00"/>
    <n v="2010"/>
    <n v="10"/>
    <s v="LFM00001"/>
  </r>
  <r>
    <s v="B0002778"/>
    <s v="TENDE"/>
    <s v="01"/>
    <n v="1"/>
    <s v="AN"/>
    <s v="FAEDDA ROBERTO"/>
    <m/>
    <n v="7"/>
    <s v="FAEDDA "/>
    <x v="256"/>
    <s v="M"/>
    <e v="#VALUE!"/>
    <m/>
    <m/>
    <s v="L.GO MURANI , 2"/>
    <s v="MILANO"/>
    <s v="20127"/>
    <s v="MI"/>
    <s v="338/1619***"/>
    <s v="2"/>
    <n v="2"/>
    <s v="202"/>
    <s v="0C1"/>
    <s v="01"/>
    <s v="F"/>
    <d v="1947-03-16T00:00:00"/>
    <n v="2010"/>
    <n v="2"/>
    <s v="MED00196"/>
  </r>
  <r>
    <s v="B0025720"/>
    <s v="TENDE"/>
    <s v="01"/>
    <n v="1"/>
    <s v="AN"/>
    <s v="FAEDO ENRICO"/>
    <m/>
    <n v="6"/>
    <s v="FAEDO "/>
    <x v="204"/>
    <s v="M"/>
    <e v="#VALUE!"/>
    <m/>
    <m/>
    <s v="VIA ALESSANDRO TADINO 47"/>
    <s v="CAGLIARI"/>
    <s v="09134"/>
    <s v="CA"/>
    <s v="0461/864***"/>
    <s v="2"/>
    <n v="1"/>
    <s v="101"/>
    <s v="002"/>
    <s v="01"/>
    <s v="F"/>
    <d v="1984-09-07T00:00:00"/>
    <n v="2010"/>
    <n v="11"/>
    <s v="DIG00253"/>
  </r>
  <r>
    <s v="B0022125"/>
    <s v="TENDE"/>
    <s v="01"/>
    <n v="1"/>
    <s v="AN"/>
    <s v="FAGGI MAURO"/>
    <m/>
    <n v="6"/>
    <s v="FAGGI "/>
    <x v="203"/>
    <s v="M"/>
    <e v="#VALUE!"/>
    <m/>
    <m/>
    <s v="VIA FILANDA,56"/>
    <s v="VEZZANO"/>
    <s v="38070"/>
    <s v="TN"/>
    <s v="06/78359***"/>
    <s v="2"/>
    <n v="1"/>
    <s v="101"/>
    <s v="007"/>
    <s v="01"/>
    <s v="F"/>
    <d v="1980-06-22T00:00:00"/>
    <n v="2010"/>
    <n v="10"/>
    <s v="HSF00001"/>
  </r>
  <r>
    <s v="B0009181"/>
    <s v="TENDE"/>
    <s v="05"/>
    <n v="1"/>
    <s v="AN"/>
    <s v="FAGIOLI DANIELE"/>
    <m/>
    <n v="8"/>
    <s v="FAGIOLI "/>
    <x v="405"/>
    <s v="M"/>
    <e v="#VALUE!"/>
    <m/>
    <m/>
    <s v="VIA FIGINI 16"/>
    <s v="ROMA"/>
    <s v="00181"/>
    <s v="RM"/>
    <s v="02/74281***"/>
    <s v="1"/>
    <n v="1"/>
    <s v="000"/>
    <s v="003"/>
    <s v="05"/>
    <s v="D"/>
    <d v="1968-03-23T00:00:00"/>
    <n v="2010"/>
    <n v="5"/>
    <s v="SIG00129"/>
  </r>
  <r>
    <s v="B0007918"/>
    <s v="TENDE"/>
    <s v="01"/>
    <n v="1"/>
    <s v="AN"/>
    <s v="FAGNANI FEDERICO"/>
    <m/>
    <n v="8"/>
    <s v="FAGNANI "/>
    <x v="412"/>
    <s v="M"/>
    <e v="#VALUE!"/>
    <m/>
    <m/>
    <s v="CORSO SVIZZERA 185 BIS"/>
    <s v="MILANO"/>
    <s v="20133"/>
    <s v="MI"/>
    <s v="02/26823***"/>
    <s v="2"/>
    <n v="1"/>
    <s v="102"/>
    <s v="007"/>
    <s v="01"/>
    <s v="F"/>
    <d v="1990-09-19T00:00:00"/>
    <n v="2010"/>
    <n v="4"/>
    <s v="MDE00005"/>
  </r>
  <r>
    <s v="B0008898"/>
    <s v="TENDE"/>
    <s v="01"/>
    <n v="1"/>
    <s v="AN"/>
    <s v="FAIN MAURO"/>
    <m/>
    <n v="5"/>
    <s v="FAIN "/>
    <x v="203"/>
    <s v="M"/>
    <e v="#VALUE!"/>
    <m/>
    <m/>
    <s v="VIA DOMITIANA 105/G"/>
    <s v="MILANO"/>
    <s v="20127"/>
    <s v="MI"/>
    <s v="010/5936***"/>
    <s v="2"/>
    <n v="1"/>
    <s v="102"/>
    <s v="007"/>
    <s v="01"/>
    <s v="F"/>
    <d v="1978-05-11T00:00:00"/>
    <n v="2010"/>
    <n v="4"/>
    <s v="EUR00311"/>
  </r>
  <r>
    <s v="A9026289"/>
    <s v="TENDE"/>
    <s v="01"/>
    <n v="1"/>
    <s v="AN"/>
    <s v="FAJETTE MASSIMILIANO"/>
    <m/>
    <n v="8"/>
    <s v="FAJETTE "/>
    <x v="197"/>
    <s v="M"/>
    <e v="#VALUE!"/>
    <m/>
    <m/>
    <s v="VIALE PIO VII,157/159 ROSSO"/>
    <s v="CORMONS"/>
    <s v="34071"/>
    <s v="GO"/>
    <s v="039/2716***"/>
    <s v="2"/>
    <n v="1"/>
    <s v="101"/>
    <s v="002"/>
    <s v="01"/>
    <s v="F"/>
    <d v="1949-10-16T00:00:00"/>
    <n v="2009"/>
    <n v="12"/>
    <s v="ICA00013"/>
  </r>
  <r>
    <s v="B1001050"/>
    <s v="TENDE"/>
    <s v="01"/>
    <n v="1"/>
    <s v="AN"/>
    <s v="FALCHERO MAURO"/>
    <m/>
    <n v="9"/>
    <s v="FALCHERO "/>
    <x v="203"/>
    <s v="M"/>
    <e v="#VALUE!"/>
    <m/>
    <m/>
    <s v="VIA PETROCCHI 24"/>
    <s v="MUGGIO'"/>
    <s v="20053"/>
    <s v="MI"/>
    <s v="080/3144***"/>
    <s v="4"/>
    <n v="1"/>
    <s v="502"/>
    <s v="003"/>
    <s v="01"/>
    <s v="D"/>
    <d v="1991-11-05T00:00:00"/>
    <n v="2011"/>
    <n v="1"/>
    <s v="PRO00236"/>
  </r>
  <r>
    <s v="B0013206"/>
    <s v="TENDE"/>
    <s v="16"/>
    <n v="1"/>
    <s v="AN"/>
    <s v="FALCICCHIO ANTONIO"/>
    <m/>
    <n v="11"/>
    <s v="FALCICCHIO "/>
    <x v="216"/>
    <s v="M"/>
    <e v="#VALUE!"/>
    <m/>
    <m/>
    <s v="VIA CAREVAGLIOS 22"/>
    <s v="TORINO"/>
    <s v="10149"/>
    <s v="TO"/>
    <s v="081/8673***"/>
    <s v="2"/>
    <n v="1"/>
    <s v="000"/>
    <s v="003"/>
    <s v="16"/>
    <s v="D"/>
    <d v="1999-01-11T00:00:00"/>
    <n v="2010"/>
    <n v="6"/>
    <s v="GFG00004"/>
  </r>
  <r>
    <s v="B0016559"/>
    <s v="TENDE"/>
    <s v="01"/>
    <n v="1"/>
    <s v="AN"/>
    <s v="FALCONE LUIGI"/>
    <m/>
    <n v="8"/>
    <s v="FALCONE "/>
    <x v="221"/>
    <s v="M"/>
    <e v="#VALUE!"/>
    <m/>
    <m/>
    <s v="VIA REGINA MARGHERITA 46"/>
    <s v="POZZUOLI"/>
    <s v="80072"/>
    <s v="NA"/>
    <s v="085/4962***"/>
    <s v="2"/>
    <n v="8"/>
    <s v="101"/>
    <s v="007"/>
    <s v="01"/>
    <s v="F"/>
    <d v="1963-10-27T00:00:00"/>
    <n v="2010"/>
    <n v="7"/>
    <s v="SOF00056"/>
  </r>
  <r>
    <s v="B0009160"/>
    <s v="TENDE"/>
    <s v="01"/>
    <n v="1"/>
    <s v="AN"/>
    <s v="FALCONE SILVIO"/>
    <m/>
    <n v="8"/>
    <s v="FALCONE "/>
    <x v="272"/>
    <s v="M"/>
    <e v="#VALUE!"/>
    <m/>
    <m/>
    <s v="VIA LAURENTINA 124"/>
    <s v="GENOVA"/>
    <s v="16148"/>
    <s v="GE"/>
    <s v="055/4228***"/>
    <s v="3"/>
    <n v="1"/>
    <s v="102"/>
    <s v="007"/>
    <s v="01"/>
    <s v="F"/>
    <d v="1957-08-21T00:00:00"/>
    <n v="2010"/>
    <n v="4"/>
    <s v="BAR00135"/>
  </r>
  <r>
    <s v="B0004103"/>
    <s v="TENDE"/>
    <s v="01"/>
    <n v="1"/>
    <s v="AN"/>
    <s v="FALSITTA VALENTINO"/>
    <m/>
    <n v="9"/>
    <s v="FALSITTA "/>
    <x v="486"/>
    <s v="M"/>
    <e v="#VALUE!"/>
    <m/>
    <m/>
    <s v="VIA DI VITTORIO 47/49"/>
    <s v="FIRENZE"/>
    <s v="50127"/>
    <s v="FI"/>
    <s v="055/9707***"/>
    <s v="4"/>
    <n v="1"/>
    <s v="502"/>
    <s v="003"/>
    <s v="01"/>
    <s v="D"/>
    <d v="1954-01-18T00:00:00"/>
    <n v="2010"/>
    <n v="2"/>
    <s v="BAS00025"/>
  </r>
  <r>
    <s v="B0014081"/>
    <s v="TENDE"/>
    <s v="01"/>
    <n v="1"/>
    <s v="AN"/>
    <s v="FALTONI DENNY"/>
    <m/>
    <n v="8"/>
    <s v="FALTONI "/>
    <x v="577"/>
    <s v="M"/>
    <e v="#VALUE!"/>
    <m/>
    <m/>
    <s v="VIA DEGLI ARTIGIANI, 5"/>
    <s v="CASTELVETRANO"/>
    <s v="91022"/>
    <s v="TP"/>
    <s v="06/88520***"/>
    <s v="3"/>
    <n v="1"/>
    <s v="102"/>
    <s v="003"/>
    <s v="01"/>
    <s v="F"/>
    <d v="1956-03-20T00:00:00"/>
    <n v="2010"/>
    <n v="6"/>
    <s v="REC00022"/>
  </r>
  <r>
    <s v="B0004165"/>
    <s v="TENDE"/>
    <s v="01"/>
    <n v="1"/>
    <s v="AN"/>
    <s v="FALZI MAURO"/>
    <m/>
    <n v="6"/>
    <s v="FALZI "/>
    <x v="203"/>
    <s v="M"/>
    <e v="#VALUE!"/>
    <m/>
    <m/>
    <s v="VIA DONAT CATTIN 53"/>
    <s v="MERCATALE VALDARNO"/>
    <s v="52020"/>
    <s v="AR"/>
    <s v="06/91968***"/>
    <s v="2"/>
    <n v="1"/>
    <s v="101"/>
    <s v="007"/>
    <s v="01"/>
    <s v="F"/>
    <d v="1945-05-05T00:00:00"/>
    <n v="2010"/>
    <n v="2"/>
    <s v="MUL00150"/>
  </r>
  <r>
    <s v="B0005721"/>
    <s v="TENDE"/>
    <s v="01"/>
    <n v="1"/>
    <s v="AN"/>
    <s v="FAMULARI DIEGO"/>
    <m/>
    <n v="9"/>
    <s v="FAMULARI "/>
    <x v="222"/>
    <s v="M"/>
    <e v="#VALUE!"/>
    <m/>
    <m/>
    <s v="VIA MAZZINI 148"/>
    <s v="VERONA"/>
    <s v="37138"/>
    <s v="VR"/>
    <s v="0344/570***"/>
    <s v="2"/>
    <n v="1"/>
    <s v="101"/>
    <s v="003"/>
    <s v="01"/>
    <s v="F"/>
    <d v="1967-11-19T00:00:00"/>
    <n v="2010"/>
    <n v="3"/>
    <s v="MUL00084"/>
  </r>
  <r>
    <s v="B0006781"/>
    <s v="TENDE"/>
    <s v="01"/>
    <n v="1"/>
    <s v="AN"/>
    <s v="FANTI SIMONE"/>
    <m/>
    <n v="6"/>
    <s v="FANTI "/>
    <x v="422"/>
    <s v="M"/>
    <e v="#VALUE!"/>
    <m/>
    <m/>
    <s v="VIA CAPPUCCINI 7"/>
    <s v="AREZZO"/>
    <s v="52100"/>
    <s v="AR"/>
    <s v="0421/345***"/>
    <s v="2"/>
    <n v="1"/>
    <s v="201"/>
    <s v="003"/>
    <s v="01"/>
    <s v="F"/>
    <d v="1970-10-06T00:00:00"/>
    <n v="2010"/>
    <n v="3"/>
    <s v="ELE00096"/>
  </r>
  <r>
    <s v="B0007245"/>
    <s v="TENDE"/>
    <s v="01"/>
    <n v="1"/>
    <s v="AN"/>
    <s v="FANTONI PAOLO"/>
    <m/>
    <n v="8"/>
    <s v="FANTONI "/>
    <x v="228"/>
    <s v="M"/>
    <e v="#VALUE!"/>
    <m/>
    <m/>
    <s v="VIA SANT'ANDREA 6"/>
    <s v="CESENATICO"/>
    <s v="47042"/>
    <s v="FO"/>
    <s v="0865/292***"/>
    <s v="3"/>
    <n v="1"/>
    <s v="101"/>
    <s v="002"/>
    <s v="01"/>
    <s v="F"/>
    <d v="1949-08-07T00:00:00"/>
    <n v="2010"/>
    <n v="3"/>
    <s v="SER00045"/>
  </r>
  <r>
    <s v="B0001138"/>
    <s v="TENDE"/>
    <s v="01"/>
    <n v="1"/>
    <s v="AN"/>
    <s v="FARA LUCIANO"/>
    <m/>
    <n v="5"/>
    <s v="FARA "/>
    <x v="435"/>
    <s v="M"/>
    <e v="#VALUE!"/>
    <m/>
    <m/>
    <s v="VIA LIVIO 10"/>
    <s v="ISERNIA"/>
    <s v="86170"/>
    <s v="IS"/>
    <s v="010/8608***"/>
    <s v="3"/>
    <n v="1"/>
    <s v="101"/>
    <s v="003"/>
    <s v="01"/>
    <s v="F"/>
    <d v="1960-06-07T00:00:00"/>
    <n v="2010"/>
    <n v="1"/>
    <s v="FAN00029"/>
  </r>
  <r>
    <s v="B0000377"/>
    <s v="TENDE"/>
    <s v="01"/>
    <n v="1"/>
    <s v="AN"/>
    <s v="FARACI RENATO"/>
    <m/>
    <n v="7"/>
    <s v="FARACI "/>
    <x v="468"/>
    <s v="M"/>
    <e v="#VALUE!"/>
    <m/>
    <m/>
    <s v="VIA BOCCACCIO 36"/>
    <s v="IGLESIAS"/>
    <s v="09016"/>
    <s v="CA"/>
    <s v="0746/228***"/>
    <s v="3"/>
    <n v="1"/>
    <s v="201"/>
    <s v="003"/>
    <s v="01"/>
    <s v="F"/>
    <d v="1962-02-28T00:00:00"/>
    <n v="2010"/>
    <n v="1"/>
    <s v="EVE00003"/>
  </r>
  <r>
    <s v="B0013987"/>
    <s v="TENDE"/>
    <s v="01"/>
    <n v="1"/>
    <s v="AN"/>
    <s v="FARAGLIA LUCA"/>
    <m/>
    <n v="9"/>
    <s v="FARAGLIA "/>
    <x v="257"/>
    <s v="M"/>
    <e v="#VALUE!"/>
    <m/>
    <m/>
    <s v="VIA STEFANO INFESSURA 12"/>
    <s v="GENOVA"/>
    <s v="16152"/>
    <s v="GE"/>
    <s v="070/4204***"/>
    <s v="2"/>
    <n v="2"/>
    <s v="101"/>
    <s v="007"/>
    <s v="01"/>
    <s v="F"/>
    <d v="1971-05-14T00:00:00"/>
    <n v="2010"/>
    <n v="6"/>
    <s v="LOA00007"/>
  </r>
  <r>
    <s v="B0007857"/>
    <s v="TENDE"/>
    <s v="01"/>
    <n v="1"/>
    <s v="AN"/>
    <s v="FARCI DANIELE"/>
    <m/>
    <n v="6"/>
    <s v="FARCI "/>
    <x v="405"/>
    <s v="M"/>
    <e v="#VALUE!"/>
    <m/>
    <m/>
    <s v="VIA CHIESA NUOVA"/>
    <s v="RIETI"/>
    <s v="02100"/>
    <s v="RI"/>
    <s v="030/2077***"/>
    <s v="2"/>
    <n v="1"/>
    <s v="101"/>
    <s v="007"/>
    <s v="01"/>
    <s v="F"/>
    <d v="1954-12-13T00:00:00"/>
    <n v="2010"/>
    <n v="4"/>
    <s v="ECO00115"/>
  </r>
  <r>
    <s v="B0008893"/>
    <s v="TENDE"/>
    <s v="01"/>
    <n v="1"/>
    <s v="AN"/>
    <s v="FARCI ROBERTO"/>
    <m/>
    <n v="6"/>
    <s v="FARCI "/>
    <x v="256"/>
    <s v="M"/>
    <e v="#VALUE!"/>
    <m/>
    <m/>
    <s v="VIA GIOVANNI XXIII,29"/>
    <s v="CAGLIARI"/>
    <s v="09129"/>
    <s v="CA"/>
    <s v="031/7078***"/>
    <s v="2"/>
    <n v="1"/>
    <s v="201"/>
    <s v="003"/>
    <s v="01"/>
    <s v="F"/>
    <d v="1971-05-14T00:00:00"/>
    <n v="2010"/>
    <n v="4"/>
    <s v="FSG00001"/>
  </r>
  <r>
    <s v="B0016462"/>
    <s v="TENDE"/>
    <s v="01"/>
    <n v="1"/>
    <s v="AN"/>
    <s v="FARINA ANTONIO"/>
    <m/>
    <n v="7"/>
    <s v="FARINA "/>
    <x v="216"/>
    <s v="M"/>
    <e v="#VALUE!"/>
    <m/>
    <m/>
    <s v="VIA OMODEO, 44/8"/>
    <s v="CANTU'"/>
    <s v="22063"/>
    <s v="CO"/>
    <s v="06/78024***"/>
    <s v="2"/>
    <n v="1"/>
    <s v="101"/>
    <s v="003"/>
    <s v="01"/>
    <s v="F"/>
    <d v="1949-04-07T00:00:00"/>
    <n v="2010"/>
    <n v="7"/>
    <s v="HAL00013"/>
  </r>
  <r>
    <s v="B0005346"/>
    <s v="TENDE"/>
    <s v="01"/>
    <n v="1"/>
    <s v="AN"/>
    <s v="FARINA DARIO"/>
    <m/>
    <n v="7"/>
    <s v="FARINA "/>
    <x v="210"/>
    <s v="M"/>
    <e v="#VALUE!"/>
    <m/>
    <m/>
    <s v="VIA SCALA 75"/>
    <s v="CASORIA"/>
    <s v="80026"/>
    <s v="NA"/>
    <s v="0776/853***"/>
    <s v="3"/>
    <n v="1"/>
    <s v="101"/>
    <s v="007"/>
    <s v="01"/>
    <s v="F"/>
    <d v="1992-07-24T00:00:00"/>
    <n v="2010"/>
    <n v="3"/>
    <s v="ITA00022"/>
  </r>
  <r>
    <s v="B0008909"/>
    <s v="TENDE"/>
    <s v="01"/>
    <n v="1"/>
    <s v="AN"/>
    <s v="FARINA GABRIELE"/>
    <m/>
    <n v="7"/>
    <s v="FARINA "/>
    <x v="414"/>
    <s v="M"/>
    <e v="#VALUE!"/>
    <m/>
    <m/>
    <s v="CORSO MILANO 50/A"/>
    <s v="ROMA"/>
    <s v="00179"/>
    <s v="RM"/>
    <s v="079/6701***"/>
    <s v="2"/>
    <n v="5"/>
    <s v="101"/>
    <s v="007"/>
    <s v="01"/>
    <s v="F"/>
    <d v="1969-01-16T00:00:00"/>
    <n v="2010"/>
    <n v="4"/>
    <s v="OMN00050"/>
  </r>
  <r>
    <s v="B0021941"/>
    <s v="TENDE"/>
    <s v="01"/>
    <n v="1"/>
    <s v="AN"/>
    <s v="FARINA GIOVANNI"/>
    <m/>
    <n v="7"/>
    <s v="FARINA "/>
    <x v="201"/>
    <s v="M"/>
    <e v="#VALUE!"/>
    <m/>
    <m/>
    <s v="VIA MAZZINI 17"/>
    <s v="SORA"/>
    <s v="03039"/>
    <s v="FR"/>
    <s v="030/3186***"/>
    <s v="2"/>
    <n v="1"/>
    <s v="101"/>
    <s v="007"/>
    <s v="01"/>
    <s v="F"/>
    <d v="1952-12-25T00:00:00"/>
    <n v="2010"/>
    <n v="10"/>
    <s v="OFF00171"/>
  </r>
  <r>
    <s v="B0014222"/>
    <s v="TENDE"/>
    <s v="01"/>
    <n v="1"/>
    <s v="AN"/>
    <s v="FARINA STEFANO"/>
    <m/>
    <n v="7"/>
    <s v="FARINA "/>
    <x v="212"/>
    <s v="M"/>
    <e v="#VALUE!"/>
    <m/>
    <m/>
    <s v="VIA IRNO  LOCALITA' SARDONE"/>
    <s v="TEMPIO PAUSANIA"/>
    <s v="07029"/>
    <s v="OT"/>
    <s v="080/5573***"/>
    <s v="2"/>
    <n v="1"/>
    <s v="101"/>
    <s v="007"/>
    <s v="01"/>
    <s v="F"/>
    <d v="1954-01-11T00:00:00"/>
    <n v="2010"/>
    <n v="6"/>
    <s v="NET00189"/>
  </r>
  <r>
    <s v="B0001253"/>
    <s v="TENDE"/>
    <s v="01"/>
    <n v="1"/>
    <s v="AN"/>
    <s v="FARO MASSIMILIANO"/>
    <m/>
    <n v="5"/>
    <s v="FARO "/>
    <x v="197"/>
    <s v="M"/>
    <e v="#VALUE!"/>
    <m/>
    <m/>
    <s v="VIA DELLE CAMPORA 19/20"/>
    <s v="BARI"/>
    <s v="70125"/>
    <s v="BA"/>
    <s v="045/5768***"/>
    <s v="3"/>
    <n v="1"/>
    <s v="101"/>
    <s v="007"/>
    <s v="01"/>
    <s v="F"/>
    <d v="1949-02-07T00:00:00"/>
    <n v="2010"/>
    <n v="1"/>
    <s v="SER00178"/>
  </r>
  <r>
    <s v="B0023782"/>
    <s v="TENDE"/>
    <s v="01"/>
    <n v="1"/>
    <s v="AN"/>
    <s v="FASOLI STEFANO"/>
    <m/>
    <n v="7"/>
    <s v="FASOLI "/>
    <x v="212"/>
    <s v="M"/>
    <e v="#VALUE!"/>
    <m/>
    <m/>
    <s v="VIA DANTE, 59"/>
    <s v="VERONA"/>
    <s v="37100"/>
    <s v="VR"/>
    <s v="089/4456***"/>
    <s v="3"/>
    <n v="1"/>
    <s v="101"/>
    <s v="007"/>
    <s v="01"/>
    <s v="F"/>
    <d v="1961-10-02T00:00:00"/>
    <n v="2010"/>
    <n v="10"/>
    <s v="UFF00001"/>
  </r>
  <r>
    <s v="B0009335"/>
    <s v="TENDE"/>
    <s v="01"/>
    <n v="1"/>
    <s v="AN"/>
    <s v="FASOLINO FABIO"/>
    <m/>
    <n v="9"/>
    <s v="FASOLINO "/>
    <x v="309"/>
    <s v="M"/>
    <e v="#VALUE!"/>
    <m/>
    <m/>
    <s v="VIA CAIROLI 8"/>
    <s v="VILLAFRANCA DI VERONA"/>
    <s v="37060"/>
    <s v="VR"/>
    <s v="0565/774***"/>
    <s v="3"/>
    <n v="1"/>
    <s v="101"/>
    <s v="007"/>
    <s v="01"/>
    <s v="F"/>
    <d v="1962-09-30T00:00:00"/>
    <n v="2010"/>
    <n v="4"/>
    <s v="MED00084"/>
  </r>
  <r>
    <s v="B0012343"/>
    <s v="TENDE"/>
    <s v="05"/>
    <n v="1"/>
    <s v="AN"/>
    <s v="FATIGHENTI ANDREA"/>
    <m/>
    <n v="11"/>
    <s v="FATIGHENTI "/>
    <x v="225"/>
    <s v="M"/>
    <e v="#VALUE!"/>
    <m/>
    <m/>
    <s v="VIA MILANO 85"/>
    <s v="PONTE CAGNANO FAIANO"/>
    <s v="84098"/>
    <s v="SA"/>
    <s v="055/2047***"/>
    <s v="3"/>
    <n v="1"/>
    <s v="000"/>
    <s v="007"/>
    <s v="05"/>
    <s v="D"/>
    <d v="7195-01-20T00:00:00"/>
    <n v="2010"/>
    <n v="6"/>
    <s v="BUS00028"/>
  </r>
  <r>
    <s v="B0006473"/>
    <s v="TENDE"/>
    <s v="01"/>
    <n v="1"/>
    <s v="AN"/>
    <s v="FATINI PAOLO"/>
    <m/>
    <n v="7"/>
    <s v="FATINI "/>
    <x v="228"/>
    <s v="M"/>
    <e v="#VALUE!"/>
    <m/>
    <m/>
    <s v="VIA DEI LAURI N. 1/A"/>
    <s v="CASTAGNETO CARDUCCI"/>
    <s v="57022"/>
    <s v="LI"/>
    <s v="049/9290***"/>
    <s v="2"/>
    <n v="1"/>
    <s v="201"/>
    <s v="003"/>
    <s v="01"/>
    <s v="F"/>
    <d v="1958-07-24T00:00:00"/>
    <n v="2010"/>
    <n v="3"/>
    <s v="ELE00323"/>
  </r>
  <r>
    <s v="B0025082"/>
    <s v="TENDE"/>
    <s v="01"/>
    <n v="1"/>
    <s v="AN"/>
    <s v="FATTORUSSO DOMENICO"/>
    <m/>
    <n v="11"/>
    <s v="FATTORUSSO "/>
    <x v="270"/>
    <s v="M"/>
    <e v="#VALUE!"/>
    <m/>
    <m/>
    <s v="VIA CASTELLETTO, 37"/>
    <s v="CAMPODARSEGO"/>
    <s v="35011"/>
    <s v="PD"/>
    <s v="02/94965***"/>
    <s v="2"/>
    <n v="8"/>
    <s v="101"/>
    <s v="007"/>
    <s v="01"/>
    <s v="F"/>
    <d v="1989-08-23T00:00:00"/>
    <n v="2010"/>
    <n v="11"/>
    <s v="POW00017"/>
  </r>
  <r>
    <s v="B0020409"/>
    <s v="TENDE"/>
    <s v="01"/>
    <n v="1"/>
    <s v="AN"/>
    <s v="FAVARETTO MARCO"/>
    <m/>
    <n v="10"/>
    <s v="FAVARETTO "/>
    <x v="220"/>
    <s v="M"/>
    <e v="#VALUE!"/>
    <m/>
    <m/>
    <s v="VIA COSENTINI 2/A"/>
    <s v="CREMA"/>
    <s v="26013"/>
    <s v="CR"/>
    <s v="06/87452***"/>
    <s v="3"/>
    <n v="1"/>
    <s v="201"/>
    <s v="003"/>
    <s v="01"/>
    <s v="F"/>
    <d v="1958-09-13T00:00:00"/>
    <n v="2010"/>
    <n v="9"/>
    <s v="MIC00226"/>
  </r>
  <r>
    <s v="B0012821"/>
    <s v="TENDE"/>
    <s v="01"/>
    <n v="1"/>
    <s v="AN"/>
    <s v="FAVETTI ORLANDO"/>
    <m/>
    <n v="8"/>
    <s v="FAVETTI "/>
    <x v="578"/>
    <s v="M"/>
    <e v="#VALUE!"/>
    <m/>
    <m/>
    <s v="VIA DEL COMMERCIO,25"/>
    <s v="MONASTIER DI TREVISO"/>
    <s v="31050"/>
    <s v="TV"/>
    <s v="031/5665***"/>
    <s v="2"/>
    <n v="1"/>
    <s v="101"/>
    <s v="003"/>
    <s v="01"/>
    <s v="F"/>
    <d v="1966-01-15T00:00:00"/>
    <n v="2010"/>
    <n v="6"/>
    <s v="HEL00031"/>
  </r>
  <r>
    <s v="B0020835"/>
    <s v="TENDE"/>
    <s v="01"/>
    <n v="1"/>
    <s v="AN"/>
    <s v="FAVONI MASSIMO"/>
    <m/>
    <n v="7"/>
    <s v="FAVONI "/>
    <x v="205"/>
    <s v="M"/>
    <e v="#VALUE!"/>
    <m/>
    <m/>
    <s v="VIA PIEMONTE,77"/>
    <s v="ROMA"/>
    <s v="00146"/>
    <s v="RM"/>
    <s v="010/3777***"/>
    <s v="3"/>
    <n v="1"/>
    <s v="101"/>
    <s v="003"/>
    <s v="01"/>
    <s v="F"/>
    <d v="1963-11-05T00:00:00"/>
    <n v="2010"/>
    <n v="9"/>
    <s v="GLO00099"/>
  </r>
  <r>
    <s v="B0019594"/>
    <s v="TENDE"/>
    <s v="01"/>
    <n v="1"/>
    <s v="AN"/>
    <s v="FAZIO ENNIO"/>
    <m/>
    <n v="6"/>
    <s v="FAZIO "/>
    <x v="394"/>
    <s v="M"/>
    <e v="#VALUE!"/>
    <m/>
    <m/>
    <s v="VIA TEANO 2"/>
    <s v="GENOVA"/>
    <s v="16131"/>
    <s v="GE"/>
    <s v="0968/352***"/>
    <s v="3"/>
    <n v="2"/>
    <s v="101"/>
    <s v="073"/>
    <s v="01"/>
    <s v="F"/>
    <d v="1952-01-05T00:00:00"/>
    <n v="2010"/>
    <n v="9"/>
    <s v="COM00268"/>
  </r>
  <r>
    <s v="B0011454"/>
    <s v="TENDE"/>
    <s v="01"/>
    <n v="1"/>
    <s v="AN"/>
    <s v="FAZZINI CARLO"/>
    <m/>
    <n v="8"/>
    <s v="FAZZINI "/>
    <x v="229"/>
    <s v="M"/>
    <e v="#VALUE!"/>
    <m/>
    <m/>
    <s v="VIA ISONZO 9/11"/>
    <s v="FEROLETO ANTICO"/>
    <s v="88043"/>
    <s v="CZ"/>
    <s v="0735/781***"/>
    <s v="3"/>
    <n v="1"/>
    <s v="201"/>
    <s v="003"/>
    <s v="01"/>
    <s v="F"/>
    <d v="1952-12-23T00:00:00"/>
    <n v="2010"/>
    <n v="5"/>
    <s v="TEC00240"/>
  </r>
  <r>
    <s v="B0003560"/>
    <s v="TENDE"/>
    <s v="01"/>
    <n v="1"/>
    <s v="AN"/>
    <s v="FAZZINI ERMANNO"/>
    <m/>
    <n v="8"/>
    <s v="FAZZINI "/>
    <x v="551"/>
    <s v="M"/>
    <e v="#VALUE!"/>
    <m/>
    <m/>
    <s v="VICO CAMPETTO 3 R"/>
    <s v="ASCOLI PICENO"/>
    <s v="63100"/>
    <s v="AP"/>
    <s v="0381/692***"/>
    <s v="2"/>
    <n v="1"/>
    <s v="101"/>
    <s v="007"/>
    <s v="01"/>
    <s v="F"/>
    <d v="1961-04-09T00:00:00"/>
    <n v="2010"/>
    <n v="2"/>
    <s v="SIS00002"/>
  </r>
  <r>
    <s v="B0009219"/>
    <s v="TENDE"/>
    <s v="01"/>
    <n v="1"/>
    <s v="AN"/>
    <s v="FECCHIO ROBERTO"/>
    <m/>
    <n v="8"/>
    <s v="FECCHIO "/>
    <x v="256"/>
    <s v="M"/>
    <e v="#VALUE!"/>
    <m/>
    <m/>
    <s v="VIA CAMPOBELLO 15"/>
    <s v="SAN BENEDETTO DEL TRONTO"/>
    <s v="63039"/>
    <s v="AP"/>
    <s v="02/64810***"/>
    <s v="1"/>
    <n v="1"/>
    <s v="101"/>
    <s v="002"/>
    <s v="01"/>
    <s v="F"/>
    <d v="1969-06-05T00:00:00"/>
    <n v="2010"/>
    <n v="4"/>
    <s v="MED00146"/>
  </r>
  <r>
    <s v="B0005887"/>
    <s v="TENDE"/>
    <s v="05"/>
    <n v="1"/>
    <s v="AN"/>
    <s v="FEDELE OSVALDO"/>
    <m/>
    <n v="7"/>
    <s v="FEDELE "/>
    <x v="478"/>
    <s v="M"/>
    <e v="#VALUE!"/>
    <m/>
    <m/>
    <s v="VIA ANGELO RUBINO 22/24"/>
    <s v="VIGEVANO"/>
    <s v="27029"/>
    <s v="PV"/>
    <s v="0574/593***"/>
    <s v="1"/>
    <n v="1"/>
    <s v="000"/>
    <s v="003"/>
    <s v="05"/>
    <s v="D"/>
    <d v="1967-09-09T00:00:00"/>
    <n v="2010"/>
    <n v="3"/>
    <s v="REP00028"/>
  </r>
  <r>
    <s v="B1000826"/>
    <s v="ALBERGO"/>
    <s v="01"/>
    <s v="ANZIANI"/>
    <s v="AN"/>
    <s v="FEDELONI GIORGIO"/>
    <m/>
    <n v="9"/>
    <s v="FEDELONI "/>
    <x v="251"/>
    <s v="M"/>
    <e v="#VALUE!"/>
    <m/>
    <m/>
    <s v="LARGO DE PAGAVE, 5"/>
    <s v="MILANO"/>
    <s v="20161"/>
    <s v="MI"/>
    <s v="030/4557***"/>
    <s v="2"/>
    <n v="0"/>
    <s v="104"/>
    <s v="SHO"/>
    <s v="01"/>
    <s v="F"/>
    <d v="1955-02-07T00:00:00"/>
    <n v="2011"/>
    <n v="1"/>
    <s v="FED00038"/>
  </r>
  <r>
    <s v="B0005717"/>
    <s v="TENDE"/>
    <s v="05"/>
    <n v="1"/>
    <s v="AN"/>
    <s v="FEDERICI MARCO"/>
    <m/>
    <n v="9"/>
    <s v="FEDERICI "/>
    <x v="220"/>
    <s v="M"/>
    <e v="#VALUE!"/>
    <m/>
    <m/>
    <s v="C.SO VERCELLI 47/49"/>
    <s v="BRESCIA"/>
    <s v="25100"/>
    <s v="BS"/>
    <s v="0922/892***"/>
    <s v="2"/>
    <n v="1"/>
    <s v="000"/>
    <s v="003"/>
    <s v="05"/>
    <s v="D"/>
    <d v="1962-11-12T00:00:00"/>
    <n v="2010"/>
    <n v="3"/>
    <s v="ELE00099"/>
  </r>
  <r>
    <s v="B0019861"/>
    <s v="TENDE"/>
    <s v="01"/>
    <n v="1"/>
    <s v="AN"/>
    <s v="FEDERICO ANTONIO"/>
    <m/>
    <n v="9"/>
    <s v="FEDERICO "/>
    <x v="216"/>
    <s v="M"/>
    <e v="#VALUE!"/>
    <m/>
    <m/>
    <s v="VIALE ITALIA 14"/>
    <s v="LICATA"/>
    <s v="92027"/>
    <s v="AG"/>
    <s v="0321/623***"/>
    <s v="2"/>
    <n v="1"/>
    <s v="201"/>
    <s v="003"/>
    <s v="01"/>
    <s v="F"/>
    <d v="1969-07-29T00:00:00"/>
    <n v="2010"/>
    <n v="9"/>
    <s v="FED00012"/>
  </r>
  <r>
    <s v="B0016291"/>
    <s v="TENDE"/>
    <s v="01"/>
    <n v="1"/>
    <s v="AN"/>
    <s v="FEDI ANDREA"/>
    <m/>
    <n v="5"/>
    <s v="FEDI "/>
    <x v="225"/>
    <s v="M"/>
    <e v="#VALUE!"/>
    <m/>
    <m/>
    <s v="VIALE MARCONI 20"/>
    <s v="NOVARA"/>
    <s v="28100"/>
    <s v="NO"/>
    <s v="0163/200***"/>
    <s v="2"/>
    <n v="1"/>
    <s v="102"/>
    <s v="003"/>
    <s v="01"/>
    <s v="F"/>
    <d v="1965-02-23T00:00:00"/>
    <n v="2010"/>
    <n v="7"/>
    <s v="OBI00003"/>
  </r>
  <r>
    <s v="B0019710"/>
    <s v="TENDE"/>
    <s v="01"/>
    <n v="1"/>
    <s v="AN"/>
    <s v="FELISSATI ANDREA"/>
    <m/>
    <n v="10"/>
    <s v="FELISSATI "/>
    <x v="225"/>
    <s v="M"/>
    <e v="#VALUE!"/>
    <m/>
    <m/>
    <s v="VIA M. VIGANO' DE VIZZI 93/95"/>
    <s v="PRATO"/>
    <s v="59100"/>
    <s v="PO"/>
    <s v="045/8004***"/>
    <s v="2"/>
    <n v="1"/>
    <s v="201"/>
    <s v="003"/>
    <s v="01"/>
    <s v="F"/>
    <d v="1972-11-15T00:00:00"/>
    <n v="2010"/>
    <n v="9"/>
    <s v="EFF00073"/>
  </r>
  <r>
    <s v="B0002415"/>
    <s v="TENDE"/>
    <s v="01"/>
    <n v="1"/>
    <s v="AN"/>
    <s v="FELTER GIACOMO"/>
    <m/>
    <n v="7"/>
    <s v="FELTER "/>
    <x v="310"/>
    <s v="M"/>
    <e v="#VALUE!"/>
    <m/>
    <m/>
    <s v="CORSO TORINO 10"/>
    <s v="VERONA"/>
    <s v="37122"/>
    <s v="VR"/>
    <s v="0161/880***"/>
    <s v="3"/>
    <n v="1"/>
    <s v="201"/>
    <s v="003"/>
    <s v="01"/>
    <s v="F"/>
    <d v="1899-12-30T00:00:00"/>
    <n v="2010"/>
    <n v="2"/>
    <s v="TEC00257"/>
  </r>
  <r>
    <s v="B0007079"/>
    <s v="TENDE"/>
    <s v="01"/>
    <n v="1"/>
    <s v="AN"/>
    <s v="FENINI CLAUDIO"/>
    <m/>
    <n v="7"/>
    <s v="FENINI "/>
    <x v="264"/>
    <s v="M"/>
    <e v="#VALUE!"/>
    <m/>
    <m/>
    <s v="VIA L. DA VINCI, 67"/>
    <s v="DALMINE"/>
    <s v="24044"/>
    <s v="BG"/>
    <s v="081/7520***"/>
    <s v="2"/>
    <n v="1"/>
    <s v="101"/>
    <s v="007"/>
    <s v="01"/>
    <s v="F"/>
    <d v="1976-08-22T00:00:00"/>
    <n v="2010"/>
    <n v="3"/>
    <s v="LOG00060"/>
  </r>
  <r>
    <s v="B0005388"/>
    <s v="TENDE"/>
    <s v="10"/>
    <n v="1"/>
    <s v="C1"/>
    <s v="FENIZIA ANTONIO"/>
    <m/>
    <n v="8"/>
    <s v="FENIZIA "/>
    <x v="216"/>
    <s v="M"/>
    <e v="#VALUE!"/>
    <m/>
    <m/>
    <s v="VIA VALEGGIO 1"/>
    <s v="CINISELLO BALSAMO"/>
    <s v="20092"/>
    <s v="MI"/>
    <s v="0173/362***"/>
    <s v="(vuoto)"/>
    <n v="1"/>
    <s v="000"/>
    <s v="056"/>
    <s v="10"/>
    <s v="D"/>
    <d v="1967-10-07T00:00:00"/>
    <n v="2010"/>
    <n v="3"/>
    <s v="EPS00002"/>
  </r>
  <r>
    <s v="B0028982"/>
    <s v="TENDE"/>
    <s v="01"/>
    <n v="1"/>
    <s v="AN"/>
    <s v="FERA CESARE"/>
    <m/>
    <n v="5"/>
    <s v="FERA "/>
    <x v="230"/>
    <s v="M"/>
    <e v="#VALUE!"/>
    <m/>
    <m/>
    <s v="VIA EMILIA PONENTE 232"/>
    <s v="NAPOLI"/>
    <s v="80146"/>
    <s v="NA"/>
    <s v="02/48916***"/>
    <s v="3"/>
    <n v="1"/>
    <s v="101"/>
    <s v="006"/>
    <s v="01"/>
    <s v="F"/>
    <d v="1964-08-29T00:00:00"/>
    <n v="2010"/>
    <n v="12"/>
    <s v="PAR00035"/>
  </r>
  <r>
    <s v="B0025951"/>
    <s v="TENDE"/>
    <s v="05"/>
    <n v="1"/>
    <s v="AN"/>
    <s v="FERA GIUSEPPE"/>
    <m/>
    <n v="5"/>
    <s v="FERA "/>
    <x v="223"/>
    <s v="M"/>
    <e v="#VALUE!"/>
    <m/>
    <m/>
    <s v="VIA PULCI 2/4/6"/>
    <s v="ALBA"/>
    <s v="12051"/>
    <s v="CN"/>
    <s v="0432/783***"/>
    <s v="3"/>
    <n v="1"/>
    <s v="000"/>
    <s v="003"/>
    <s v="05"/>
    <s v="D"/>
    <d v="1971-03-30T00:00:00"/>
    <n v="2010"/>
    <n v="12"/>
    <s v="BOV00002"/>
  </r>
  <r>
    <s v="B0016541"/>
    <s v="TENDE"/>
    <s v="01"/>
    <n v="1"/>
    <s v="AN"/>
    <s v="FEREGOTTO CRISTIAN"/>
    <m/>
    <n v="10"/>
    <s v="FEREGOTTO "/>
    <x v="404"/>
    <s v="M"/>
    <e v="#VALUE!"/>
    <m/>
    <m/>
    <s v="VIA VITTORIO EMANUELE, 33"/>
    <s v="MILANO"/>
    <s v="20152"/>
    <s v="MI"/>
    <s v="0968/449***"/>
    <s v="2"/>
    <n v="2"/>
    <s v="104"/>
    <s v="0C1"/>
    <s v="01"/>
    <s v="F"/>
    <d v="1962-07-14T00:00:00"/>
    <n v="2010"/>
    <n v="7"/>
    <s v="TIR00010"/>
  </r>
  <r>
    <s v="B0000721"/>
    <s v="TENDE"/>
    <s v="01"/>
    <n v="1"/>
    <s v="AN"/>
    <s v="FERLAINO MARIO"/>
    <m/>
    <n v="9"/>
    <s v="FERLAINO "/>
    <x v="267"/>
    <s v="M"/>
    <e v="#VALUE!"/>
    <m/>
    <m/>
    <s v="VIA LEOPARDI, 3"/>
    <s v="TARCENTO"/>
    <s v="33017"/>
    <s v="UD"/>
    <s v="0376/809***"/>
    <s v="2"/>
    <n v="1"/>
    <s v="602"/>
    <s v="003"/>
    <s v="01"/>
    <s v="D"/>
    <d v="1980-10-09T00:00:00"/>
    <n v="2010"/>
    <n v="1"/>
    <s v="INF00335"/>
  </r>
  <r>
    <s v="B0002770"/>
    <s v="TENDE"/>
    <s v="01"/>
    <n v="1"/>
    <s v="AN"/>
    <s v="FERLENGA GIANPIETRO"/>
    <m/>
    <n v="9"/>
    <s v="FERLENGA "/>
    <x v="579"/>
    <s v="M"/>
    <e v="#VALUE!"/>
    <m/>
    <m/>
    <s v="VIA SQUARCINA GIOVANNI 7"/>
    <s v="LAMEZIA TERME"/>
    <s v="88046"/>
    <s v="CZ"/>
    <s v="0546/656***"/>
    <s v="2"/>
    <n v="1"/>
    <s v="101"/>
    <s v="003"/>
    <s v="01"/>
    <s v="F"/>
    <d v="1947-05-11T00:00:00"/>
    <n v="2010"/>
    <n v="2"/>
    <s v="ALF00048"/>
  </r>
  <r>
    <s v="B0020654"/>
    <s v="TENDE"/>
    <s v="01"/>
    <n v="1"/>
    <s v="AN"/>
    <s v="FERNIANI DAVIDE"/>
    <m/>
    <n v="9"/>
    <s v="FERNIANI "/>
    <x v="406"/>
    <s v="M"/>
    <e v="#VALUE!"/>
    <m/>
    <m/>
    <s v="VIA ROMANAZZI CARDUCCI, 36"/>
    <s v="MONZAMBANO"/>
    <s v="46040"/>
    <s v="MN"/>
    <s v="059/8214***"/>
    <s v="3"/>
    <n v="1"/>
    <s v="101"/>
    <s v="002"/>
    <s v="01"/>
    <s v="F"/>
    <d v="1956-10-08T00:00:00"/>
    <n v="2010"/>
    <n v="9"/>
    <s v="COM00456"/>
  </r>
  <r>
    <s v="B0006536"/>
    <s v="TENDE"/>
    <s v="01"/>
    <n v="1"/>
    <s v="AN"/>
    <s v="FERRAIOLI GIUSEPPE"/>
    <m/>
    <n v="10"/>
    <s v="FERRAIOLI "/>
    <x v="223"/>
    <s v="M"/>
    <e v="#VALUE!"/>
    <m/>
    <m/>
    <s v="PIAZZA GARIBALDI 1"/>
    <s v="MODENA"/>
    <s v="41100"/>
    <s v="MO"/>
    <s v="0427/460***"/>
    <s v="3"/>
    <n v="1"/>
    <s v="101"/>
    <s v="003"/>
    <s v="01"/>
    <s v="F"/>
    <d v="1987-07-27T00:00:00"/>
    <n v="2010"/>
    <n v="3"/>
    <s v="NEW00173"/>
  </r>
  <r>
    <s v="B0006711"/>
    <s v="TENDE"/>
    <s v="01"/>
    <n v="1"/>
    <s v="AN"/>
    <s v="FERRAIUOLO LUCIO"/>
    <m/>
    <n v="11"/>
    <s v="FERRAIUOLO "/>
    <x v="499"/>
    <s v="M"/>
    <e v="#VALUE!"/>
    <m/>
    <m/>
    <s v="VIA DUCHESSA JOLANDA N°21"/>
    <s v="SAN GREGORIO MAGNO"/>
    <s v="84020"/>
    <s v="SA"/>
    <s v="06/51993***"/>
    <s v="2"/>
    <n v="1"/>
    <s v="101"/>
    <s v="007"/>
    <s v="01"/>
    <s v="F"/>
    <d v="1939-08-16T00:00:00"/>
    <n v="2010"/>
    <n v="3"/>
    <s v="COM00659"/>
  </r>
  <r>
    <s v="B0021064"/>
    <s v="TENDE"/>
    <s v="01"/>
    <n v="1"/>
    <s v="AN"/>
    <s v="FERRAMINI MARCO"/>
    <m/>
    <n v="10"/>
    <s v="FERRAMINI "/>
    <x v="220"/>
    <s v="M"/>
    <e v="#VALUE!"/>
    <m/>
    <m/>
    <s v="VIA CASE SPARSE 16"/>
    <s v="MANIAGO"/>
    <s v="33085"/>
    <s v="PN"/>
    <s v="080/4052***"/>
    <s v="0"/>
    <n v="1"/>
    <s v="101"/>
    <s v="007"/>
    <s v="01"/>
    <s v="F"/>
    <d v="1975-01-14T00:00:00"/>
    <n v="2010"/>
    <n v="9"/>
    <s v="FER00206"/>
  </r>
  <r>
    <s v="B0007730"/>
    <s v="TENDE"/>
    <s v="05"/>
    <n v="1"/>
    <s v="AN"/>
    <s v="FERRARA GIUSEPPE"/>
    <m/>
    <n v="8"/>
    <s v="FERRARA "/>
    <x v="223"/>
    <s v="M"/>
    <e v="#VALUE!"/>
    <m/>
    <m/>
    <s v="VIA G. CASELLI 13/A"/>
    <s v="PUTIGNANO"/>
    <s v="70017"/>
    <s v="BA"/>
    <s v="0736/844***"/>
    <s v="2"/>
    <n v="1"/>
    <s v="000"/>
    <s v="003"/>
    <s v="05"/>
    <s v="D"/>
    <d v="1969-03-14T00:00:00"/>
    <n v="2010"/>
    <n v="4"/>
    <s v="BDB00004"/>
  </r>
  <r>
    <s v="B0021141"/>
    <s v="TENDE"/>
    <s v="01"/>
    <n v="1"/>
    <s v="AN"/>
    <s v="FERRARA VITTORIO"/>
    <m/>
    <n v="8"/>
    <s v="FERRARA "/>
    <x v="315"/>
    <s v="M"/>
    <e v="#VALUE!"/>
    <m/>
    <m/>
    <s v="GRAND CHEMIN 30"/>
    <s v="CEFALu'"/>
    <s v="90015"/>
    <s v="PA"/>
    <s v="0161/255***"/>
    <s v="2"/>
    <n v="1"/>
    <s v="101"/>
    <s v="007"/>
    <s v="01"/>
    <s v="F"/>
    <d v="1971-03-24T00:00:00"/>
    <n v="2010"/>
    <n v="9"/>
    <s v="EUR00296"/>
  </r>
  <r>
    <s v="B0006366"/>
    <s v="TENDE"/>
    <s v="05"/>
    <n v="1"/>
    <s v="AN"/>
    <s v="FERRARI ALESSANDRO"/>
    <m/>
    <n v="8"/>
    <s v="FERRARI "/>
    <x v="211"/>
    <s v="M"/>
    <e v="#VALUE!"/>
    <m/>
    <m/>
    <s v="VIA NAZIONALE N.16"/>
    <s v="VERCELLI"/>
    <s v="13100"/>
    <s v="VC"/>
    <s v="0521/901***"/>
    <s v="3"/>
    <n v="1"/>
    <s v="000"/>
    <s v="007"/>
    <s v="05"/>
    <s v="D"/>
    <d v="1950-02-06T00:00:00"/>
    <n v="2010"/>
    <n v="3"/>
    <s v="FER00194"/>
  </r>
  <r>
    <s v="B0001732"/>
    <s v="TENDE"/>
    <s v="01"/>
    <n v="1"/>
    <s v="AN"/>
    <s v="FERRARI ENRICO"/>
    <m/>
    <n v="8"/>
    <s v="FERRARI "/>
    <x v="204"/>
    <s v="M"/>
    <e v="#VALUE!"/>
    <m/>
    <m/>
    <s v="PIAZZA VELASCA 6"/>
    <s v="GRAVELLONA LOMELLINA"/>
    <s v="27020"/>
    <s v="PV"/>
    <s v="0532/978***"/>
    <s v="2"/>
    <n v="1"/>
    <s v="201"/>
    <s v="003"/>
    <s v="01"/>
    <s v="F"/>
    <d v="1952-08-17T00:00:00"/>
    <n v="2010"/>
    <n v="1"/>
    <s v="FER00204"/>
  </r>
  <r>
    <s v="B0029134"/>
    <s v="TENDE"/>
    <s v="01"/>
    <n v="1"/>
    <s v="AN"/>
    <s v="FERRARI FABIO"/>
    <m/>
    <n v="8"/>
    <s v="FERRARI "/>
    <x v="309"/>
    <s v="M"/>
    <e v="#VALUE!"/>
    <m/>
    <m/>
    <s v="VIA SARAGAT 4"/>
    <s v="PARMA"/>
    <s v="43100"/>
    <s v="PR"/>
    <s v="0165/340***"/>
    <s v="2"/>
    <n v="8"/>
    <s v="201"/>
    <s v="003"/>
    <s v="01"/>
    <s v="F"/>
    <d v="1951-09-23T00:00:00"/>
    <n v="2010"/>
    <n v="12"/>
    <s v="INF00067"/>
  </r>
  <r>
    <s v="B0005291"/>
    <s v="TENDE"/>
    <s v="01"/>
    <n v="1"/>
    <s v="AN"/>
    <s v="FERRARI FERDINANDO"/>
    <m/>
    <n v="8"/>
    <s v="FERRARI "/>
    <x v="475"/>
    <s v="M"/>
    <e v="#VALUE!"/>
    <m/>
    <m/>
    <s v="VIA CRESPELLANI 69"/>
    <s v="FERRARA"/>
    <s v="44100"/>
    <s v="FE"/>
    <s v="070/2762***"/>
    <s v="2"/>
    <n v="1"/>
    <s v="101"/>
    <s v="007"/>
    <s v="01"/>
    <s v="F"/>
    <d v="1957-12-10T00:00:00"/>
    <n v="2010"/>
    <n v="3"/>
    <s v="TEC00386"/>
  </r>
  <r>
    <s v="B0024456"/>
    <s v="TENDE"/>
    <s v="01"/>
    <n v="1"/>
    <s v="AN"/>
    <s v="FERRARI GIORGIO"/>
    <m/>
    <n v="8"/>
    <s v="FERRARI "/>
    <x v="251"/>
    <s v="M"/>
    <e v="#VALUE!"/>
    <m/>
    <m/>
    <s v="VIA MAGELLANO,23"/>
    <s v="S.CHRISTOPHE"/>
    <s v="11020"/>
    <s v="AO"/>
    <s v="0525/903***"/>
    <s v="3"/>
    <n v="1"/>
    <s v="201"/>
    <s v="003"/>
    <s v="01"/>
    <s v="F"/>
    <d v="1976-08-15T00:00:00"/>
    <n v="2010"/>
    <n v="11"/>
    <s v="FER00063"/>
  </r>
  <r>
    <s v="B0005514"/>
    <s v="TENDE"/>
    <s v="01"/>
    <n v="1"/>
    <s v="AN"/>
    <s v="FERRARI LUIGI"/>
    <m/>
    <n v="8"/>
    <s v="FERRARI "/>
    <x v="221"/>
    <s v="M"/>
    <e v="#VALUE!"/>
    <m/>
    <m/>
    <s v="VIA MAZZINI, 18"/>
    <s v="CAGLIARI"/>
    <s v="09122"/>
    <s v="CA"/>
    <s v="02/80582***"/>
    <s v="2"/>
    <n v="1"/>
    <s v="102"/>
    <s v="003"/>
    <s v="01"/>
    <s v="F"/>
    <d v="1958-10-24T00:00:00"/>
    <n v="2010"/>
    <n v="3"/>
    <s v="HAL00002"/>
  </r>
  <r>
    <s v="B0000952"/>
    <s v="TENDE"/>
    <s v="01"/>
    <n v="1"/>
    <s v="AN"/>
    <s v="FERRARI MICHELE"/>
    <m/>
    <n v="8"/>
    <s v="FERRARI "/>
    <x v="231"/>
    <s v="M"/>
    <e v="#VALUE!"/>
    <m/>
    <m/>
    <s v="VIALE ITALIA, 56"/>
    <s v="BORGO VAL DI TARO"/>
    <s v="43043"/>
    <s v="PR"/>
    <s v="0362/496***"/>
    <s v="2"/>
    <n v="1"/>
    <s v="201"/>
    <s v="003"/>
    <s v="01"/>
    <s v="F"/>
    <d v="1963-08-01T00:00:00"/>
    <n v="2010"/>
    <n v="1"/>
    <s v="NUO00115"/>
  </r>
  <r>
    <s v="B0006512"/>
    <s v="TENDE"/>
    <s v="01"/>
    <n v="1"/>
    <s v="AN"/>
    <s v="FERRARI ROBERTO"/>
    <m/>
    <n v="8"/>
    <s v="FERRARI "/>
    <x v="256"/>
    <s v="M"/>
    <e v="#VALUE!"/>
    <m/>
    <m/>
    <s v="VIA SENIA 133/B"/>
    <s v="NOVA MILANESE"/>
    <s v="20054"/>
    <s v="MI"/>
    <s v="030/7213***"/>
    <s v="1"/>
    <n v="1"/>
    <s v="502"/>
    <s v="003"/>
    <s v="01"/>
    <s v="F"/>
    <d v="1957-07-30T00:00:00"/>
    <n v="2010"/>
    <n v="3"/>
    <s v="ESP00018"/>
  </r>
  <r>
    <s v="B0003649"/>
    <s v="TENDE"/>
    <s v="01"/>
    <n v="1"/>
    <s v="AN"/>
    <s v="FERRARI STEFANO"/>
    <m/>
    <n v="8"/>
    <s v="FERRARI "/>
    <x v="212"/>
    <s v="M"/>
    <e v="#VALUE!"/>
    <m/>
    <m/>
    <s v="VIALE S. GIUSEPPE 128"/>
    <s v="MODENA"/>
    <s v="41100"/>
    <s v="MO"/>
    <s v="02/36525***"/>
    <s v="3"/>
    <n v="1"/>
    <s v="602"/>
    <s v="003"/>
    <s v="01"/>
    <s v="D"/>
    <d v="1961-06-06T00:00:00"/>
    <n v="2010"/>
    <n v="2"/>
    <s v="MAS00019"/>
  </r>
  <r>
    <s v="B0003088"/>
    <s v="TENDE"/>
    <s v="05"/>
    <n v="1"/>
    <s v="AN"/>
    <s v="FERRARIO GIUSEPPE"/>
    <m/>
    <n v="9"/>
    <s v="FERRARIO "/>
    <x v="223"/>
    <s v="M"/>
    <e v="#VALUE!"/>
    <m/>
    <m/>
    <s v="VIA TORRENTE LANZA,1"/>
    <s v="VILLANUOVA SUL CLISI"/>
    <s v="25089"/>
    <s v="BS"/>
    <s v="0331/481***"/>
    <s v="3"/>
    <n v="1"/>
    <s v="000"/>
    <s v="003"/>
    <s v="05"/>
    <s v="D"/>
    <d v="1960-03-22T00:00:00"/>
    <n v="2010"/>
    <n v="2"/>
    <s v="AC400001"/>
  </r>
  <r>
    <s v="B1002203"/>
    <s v="TENDE"/>
    <s v="01"/>
    <n v="1"/>
    <s v="AN"/>
    <s v="FERRARIO MIRKO"/>
    <m/>
    <n v="9"/>
    <s v="FERRARIO "/>
    <x v="202"/>
    <s v="M"/>
    <e v="#VALUE!"/>
    <m/>
    <m/>
    <s v="C.SO CANALE,18/N"/>
    <s v="CUSANO MILANINO"/>
    <s v="20095"/>
    <s v="MI"/>
    <s v="0163/411***"/>
    <s v="3"/>
    <n v="2"/>
    <s v="202"/>
    <s v="0C1"/>
    <s v="01"/>
    <s v="F"/>
    <d v="1959-09-06T00:00:00"/>
    <n v="2011"/>
    <n v="2"/>
    <s v="NGM00001"/>
  </r>
  <r>
    <s v="B0008912"/>
    <s v="TENDE"/>
    <s v="01"/>
    <n v="1"/>
    <s v="AN"/>
    <s v="FERRARIS FABRIZIO"/>
    <m/>
    <n v="9"/>
    <s v="FERRARIS "/>
    <x v="371"/>
    <s v="M"/>
    <e v="#VALUE!"/>
    <m/>
    <m/>
    <s v="VIA VINOVO 5/B"/>
    <s v="CASTELLANZA"/>
    <s v="21053"/>
    <s v="VA"/>
    <s v="380/5108***"/>
    <s v="3"/>
    <n v="1"/>
    <s v="201"/>
    <s v="003"/>
    <s v="01"/>
    <s v="F"/>
    <d v="1965-11-11T00:00:00"/>
    <n v="2010"/>
    <n v="4"/>
    <s v="PSS00001"/>
  </r>
  <r>
    <s v="B0013217"/>
    <s v="TENDE"/>
    <s v="01"/>
    <n v="1"/>
    <s v="AN"/>
    <s v="FERRARO DOMENICO"/>
    <m/>
    <n v="8"/>
    <s v="FERRARO "/>
    <x v="270"/>
    <s v="M"/>
    <e v="#VALUE!"/>
    <m/>
    <m/>
    <s v="VIA CHANOUX 12/14"/>
    <s v="GRIGNASCO"/>
    <s v="28075"/>
    <s v="NO"/>
    <s v="0424/514***"/>
    <s v="2"/>
    <n v="1"/>
    <s v="201"/>
    <s v="003"/>
    <s v="01"/>
    <s v="F"/>
    <d v="1961-01-02T00:00:00"/>
    <n v="2010"/>
    <n v="6"/>
    <s v="MAR00570"/>
  </r>
  <r>
    <s v="B0015062"/>
    <s v="TENDE"/>
    <s v="01"/>
    <n v="1"/>
    <s v="AN"/>
    <s v="FERRARO GIUSEPPE"/>
    <m/>
    <n v="8"/>
    <s v="FERRARO "/>
    <x v="223"/>
    <s v="M"/>
    <e v="#VALUE!"/>
    <m/>
    <m/>
    <s v="VIA COLLEGAROLA 160"/>
    <s v="VITTORIA"/>
    <s v="97019"/>
    <s v="RG"/>
    <s v="0332/487***"/>
    <s v="2"/>
    <n v="1"/>
    <s v="101"/>
    <s v="007"/>
    <s v="01"/>
    <s v="F"/>
    <d v="1962-01-28T00:00:00"/>
    <n v="2010"/>
    <n v="7"/>
    <s v="PCA00016"/>
  </r>
  <r>
    <s v="B0011890"/>
    <s v="TENDE"/>
    <s v="01"/>
    <n v="1"/>
    <s v="AN"/>
    <s v="FERRARO MARCO"/>
    <m/>
    <n v="8"/>
    <s v="FERRARO "/>
    <x v="220"/>
    <s v="M"/>
    <e v="#VALUE!"/>
    <m/>
    <m/>
    <s v="PIAZZA DELLA VITTORIA 24/B"/>
    <s v="SAN GIUSEPPE DI CASSOLA"/>
    <s v="36067"/>
    <s v="VI"/>
    <s v="0173/281***"/>
    <s v="1"/>
    <n v="3"/>
    <s v="101"/>
    <s v="007"/>
    <s v="01"/>
    <s v="F"/>
    <d v="1953-04-17T00:00:00"/>
    <n v="2010"/>
    <n v="5"/>
    <s v="PEN00042"/>
  </r>
  <r>
    <s v="B0001066"/>
    <s v="TENDE"/>
    <s v="01"/>
    <n v="1"/>
    <s v="AN"/>
    <s v="FERRERO ANDREA"/>
    <m/>
    <n v="8"/>
    <s v="FERRERO "/>
    <x v="225"/>
    <s v="M"/>
    <e v="#VALUE!"/>
    <m/>
    <m/>
    <s v="VIA RIPAMONTI,129"/>
    <s v="VIGGIU'"/>
    <s v="21059"/>
    <s v="VA"/>
    <s v="011/6635***"/>
    <s v="3"/>
    <n v="2"/>
    <s v="202"/>
    <s v="0C1"/>
    <s v="01"/>
    <s v="F"/>
    <d v="1959-05-21T00:00:00"/>
    <n v="2010"/>
    <n v="1"/>
    <s v="FER00143"/>
  </r>
  <r>
    <s v="B0013083"/>
    <s v="TENDE"/>
    <s v="05"/>
    <n v="1"/>
    <s v="AN"/>
    <s v="FERRERO MAURO"/>
    <m/>
    <n v="8"/>
    <s v="FERRERO "/>
    <x v="203"/>
    <s v="M"/>
    <e v="#VALUE!"/>
    <m/>
    <m/>
    <s v="VIA OSSANI 16"/>
    <s v="ALBA"/>
    <s v="12051"/>
    <s v="CN"/>
    <s v="011/4037***"/>
    <s v="2"/>
    <n v="1"/>
    <s v="000"/>
    <s v="007"/>
    <s v="05"/>
    <s v="D"/>
    <d v="1969-07-07T00:00:00"/>
    <n v="2010"/>
    <n v="6"/>
    <s v="ICM00007"/>
  </r>
  <r>
    <s v="B0010718"/>
    <s v="TENDE"/>
    <s v="01"/>
    <n v="1"/>
    <s v="AN"/>
    <s v="FERRERO ROBERTO"/>
    <m/>
    <n v="8"/>
    <s v="FERRERO "/>
    <x v="256"/>
    <s v="M"/>
    <e v="#VALUE!"/>
    <m/>
    <m/>
    <s v="PIAZZALE ASIA 21"/>
    <s v="TORINO"/>
    <s v="10127"/>
    <s v="TO"/>
    <s v="059/3798***"/>
    <s v="3"/>
    <n v="1"/>
    <s v="101"/>
    <s v="007"/>
    <s v="01"/>
    <s v="F"/>
    <d v="1971-01-02T00:00:00"/>
    <n v="2010"/>
    <n v="5"/>
    <s v="LAN00096"/>
  </r>
  <r>
    <s v="B0013734"/>
    <s v="TENDE"/>
    <s v="01"/>
    <n v="1"/>
    <s v="AN"/>
    <s v="FERRETTI MATTEO"/>
    <m/>
    <n v="9"/>
    <s v="FERRETTI "/>
    <x v="417"/>
    <s v="M"/>
    <e v="#VALUE!"/>
    <m/>
    <m/>
    <s v="VIA ASCOLI,14/16"/>
    <s v="MODENA"/>
    <s v="41100"/>
    <s v="MO"/>
    <s v="02/56968***"/>
    <s v="2"/>
    <n v="1"/>
    <s v="102"/>
    <s v="003"/>
    <s v="01"/>
    <s v="F"/>
    <d v="1970-04-27T00:00:00"/>
    <n v="2010"/>
    <n v="6"/>
    <s v="DAT00173"/>
  </r>
  <r>
    <s v="B0000573"/>
    <s v="TENDE"/>
    <s v="01"/>
    <n v="1"/>
    <s v="AN"/>
    <s v="FERRETTO ALBERTO"/>
    <m/>
    <n v="9"/>
    <s v="FERRETTO "/>
    <x v="382"/>
    <s v="M"/>
    <e v="#VALUE!"/>
    <m/>
    <m/>
    <s v="VIA CHE GUEVARA, 127/F"/>
    <s v="CAIRO  MONTENOTTE"/>
    <s v="17014"/>
    <s v="SV"/>
    <s v="0546/622***"/>
    <s v="1"/>
    <n v="1"/>
    <s v="101"/>
    <s v="003"/>
    <s v="01"/>
    <s v="F"/>
    <d v="1943-10-01T00:00:00"/>
    <n v="2010"/>
    <n v="1"/>
    <s v="ELF00003"/>
  </r>
  <r>
    <s v="B0007743"/>
    <s v="TENDE"/>
    <s v="01"/>
    <n v="1"/>
    <s v="AN"/>
    <s v="FERRI GIANLUCA"/>
    <m/>
    <n v="6"/>
    <s v="FERRI "/>
    <x v="314"/>
    <s v="M"/>
    <e v="#VALUE!"/>
    <m/>
    <m/>
    <s v="VIA NAZIONALE J. 106 - 269"/>
    <s v="MILANO"/>
    <s v="20141"/>
    <s v="MI"/>
    <s v="06/54220***"/>
    <s v="3"/>
    <n v="2"/>
    <s v="102"/>
    <s v="0C1"/>
    <s v="01"/>
    <s v="F"/>
    <d v="1959-07-05T00:00:00"/>
    <n v="2010"/>
    <n v="4"/>
    <s v="COR00025"/>
  </r>
  <r>
    <s v="B0008984"/>
    <s v="TENDE"/>
    <s v="01"/>
    <n v="1"/>
    <s v="AN"/>
    <s v="FERRIERO MAURIZIO"/>
    <m/>
    <n v="9"/>
    <s v="FERRIERO "/>
    <x v="354"/>
    <s v="M"/>
    <e v="#VALUE!"/>
    <m/>
    <m/>
    <s v="VIA LEONCAVALLO 24"/>
    <s v="ROMA"/>
    <s v="00100"/>
    <s v="RM"/>
    <s v="0733/866***"/>
    <s v="3"/>
    <n v="5"/>
    <s v="101"/>
    <s v="007"/>
    <s v="01"/>
    <s v="F"/>
    <d v="1976-01-03T00:00:00"/>
    <n v="2010"/>
    <n v="4"/>
    <s v="INT00004"/>
  </r>
  <r>
    <s v="A9023413"/>
    <s v="TENDE"/>
    <s v="01"/>
    <n v="1"/>
    <s v="AN"/>
    <s v="FERRINI STEFANO"/>
    <m/>
    <n v="8"/>
    <s v="FERRINI "/>
    <x v="212"/>
    <s v="M"/>
    <e v="#VALUE!"/>
    <m/>
    <m/>
    <s v="PIAZZA E.CENNI 1"/>
    <s v="MONTECOSARO SCALO"/>
    <s v="62010"/>
    <s v="MC"/>
    <s v="0964/735***"/>
    <s v="3"/>
    <n v="1"/>
    <s v="602"/>
    <s v="002"/>
    <s v="01"/>
    <s v="D"/>
    <d v="2015-11-21T00:00:00"/>
    <n v="2009"/>
    <n v="12"/>
    <s v="DAT00230"/>
  </r>
  <r>
    <s v="B0003994"/>
    <s v="TENDE"/>
    <s v="01"/>
    <n v="1"/>
    <s v="AN"/>
    <s v="FERRO ANTONIO"/>
    <m/>
    <n v="6"/>
    <s v="FERRO "/>
    <x v="216"/>
    <s v="M"/>
    <e v="#VALUE!"/>
    <m/>
    <m/>
    <s v="VIA SAN PARDO, 28/H"/>
    <s v="PONTASSERCHIO"/>
    <s v="56010"/>
    <s v="PI"/>
    <s v="02/45702***"/>
    <s v="2"/>
    <n v="1"/>
    <s v="101"/>
    <s v="007"/>
    <s v="01"/>
    <s v="F"/>
    <d v="1969-01-08T00:00:00"/>
    <n v="2010"/>
    <n v="2"/>
    <s v="LIN00078"/>
  </r>
  <r>
    <s v="B0007986"/>
    <s v="TENDE"/>
    <s v="01"/>
    <n v="1"/>
    <s v="AN"/>
    <s v="FERRO ISMAELE"/>
    <m/>
    <n v="6"/>
    <s v="FERRO "/>
    <x v="580"/>
    <s v="M"/>
    <e v="#VALUE!"/>
    <m/>
    <m/>
    <s v="VIA ROMANA 16"/>
    <s v="MONASTERACE"/>
    <s v="89040"/>
    <s v="RC"/>
    <s v="0444/964***"/>
    <s v="3"/>
    <n v="1"/>
    <s v="101"/>
    <s v="007"/>
    <s v="01"/>
    <s v="F"/>
    <d v="1899-12-30T00:00:00"/>
    <n v="2010"/>
    <n v="4"/>
    <s v="COM00563"/>
  </r>
  <r>
    <s v="B0006469"/>
    <s v="ALBERGO"/>
    <s v="01"/>
    <s v="ANZIANI"/>
    <s v="AN"/>
    <s v="FERRON GRAZIANO"/>
    <m/>
    <n v="7"/>
    <s v="FERRON "/>
    <x v="453"/>
    <s v="M"/>
    <e v="#VALUE!"/>
    <m/>
    <m/>
    <s v="VIA ENRICO COSENZ 22"/>
    <s v="ASSAGO"/>
    <s v="20094"/>
    <s v="MI"/>
    <s v="347/1917***"/>
    <s v="2"/>
    <n v="0"/>
    <s v="202"/>
    <s v="SHO"/>
    <s v="01"/>
    <s v="F"/>
    <d v="1952-02-16T00:00:00"/>
    <n v="2010"/>
    <n v="3"/>
    <s v="RIG00010"/>
  </r>
  <r>
    <s v="B0001090"/>
    <s v="TENDE"/>
    <s v="05"/>
    <n v="1"/>
    <s v="AN"/>
    <s v="FERRONI MICHELE"/>
    <m/>
    <n v="8"/>
    <s v="FERRONI "/>
    <x v="231"/>
    <s v="M"/>
    <e v="#VALUE!"/>
    <m/>
    <m/>
    <s v="VIA A. FANTOZZI 37"/>
    <s v="VICENZA"/>
    <s v="36100"/>
    <s v="VI"/>
    <s v="081/7500***"/>
    <s v="2"/>
    <n v="1"/>
    <s v="000"/>
    <s v="003"/>
    <s v="05"/>
    <s v="D"/>
    <d v="1994-04-03T00:00:00"/>
    <n v="2010"/>
    <n v="1"/>
    <s v="SAN00031"/>
  </r>
  <r>
    <s v="B0021248"/>
    <s v="TENDE"/>
    <s v="01"/>
    <n v="1"/>
    <s v="AN"/>
    <s v="FESTA ANTONIO"/>
    <m/>
    <n v="6"/>
    <s v="FESTA "/>
    <x v="216"/>
    <s v="M"/>
    <e v="#VALUE!"/>
    <m/>
    <m/>
    <s v="PIAZZA DUOMO 22"/>
    <s v="NAPOLI"/>
    <s v="80143"/>
    <s v="NA"/>
    <s v="030/7337***"/>
    <s v="2"/>
    <n v="5"/>
    <s v="101"/>
    <s v="007"/>
    <s v="01"/>
    <s v="F"/>
    <d v="1978-03-13T00:00:00"/>
    <n v="2010"/>
    <n v="9"/>
    <s v="SAE00030"/>
  </r>
  <r>
    <s v="B0001395"/>
    <s v="TENDE"/>
    <s v="01"/>
    <n v="1"/>
    <s v="AN"/>
    <s v="FICARROTTA GIOVANNI"/>
    <m/>
    <n v="11"/>
    <s v="FICARROTTA "/>
    <x v="201"/>
    <s v="M"/>
    <e v="#VALUE!"/>
    <m/>
    <m/>
    <s v="VIA SAVONA, 80"/>
    <s v="FORNACETTE"/>
    <s v="56012"/>
    <s v="PI"/>
    <s v="095/9677***"/>
    <s v="2"/>
    <n v="1"/>
    <s v="201"/>
    <s v="003"/>
    <s v="01"/>
    <s v="F"/>
    <d v="1989-12-02T00:00:00"/>
    <n v="2010"/>
    <n v="1"/>
    <s v="ABC00024"/>
  </r>
  <r>
    <s v="B0009355"/>
    <s v="TENDE"/>
    <s v="01"/>
    <n v="1"/>
    <s v="AN"/>
    <s v="FICHERA EMANUELE"/>
    <m/>
    <n v="8"/>
    <s v="FICHERA "/>
    <x v="265"/>
    <s v="M"/>
    <e v="#VALUE!"/>
    <m/>
    <m/>
    <s v="VIA AMENDOLA 47/49"/>
    <s v="PARTINICO"/>
    <s v="90047"/>
    <s v="PA"/>
    <s v="039/5960***"/>
    <s v="2"/>
    <n v="1"/>
    <s v="101"/>
    <s v="007"/>
    <s v="01"/>
    <s v="F"/>
    <d v="1972-07-10T00:00:00"/>
    <n v="2010"/>
    <n v="4"/>
    <s v="FIC00007"/>
  </r>
  <r>
    <s v="B0018575"/>
    <s v="TENDE"/>
    <s v="01"/>
    <n v="1"/>
    <s v="AN"/>
    <s v="FICOCELLI PASQUALE"/>
    <m/>
    <n v="10"/>
    <s v="FICOCELLI "/>
    <x v="350"/>
    <s v="M"/>
    <e v="#VALUE!"/>
    <m/>
    <m/>
    <s v="VIA VASCO DE GAMA, 1"/>
    <s v="MASCALI"/>
    <s v="95016"/>
    <s v="CT"/>
    <s v="02/28001***"/>
    <s v="2"/>
    <n v="1"/>
    <s v="101"/>
    <s v="007"/>
    <s v="01"/>
    <s v="F"/>
    <d v="1970-08-15T00:00:00"/>
    <n v="2010"/>
    <n v="8"/>
    <s v="COM00899"/>
  </r>
  <r>
    <s v="B0002294"/>
    <s v="TENDE"/>
    <s v="01"/>
    <n v="1"/>
    <s v="AN"/>
    <s v="FIESCHI CLAUDIO"/>
    <m/>
    <n v="8"/>
    <s v="FIESCHI "/>
    <x v="264"/>
    <s v="M"/>
    <e v="#VALUE!"/>
    <m/>
    <m/>
    <s v="VIA GARUTI, 29 - VIDICIATICO"/>
    <s v="MONZA"/>
    <s v="20052"/>
    <s v="MI"/>
    <s v="02/91029***"/>
    <s v="2"/>
    <n v="2"/>
    <s v="102"/>
    <s v="0C1"/>
    <s v="01"/>
    <s v="F"/>
    <d v="1979-08-31T00:00:00"/>
    <n v="2010"/>
    <n v="2"/>
    <s v="COP00089"/>
  </r>
  <r>
    <s v="B0010155"/>
    <s v="TENDE"/>
    <s v="01"/>
    <n v="1"/>
    <s v="AN"/>
    <s v="FILECCIA GIUSEPPE"/>
    <m/>
    <n v="9"/>
    <s v="FILECCIA "/>
    <x v="223"/>
    <s v="M"/>
    <e v="#VALUE!"/>
    <m/>
    <m/>
    <s v="VIA O.SERRA N. 1/A"/>
    <s v="PADERNO DUGNANO"/>
    <s v="20037"/>
    <s v="MI"/>
    <s v="0863/441***"/>
    <s v="0"/>
    <n v="1"/>
    <s v="102"/>
    <s v="007"/>
    <s v="01"/>
    <s v="F"/>
    <d v="1952-01-12T00:00:00"/>
    <n v="2010"/>
    <n v="5"/>
    <s v="FIG00010"/>
  </r>
  <r>
    <s v="B0027924"/>
    <s v="TENDE"/>
    <s v="01"/>
    <n v="1"/>
    <s v="AN"/>
    <s v="FILENO NICOLA"/>
    <m/>
    <n v="7"/>
    <s v="FILENO "/>
    <x v="227"/>
    <s v="M"/>
    <e v="#VALUE!"/>
    <m/>
    <m/>
    <s v="VIA VITT. VENETO, 77"/>
    <s v="MILANO"/>
    <s v="20144"/>
    <s v="MI"/>
    <s v="0789/885***"/>
    <s v="3"/>
    <n v="1"/>
    <s v="201"/>
    <s v="003"/>
    <s v="01"/>
    <s v="F"/>
    <d v="1990-05-23T00:00:00"/>
    <n v="2010"/>
    <n v="12"/>
    <s v="GIE00037"/>
  </r>
  <r>
    <s v="B0017113"/>
    <s v="TENDE"/>
    <s v="01"/>
    <n v="1"/>
    <s v="AN"/>
    <s v="FILIGHEDDU SALVATORE"/>
    <m/>
    <n v="11"/>
    <s v="FILIGHEDDU "/>
    <x v="260"/>
    <s v="M"/>
    <e v="#VALUE!"/>
    <m/>
    <m/>
    <s v="CORSO MONTE GRAPPA 88/G"/>
    <s v="AVEZZANO"/>
    <s v="67051"/>
    <s v="AQ"/>
    <s v="0534/554***"/>
    <s v="2"/>
    <n v="1"/>
    <s v="201"/>
    <s v="003"/>
    <s v="01"/>
    <s v="F"/>
    <d v="1963-02-25T00:00:00"/>
    <n v="2010"/>
    <n v="7"/>
    <s v="COM00016"/>
  </r>
  <r>
    <s v="B0001026"/>
    <s v="TENDE"/>
    <s v="01"/>
    <n v="1"/>
    <s v="AN"/>
    <s v="FILIPPINI IVANO"/>
    <m/>
    <n v="10"/>
    <s v="FILIPPINI "/>
    <x v="471"/>
    <s v="M"/>
    <e v="#VALUE!"/>
    <m/>
    <m/>
    <s v="VIA MANZONI 27"/>
    <s v="VERONA"/>
    <s v="37135"/>
    <s v="VR"/>
    <s v="080/5654***"/>
    <s v="3"/>
    <n v="15"/>
    <s v="101"/>
    <s v="003"/>
    <s v="01"/>
    <s v="F"/>
    <d v="1984-04-23T00:00:00"/>
    <n v="2010"/>
    <n v="1"/>
    <s v="GAM00004"/>
  </r>
  <r>
    <s v="B0015660"/>
    <s v="TENDE"/>
    <s v="01"/>
    <n v="1"/>
    <s v="AN"/>
    <s v="FILOCAMO FABIO"/>
    <m/>
    <n v="9"/>
    <s v="FILOCAMO "/>
    <x v="309"/>
    <s v="M"/>
    <e v="#VALUE!"/>
    <m/>
    <m/>
    <s v="VIA CACCIATORI DELLE ALPI, 11"/>
    <s v="BARI-CARBONARA"/>
    <s v="70012"/>
    <s v="BA"/>
    <s v="0833/864***"/>
    <s v="1"/>
    <n v="2"/>
    <s v="201"/>
    <s v="003"/>
    <s v="01"/>
    <s v="F"/>
    <d v="1947-03-16T00:00:00"/>
    <n v="2010"/>
    <n v="7"/>
    <s v="OFF00008"/>
  </r>
  <r>
    <s v="B0005470"/>
    <s v="TENDE"/>
    <s v="01"/>
    <n v="1"/>
    <s v="AN"/>
    <s v="FILONI ANTONIO"/>
    <m/>
    <n v="7"/>
    <s v="FILONI "/>
    <x v="216"/>
    <s v="M"/>
    <e v="#VALUE!"/>
    <m/>
    <m/>
    <s v="CORSO NOVARA N¦82"/>
    <s v="TORINO"/>
    <s v="10145"/>
    <s v="TO"/>
    <s v="035/4425***"/>
    <s v="2"/>
    <n v="1"/>
    <s v="101"/>
    <s v="007"/>
    <s v="01"/>
    <s v="F"/>
    <d v="1984-09-07T00:00:00"/>
    <n v="2010"/>
    <n v="3"/>
    <s v="FAS00063"/>
  </r>
  <r>
    <s v="B0000064"/>
    <s v="TENDE"/>
    <s v="01"/>
    <n v="1"/>
    <s v="AN"/>
    <s v="FINAZZI FABIO"/>
    <m/>
    <n v="8"/>
    <s v="FINAZZI "/>
    <x v="309"/>
    <s v="M"/>
    <e v="#VALUE!"/>
    <m/>
    <m/>
    <s v="VIA BRIGATA REGGIO 37"/>
    <s v="CASTELLI CALEPIO"/>
    <s v="24060"/>
    <s v="BG"/>
    <s v="0331/456***"/>
    <s v="3"/>
    <n v="1"/>
    <s v="102"/>
    <s v="003"/>
    <s v="01"/>
    <s v="F"/>
    <d v="1980-06-22T00:00:00"/>
    <n v="2010"/>
    <n v="1"/>
    <s v="RIE00008"/>
  </r>
  <r>
    <s v="B0003777"/>
    <s v="TENDE"/>
    <s v="01"/>
    <n v="1"/>
    <s v="AN"/>
    <s v="FINAZZI LINO"/>
    <m/>
    <n v="8"/>
    <s v="FINAZZI "/>
    <x v="431"/>
    <s v="M"/>
    <e v="#VALUE!"/>
    <m/>
    <m/>
    <s v="VIA G. DI VITTORIO, 118"/>
    <s v="MEDOLAGO"/>
    <s v="24030"/>
    <s v="BG"/>
    <s v="045/9534***"/>
    <s v="0"/>
    <n v="1"/>
    <s v="102"/>
    <s v="003"/>
    <s v="01"/>
    <s v="F"/>
    <d v="1968-03-23T00:00:00"/>
    <n v="2010"/>
    <n v="2"/>
    <s v="EAS00045"/>
  </r>
  <r>
    <s v="B0002496"/>
    <s v="TENDE"/>
    <s v="01"/>
    <n v="1"/>
    <s v="AN"/>
    <s v="FINCATO DIEGO"/>
    <m/>
    <n v="8"/>
    <s v="FINCATO "/>
    <x v="222"/>
    <s v="M"/>
    <e v="#VALUE!"/>
    <m/>
    <m/>
    <s v="CORSO MAZZINI 252"/>
    <s v="LEGNANO"/>
    <s v="20025"/>
    <s v="MI"/>
    <s v="081/2837***"/>
    <s v="3"/>
    <n v="2"/>
    <s v="104"/>
    <s v="0C1"/>
    <s v="01"/>
    <s v="F"/>
    <d v="1990-09-19T00:00:00"/>
    <n v="2010"/>
    <n v="2"/>
    <s v="CSS00011"/>
  </r>
  <r>
    <s v="B0011273"/>
    <s v="TENDE"/>
    <s v="01"/>
    <n v="1"/>
    <s v="AN"/>
    <s v="FINI NICOLA"/>
    <m/>
    <n v="5"/>
    <s v="FINI "/>
    <x v="227"/>
    <s v="M"/>
    <e v="#VALUE!"/>
    <m/>
    <m/>
    <s v="VIA TOMBE 29/A INT 1"/>
    <s v="NAPOLI"/>
    <s v="80143"/>
    <s v="NA"/>
    <s v="0522/385***"/>
    <s v="2"/>
    <n v="1"/>
    <s v="101"/>
    <s v="007"/>
    <s v="01"/>
    <s v="F"/>
    <d v="1978-05-11T00:00:00"/>
    <n v="2010"/>
    <n v="5"/>
    <s v="SDM00010"/>
  </r>
  <r>
    <s v="B0009223"/>
    <s v="TENDE"/>
    <s v="01"/>
    <n v="1"/>
    <s v="AN"/>
    <s v="FINOCCHIARO GIUSEPPE"/>
    <m/>
    <n v="12"/>
    <s v="FINOCCHIARO "/>
    <x v="223"/>
    <s v="M"/>
    <e v="#VALUE!"/>
    <m/>
    <m/>
    <s v="VIA FRANCOFONTE 2"/>
    <s v="FOGGIA"/>
    <s v="71100"/>
    <s v="FG"/>
    <s v="080/3922***"/>
    <s v="3"/>
    <n v="1"/>
    <s v="101"/>
    <s v="003"/>
    <s v="01"/>
    <s v="F"/>
    <d v="1949-10-16T00:00:00"/>
    <n v="2010"/>
    <n v="4"/>
    <s v="SOL00125"/>
  </r>
  <r>
    <s v="B0002390"/>
    <s v="TENDE"/>
    <s v="05"/>
    <n v="1"/>
    <s v="AN"/>
    <s v="FIORDIPONTI MARCO"/>
    <m/>
    <n v="12"/>
    <s v="FIORDIPONTI "/>
    <x v="220"/>
    <s v="M"/>
    <e v="#VALUE!"/>
    <m/>
    <m/>
    <s v="VIA PALMITESSA, 40"/>
    <s v="REGGIO EMILIA"/>
    <s v="42100"/>
    <s v="RE"/>
    <s v="0873/365***"/>
    <s v="4"/>
    <n v="1"/>
    <s v="000"/>
    <s v="003"/>
    <s v="05"/>
    <s v="D"/>
    <d v="1982-08-21T00:00:00"/>
    <n v="2010"/>
    <n v="2"/>
    <s v="TRA00018"/>
  </r>
  <r>
    <s v="B0008334"/>
    <s v="ALBERGO"/>
    <s v="01"/>
    <s v="ANZIANI"/>
    <s v="AN"/>
    <s v="FIORE MICHELE"/>
    <m/>
    <n v="6"/>
    <s v="FIORE "/>
    <x v="231"/>
    <s v="M"/>
    <e v="#VALUE!"/>
    <m/>
    <m/>
    <s v="VIA SANSEVERINO 153"/>
    <s v="MUGGIO'"/>
    <s v="20053"/>
    <s v="MI"/>
    <s v="0931/496***"/>
    <s v="2"/>
    <n v="0"/>
    <s v="202"/>
    <s v="SHO"/>
    <s v="01"/>
    <s v="F"/>
    <d v="1999-01-11T00:00:00"/>
    <n v="2010"/>
    <n v="4"/>
    <s v="NOR00007"/>
  </r>
  <r>
    <s v="B0001487"/>
    <s v="TENDE"/>
    <s v="01"/>
    <n v="1"/>
    <s v="AN"/>
    <s v="FIORE SEBASTIANO"/>
    <m/>
    <n v="6"/>
    <s v="FIORE "/>
    <x v="440"/>
    <s v="M"/>
    <e v="#VALUE!"/>
    <m/>
    <m/>
    <s v="VIA ZUCCHERIFICIO 105"/>
    <s v="SORA"/>
    <s v="03039"/>
    <s v="FR"/>
    <s v="0883/527***"/>
    <s v="2"/>
    <n v="2"/>
    <s v="101"/>
    <s v="0C1"/>
    <s v="01"/>
    <s v="F"/>
    <d v="1961-06-11T00:00:00"/>
    <n v="2010"/>
    <n v="1"/>
    <s v="SIR00036"/>
  </r>
  <r>
    <s v="B0004176"/>
    <s v="TENDE"/>
    <s v="01"/>
    <n v="1"/>
    <s v="AN"/>
    <s v="FIORELLA SABINO"/>
    <m/>
    <n v="9"/>
    <s v="FIORELLA "/>
    <x v="581"/>
    <s v="M"/>
    <e v="#VALUE!"/>
    <m/>
    <m/>
    <s v="CORSO VITTORIO EMANUELE III, 22"/>
    <s v="SIRACUSA"/>
    <s v="96100"/>
    <s v="SR"/>
    <s v="0321/517***"/>
    <s v="3"/>
    <n v="2"/>
    <s v="101"/>
    <s v="007"/>
    <s v="01"/>
    <s v="F"/>
    <d v="1963-10-27T00:00:00"/>
    <n v="2010"/>
    <n v="2"/>
    <s v="OFF00144"/>
  </r>
  <r>
    <s v="B0001757"/>
    <s v="TENDE"/>
    <s v="01"/>
    <n v="1"/>
    <s v="AN"/>
    <s v="FIORELLINO FRANCO"/>
    <m/>
    <n v="11"/>
    <s v="FIORELLINO "/>
    <x v="413"/>
    <s v="M"/>
    <e v="#VALUE!"/>
    <m/>
    <m/>
    <s v="VIA S. PAOLO, 2"/>
    <s v="BARLETTA"/>
    <s v="70051"/>
    <s v="BA"/>
    <s v="081/5370***"/>
    <s v="0"/>
    <n v="1"/>
    <s v="101"/>
    <s v="002"/>
    <s v="01"/>
    <s v="F"/>
    <d v="1957-08-21T00:00:00"/>
    <n v="2010"/>
    <n v="1"/>
    <s v="MED00149"/>
  </r>
  <r>
    <s v="B0001731"/>
    <s v="TENDE"/>
    <s v="01"/>
    <n v="1"/>
    <s v="AN"/>
    <s v="FIORENTINO FELICE"/>
    <m/>
    <n v="11"/>
    <s v="FIORENTINO "/>
    <x v="582"/>
    <s v="M"/>
    <e v="#VALUE!"/>
    <m/>
    <m/>
    <s v="VIA SELVA, 105"/>
    <s v="CAMERI"/>
    <s v="28062"/>
    <s v="NO"/>
    <s v="0461/931***"/>
    <s v="2"/>
    <n v="1"/>
    <s v="101"/>
    <s v="007"/>
    <s v="01"/>
    <s v="F"/>
    <d v="1944-10-08T00:00:00"/>
    <n v="2010"/>
    <n v="1"/>
    <s v="MYT00003"/>
  </r>
  <r>
    <s v="B0002897"/>
    <s v="TENDE"/>
    <s v="01"/>
    <n v="1"/>
    <s v="AN"/>
    <s v="FIORI CORRADO"/>
    <m/>
    <n v="6"/>
    <s v="FIORI "/>
    <x v="403"/>
    <s v="M"/>
    <e v="#VALUE!"/>
    <m/>
    <m/>
    <s v="VIA P.GOBETTI 10"/>
    <s v="TORRE ANNUNZIATA"/>
    <s v="80058"/>
    <s v="NA"/>
    <s v="0547/369***"/>
    <s v="3"/>
    <n v="1"/>
    <s v="101"/>
    <s v="007"/>
    <s v="01"/>
    <s v="F"/>
    <d v="1954-01-18T00:00:00"/>
    <n v="2010"/>
    <n v="2"/>
    <s v="FDI00003"/>
  </r>
  <r>
    <s v="B0004137"/>
    <s v="TENDE"/>
    <s v="01"/>
    <n v="1"/>
    <s v="AN"/>
    <s v="FIORI FLAVIO"/>
    <m/>
    <n v="6"/>
    <s v="FIORI "/>
    <x v="482"/>
    <s v="M"/>
    <e v="#VALUE!"/>
    <m/>
    <m/>
    <s v="VIA DELLA MADONNA ALTA, 53"/>
    <s v="TRENTO"/>
    <s v="38100"/>
    <s v="TN"/>
    <s v="0981/582***"/>
    <s v="2"/>
    <n v="1"/>
    <s v="201"/>
    <s v="003"/>
    <s v="01"/>
    <s v="F"/>
    <d v="1956-03-20T00:00:00"/>
    <n v="2010"/>
    <n v="2"/>
    <s v="DIG00152"/>
  </r>
  <r>
    <s v="B0000937"/>
    <s v="TENDE"/>
    <s v="01"/>
    <n v="1"/>
    <s v="AN"/>
    <s v="FIORIELLO GIUSEPPE"/>
    <m/>
    <n v="10"/>
    <s v="FIORIELLO "/>
    <x v="223"/>
    <s v="M"/>
    <e v="#VALUE!"/>
    <m/>
    <m/>
    <s v="VIA ARISTOSSENO, 26"/>
    <s v="CESENA"/>
    <s v="47023"/>
    <s v="FC"/>
    <s v="0974/931***"/>
    <s v="3"/>
    <n v="1"/>
    <s v="101"/>
    <s v="007"/>
    <s v="01"/>
    <s v="F"/>
    <d v="1945-05-05T00:00:00"/>
    <n v="2010"/>
    <n v="1"/>
    <s v="HAR00022"/>
  </r>
  <r>
    <s v="B0013122"/>
    <s v="TENDE"/>
    <s v="01"/>
    <n v="1"/>
    <s v="AN"/>
    <s v="FIORILLO IVAN"/>
    <m/>
    <n v="9"/>
    <s v="FIORILLO "/>
    <x v="311"/>
    <s v="M"/>
    <e v="#VALUE!"/>
    <m/>
    <m/>
    <s v="VIA CORSICA 203"/>
    <s v="TREBISACCE"/>
    <s v="87075"/>
    <s v="CS"/>
    <s v="080/3115***"/>
    <s v="3"/>
    <n v="2"/>
    <s v="201"/>
    <s v="003"/>
    <s v="01"/>
    <s v="F"/>
    <d v="1965-03-12T00:00:00"/>
    <n v="2010"/>
    <n v="6"/>
    <s v="FIO00061"/>
  </r>
  <r>
    <s v="B0011693"/>
    <s v="TENDE"/>
    <s v="01"/>
    <n v="1"/>
    <s v="AN"/>
    <s v="FIORINO ANTONIO"/>
    <m/>
    <n v="8"/>
    <s v="FIORINO "/>
    <x v="216"/>
    <s v="M"/>
    <e v="#VALUE!"/>
    <m/>
    <m/>
    <s v="VIA LEPORE 41"/>
    <s v="PALINURO"/>
    <s v="84051"/>
    <s v="SA"/>
    <s v="050/5520***"/>
    <s v="3"/>
    <n v="1"/>
    <s v="201"/>
    <s v="003"/>
    <s v="01"/>
    <s v="F"/>
    <d v="1967-11-19T00:00:00"/>
    <n v="2010"/>
    <n v="5"/>
    <s v="MID00017"/>
  </r>
  <r>
    <s v="B0015633"/>
    <s v="TENDE"/>
    <s v="01"/>
    <n v="1"/>
    <s v="AN"/>
    <s v="FIORITI SAVERIO"/>
    <m/>
    <n v="8"/>
    <s v="FIORITI "/>
    <x v="583"/>
    <s v="M"/>
    <e v="#VALUE!"/>
    <m/>
    <m/>
    <s v="VIA PARODI 40/44"/>
    <s v="ALTAMURA"/>
    <s v="70022"/>
    <s v="BA"/>
    <s v="075/5003***"/>
    <s v="3"/>
    <n v="1"/>
    <s v="101"/>
    <s v="003"/>
    <s v="01"/>
    <s v="F"/>
    <d v="1965-03-17T00:00:00"/>
    <n v="2010"/>
    <n v="7"/>
    <s v="BIT00057"/>
  </r>
  <r>
    <s v="B0022963"/>
    <s v="TENDE"/>
    <s v="12"/>
    <n v="1"/>
    <s v="AN"/>
    <s v="FISOGNI FABRIZIO"/>
    <m/>
    <n v="8"/>
    <s v="FISOGNI "/>
    <x v="371"/>
    <s v="M"/>
    <e v="#VALUE!"/>
    <m/>
    <m/>
    <s v="VIA GIACOMO VENEZIANO 19"/>
    <s v="TARANTO"/>
    <s v="74100"/>
    <s v="TA"/>
    <s v="080/4240***"/>
    <s v="3"/>
    <n v="1"/>
    <s v="000"/>
    <s v="003"/>
    <s v="12"/>
    <s v="D"/>
    <d v="1962-01-07T00:00:00"/>
    <n v="2010"/>
    <n v="11"/>
    <s v="STA00139"/>
  </r>
  <r>
    <s v="B0004779"/>
    <s v="TENDE"/>
    <s v="01"/>
    <n v="1"/>
    <s v="AN"/>
    <s v="FIUME FRANCESCO"/>
    <m/>
    <n v="6"/>
    <s v="FIUME "/>
    <x v="200"/>
    <s v="M"/>
    <e v="#VALUE!"/>
    <m/>
    <m/>
    <s v="V. G.OLIVA, 4"/>
    <s v="BRESCIA"/>
    <s v="25123"/>
    <s v="BS"/>
    <s v="0142/449***"/>
    <s v="2"/>
    <n v="1"/>
    <s v="201"/>
    <s v="003"/>
    <s v="01"/>
    <s v="F"/>
    <d v="1949-08-07T00:00:00"/>
    <n v="2010"/>
    <n v="3"/>
    <s v="COP00039"/>
  </r>
  <r>
    <s v="B0008077"/>
    <s v="TENDE"/>
    <s v="01"/>
    <n v="1"/>
    <s v="AN"/>
    <s v="FIUZZI GIANLUCA"/>
    <m/>
    <n v="7"/>
    <s v="FIUZZI "/>
    <x v="314"/>
    <s v="M"/>
    <e v="#VALUE!"/>
    <m/>
    <m/>
    <s v="VIALE DE GASPERI 56/A"/>
    <s v="CASALE MONFERRATO"/>
    <s v="15033"/>
    <s v="AL"/>
    <s v="0432/504***"/>
    <s v="2"/>
    <n v="1"/>
    <s v="201"/>
    <s v="003"/>
    <s v="01"/>
    <s v="F"/>
    <d v="1960-06-07T00:00:00"/>
    <n v="2010"/>
    <n v="4"/>
    <s v="DAR00009"/>
  </r>
  <r>
    <s v="B0024757"/>
    <s v="TENDE"/>
    <s v="01"/>
    <n v="1"/>
    <s v="AN"/>
    <s v="FLEGO MASSIMILIANO"/>
    <m/>
    <n v="6"/>
    <s v="FLEGO "/>
    <x v="197"/>
    <s v="M"/>
    <e v="#VALUE!"/>
    <m/>
    <m/>
    <s v="VIALE BATTISTA BARDANZELLU,61"/>
    <s v="MARTINA FRANCA"/>
    <s v="74015"/>
    <s v="TA"/>
    <s v="0473/673***"/>
    <s v="2"/>
    <n v="1"/>
    <s v="201"/>
    <s v="003"/>
    <s v="01"/>
    <s v="F"/>
    <d v="1962-02-28T00:00:00"/>
    <n v="2010"/>
    <n v="11"/>
    <s v="MED00274"/>
  </r>
  <r>
    <s v="B0019478"/>
    <s v="TENDE"/>
    <s v="01"/>
    <n v="1"/>
    <s v="AN"/>
    <s v="FLIRI HUBERT"/>
    <m/>
    <n v="6"/>
    <s v="FLIRI "/>
    <x v="584"/>
    <s v="M"/>
    <e v="#VALUE!"/>
    <m/>
    <m/>
    <s v="VIA SALUZZO 106A"/>
    <s v="TRIESTE"/>
    <s v="34144"/>
    <s v="TS"/>
    <s v="0463/422***"/>
    <s v="2"/>
    <n v="1"/>
    <s v="101"/>
    <s v="003"/>
    <s v="01"/>
    <s v="F"/>
    <d v="1971-05-14T00:00:00"/>
    <n v="2010"/>
    <n v="9"/>
    <s v="INF00551"/>
  </r>
  <r>
    <s v="B0005605"/>
    <s v="TENDE"/>
    <s v="01"/>
    <n v="1"/>
    <s v="AN"/>
    <s v="FLOR BRUNO"/>
    <m/>
    <n v="5"/>
    <s v="FLOR "/>
    <x v="269"/>
    <s v="M"/>
    <e v="#VALUE!"/>
    <m/>
    <m/>
    <s v="VIA GIOVANNI FALCONE  136"/>
    <s v="NATURNO"/>
    <s v="39025"/>
    <s v="BZ"/>
    <s v="070/8636***"/>
    <s v="3"/>
    <n v="1"/>
    <s v="201"/>
    <s v="003"/>
    <s v="01"/>
    <s v="F"/>
    <d v="1954-12-13T00:00:00"/>
    <n v="2010"/>
    <n v="3"/>
    <s v="AVA00013"/>
  </r>
  <r>
    <s v="B0002561"/>
    <s v="TENDE"/>
    <s v="01"/>
    <n v="1"/>
    <s v="AN"/>
    <s v="FLORE ALESSANDRO"/>
    <m/>
    <n v="6"/>
    <s v="FLORE "/>
    <x v="211"/>
    <s v="M"/>
    <e v="#VALUE!"/>
    <m/>
    <m/>
    <s v="VIA XX SETTEMBRE 136"/>
    <s v="CLES"/>
    <s v="38100"/>
    <s v="TN"/>
    <s v="011/4049***"/>
    <s v="4"/>
    <n v="1"/>
    <s v="101"/>
    <s v="003"/>
    <s v="01"/>
    <s v="F"/>
    <d v="1971-05-14T00:00:00"/>
    <n v="2010"/>
    <n v="2"/>
    <s v="FLO00011"/>
  </r>
  <r>
    <s v="B0019770"/>
    <s v="TENDE"/>
    <s v="01"/>
    <n v="1"/>
    <s v="AN"/>
    <s v="FODERA' VITO"/>
    <m/>
    <n v="8"/>
    <s v="FODERA' "/>
    <x v="538"/>
    <s v="M"/>
    <e v="#VALUE!"/>
    <m/>
    <m/>
    <s v="FRAZ. SEMONTE"/>
    <s v="COLLEGNO"/>
    <s v="10093"/>
    <s v="TO"/>
    <s v="011/6509***"/>
    <s v="4"/>
    <n v="1"/>
    <s v="502"/>
    <s v="007"/>
    <s v="01"/>
    <s v="D"/>
    <d v="1949-04-07T00:00:00"/>
    <n v="2010"/>
    <n v="10"/>
    <s v="SIS00048"/>
  </r>
  <r>
    <s v="B0003969"/>
    <s v="TENDE"/>
    <s v="01"/>
    <n v="1"/>
    <s v="AN"/>
    <s v="FOGGETTI MARCO"/>
    <m/>
    <n v="9"/>
    <s v="FOGGETTI "/>
    <x v="220"/>
    <s v="M"/>
    <e v="#VALUE!"/>
    <m/>
    <m/>
    <s v="VIA BORGOLECCO 2"/>
    <s v="ROMA"/>
    <s v="00155"/>
    <s v="RM"/>
    <s v="030/9650***"/>
    <s v="2"/>
    <n v="2"/>
    <s v="201"/>
    <s v="003"/>
    <s v="01"/>
    <s v="F"/>
    <d v="1992-07-24T00:00:00"/>
    <n v="2010"/>
    <n v="2"/>
    <s v="MED00170"/>
  </r>
  <r>
    <s v="B1002323"/>
    <s v="TENDE"/>
    <s v="01"/>
    <n v="1"/>
    <s v="AN"/>
    <s v="FOGLIADINI MASSIMO"/>
    <m/>
    <n v="11"/>
    <s v="FOGLIADINI "/>
    <x v="205"/>
    <s v="M"/>
    <e v="#VALUE!"/>
    <m/>
    <m/>
    <s v="LARGO VOLONTARI VIGILI DEL FUOCO 19"/>
    <s v="TORINO"/>
    <s v="10126"/>
    <s v="TO"/>
    <s v="0541/786***"/>
    <s v="2"/>
    <n v="1"/>
    <s v="101"/>
    <s v="003"/>
    <s v="01"/>
    <s v="F"/>
    <d v="1969-01-16T00:00:00"/>
    <n v="2011"/>
    <n v="2"/>
    <s v="PFS00002"/>
  </r>
  <r>
    <s v="B0024680"/>
    <s v="TENDE"/>
    <s v="01"/>
    <n v="1"/>
    <s v="AN"/>
    <s v="FOGLIETTA ELIO"/>
    <m/>
    <n v="10"/>
    <s v="FOGLIETTA "/>
    <x v="381"/>
    <s v="M"/>
    <e v="#VALUE!"/>
    <m/>
    <m/>
    <s v="BORGO PADOVA 170"/>
    <s v="MONTICHIARI"/>
    <s v="25018"/>
    <s v="BS"/>
    <s v="055/4633***"/>
    <s v="2"/>
    <n v="1"/>
    <s v="101"/>
    <s v="003"/>
    <s v="01"/>
    <s v="D"/>
    <d v="1952-12-25T00:00:00"/>
    <n v="2010"/>
    <n v="12"/>
    <s v="PIX00010"/>
  </r>
  <r>
    <s v="B0004934"/>
    <s v="TENDE"/>
    <s v="01"/>
    <n v="1"/>
    <s v="AN"/>
    <s v="FOGNANI MAURO"/>
    <m/>
    <n v="8"/>
    <s v="FOGNANI "/>
    <x v="203"/>
    <s v="M"/>
    <e v="#VALUE!"/>
    <m/>
    <m/>
    <s v="VIA NAPOLI 10,A"/>
    <s v="RIMINI"/>
    <s v="47900"/>
    <s v="RN"/>
    <s v="075/9276***"/>
    <s v="2"/>
    <n v="1"/>
    <s v="101"/>
    <s v="003"/>
    <s v="01"/>
    <s v="F"/>
    <d v="1954-01-11T00:00:00"/>
    <n v="2010"/>
    <n v="3"/>
    <s v="COM00183"/>
  </r>
  <r>
    <s v="B0027411"/>
    <s v="TENDE"/>
    <s v="01"/>
    <n v="1"/>
    <s v="AN"/>
    <s v="FONGARO STEFANO"/>
    <m/>
    <n v="8"/>
    <s v="FONGARO "/>
    <x v="212"/>
    <s v="M"/>
    <e v="#VALUE!"/>
    <m/>
    <m/>
    <s v="VIA MANZONI 22"/>
    <s v="GUBBIO"/>
    <s v="06024"/>
    <s v="PG"/>
    <s v="0371/210***"/>
    <s v="2"/>
    <n v="2"/>
    <s v="101"/>
    <s v="007"/>
    <s v="01"/>
    <s v="F"/>
    <d v="1949-02-07T00:00:00"/>
    <n v="2010"/>
    <n v="12"/>
    <s v="ATE00029"/>
  </r>
  <r>
    <s v="B0028456"/>
    <s v="TENDE"/>
    <s v="01"/>
    <n v="1"/>
    <s v="AN"/>
    <s v="FONTANA GIUSY"/>
    <m/>
    <n v="8"/>
    <s v="FONTANA "/>
    <x v="585"/>
    <s v="M"/>
    <e v="#VALUE!"/>
    <m/>
    <m/>
    <s v="VIA  RISORGIMENTO   9"/>
    <s v="MONTEBELLO VICENTINO"/>
    <s v="36054"/>
    <s v="VI"/>
    <s v="049/9414***"/>
    <s v="2"/>
    <n v="1"/>
    <s v="101"/>
    <s v="007"/>
    <s v="01"/>
    <s v="F"/>
    <d v="1961-10-02T00:00:00"/>
    <n v="2010"/>
    <n v="12"/>
    <s v="TEC00633"/>
  </r>
  <r>
    <s v="B0003011"/>
    <s v="TENDE"/>
    <s v="01"/>
    <n v="1"/>
    <s v="AN"/>
    <s v="FONTANA MANUEL"/>
    <m/>
    <n v="8"/>
    <s v="FONTANA "/>
    <x v="255"/>
    <s v="M"/>
    <e v="#VALUE!"/>
    <m/>
    <m/>
    <s v="VIA BECCARIA 7"/>
    <s v="SANT'ANGELO LODIGIANO"/>
    <s v="26866"/>
    <s v="LO"/>
    <s v="0522/260***"/>
    <s v="1"/>
    <n v="1"/>
    <s v="101"/>
    <s v="007"/>
    <s v="01"/>
    <s v="F"/>
    <d v="1962-09-30T00:00:00"/>
    <n v="2010"/>
    <n v="2"/>
    <s v="ITA00088"/>
  </r>
  <r>
    <s v="B0024410"/>
    <s v="TENDE"/>
    <s v="01"/>
    <n v="1"/>
    <s v="AN"/>
    <s v="FONTONI STEFANO"/>
    <m/>
    <n v="8"/>
    <s v="FONTONI "/>
    <x v="212"/>
    <s v="M"/>
    <e v="#VALUE!"/>
    <m/>
    <m/>
    <s v="VIA ZANARDELLI, 19"/>
    <s v="RUBIERA"/>
    <s v="42048"/>
    <s v="RE"/>
    <s v="0342/702***"/>
    <s v="2"/>
    <n v="2"/>
    <s v="101"/>
    <s v="007"/>
    <s v="01"/>
    <s v="F"/>
    <d v="1958-07-24T00:00:00"/>
    <n v="2010"/>
    <n v="11"/>
    <s v="CHE00037"/>
  </r>
  <r>
    <s v="B0012610"/>
    <s v="TENDE"/>
    <s v="01"/>
    <n v="1"/>
    <s v="AN"/>
    <s v="FORCARI MARCO"/>
    <m/>
    <n v="8"/>
    <s v="FORCARI "/>
    <x v="220"/>
    <s v="M"/>
    <e v="#VALUE!"/>
    <m/>
    <m/>
    <s v="VIA SANTE VANDI 96"/>
    <s v="CAGLIARI"/>
    <s v="09127"/>
    <s v="CA"/>
    <s v="0341/706***"/>
    <s v="2"/>
    <n v="1"/>
    <s v="101"/>
    <s v="007"/>
    <s v="01"/>
    <s v="F"/>
    <d v="1979-11-27T00:00:00"/>
    <n v="2010"/>
    <n v="6"/>
    <s v="MED00199"/>
  </r>
  <r>
    <s v="B0004104"/>
    <s v="TENDE"/>
    <s v="01"/>
    <n v="1"/>
    <s v="AN"/>
    <s v="FORESTIERI ELIO"/>
    <m/>
    <n v="11"/>
    <s v="FORESTIERI "/>
    <x v="381"/>
    <s v="M"/>
    <e v="#VALUE!"/>
    <m/>
    <m/>
    <s v="VIA CALABRIA,25"/>
    <s v="TIRANO"/>
    <s v="23037"/>
    <s v="SO"/>
    <s v="039/9634***"/>
    <s v="2"/>
    <n v="1"/>
    <s v="101"/>
    <s v="002"/>
    <s v="01"/>
    <s v="F"/>
    <d v="1989-08-23T00:00:00"/>
    <n v="2010"/>
    <n v="2"/>
    <s v="EFF00040"/>
  </r>
  <r>
    <s v="B0014265"/>
    <s v="TENDE"/>
    <s v="01"/>
    <n v="1"/>
    <s v="AN"/>
    <s v="FORGIA VINCENZO"/>
    <m/>
    <n v="7"/>
    <s v="FORGIA "/>
    <x v="224"/>
    <s v="M"/>
    <e v="#VALUE!"/>
    <m/>
    <m/>
    <s v="VIA PEPE, 18"/>
    <s v="MANDELLO LARIO"/>
    <s v="23826"/>
    <s v="LC"/>
    <s v="06/89010***"/>
    <s v="2"/>
    <n v="1"/>
    <s v="101"/>
    <s v="003"/>
    <s v="01"/>
    <s v="F"/>
    <d v="1947-04-13T00:00:00"/>
    <n v="2010"/>
    <n v="6"/>
    <s v="CEM00007"/>
  </r>
  <r>
    <s v="B1002566"/>
    <s v="ALBERGO"/>
    <s v="01"/>
    <s v="ANZIANI"/>
    <s v="AN"/>
    <s v="FORLANI ANTONIO"/>
    <m/>
    <n v="8"/>
    <s v="FORLANI "/>
    <x v="216"/>
    <s v="M"/>
    <e v="#VALUE!"/>
    <m/>
    <m/>
    <s v="P.ZZA LA PIRA 48"/>
    <s v="VILLASANTA"/>
    <s v="20852"/>
    <s v="MB"/>
    <s v="0365/676***"/>
    <s v="2"/>
    <n v="0"/>
    <s v="202"/>
    <s v="SHO"/>
    <s v="01"/>
    <s v="F"/>
    <d v="1972-10-21T00:00:00"/>
    <n v="2011"/>
    <n v="2"/>
    <s v="THE00061"/>
  </r>
  <r>
    <s v="B0015551"/>
    <s v="TENDE"/>
    <s v="01"/>
    <n v="1"/>
    <s v="AN"/>
    <s v="FORLANINI EMANUELE"/>
    <m/>
    <n v="10"/>
    <s v="FORLANINI "/>
    <x v="265"/>
    <s v="M"/>
    <e v="#VALUE!"/>
    <m/>
    <m/>
    <s v="VIA FINILETTO, 19"/>
    <s v="FIUMICINO"/>
    <s v="00054"/>
    <s v="RM"/>
    <s v="06/72420***"/>
    <s v="3"/>
    <n v="3"/>
    <s v="201"/>
    <s v="003"/>
    <s v="01"/>
    <s v="F"/>
    <d v="1963-07-01T00:00:00"/>
    <n v="2010"/>
    <n v="7"/>
    <s v="3WN00001"/>
  </r>
  <r>
    <s v="B0006978"/>
    <s v="TENDE"/>
    <s v="01"/>
    <n v="1"/>
    <s v="AN"/>
    <s v="FORLINI MATTEO"/>
    <m/>
    <n v="8"/>
    <s v="FORLINI "/>
    <x v="417"/>
    <s v="M"/>
    <e v="#VALUE!"/>
    <m/>
    <m/>
    <s v="VIA PIETRO SORIANO 5"/>
    <s v="POLPENAZZE DEL GARDA"/>
    <s v="25080"/>
    <s v="BS"/>
    <s v="0984/624***"/>
    <s v="1"/>
    <n v="2"/>
    <s v="101"/>
    <s v="007"/>
    <s v="01"/>
    <s v="F"/>
    <d v="1958-09-13T00:00:00"/>
    <n v="2010"/>
    <n v="3"/>
    <s v="SDR00001"/>
  </r>
  <r>
    <s v="A9023599"/>
    <s v="TENDE"/>
    <s v="01"/>
    <n v="1"/>
    <s v="AN"/>
    <s v="FORLINO VALERIO"/>
    <m/>
    <n v="8"/>
    <s v="FORLINO "/>
    <x v="457"/>
    <s v="M"/>
    <e v="#VALUE!"/>
    <m/>
    <m/>
    <s v="VIA VITALIANO BRANCATI, 4"/>
    <s v="ROMA"/>
    <s v="00173"/>
    <s v="RM"/>
    <s v="0564/290***"/>
    <s v="3"/>
    <n v="1"/>
    <s v="503"/>
    <s v="003"/>
    <s v="01"/>
    <s v="D"/>
    <d v="1966-01-15T00:00:00"/>
    <n v="2009"/>
    <n v="12"/>
    <s v="INF00255"/>
  </r>
  <r>
    <s v="B0028703"/>
    <s v="TENDE"/>
    <s v="01"/>
    <n v="1"/>
    <s v="AN"/>
    <s v="FORMENTI ANDREA"/>
    <m/>
    <n v="9"/>
    <s v="FORMENTI "/>
    <x v="225"/>
    <s v="M"/>
    <e v="#VALUE!"/>
    <m/>
    <m/>
    <s v="VIALE ASTENGO 53"/>
    <s v="LISSONE"/>
    <s v="20035"/>
    <s v="MI"/>
    <s v="075/5849***"/>
    <s v="3"/>
    <n v="2"/>
    <s v="101"/>
    <s v="088"/>
    <s v="01"/>
    <s v="F"/>
    <d v="1952-01-05T00:00:00"/>
    <n v="2010"/>
    <n v="12"/>
    <s v="LON00023"/>
  </r>
  <r>
    <s v="B0006812"/>
    <s v="TENDE"/>
    <s v="01"/>
    <n v="1"/>
    <s v="AN"/>
    <s v="FORMENTI FABIO"/>
    <m/>
    <n v="9"/>
    <s v="FORMENTI "/>
    <x v="309"/>
    <s v="M"/>
    <e v="#VALUE!"/>
    <m/>
    <m/>
    <s v="VIA DANTE 99"/>
    <s v="VILLIMPENTA"/>
    <s v="46039"/>
    <s v="MN"/>
    <s v="095/4362***"/>
    <s v="2"/>
    <n v="1"/>
    <s v="102"/>
    <s v="007"/>
    <s v="01"/>
    <s v="F"/>
    <d v="1971-05-14T00:00:00"/>
    <n v="2010"/>
    <n v="3"/>
    <s v="FOR00130"/>
  </r>
  <r>
    <s v="B0014504"/>
    <s v="TENDE"/>
    <s v="01"/>
    <n v="1"/>
    <s v="AN"/>
    <s v="FORMICA MASSIMILIANO"/>
    <m/>
    <n v="8"/>
    <s v="FORMICA "/>
    <x v="197"/>
    <s v="M"/>
    <e v="#VALUE!"/>
    <m/>
    <m/>
    <s v="VIA DEI SARDI, 16/18"/>
    <s v="SAN'ANDREA DELLE FRATTE"/>
    <s v="06132"/>
    <s v="PG"/>
    <s v="06/67952***"/>
    <s v="2"/>
    <n v="3"/>
    <s v="101"/>
    <s v="007"/>
    <s v="01"/>
    <s v="F"/>
    <d v="1952-12-23T00:00:00"/>
    <n v="2010"/>
    <n v="6"/>
    <s v="GOO00004"/>
  </r>
  <r>
    <s v="B0006511"/>
    <s v="TENDE"/>
    <s v="01"/>
    <n v="1"/>
    <s v="AN"/>
    <s v="FORMISANO LUIGI"/>
    <m/>
    <n v="10"/>
    <s v="FORMISANO "/>
    <x v="221"/>
    <s v="M"/>
    <e v="#VALUE!"/>
    <m/>
    <m/>
    <s v="VIA U.STEFANI 53"/>
    <s v="ROMA"/>
    <s v="00187"/>
    <s v="RM"/>
    <s v="051/6877***"/>
    <s v="3"/>
    <n v="1"/>
    <s v="101"/>
    <s v="003"/>
    <s v="01"/>
    <s v="F"/>
    <d v="1969-06-05T00:00:00"/>
    <n v="2010"/>
    <n v="3"/>
    <s v="EXP00035"/>
  </r>
  <r>
    <s v="B0013812"/>
    <s v="TENDE"/>
    <s v="01"/>
    <n v="1"/>
    <s v="AN"/>
    <s v="FORNI ROBERTO"/>
    <m/>
    <n v="6"/>
    <s v="FORNI "/>
    <x v="256"/>
    <s v="M"/>
    <e v="#VALUE!"/>
    <m/>
    <m/>
    <s v="VIA ASTURA 9"/>
    <s v="BENEVENTO"/>
    <s v="82100"/>
    <s v="BN"/>
    <s v="02/00644***"/>
    <s v="2"/>
    <n v="1"/>
    <s v="101"/>
    <s v="007"/>
    <s v="01"/>
    <s v="F"/>
    <d v="1967-09-09T00:00:00"/>
    <n v="2010"/>
    <n v="6"/>
    <s v="BES00020"/>
  </r>
  <r>
    <s v="B1000329"/>
    <s v="TENDE"/>
    <s v="01"/>
    <n v="1"/>
    <s v="AN"/>
    <s v="FORTI ROBERTO"/>
    <m/>
    <n v="6"/>
    <s v="FORTI "/>
    <x v="256"/>
    <s v="M"/>
    <e v="#VALUE!"/>
    <m/>
    <m/>
    <s v="VIA DI VITTORIO 7"/>
    <s v="PIOLTELLO  FRAZ. LIMITO"/>
    <s v="20096"/>
    <s v="MI"/>
    <s v="011/9434***"/>
    <s v="2"/>
    <n v="1"/>
    <s v="602"/>
    <s v="003"/>
    <s v="01"/>
    <s v="D"/>
    <d v="1962-11-12T00:00:00"/>
    <n v="2011"/>
    <n v="1"/>
    <s v="THU00002"/>
  </r>
  <r>
    <s v="B1000356"/>
    <s v="TENDE"/>
    <s v="01"/>
    <n v="1"/>
    <s v="AN"/>
    <s v="FOSCARO PAOLO"/>
    <m/>
    <n v="8"/>
    <s v="FOSCARO "/>
    <x v="228"/>
    <s v="M"/>
    <e v="#VALUE!"/>
    <m/>
    <m/>
    <s v="VIA MARCONI 14"/>
    <s v="ROMA"/>
    <s v="00185"/>
    <s v="RM"/>
    <s v="329/2341***"/>
    <s v="2"/>
    <n v="3"/>
    <s v="102"/>
    <s v="003"/>
    <s v="01"/>
    <s v="F"/>
    <d v="1969-07-29T00:00:00"/>
    <n v="2011"/>
    <n v="1"/>
    <s v="HBS00002"/>
  </r>
  <r>
    <s v="B0024427"/>
    <s v="TENDE"/>
    <s v="01"/>
    <n v="1"/>
    <s v="AN"/>
    <s v="FOSCHI DAVIDE"/>
    <m/>
    <n v="7"/>
    <s v="FOSCHI "/>
    <x v="406"/>
    <s v="M"/>
    <e v="#VALUE!"/>
    <m/>
    <m/>
    <s v="P.TTA S.SPIRITO 13/16"/>
    <s v="ANDEZENO"/>
    <s v="10020"/>
    <s v="TO"/>
    <s v="02/56814***"/>
    <s v="2"/>
    <n v="1"/>
    <s v="201"/>
    <s v="003"/>
    <s v="01"/>
    <s v="F"/>
    <d v="1943-03-05T00:00:00"/>
    <n v="2010"/>
    <n v="11"/>
    <s v="EFF00074"/>
  </r>
  <r>
    <s v="B0001979"/>
    <s v="TENDE"/>
    <s v="01"/>
    <n v="1"/>
    <s v="AN"/>
    <s v="FOSSATI MASSIMO"/>
    <m/>
    <n v="8"/>
    <s v="FOSSATI "/>
    <x v="205"/>
    <s v="M"/>
    <e v="#VALUE!"/>
    <m/>
    <m/>
    <s v="VIA INNSBRUCK 22/26"/>
    <s v="CESENA"/>
    <s v="47023"/>
    <s v="FC"/>
    <s v="0965/220***"/>
    <s v="3"/>
    <n v="1"/>
    <s v="602"/>
    <s v="003"/>
    <s v="01"/>
    <s v="D"/>
    <d v="1965-02-23T00:00:00"/>
    <n v="2010"/>
    <n v="2"/>
    <s v="ILI00003"/>
  </r>
  <r>
    <s v="B0000539"/>
    <s v="TENDE"/>
    <s v="01"/>
    <n v="1"/>
    <s v="AN"/>
    <s v="FOTI ANTONINO"/>
    <m/>
    <n v="5"/>
    <s v="FOTI "/>
    <x v="320"/>
    <s v="M"/>
    <e v="#VALUE!"/>
    <m/>
    <m/>
    <s v="VIA BRIG. LIGURIA, 18"/>
    <s v="MILANO"/>
    <s v="20141"/>
    <s v="MI"/>
    <s v="02/92271***"/>
    <s v="3"/>
    <n v="1"/>
    <s v="602"/>
    <s v="003"/>
    <s v="01"/>
    <s v="D"/>
    <d v="1972-11-15T00:00:00"/>
    <n v="2010"/>
    <n v="1"/>
    <s v="ECO00046"/>
  </r>
  <r>
    <s v="B0009543"/>
    <s v="TENDE"/>
    <s v="01"/>
    <n v="1"/>
    <s v="AN"/>
    <s v="FRACASSI NICOLA"/>
    <m/>
    <n v="9"/>
    <s v="FRACASSI "/>
    <x v="227"/>
    <s v="M"/>
    <e v="#VALUE!"/>
    <m/>
    <m/>
    <s v="VIA DEI TRAGHETTI 51"/>
    <s v="REGGIO CALABRIA"/>
    <s v="89100"/>
    <s v="RC"/>
    <s v="0321/674***"/>
    <s v="3"/>
    <n v="1"/>
    <s v="201"/>
    <s v="003"/>
    <s v="01"/>
    <s v="F"/>
    <d v="1899-12-30T00:00:00"/>
    <n v="2010"/>
    <n v="4"/>
    <s v="SIS00047"/>
  </r>
  <r>
    <s v="B0018420"/>
    <s v="TENDE"/>
    <s v="01"/>
    <n v="1"/>
    <s v="AN"/>
    <s v="FRACASSINA CESARE"/>
    <m/>
    <n v="11"/>
    <s v="FRACASSINA "/>
    <x v="230"/>
    <s v="M"/>
    <e v="#VALUE!"/>
    <m/>
    <m/>
    <s v="VIA TOSCANA 7"/>
    <s v="CERNUSCO SUL NAVIGLIO"/>
    <s v="20063"/>
    <s v="MI"/>
    <s v="045/8000***"/>
    <s v="0"/>
    <n v="2"/>
    <s v="202"/>
    <s v="0C1"/>
    <s v="01"/>
    <s v="F"/>
    <d v="1974-08-06T00:00:00"/>
    <n v="2010"/>
    <n v="8"/>
    <s v="FAR00120"/>
  </r>
  <r>
    <s v="B0015632"/>
    <s v="TENDE"/>
    <s v="01"/>
    <n v="1"/>
    <s v="AN"/>
    <s v="FRACCARO MIRKO"/>
    <m/>
    <n v="9"/>
    <s v="FRACCARO "/>
    <x v="202"/>
    <s v="M"/>
    <e v="#VALUE!"/>
    <m/>
    <m/>
    <s v="VIA C. DARWIN 21"/>
    <s v="NOVARA"/>
    <s v="28100"/>
    <s v="NO"/>
    <s v="0461/933***"/>
    <s v="2"/>
    <n v="3"/>
    <s v="101"/>
    <s v="003"/>
    <s v="01"/>
    <s v="F"/>
    <d v="1942-11-09T00:00:00"/>
    <n v="2010"/>
    <n v="7"/>
    <s v="CLS00008"/>
  </r>
  <r>
    <s v="B0014005"/>
    <s v="TENDE"/>
    <s v="01"/>
    <n v="1"/>
    <s v="AN"/>
    <s v="FRAINER DIEGO"/>
    <m/>
    <n v="8"/>
    <s v="FRAINER "/>
    <x v="222"/>
    <s v="M"/>
    <e v="#VALUE!"/>
    <m/>
    <m/>
    <s v="VIA COROGLIO, 57D  C/O BIC CITTa' D"/>
    <s v="VERONA"/>
    <s v="37122"/>
    <s v="VR"/>
    <s v="0444/961***"/>
    <s v="2"/>
    <n v="2"/>
    <s v="101"/>
    <s v="0C1"/>
    <s v="01"/>
    <s v="F"/>
    <d v="1976-08-22T00:00:00"/>
    <n v="2010"/>
    <n v="6"/>
    <s v="MED00203"/>
  </r>
  <r>
    <s v="B0000101"/>
    <s v="TENDE"/>
    <s v="01"/>
    <n v="1"/>
    <s v="AN"/>
    <s v="FRANCHI FABIO"/>
    <m/>
    <n v="8"/>
    <s v="FRANCHI "/>
    <x v="309"/>
    <s v="M"/>
    <e v="#VALUE!"/>
    <m/>
    <m/>
    <s v="VIA CARDINAL DE LUCA 1"/>
    <s v="PIACENZA"/>
    <s v="29100"/>
    <s v="PC"/>
    <s v="0382/761***"/>
    <s v="2"/>
    <n v="1"/>
    <s v="101"/>
    <s v="007"/>
    <s v="01"/>
    <s v="F"/>
    <d v="1956-10-08T00:00:00"/>
    <n v="2010"/>
    <n v="1"/>
    <s v="COM00675"/>
  </r>
  <r>
    <s v="B0003531"/>
    <s v="TENDE"/>
    <s v="01"/>
    <n v="1"/>
    <s v="AN"/>
    <s v="FRANCHI MAURIZIO"/>
    <m/>
    <n v="8"/>
    <s v="FRANCHI "/>
    <x v="354"/>
    <s v="M"/>
    <e v="#VALUE!"/>
    <m/>
    <m/>
    <s v="VIA FOGGIA 9 C/O FRANCO NICOLA"/>
    <s v="GENOVA"/>
    <s v="16145"/>
    <s v="GE"/>
    <s v="0363/506***"/>
    <s v="2"/>
    <n v="1"/>
    <s v="101"/>
    <s v="007"/>
    <s v="01"/>
    <s v="F"/>
    <d v="1950-09-10T00:00:00"/>
    <n v="2010"/>
    <n v="2"/>
    <s v="FRA00020"/>
  </r>
  <r>
    <s v="B0021046"/>
    <s v="TENDE"/>
    <s v="01"/>
    <n v="1"/>
    <s v="AN"/>
    <s v="FRANCHI OMAR"/>
    <m/>
    <n v="8"/>
    <s v="FRANCHI "/>
    <x v="420"/>
    <s v="M"/>
    <e v="#VALUE!"/>
    <m/>
    <m/>
    <s v="VIA XX SETTEMBRE 10/2"/>
    <s v="CHIGNOLO PO"/>
    <s v="27013"/>
    <s v="PV"/>
    <s v="0773/603***"/>
    <s v="2"/>
    <n v="2"/>
    <s v="104"/>
    <s v="0C1"/>
    <s v="01"/>
    <s v="F"/>
    <d v="1987-07-27T00:00:00"/>
    <n v="2010"/>
    <n v="9"/>
    <s v="GIE00021"/>
  </r>
  <r>
    <s v="B0007911"/>
    <s v="TENDE"/>
    <s v="01"/>
    <n v="1"/>
    <s v="AN"/>
    <s v="FRANCO NICOLA"/>
    <m/>
    <n v="7"/>
    <s v="FRANCO "/>
    <x v="227"/>
    <s v="M"/>
    <e v="#VALUE!"/>
    <m/>
    <m/>
    <s v="V. FELINO POSCIO 1/B"/>
    <s v="ROMA"/>
    <s v="00193"/>
    <s v="RM"/>
    <s v="0422/910***"/>
    <s v="2"/>
    <n v="3"/>
    <s v="102"/>
    <s v="007"/>
    <s v="01"/>
    <s v="F"/>
    <d v="1979-02-23T00:00:00"/>
    <n v="2010"/>
    <n v="4"/>
    <s v="GIP00005"/>
  </r>
  <r>
    <s v="B0011936"/>
    <s v="TENDE"/>
    <s v="01"/>
    <n v="1"/>
    <s v="AN"/>
    <s v="FRANZOLIN RAFFAELE"/>
    <m/>
    <n v="10"/>
    <s v="FRANZOLIN "/>
    <x v="500"/>
    <s v="M"/>
    <e v="#VALUE!"/>
    <m/>
    <m/>
    <s v="VIA CASILINA 1890Q"/>
    <s v="PIOLTELLO  FRAZ. LIMITO"/>
    <s v="20096"/>
    <s v="MI"/>
    <s v="0324/547***"/>
    <s v="2"/>
    <n v="1"/>
    <s v="102"/>
    <s v="003"/>
    <s v="01"/>
    <s v="F"/>
    <d v="1952-08-17T00:00:00"/>
    <n v="2010"/>
    <n v="5"/>
    <s v="THU00002"/>
  </r>
  <r>
    <s v="B0026339"/>
    <s v="TENDE"/>
    <s v="01"/>
    <n v="1"/>
    <s v="AN"/>
    <s v="FRANZONI GIANCARLO"/>
    <m/>
    <n v="9"/>
    <s v="FRANZONI "/>
    <x v="232"/>
    <s v="M"/>
    <e v="#VALUE!"/>
    <m/>
    <m/>
    <s v="VIA MAESTRI DEL LAVORO 24/A"/>
    <s v="BATTAGLIA TERME"/>
    <s v="35041"/>
    <s v="PD"/>
    <s v="0376/671***"/>
    <s v="3"/>
    <n v="1"/>
    <s v="101"/>
    <s v="007"/>
    <s v="01"/>
    <s v="F"/>
    <d v="1951-09-23T00:00:00"/>
    <n v="2010"/>
    <n v="11"/>
    <s v="INF00258"/>
  </r>
  <r>
    <s v="B0002720"/>
    <s v="TENDE"/>
    <s v="01"/>
    <n v="1"/>
    <s v="AN"/>
    <s v="FRANZONI SIMONE"/>
    <m/>
    <n v="9"/>
    <s v="FRANZONI "/>
    <x v="422"/>
    <s v="M"/>
    <e v="#VALUE!"/>
    <m/>
    <m/>
    <s v="VIA MICHELINO 105"/>
    <s v="CASTIGLIONE DELLE STIVIERE"/>
    <s v="46043"/>
    <s v="MN"/>
    <s v="081/5728***"/>
    <s v="2"/>
    <n v="1"/>
    <s v="101"/>
    <s v="003"/>
    <s v="01"/>
    <s v="F"/>
    <d v="1976-08-15T00:00:00"/>
    <n v="2010"/>
    <n v="2"/>
    <s v="RGB00002"/>
  </r>
  <r>
    <s v="B0006841"/>
    <s v="TENDE"/>
    <s v="01"/>
    <n v="1"/>
    <s v="AN"/>
    <s v="FRASCA CRISTOFORO"/>
    <m/>
    <n v="7"/>
    <s v="FRASCA "/>
    <x v="586"/>
    <s v="M"/>
    <e v="#VALUE!"/>
    <m/>
    <m/>
    <s v="VIA S.AMBROGIO, 6"/>
    <s v="MONTECCHIO EMILIA"/>
    <s v="42027"/>
    <s v="RE"/>
    <s v="06/20765***"/>
    <s v="2"/>
    <n v="1"/>
    <s v="101"/>
    <s v="007"/>
    <s v="01"/>
    <s v="F"/>
    <d v="1958-10-24T00:00:00"/>
    <n v="2010"/>
    <n v="3"/>
    <s v="ART00062"/>
  </r>
  <r>
    <s v="B0027929"/>
    <s v="TENDE"/>
    <s v="01"/>
    <n v="1"/>
    <s v="AN"/>
    <s v="FRASCHETTI FABRIZIO"/>
    <m/>
    <n v="11"/>
    <s v="FRASCHETTI "/>
    <x v="371"/>
    <s v="M"/>
    <e v="#VALUE!"/>
    <m/>
    <m/>
    <s v="VIA MATTEI 86/88"/>
    <s v="NAPOLI"/>
    <s v="80146"/>
    <s v="NA"/>
    <s v="0744/813***"/>
    <s v="3"/>
    <n v="1"/>
    <s v="101"/>
    <s v="003"/>
    <s v="01"/>
    <s v="F"/>
    <d v="1963-08-01T00:00:00"/>
    <n v="2010"/>
    <n v="12"/>
    <s v="HEL00050"/>
  </r>
  <r>
    <s v="B0003965"/>
    <s v="TENDE"/>
    <s v="01"/>
    <n v="1"/>
    <s v="AN"/>
    <s v="FRATONI ROBERTO"/>
    <m/>
    <n v="8"/>
    <s v="FRATONI "/>
    <x v="256"/>
    <s v="M"/>
    <e v="#VALUE!"/>
    <m/>
    <m/>
    <s v="VIA BRUXELLES 7"/>
    <s v="ROMA"/>
    <s v="00132"/>
    <s v="RM"/>
    <s v="06/54041***"/>
    <s v="2"/>
    <n v="1"/>
    <s v="102"/>
    <s v="007"/>
    <s v="01"/>
    <s v="F"/>
    <d v="1952-02-06T00:00:00"/>
    <n v="2010"/>
    <n v="2"/>
    <s v="FAB00081"/>
  </r>
  <r>
    <s v="B0012701"/>
    <s v="TENDE"/>
    <s v="01"/>
    <n v="1"/>
    <s v="AN"/>
    <s v="FRATTA ANGELO"/>
    <m/>
    <n v="7"/>
    <s v="FRATTA "/>
    <x v="213"/>
    <s v="M"/>
    <e v="#VALUE!"/>
    <m/>
    <m/>
    <s v="VIA DEL POZZETTO, 6"/>
    <s v="TERNI"/>
    <s v="05100"/>
    <s v="TR"/>
    <s v="051/2650***"/>
    <s v="1"/>
    <n v="1"/>
    <s v="101"/>
    <s v="003"/>
    <s v="01"/>
    <s v="F"/>
    <d v="1957-07-30T00:00:00"/>
    <n v="2010"/>
    <n v="6"/>
    <s v="BCT00001"/>
  </r>
  <r>
    <s v="B0003905"/>
    <s v="TENDE"/>
    <s v="01"/>
    <n v="1"/>
    <s v="AN"/>
    <s v="FRATTINI STEFANO"/>
    <m/>
    <n v="9"/>
    <s v="FRATTINI "/>
    <x v="212"/>
    <s v="M"/>
    <e v="#VALUE!"/>
    <m/>
    <m/>
    <s v="VIA GAROFOLI 185"/>
    <s v="ROMA"/>
    <s v="00142"/>
    <s v="RM"/>
    <s v="035/4258***"/>
    <s v="2"/>
    <n v="1"/>
    <s v="101"/>
    <s v="007"/>
    <s v="01"/>
    <s v="F"/>
    <d v="1961-06-06T00:00:00"/>
    <n v="2010"/>
    <n v="2"/>
    <s v="EUR00327"/>
  </r>
  <r>
    <s v="B0020618"/>
    <s v="TENDE"/>
    <s v="01"/>
    <n v="1"/>
    <s v="AN"/>
    <s v="FRATUS CORRADO"/>
    <m/>
    <n v="7"/>
    <s v="FRATUS "/>
    <x v="403"/>
    <s v="M"/>
    <e v="#VALUE!"/>
    <m/>
    <m/>
    <s v="P.ZZA DON MINZONI 3"/>
    <s v="BOLOGNA"/>
    <s v="40127"/>
    <s v="BO"/>
    <s v="0783/778***"/>
    <s v="3"/>
    <n v="1"/>
    <s v="201"/>
    <s v="003"/>
    <s v="01"/>
    <s v="F"/>
    <d v="1960-03-22T00:00:00"/>
    <n v="2010"/>
    <n v="9"/>
    <s v="COM01023"/>
  </r>
  <r>
    <s v="B0022263"/>
    <s v="TENDE"/>
    <s v="01"/>
    <n v="1"/>
    <s v="AN"/>
    <s v="FRAU CHRISTIAN"/>
    <m/>
    <n v="5"/>
    <s v="FRAU "/>
    <x v="503"/>
    <s v="M"/>
    <e v="#VALUE!"/>
    <m/>
    <m/>
    <s v="VIA PARROCCHIA 16"/>
    <s v="TRESCORE BALNEARIO"/>
    <s v="24069"/>
    <s v="BG"/>
    <s v="070/9158***"/>
    <s v="2"/>
    <n v="1"/>
    <s v="201"/>
    <s v="003"/>
    <s v="01"/>
    <s v="F"/>
    <d v="1959-09-06T00:00:00"/>
    <n v="2010"/>
    <n v="10"/>
    <s v="MED00179"/>
  </r>
  <r>
    <s v="B0005314"/>
    <s v="TENDE"/>
    <s v="01"/>
    <n v="1"/>
    <s v="AN"/>
    <s v="FRAU MARTINO"/>
    <m/>
    <n v="5"/>
    <s v="FRAU "/>
    <x v="451"/>
    <s v="M"/>
    <e v="#VALUE!"/>
    <m/>
    <m/>
    <s v="VIA LARGO GEMITO 3"/>
    <s v="ORISTANO"/>
    <s v="09170"/>
    <s v="OR"/>
    <s v="070/2110***"/>
    <s v="3"/>
    <n v="1"/>
    <s v="101"/>
    <s v="003"/>
    <s v="01"/>
    <s v="F"/>
    <d v="1965-11-11T00:00:00"/>
    <n v="2010"/>
    <n v="3"/>
    <s v="MIC00158"/>
  </r>
  <r>
    <s v="B0001628"/>
    <s v="TENDE"/>
    <s v="01"/>
    <n v="1"/>
    <s v="AN"/>
    <s v="FREDDO RENATO"/>
    <m/>
    <n v="7"/>
    <s v="FREDDO "/>
    <x v="468"/>
    <s v="M"/>
    <e v="#VALUE!"/>
    <m/>
    <m/>
    <s v="VIA SEGNI 5"/>
    <s v="CAGLIARI"/>
    <s v="09126"/>
    <s v="CA"/>
    <s v="329/0752***"/>
    <s v="2"/>
    <n v="2"/>
    <s v="201"/>
    <s v="003"/>
    <s v="01"/>
    <s v="F"/>
    <d v="1962-01-28T00:00:00"/>
    <n v="2010"/>
    <n v="1"/>
    <s v="DIG00115"/>
  </r>
  <r>
    <s v="B0011500"/>
    <s v="TENDE"/>
    <s v="01"/>
    <n v="1"/>
    <s v="AN"/>
    <s v="FREDIANI FABRIZIO"/>
    <m/>
    <n v="9"/>
    <s v="FREDIANI "/>
    <x v="371"/>
    <s v="M"/>
    <e v="#VALUE!"/>
    <m/>
    <m/>
    <s v="BORGO VITTORIO 62/63"/>
    <s v="SAN GIOVANNI LUPATOTO"/>
    <s v="37057"/>
    <s v="VR"/>
    <s v="0473/236***"/>
    <s v="2"/>
    <n v="1"/>
    <s v="101"/>
    <s v="003"/>
    <s v="01"/>
    <s v="F"/>
    <d v="1953-04-17T00:00:00"/>
    <n v="2010"/>
    <n v="5"/>
    <s v="OFF00122"/>
  </r>
  <r>
    <s v="B0001187"/>
    <s v="TENDE"/>
    <s v="01"/>
    <n v="1"/>
    <s v="AN"/>
    <s v="FREGNAN PAOLO"/>
    <m/>
    <n v="8"/>
    <s v="FREGNAN "/>
    <x v="228"/>
    <s v="M"/>
    <e v="#VALUE!"/>
    <m/>
    <m/>
    <s v="VIA DEGLI ORTI 44"/>
    <s v="CASTELLINA MARITTIMA"/>
    <s v="56040"/>
    <s v="PI"/>
    <s v="02/28909***"/>
    <s v="3"/>
    <n v="1"/>
    <s v="101"/>
    <s v="007"/>
    <s v="01"/>
    <s v="F"/>
    <d v="1959-05-21T00:00:00"/>
    <n v="2010"/>
    <n v="1"/>
    <s v="COM00870"/>
  </r>
  <r>
    <s v="B0011233"/>
    <s v="TENDE"/>
    <s v="01"/>
    <n v="1"/>
    <s v="AN"/>
    <s v="FREGOSI GIANLUCA"/>
    <m/>
    <n v="8"/>
    <s v="FREGOSI "/>
    <x v="314"/>
    <s v="M"/>
    <e v="#VALUE!"/>
    <m/>
    <m/>
    <s v="VIA DEGLI EROI 74"/>
    <s v="MERANO * MERAN"/>
    <s v="39012"/>
    <s v="BZ"/>
    <s v="06/88644***"/>
    <s v="3"/>
    <n v="3"/>
    <s v="101"/>
    <s v="007"/>
    <s v="01"/>
    <s v="F"/>
    <d v="1969-07-07T00:00:00"/>
    <n v="2010"/>
    <n v="5"/>
    <s v="BIN00014"/>
  </r>
  <r>
    <s v="B0007156"/>
    <s v="TENDE"/>
    <s v="01"/>
    <n v="1"/>
    <s v="AN"/>
    <s v="FREZZA CESARE"/>
    <m/>
    <n v="7"/>
    <s v="FREZZA "/>
    <x v="230"/>
    <s v="M"/>
    <e v="#VALUE!"/>
    <m/>
    <m/>
    <s v="VIA DEL MARE 2/D"/>
    <s v="MILANO"/>
    <s v="20131"/>
    <s v="MI"/>
    <s v="030/2187***"/>
    <s v="2"/>
    <n v="2"/>
    <s v="202"/>
    <s v="0C1"/>
    <s v="01"/>
    <s v="F"/>
    <d v="1971-01-02T00:00:00"/>
    <n v="2010"/>
    <n v="3"/>
    <s v="SAM00004"/>
  </r>
  <r>
    <s v="B0019433"/>
    <s v="TENDE"/>
    <s v="01"/>
    <n v="1"/>
    <s v="AN"/>
    <s v="FREZZA SIMONE"/>
    <m/>
    <n v="7"/>
    <s v="FREZZA "/>
    <x v="422"/>
    <s v="M"/>
    <e v="#VALUE!"/>
    <m/>
    <m/>
    <s v="STRADA DEGLI ANGARIARI 25"/>
    <s v="ROMA"/>
    <s v="00141"/>
    <s v="RM"/>
    <s v="06/68803***"/>
    <s v="3"/>
    <n v="1"/>
    <s v="201"/>
    <s v="003"/>
    <s v="01"/>
    <s v="F"/>
    <d v="1977-09-04T00:00:00"/>
    <n v="2010"/>
    <n v="9"/>
    <s v="CEN00356"/>
  </r>
  <r>
    <s v="B0009209"/>
    <s v="TENDE"/>
    <s v="01"/>
    <n v="1"/>
    <s v="AN"/>
    <s v="FREZZAROLI ALBERTO"/>
    <m/>
    <n v="11"/>
    <s v="FREZZAROLI "/>
    <x v="382"/>
    <s v="M"/>
    <e v="#VALUE!"/>
    <m/>
    <m/>
    <s v="PARCO LA VECCHIA 5"/>
    <s v="CONCESIO"/>
    <s v="25062"/>
    <s v="BS"/>
    <s v="051/5879***"/>
    <s v="0"/>
    <n v="1"/>
    <s v="101"/>
    <s v="007"/>
    <s v="01"/>
    <s v="F"/>
    <d v="1970-04-27T00:00:00"/>
    <n v="2010"/>
    <n v="4"/>
    <s v="MET00072"/>
  </r>
  <r>
    <s v="B0027581"/>
    <s v="TENDE"/>
    <s v="01"/>
    <n v="1"/>
    <s v="AN"/>
    <s v="FRIGERIO MASSIMO"/>
    <m/>
    <n v="9"/>
    <s v="FRIGERIO "/>
    <x v="205"/>
    <s v="M"/>
    <e v="#VALUE!"/>
    <m/>
    <m/>
    <s v="VIA MONTE ALTARI"/>
    <s v="ROMA"/>
    <s v="00193"/>
    <s v="RM"/>
    <s v="0444/587***"/>
    <s v="2"/>
    <n v="1"/>
    <s v="201"/>
    <s v="003"/>
    <s v="01"/>
    <s v="F"/>
    <d v="1943-10-01T00:00:00"/>
    <n v="2010"/>
    <n v="12"/>
    <s v="FUS00012"/>
  </r>
  <r>
    <s v="B0004130"/>
    <s v="TENDE"/>
    <s v="01"/>
    <n v="1"/>
    <s v="AN"/>
    <s v="FRIGO DANIELE"/>
    <m/>
    <n v="6"/>
    <s v="FRIGO "/>
    <x v="405"/>
    <s v="M"/>
    <e v="#VALUE!"/>
    <m/>
    <m/>
    <s v="VIA DELLA RESISTENZA 8"/>
    <s v="BOLOGNA"/>
    <s v="40138"/>
    <s v="BO"/>
    <s v="06/89823***"/>
    <s v="3"/>
    <n v="1"/>
    <s v="101"/>
    <s v="003"/>
    <s v="01"/>
    <s v="F"/>
    <d v="1959-07-05T00:00:00"/>
    <n v="2010"/>
    <n v="2"/>
    <s v="XSE00001"/>
  </r>
  <r>
    <s v="B0012707"/>
    <s v="TENDE"/>
    <s v="01"/>
    <n v="1"/>
    <s v="AN"/>
    <s v="FRISONI MASSIMO"/>
    <m/>
    <n v="8"/>
    <s v="FRISONI "/>
    <x v="205"/>
    <s v="M"/>
    <e v="#VALUE!"/>
    <m/>
    <m/>
    <s v="VIA DEGLI ORTI, 3"/>
    <s v="POMEZIA"/>
    <s v="00040"/>
    <s v="RM"/>
    <s v="080/5425***"/>
    <s v="3"/>
    <n v="1"/>
    <s v="602"/>
    <s v="003"/>
    <s v="01"/>
    <s v="D"/>
    <d v="1976-01-03T00:00:00"/>
    <n v="2010"/>
    <n v="6"/>
    <s v="STE00025"/>
  </r>
  <r>
    <s v="B0019315"/>
    <s v="TENDE"/>
    <s v="01"/>
    <n v="1"/>
    <s v="AN"/>
    <s v="FRNCESCO MESTO"/>
    <m/>
    <n v="9"/>
    <s v="FRNCESCO "/>
    <x v="587"/>
    <s v="M"/>
    <e v="#VALUE!"/>
    <m/>
    <m/>
    <s v="VIA DIAZ 33"/>
    <s v="FALCIANO"/>
    <s v="47891"/>
    <s v="EE"/>
    <s v="0781/332***"/>
    <s v="2"/>
    <n v="1"/>
    <s v="101"/>
    <s v="003"/>
    <s v="01"/>
    <s v="F"/>
    <d v="1978-09-14T00:00:00"/>
    <n v="2010"/>
    <n v="9"/>
    <s v="ITT00004"/>
  </r>
  <r>
    <s v="B0011518"/>
    <s v="TENDE"/>
    <s v="01"/>
    <n v="1"/>
    <s v="AN"/>
    <s v="FRONTEDDU LUIGI"/>
    <m/>
    <n v="10"/>
    <s v="FRONTEDDU "/>
    <x v="221"/>
    <s v="M"/>
    <e v="#VALUE!"/>
    <m/>
    <m/>
    <s v="VIA TORRE LA FELCE 74"/>
    <s v="IGLESIAS"/>
    <s v="09016"/>
    <s v="CA"/>
    <s v="0984/011***"/>
    <s v="2"/>
    <n v="3"/>
    <s v="101"/>
    <s v="007"/>
    <s v="01"/>
    <s v="F"/>
    <d v="1969-01-08T00:00:00"/>
    <n v="2010"/>
    <n v="5"/>
    <s v="DSA00003"/>
  </r>
  <r>
    <s v="B0001542"/>
    <s v="TENDE"/>
    <s v="01"/>
    <n v="1"/>
    <s v="AN"/>
    <s v="FRONZI ALEXANDER"/>
    <m/>
    <n v="7"/>
    <s v="FRONZI "/>
    <x v="570"/>
    <s v="M"/>
    <e v="#VALUE!"/>
    <m/>
    <m/>
    <s v="VIA XXIV MAGGIO 28/C"/>
    <s v="COSENZA"/>
    <s v="87100"/>
    <s v="CS"/>
    <s v="089/2268***"/>
    <s v="2"/>
    <n v="1"/>
    <s v="102"/>
    <s v="003"/>
    <s v="01"/>
    <s v="F"/>
    <d v="1952-02-16T00:00:00"/>
    <n v="2010"/>
    <n v="1"/>
    <s v="MUL00155"/>
  </r>
  <r>
    <s v="B0002240"/>
    <s v="TENDE"/>
    <s v="01"/>
    <n v="1"/>
    <s v="AN"/>
    <s v="FRUSCIANTE MARCELLO"/>
    <m/>
    <n v="11"/>
    <s v="FRUSCIANTE "/>
    <x v="254"/>
    <s v="M"/>
    <e v="#VALUE!"/>
    <m/>
    <m/>
    <s v="VIA GIULIO CESARE, 15"/>
    <s v="SALERNO"/>
    <s v="84133"/>
    <s v="SA"/>
    <s v="0773/417***"/>
    <s v="2"/>
    <n v="1"/>
    <s v="201"/>
    <s v="003"/>
    <s v="01"/>
    <s v="F"/>
    <d v="1964-03-06T00:00:00"/>
    <n v="2010"/>
    <n v="2"/>
    <s v="TEC00365"/>
  </r>
  <r>
    <s v="B0010094"/>
    <s v="TENDE"/>
    <s v="01"/>
    <n v="1"/>
    <s v="AN"/>
    <s v="FUCETOLA MARCO"/>
    <m/>
    <n v="9"/>
    <s v="FUCETOLA "/>
    <x v="220"/>
    <s v="M"/>
    <e v="#VALUE!"/>
    <m/>
    <m/>
    <s v="VIA BERNARDINO LUINI,73"/>
    <s v="SALERNO"/>
    <s v="84131"/>
    <s v="SA"/>
    <s v="02/26416***"/>
    <s v="2"/>
    <n v="1"/>
    <s v="101"/>
    <s v="007"/>
    <s v="01"/>
    <s v="F"/>
    <d v="1978-03-13T00:00:00"/>
    <n v="2010"/>
    <n v="5"/>
    <s v="QUA00101"/>
  </r>
  <r>
    <s v="B0020628"/>
    <s v="TENDE"/>
    <s v="01"/>
    <n v="1"/>
    <s v="AN"/>
    <s v="FULCINI ALESSANDRO"/>
    <m/>
    <n v="8"/>
    <s v="FULCINI "/>
    <x v="211"/>
    <s v="M"/>
    <e v="#VALUE!"/>
    <m/>
    <m/>
    <s v="VIA SANTA BONA NUOVA 110/B"/>
    <s v="MILANO"/>
    <s v="20134"/>
    <s v="MI"/>
    <s v="041/9717***"/>
    <s v="2-"/>
    <n v="1"/>
    <s v="102"/>
    <s v="007"/>
    <s v="01"/>
    <s v="F"/>
    <d v="1962-09-18T00:00:00"/>
    <n v="2010"/>
    <n v="9"/>
    <s v="ITD00002"/>
  </r>
  <r>
    <s v="B0004319"/>
    <s v="TENDE"/>
    <s v="01"/>
    <n v="1"/>
    <s v="AN"/>
    <s v="FULICI MICHELE"/>
    <m/>
    <n v="7"/>
    <s v="FULICI "/>
    <x v="231"/>
    <s v="M"/>
    <e v="#VALUE!"/>
    <m/>
    <m/>
    <s v="STRADA SANT'EUROSIA,53"/>
    <s v="FIDENZA"/>
    <s v="43036"/>
    <s v="PR"/>
    <s v="0564/497***"/>
    <s v="3"/>
    <n v="1"/>
    <s v="201"/>
    <s v="003"/>
    <s v="01"/>
    <s v="F"/>
    <d v="1899-12-30T00:00:00"/>
    <n v="2010"/>
    <n v="2"/>
    <s v="POL00021"/>
  </r>
  <r>
    <s v="B1002737"/>
    <s v="TENDE"/>
    <s v="01"/>
    <n v="1"/>
    <s v="AN"/>
    <s v="FULIGNI CLAUDIO"/>
    <m/>
    <n v="8"/>
    <s v="FULIGNI "/>
    <x v="264"/>
    <s v="M"/>
    <e v="#VALUE!"/>
    <m/>
    <m/>
    <s v="VIA MIMOSE 14/15"/>
    <s v="MESTRE"/>
    <s v="30172"/>
    <s v="VE"/>
    <s v="0362/232***"/>
    <s v="2"/>
    <n v="1"/>
    <s v="101"/>
    <s v="007"/>
    <s v="01"/>
    <s v="F"/>
    <d v="1989-12-02T00:00:00"/>
    <n v="2011"/>
    <n v="2"/>
    <s v="TRE00089"/>
  </r>
  <r>
    <s v="B0005321"/>
    <s v="TENDE"/>
    <s v="01"/>
    <n v="1"/>
    <s v="AN"/>
    <s v="FUMAGALLI EMANUELE"/>
    <m/>
    <n v="10"/>
    <s v="FUMAGALLI "/>
    <x v="265"/>
    <s v="M"/>
    <e v="#VALUE!"/>
    <m/>
    <m/>
    <s v="VIA SPEZIA,39"/>
    <s v="GROSSETO"/>
    <s v="58100"/>
    <s v="GR"/>
    <s v="039/6180***"/>
    <s v="3"/>
    <n v="1"/>
    <s v="101"/>
    <s v="017"/>
    <s v="01"/>
    <s v="F"/>
    <d v="1972-07-10T00:00:00"/>
    <n v="2010"/>
    <n v="3"/>
    <s v="NEW00193"/>
  </r>
  <r>
    <s v="B0007049"/>
    <s v="TENDE"/>
    <s v="01"/>
    <n v="1"/>
    <s v="AN"/>
    <s v="FUMEI PIERANTONIO"/>
    <m/>
    <n v="6"/>
    <s v="FUMEI "/>
    <x v="588"/>
    <s v="M"/>
    <e v="#VALUE!"/>
    <m/>
    <m/>
    <s v="VIALE VALGANNA, 178"/>
    <s v="ARCORE"/>
    <s v="20043"/>
    <s v="MI"/>
    <s v="0521/255***"/>
    <s v="3"/>
    <n v="1"/>
    <s v="301"/>
    <s v="0C1"/>
    <s v="01"/>
    <s v="F"/>
    <d v="1979-08-31T00:00:00"/>
    <n v="2010"/>
    <n v="3"/>
    <s v="NEW00035"/>
  </r>
  <r>
    <s v="B0010599"/>
    <s v="TENDE"/>
    <s v="01"/>
    <n v="1"/>
    <s v="AN"/>
    <s v="FURIA GIOVANNI"/>
    <m/>
    <n v="6"/>
    <s v="FURIA "/>
    <x v="201"/>
    <s v="M"/>
    <e v="#VALUE!"/>
    <m/>
    <m/>
    <s v="VIA BATTISTI N. 2"/>
    <s v="TREVISO"/>
    <s v="31100"/>
    <s v="TV"/>
    <s v="0183/449***"/>
    <s v="3"/>
    <n v="1"/>
    <s v="101"/>
    <s v="007"/>
    <s v="01"/>
    <s v="F"/>
    <d v="1962-09-06T00:00:00"/>
    <n v="2010"/>
    <n v="5"/>
    <s v="DIE00052"/>
  </r>
  <r>
    <s v="B1002222"/>
    <s v="TENDE"/>
    <s v="01"/>
    <n v="1"/>
    <s v="AN"/>
    <s v="FURLAN ALESSIO"/>
    <m/>
    <n v="7"/>
    <s v="FURLAN "/>
    <x v="508"/>
    <s v="M"/>
    <e v="#VALUE!"/>
    <m/>
    <m/>
    <s v="VIA A. LA MARMORA, 50"/>
    <s v="PARMA"/>
    <s v="43123"/>
    <s v="PR"/>
    <s v="02/89125***"/>
    <s v="3"/>
    <n v="2"/>
    <s v="101"/>
    <s v="0I4"/>
    <s v="01"/>
    <s v="F"/>
    <d v="1952-01-12T00:00:00"/>
    <n v="2011"/>
    <n v="2"/>
    <s v="KOP00001"/>
  </r>
  <r>
    <s v="B0003056"/>
    <s v="TENDE"/>
    <s v="01"/>
    <n v="1"/>
    <s v="AN"/>
    <s v="FURLANI GIOVANNI"/>
    <m/>
    <n v="8"/>
    <s v="FURLANI "/>
    <x v="201"/>
    <s v="M"/>
    <e v="#VALUE!"/>
    <m/>
    <m/>
    <s v="VIA CAVOUR 19/21"/>
    <s v="DIANO MARINA"/>
    <s v="18013"/>
    <s v="IM"/>
    <s v="045/8089***"/>
    <s v="2"/>
    <n v="1"/>
    <s v="102"/>
    <s v="007"/>
    <s v="01"/>
    <s v="F"/>
    <d v="1990-05-23T00:00:00"/>
    <n v="2010"/>
    <n v="2"/>
    <s v="HAK00003"/>
  </r>
  <r>
    <s v="B0005069"/>
    <s v="TENDE"/>
    <s v="01"/>
    <n v="1"/>
    <s v="AN"/>
    <s v="FUSATO GIANNANTONIO"/>
    <m/>
    <n v="7"/>
    <s v="FUSATO "/>
    <x v="589"/>
    <s v="M"/>
    <e v="#VALUE!"/>
    <m/>
    <m/>
    <s v="VIA PIRANDELLO, 40A"/>
    <s v="VARESE"/>
    <s v="21100"/>
    <s v="VA"/>
    <s v="0823/703***"/>
    <s v="2"/>
    <n v="1"/>
    <s v="201"/>
    <s v="003"/>
    <s v="01"/>
    <s v="F"/>
    <d v="1968-08-18T00:00:00"/>
    <n v="2010"/>
    <n v="3"/>
    <s v="SOC00036"/>
  </r>
  <r>
    <s v="B0004076"/>
    <s v="TENDE"/>
    <s v="01"/>
    <n v="1"/>
    <s v="AN"/>
    <s v="FUSCIELLO GIOVANNI"/>
    <m/>
    <n v="10"/>
    <s v="FUSCIELLO "/>
    <x v="201"/>
    <s v="M"/>
    <e v="#VALUE!"/>
    <m/>
    <m/>
    <s v="VIA F. DELL'ORTO 38"/>
    <s v="TRISSINO"/>
    <s v="36070"/>
    <s v="VI"/>
    <s v="02/92113***"/>
    <s v="2"/>
    <n v="1"/>
    <s v="101"/>
    <s v="007"/>
    <s v="01"/>
    <s v="F"/>
    <d v="1984-04-23T00:00:00"/>
    <n v="2010"/>
    <n v="2"/>
    <s v="TUT00040"/>
  </r>
  <r>
    <s v="B0006673"/>
    <s v="TENDE"/>
    <s v="01"/>
    <n v="1"/>
    <s v="AN"/>
    <s v="FUSCO LUCA"/>
    <m/>
    <n v="6"/>
    <s v="FUSCO "/>
    <x v="257"/>
    <s v="M"/>
    <e v="#VALUE!"/>
    <m/>
    <m/>
    <s v="VIA DELLE MELAZZE 3/A"/>
    <s v="CELLOLE"/>
    <s v="81030"/>
    <s v="CE"/>
    <s v="06/33251***"/>
    <s v="3"/>
    <n v="3"/>
    <s v="101"/>
    <s v="003"/>
    <s v="01"/>
    <s v="F"/>
    <d v="1973-04-01T00:00:00"/>
    <n v="2010"/>
    <n v="3"/>
    <s v="EFF00068"/>
  </r>
  <r>
    <s v="B0016750"/>
    <s v="TENDE"/>
    <s v="01"/>
    <n v="1"/>
    <s v="AN"/>
    <s v="FUSELLI GIORGIO"/>
    <m/>
    <n v="8"/>
    <s v="FUSELLI "/>
    <x v="251"/>
    <s v="M"/>
    <e v="#VALUE!"/>
    <m/>
    <m/>
    <s v="VIA M.PEROGLIO 23"/>
    <s v="CERNUSCO SUL NAVIGLIO"/>
    <s v="20063"/>
    <s v="MI"/>
    <s v="019/6799***"/>
    <s v="2"/>
    <n v="2"/>
    <s v="101"/>
    <s v="0C1"/>
    <s v="01"/>
    <s v="F"/>
    <d v="1947-03-16T00:00:00"/>
    <n v="2010"/>
    <n v="7"/>
    <s v="FUS00033"/>
  </r>
  <r>
    <s v="B0025137"/>
    <s v="TENDE"/>
    <s v="05"/>
    <n v="1"/>
    <s v="AN"/>
    <s v="FUSI ADRIANO"/>
    <m/>
    <n v="5"/>
    <s v="FUSI "/>
    <x v="400"/>
    <s v="M"/>
    <e v="#VALUE!"/>
    <m/>
    <m/>
    <s v="VIA CAMPANIA 17"/>
    <s v="ROMA"/>
    <s v="00189"/>
    <s v="RM"/>
    <s v="0571/921***"/>
    <s v="3"/>
    <n v="1"/>
    <s v="000"/>
    <s v="003"/>
    <s v="05"/>
    <s v="D"/>
    <d v="1984-09-07T00:00:00"/>
    <n v="2010"/>
    <n v="12"/>
    <s v="OFF00191"/>
  </r>
  <r>
    <s v="B1001108"/>
    <s v="TENDE"/>
    <s v="01"/>
    <n v="1"/>
    <s v="AN"/>
    <s v="FUSILI FABIO"/>
    <m/>
    <n v="7"/>
    <s v="FUSILI "/>
    <x v="309"/>
    <s v="M"/>
    <e v="#VALUE!"/>
    <m/>
    <m/>
    <s v="VIA GIOTTO 1/3"/>
    <s v="EMPOLI"/>
    <s v="50053"/>
    <s v="FI"/>
    <s v="06/61521***"/>
    <s v="3"/>
    <n v="1"/>
    <s v="102"/>
    <s v="017"/>
    <s v="01"/>
    <s v="F"/>
    <d v="1968-03-23T00:00:00"/>
    <n v="2011"/>
    <n v="1"/>
    <s v="CIS00027"/>
  </r>
  <r>
    <s v="B0002267"/>
    <s v="TENDE"/>
    <s v="01"/>
    <n v="1"/>
    <s v="AN"/>
    <s v="FUSTAGNI GIANLUCA"/>
    <m/>
    <n v="9"/>
    <s v="FUSTAGNI "/>
    <x v="314"/>
    <s v="M"/>
    <e v="#VALUE!"/>
    <m/>
    <m/>
    <s v="VIA TRENTO 21/B"/>
    <s v="BERGAMO"/>
    <s v="24126"/>
    <s v="BG"/>
    <s v="06/52973***"/>
    <s v="2"/>
    <n v="1"/>
    <s v="102"/>
    <s v="003"/>
    <s v="01"/>
    <s v="F"/>
    <d v="1990-09-19T00:00:00"/>
    <n v="2010"/>
    <n v="2"/>
    <s v="FAB00080"/>
  </r>
  <r>
    <s v="B1000482"/>
    <s v="TENDE"/>
    <s v="01"/>
    <n v="1"/>
    <s v="AN"/>
    <s v="GABBIANI GUIDO"/>
    <m/>
    <n v="9"/>
    <s v="GABBIANI "/>
    <x v="261"/>
    <s v="M"/>
    <e v="#VALUE!"/>
    <m/>
    <m/>
    <s v="VIA ACQUANERA 8/A"/>
    <s v="PAVIA"/>
    <s v="27100"/>
    <s v="PV"/>
    <s v="02/95308***"/>
    <s v="3"/>
    <n v="1"/>
    <s v="101"/>
    <s v="007"/>
    <s v="01"/>
    <s v="F"/>
    <d v="1949-10-16T00:00:00"/>
    <n v="2011"/>
    <n v="1"/>
    <s v="SOV00008"/>
  </r>
  <r>
    <s v="B0016735"/>
    <s v="TENDE"/>
    <s v="01"/>
    <n v="1"/>
    <s v="AN"/>
    <s v="GABBIOLI ROBERTO"/>
    <m/>
    <n v="9"/>
    <s v="GABBIOLI "/>
    <x v="256"/>
    <s v="M"/>
    <e v="#VALUE!"/>
    <m/>
    <m/>
    <s v="VIA VALLE FIORETTA, 86"/>
    <s v="MONCALIERI"/>
    <s v="10024"/>
    <s v="TO"/>
    <s v="0521/776***"/>
    <s v="3"/>
    <n v="1"/>
    <s v="101"/>
    <s v="007"/>
    <s v="01"/>
    <s v="F"/>
    <d v="1982-08-21T00:00:00"/>
    <n v="2010"/>
    <n v="7"/>
    <s v="GAB00009"/>
  </r>
  <r>
    <s v="B0022068"/>
    <s v="TENDE"/>
    <s v="01"/>
    <n v="1"/>
    <s v="AN"/>
    <s v="GABELLI LUCA"/>
    <m/>
    <n v="8"/>
    <s v="GABELLI "/>
    <x v="257"/>
    <s v="M"/>
    <e v="#VALUE!"/>
    <m/>
    <m/>
    <s v="VIA CADOLINI 7"/>
    <s v="CAMBIAGO"/>
    <s v="20040"/>
    <s v="MI"/>
    <s v="0861/241***"/>
    <s v="0"/>
    <n v="1"/>
    <s v="201"/>
    <s v="003"/>
    <s v="01"/>
    <s v="F"/>
    <d v="1991-11-05T00:00:00"/>
    <n v="2010"/>
    <n v="10"/>
    <s v="ARC00172"/>
  </r>
  <r>
    <s v="B0015707"/>
    <s v="TENDE"/>
    <s v="01"/>
    <n v="1"/>
    <s v="AN"/>
    <s v="GABRIELLI CORRADO"/>
    <m/>
    <n v="10"/>
    <s v="GABRIELLI "/>
    <x v="403"/>
    <s v="M"/>
    <e v="#VALUE!"/>
    <m/>
    <m/>
    <s v="VIA CAMOZZINI 122/R"/>
    <s v="COMO"/>
    <s v="22100"/>
    <s v="CO"/>
    <s v="0331/793***"/>
    <s v="3"/>
    <n v="1"/>
    <s v="101"/>
    <s v="003"/>
    <s v="01"/>
    <s v="F"/>
    <d v="1961-06-11T00:00:00"/>
    <n v="2010"/>
    <n v="7"/>
    <s v="SCL00002"/>
  </r>
  <r>
    <s v="B0005652"/>
    <s v="TENDE"/>
    <s v="01"/>
    <n v="1"/>
    <s v="AN"/>
    <s v="GABRIELLI STEFANO"/>
    <m/>
    <n v="10"/>
    <s v="GABRIELLI "/>
    <x v="212"/>
    <s v="M"/>
    <e v="#VALUE!"/>
    <m/>
    <m/>
    <s v="VIA BERTOLA 1"/>
    <s v="FROSINONE"/>
    <s v="03100"/>
    <s v="FR"/>
    <s v="079/5081***"/>
    <s v="3"/>
    <n v="1"/>
    <s v="101"/>
    <s v="017"/>
    <s v="01"/>
    <s v="F"/>
    <d v="1963-10-27T00:00:00"/>
    <n v="2010"/>
    <n v="3"/>
    <s v="CMF00002"/>
  </r>
  <r>
    <s v="B0001721"/>
    <s v="TENDE"/>
    <s v="01"/>
    <n v="1"/>
    <s v="AN"/>
    <s v="GADOTTI MATTEO"/>
    <m/>
    <n v="8"/>
    <s v="GADOTTI "/>
    <x v="417"/>
    <s v="M"/>
    <e v="#VALUE!"/>
    <m/>
    <m/>
    <s v="VIA SALARIA 200"/>
    <s v="PORTO TORRES"/>
    <s v="07046"/>
    <s v="SS"/>
    <s v="0774/335***"/>
    <s v="2"/>
    <n v="1"/>
    <s v="101"/>
    <s v="007"/>
    <s v="01"/>
    <s v="F"/>
    <d v="1944-10-08T00:00:00"/>
    <n v="2010"/>
    <n v="1"/>
    <s v="TEC00618"/>
  </r>
  <r>
    <s v="B0012545"/>
    <s v="TENDE"/>
    <s v="01"/>
    <n v="1"/>
    <s v="AN"/>
    <s v="GAGGERO ANDREA"/>
    <m/>
    <n v="8"/>
    <s v="GAGGERO "/>
    <x v="225"/>
    <s v="M"/>
    <e v="#VALUE!"/>
    <m/>
    <m/>
    <s v="VIA DELL'ARTIGIANATO 14"/>
    <s v="TIVOLI"/>
    <s v="00019"/>
    <s v="RM"/>
    <s v="019/8864***"/>
    <s v="2"/>
    <n v="3"/>
    <s v="201"/>
    <s v="003"/>
    <s v="01"/>
    <s v="F"/>
    <d v="1956-03-20T00:00:00"/>
    <n v="2010"/>
    <n v="6"/>
    <s v="GRI00013"/>
  </r>
  <r>
    <s v="B0012250"/>
    <s v="TENDE"/>
    <s v="01"/>
    <n v="1"/>
    <s v="AN"/>
    <s v="GAGGIOTTI ALESSANDRO"/>
    <m/>
    <n v="10"/>
    <s v="GAGGIOTTI "/>
    <x v="211"/>
    <s v="M"/>
    <e v="#VALUE!"/>
    <m/>
    <m/>
    <s v="C.SO POTENZA, 115"/>
    <s v="VADO LIGURE"/>
    <s v="17047"/>
    <s v="SV"/>
    <s v="0736/890***"/>
    <s v="2"/>
    <n v="1"/>
    <s v="101"/>
    <s v="0C1"/>
    <s v="01"/>
    <s v="F"/>
    <d v="1965-03-12T00:00:00"/>
    <n v="2010"/>
    <n v="5"/>
    <s v="IKR00001"/>
  </r>
  <r>
    <s v="B0010482"/>
    <s v="TENDE"/>
    <s v="01"/>
    <n v="1"/>
    <s v="AN"/>
    <s v="GAGLIARDI EMILIANO"/>
    <m/>
    <n v="10"/>
    <s v="GAGLIARDI "/>
    <x v="470"/>
    <s v="M"/>
    <e v="#VALUE!"/>
    <m/>
    <m/>
    <s v="VIA DRUSO 339"/>
    <s v="COLLI DEL TRONTO"/>
    <s v="63030"/>
    <s v="AP"/>
    <s v="070/2110***"/>
    <s v="3"/>
    <n v="1"/>
    <s v="101"/>
    <s v="007"/>
    <s v="01"/>
    <s v="F"/>
    <d v="1967-11-19T00:00:00"/>
    <n v="2010"/>
    <n v="5"/>
    <s v="CED00042"/>
  </r>
  <r>
    <s v="B0008001"/>
    <s v="TENDE"/>
    <s v="01"/>
    <n v="1"/>
    <s v="AN"/>
    <s v="GAIASCHI MARIO"/>
    <m/>
    <n v="9"/>
    <s v="GAIASCHI "/>
    <x v="267"/>
    <s v="M"/>
    <e v="#VALUE!"/>
    <m/>
    <m/>
    <s v="STRADA MASSETANA ROMANA,52"/>
    <s v="CAGLIARI"/>
    <s v="09122"/>
    <s v="CA"/>
    <s v="011/7393***"/>
    <s v="3"/>
    <n v="1"/>
    <s v="101"/>
    <s v="007"/>
    <s v="01"/>
    <s v="F"/>
    <d v="1973-11-23T00:00:00"/>
    <n v="2010"/>
    <n v="4"/>
    <s v="SER00243"/>
  </r>
  <r>
    <s v="B0007221"/>
    <s v="TENDE"/>
    <s v="01"/>
    <n v="1"/>
    <s v="AN"/>
    <s v="GALANTE GIOVANNI"/>
    <m/>
    <n v="8"/>
    <s v="GALANTE "/>
    <x v="201"/>
    <s v="M"/>
    <e v="#VALUE!"/>
    <m/>
    <m/>
    <s v="VIA SIRTORI 26/G"/>
    <s v="TORINO"/>
    <s v="10149"/>
    <s v="TO"/>
    <s v="0471/544***"/>
    <s v="2"/>
    <n v="1"/>
    <s v="101"/>
    <s v="007"/>
    <s v="01"/>
    <s v="F"/>
    <d v="1962-01-07T00:00:00"/>
    <n v="2010"/>
    <n v="3"/>
    <s v="IMA00007"/>
  </r>
  <r>
    <s v="B0027671"/>
    <s v="TENDE"/>
    <s v="01"/>
    <n v="1"/>
    <s v="AN"/>
    <s v="GALANTE STEFANO"/>
    <m/>
    <n v="8"/>
    <s v="GALANTE "/>
    <x v="212"/>
    <s v="M"/>
    <e v="#VALUE!"/>
    <m/>
    <m/>
    <s v="VIA TORINO 23"/>
    <s v="CIMEGO"/>
    <s v="38082"/>
    <s v="TN"/>
    <s v="039/9241***"/>
    <s v="2"/>
    <n v="1"/>
    <s v="101"/>
    <s v="007"/>
    <s v="01"/>
    <s v="F"/>
    <d v="1949-08-07T00:00:00"/>
    <n v="2010"/>
    <n v="12"/>
    <s v="BME00004"/>
  </r>
  <r>
    <s v="B0006512"/>
    <s v="TENDE"/>
    <s v="05"/>
    <n v="1"/>
    <s v="AN"/>
    <s v="GALANTUCCI LUCIO"/>
    <m/>
    <n v="11"/>
    <s v="GALANTUCCI "/>
    <x v="499"/>
    <s v="M"/>
    <e v="#VALUE!"/>
    <m/>
    <m/>
    <s v="C.SO MARTIRI DELLA LIBERAZIONE 40"/>
    <s v="BOLZANO * BOZEN"/>
    <s v="39100"/>
    <s v="BZ"/>
    <s v="0577/494***"/>
    <s v="3"/>
    <n v="1"/>
    <s v="000"/>
    <s v="003"/>
    <s v="05"/>
    <s v="D"/>
    <d v="1950-09-02T00:00:00"/>
    <n v="2010"/>
    <n v="3"/>
    <s v="SID00032"/>
  </r>
  <r>
    <s v="B0006589"/>
    <s v="TENDE"/>
    <s v="01"/>
    <n v="1"/>
    <s v="AN"/>
    <s v="GALARDI MASSIMILIANO"/>
    <m/>
    <n v="8"/>
    <s v="GALARDI "/>
    <x v="197"/>
    <s v="M"/>
    <e v="#VALUE!"/>
    <m/>
    <m/>
    <s v="VIA VERDI N.4"/>
    <s v="MISSAGLIA"/>
    <s v="23873"/>
    <s v="LC"/>
    <s v="0542/281***"/>
    <s v="2"/>
    <n v="2"/>
    <s v="104"/>
    <s v="0C1"/>
    <s v="01"/>
    <s v="F"/>
    <d v="1960-06-07T00:00:00"/>
    <n v="2010"/>
    <n v="3"/>
    <s v="MAC00091"/>
  </r>
  <r>
    <s v="B0019439"/>
    <s v="TENDE"/>
    <s v="01"/>
    <n v="1"/>
    <s v="AN"/>
    <s v="GALASSI GABRIELE"/>
    <m/>
    <n v="8"/>
    <s v="GALASSI "/>
    <x v="414"/>
    <s v="M"/>
    <e v="#VALUE!"/>
    <m/>
    <m/>
    <s v="VIA A. VOLTA 37"/>
    <s v="SIENA"/>
    <s v="53100"/>
    <s v="SI"/>
    <s v="039/9202***"/>
    <s v="2"/>
    <n v="1"/>
    <s v="201"/>
    <s v="003"/>
    <s v="01"/>
    <s v="F"/>
    <d v="1962-02-28T00:00:00"/>
    <n v="2010"/>
    <n v="9"/>
    <s v="LAS00053"/>
  </r>
  <r>
    <s v="B0009186"/>
    <s v="TENDE"/>
    <s v="01"/>
    <n v="1"/>
    <s v="AN"/>
    <s v="GALBIATI STEFANO"/>
    <m/>
    <n v="9"/>
    <s v="GALBIATI "/>
    <x v="212"/>
    <s v="M"/>
    <e v="#VALUE!"/>
    <m/>
    <m/>
    <s v="VIA COL DI LANA 11"/>
    <s v="CASATENOVO"/>
    <s v="22064"/>
    <s v="CO"/>
    <s v="0341/188***"/>
    <s v="3"/>
    <n v="1"/>
    <s v="101"/>
    <s v="007"/>
    <s v="01"/>
    <s v="F"/>
    <d v="1954-12-13T00:00:00"/>
    <n v="2010"/>
    <n v="4"/>
    <s v="BRA00024"/>
  </r>
  <r>
    <s v="B0012688"/>
    <s v="TENDE"/>
    <s v="01"/>
    <n v="1"/>
    <s v="AN"/>
    <s v="GALBUSERA DANIELE"/>
    <m/>
    <n v="10"/>
    <s v="GALBUSERA "/>
    <x v="405"/>
    <s v="M"/>
    <e v="#VALUE!"/>
    <m/>
    <m/>
    <s v="VIA CARTAGINE 8"/>
    <s v="CERNUSCO SUL NAVIGLIO"/>
    <s v="20063"/>
    <s v="MI"/>
    <s v="0341/576***"/>
    <s v="2"/>
    <n v="2"/>
    <s v="101"/>
    <s v="0C1"/>
    <s v="01"/>
    <s v="F"/>
    <d v="1971-05-14T00:00:00"/>
    <n v="2010"/>
    <n v="6"/>
    <s v="LAU00015"/>
  </r>
  <r>
    <s v="B1000461"/>
    <s v="TENDE"/>
    <s v="01"/>
    <n v="1"/>
    <s v="AN"/>
    <s v="GALBUSERA GIANPAOLO"/>
    <m/>
    <n v="10"/>
    <s v="GALBUSERA "/>
    <x v="416"/>
    <s v="M"/>
    <e v="#VALUE!"/>
    <m/>
    <m/>
    <s v="VIA GUGLIELMO MARCONI 4"/>
    <s v="LECCO"/>
    <s v="23900"/>
    <s v="LC"/>
    <s v="080/4958***"/>
    <s v="3"/>
    <n v="1"/>
    <s v="102"/>
    <s v="003"/>
    <s v="01"/>
    <s v="F"/>
    <d v="1961-03-09T00:00:00"/>
    <n v="2011"/>
    <n v="1"/>
    <s v="SIE00043"/>
  </r>
  <r>
    <s v="B0021809"/>
    <s v="TENDE"/>
    <s v="01"/>
    <n v="1"/>
    <s v="AN"/>
    <s v="GALIANO ANGELO"/>
    <m/>
    <n v="8"/>
    <s v="GALIANO "/>
    <x v="213"/>
    <s v="M"/>
    <e v="#VALUE!"/>
    <m/>
    <m/>
    <s v="VIA QUARENA,91"/>
    <s v="OGGIONO"/>
    <s v="23848"/>
    <s v="LC"/>
    <s v="0365/317***"/>
    <s v="3"/>
    <n v="1"/>
    <s v="101"/>
    <s v="007"/>
    <s v="01"/>
    <s v="F"/>
    <d v="1949-04-07T00:00:00"/>
    <n v="2010"/>
    <n v="10"/>
    <s v="PRO00446"/>
  </r>
  <r>
    <s v="B1001364"/>
    <s v="TENDE"/>
    <s v="01"/>
    <n v="1"/>
    <s v="AN"/>
    <s v="GALIMBERTI LUCA"/>
    <m/>
    <n v="11"/>
    <s v="GALIMBERTI "/>
    <x v="257"/>
    <s v="M"/>
    <e v="#VALUE!"/>
    <m/>
    <m/>
    <s v="VIA BIANCOLINA, 6"/>
    <s v="CONVERSANO"/>
    <s v="70014"/>
    <s v="BA"/>
    <s v="06/93859***"/>
    <s v="2"/>
    <n v="1"/>
    <s v="102"/>
    <s v="007"/>
    <s v="01"/>
    <s v="D"/>
    <d v="1992-07-24T00:00:00"/>
    <n v="2011"/>
    <n v="1"/>
    <s v="DYR00002"/>
  </r>
  <r>
    <s v="B0000566"/>
    <s v="TENDE"/>
    <s v="01"/>
    <n v="1"/>
    <s v="AN"/>
    <s v="GALIOTTO SIMONE"/>
    <m/>
    <n v="9"/>
    <s v="GALIOTTO "/>
    <x v="422"/>
    <s v="M"/>
    <e v="#VALUE!"/>
    <m/>
    <m/>
    <s v="VIA ANTONIO COCCHI 2"/>
    <s v="ROMA"/>
    <s v="00195"/>
    <s v="RM"/>
    <s v="02/90601***"/>
    <s v="2"/>
    <n v="20"/>
    <s v="201"/>
    <s v="003"/>
    <s v="01"/>
    <s v="F"/>
    <d v="1952-12-25T00:00:00"/>
    <n v="2010"/>
    <n v="1"/>
    <s v="QUA00099"/>
  </r>
  <r>
    <s v="B0013134"/>
    <s v="TENDE"/>
    <s v="01"/>
    <n v="1"/>
    <s v="AN"/>
    <s v="GALLERINI MARCO"/>
    <m/>
    <n v="10"/>
    <s v="GALLERINI "/>
    <x v="220"/>
    <s v="M"/>
    <e v="#VALUE!"/>
    <m/>
    <m/>
    <s v="VIALE GIOVANNI XXIII,21/B"/>
    <s v="ROMA"/>
    <s v="00174"/>
    <s v="RM"/>
    <s v="0365/310***"/>
    <s v="3"/>
    <n v="1"/>
    <s v="101"/>
    <s v="007"/>
    <s v="01"/>
    <s v="F"/>
    <d v="1954-01-11T00:00:00"/>
    <n v="2010"/>
    <n v="6"/>
    <s v="INF00570"/>
  </r>
  <r>
    <s v="B0004765"/>
    <s v="TENDE"/>
    <s v="01"/>
    <n v="1"/>
    <s v="AN"/>
    <s v="GALLETTI ANTONIO"/>
    <m/>
    <n v="9"/>
    <s v="GALLETTI "/>
    <x v="216"/>
    <s v="M"/>
    <e v="#VALUE!"/>
    <m/>
    <m/>
    <s v="VIA ROMA 107/G"/>
    <s v="MELEGNANO"/>
    <s v="20077"/>
    <s v="MI"/>
    <s v="349/8190***"/>
    <s v="(vuoto)"/>
    <n v="2"/>
    <s v="202"/>
    <s v="0C1"/>
    <s v="01"/>
    <s v="F"/>
    <d v="1970-05-30T00:00:00"/>
    <n v="2010"/>
    <n v="3"/>
    <s v="AGI00022"/>
  </r>
  <r>
    <s v="B0001214"/>
    <s v="TENDE"/>
    <s v="01"/>
    <n v="1"/>
    <s v="AN"/>
    <s v="GALLETTI PAOLO"/>
    <m/>
    <n v="9"/>
    <s v="GALLETTI "/>
    <x v="228"/>
    <s v="M"/>
    <e v="#VALUE!"/>
    <m/>
    <m/>
    <s v="STRADA PARMA, 17/A"/>
    <s v="GAVARDO"/>
    <s v="25085"/>
    <s v="BS"/>
    <s v="0376/346***"/>
    <s v="3"/>
    <n v="1"/>
    <s v="201"/>
    <s v="003"/>
    <s v="01"/>
    <s v="F"/>
    <d v="1949-02-07T00:00:00"/>
    <n v="2010"/>
    <n v="1"/>
    <s v="UFF00010"/>
  </r>
  <r>
    <s v="A9023458"/>
    <s v="TENDE"/>
    <s v="01"/>
    <n v="1"/>
    <s v="AN"/>
    <s v="GALLETTO RICCARDO"/>
    <m/>
    <n v="9"/>
    <s v="GALLETTO "/>
    <x v="348"/>
    <s v="M"/>
    <e v="#VALUE!"/>
    <m/>
    <m/>
    <s v="VIALE L.DA VINCI,143"/>
    <s v="SAN GIOVANNI IN PERSICETO"/>
    <s v="40017"/>
    <s v="BO"/>
    <s v="050/3160***"/>
    <s v="2"/>
    <n v="1"/>
    <s v="101"/>
    <s v="003"/>
    <s v="01"/>
    <s v="D"/>
    <d v="1961-10-02T00:00:00"/>
    <n v="2009"/>
    <n v="12"/>
    <s v="COP00103"/>
  </r>
  <r>
    <s v="B0000137"/>
    <s v="TENDE"/>
    <s v="01"/>
    <n v="1"/>
    <s v="AN"/>
    <s v="GALLI ANDREA"/>
    <m/>
    <n v="6"/>
    <s v="GALLI "/>
    <x v="225"/>
    <s v="M"/>
    <e v="#VALUE!"/>
    <m/>
    <m/>
    <s v="VIA TRENTO, 102"/>
    <s v="CURTATONE - MONTANARA"/>
    <s v="46010"/>
    <s v="MN"/>
    <s v="0533/713***"/>
    <s v="4"/>
    <n v="1"/>
    <s v="502"/>
    <s v="007"/>
    <s v="01"/>
    <s v="D"/>
    <d v="1962-09-30T00:00:00"/>
    <n v="2010"/>
    <n v="1"/>
    <s v="REP00003"/>
  </r>
  <r>
    <s v="B0002263"/>
    <s v="TENDE"/>
    <s v="01"/>
    <n v="1"/>
    <s v="AN"/>
    <s v="GALLI ILGHER"/>
    <m/>
    <n v="6"/>
    <s v="GALLI "/>
    <x v="590"/>
    <s v="M"/>
    <e v="#VALUE!"/>
    <m/>
    <m/>
    <s v="VIA FORNACI 21/1"/>
    <s v="OSPEDALETTO"/>
    <s v="56121"/>
    <s v="PI"/>
    <s v="030/9807***"/>
    <s v="3"/>
    <n v="1"/>
    <s v="201"/>
    <s v="003"/>
    <s v="01"/>
    <s v="F"/>
    <d v="7195-01-20T00:00:00"/>
    <n v="2010"/>
    <n v="2"/>
    <s v="EFF00008"/>
  </r>
  <r>
    <s v="B0010789"/>
    <s v="TENDE"/>
    <s v="01"/>
    <n v="1"/>
    <s v="AN"/>
    <s v="GALLIANI LAMBERTO"/>
    <m/>
    <n v="9"/>
    <s v="GALLIANI "/>
    <x v="591"/>
    <s v="M"/>
    <e v="#VALUE!"/>
    <m/>
    <m/>
    <s v="VIA LULLI,27/29"/>
    <s v="PILASTRO"/>
    <s v="43010"/>
    <s v="PR"/>
    <s v="0463/421***"/>
    <s v="3"/>
    <n v="1"/>
    <s v="101"/>
    <s v="007"/>
    <s v="01"/>
    <s v="F"/>
    <d v="1989-08-23T00:00:00"/>
    <n v="2010"/>
    <n v="5"/>
    <s v="MCI00005"/>
  </r>
  <r>
    <s v="B0023358"/>
    <s v="TENDE"/>
    <s v="01"/>
    <n v="1"/>
    <s v="AN"/>
    <s v="GALLINA ANDREA"/>
    <m/>
    <n v="8"/>
    <s v="GALLINA "/>
    <x v="225"/>
    <s v="M"/>
    <e v="#VALUE!"/>
    <m/>
    <m/>
    <s v="VIA MARENCO , 1"/>
    <s v="TREZZANO SUL NAVIGLIO"/>
    <s v="20090"/>
    <s v="MI"/>
    <s v="0721/499***"/>
    <s v="2"/>
    <n v="2"/>
    <s v="104"/>
    <s v="0C1"/>
    <s v="01"/>
    <s v="F"/>
    <d v="1947-04-13T00:00:00"/>
    <n v="2010"/>
    <n v="10"/>
    <s v="SAI00054"/>
  </r>
  <r>
    <s v="B0028389"/>
    <s v="TENDE"/>
    <s v="01"/>
    <n v="1"/>
    <s v="AN"/>
    <s v="GALLINI STEFANO"/>
    <m/>
    <n v="8"/>
    <s v="GALLINI "/>
    <x v="212"/>
    <s v="M"/>
    <e v="#VALUE!"/>
    <m/>
    <m/>
    <s v="VIA DEI FRENTANI 637"/>
    <s v="CLES"/>
    <s v="38023"/>
    <s v="TN"/>
    <s v="089/9531***"/>
    <s v="(vuoto)"/>
    <n v="1"/>
    <s v="102"/>
    <s v="007"/>
    <s v="01"/>
    <s v="F"/>
    <d v="1972-10-21T00:00:00"/>
    <n v="2010"/>
    <n v="12"/>
    <s v="ACT00022"/>
  </r>
  <r>
    <s v="A9026128"/>
    <s v="TENDE"/>
    <s v="01"/>
    <n v="1"/>
    <s v="AN"/>
    <s v="GALLO FRANCESCO"/>
    <m/>
    <n v="6"/>
    <s v="GALLO "/>
    <x v="200"/>
    <s v="M"/>
    <e v="#VALUE!"/>
    <m/>
    <m/>
    <s v="VIA MICCO SPADARO, 15 D9"/>
    <s v="RIONERO IN VULTURE"/>
    <s v="85028"/>
    <s v="PZ"/>
    <s v="0174/224***"/>
    <s v="2"/>
    <n v="1"/>
    <s v="101"/>
    <s v="007"/>
    <s v="01"/>
    <s v="F"/>
    <d v="1958-09-13T00:00:00"/>
    <n v="2009"/>
    <n v="12"/>
    <s v="INF00082"/>
  </r>
  <r>
    <s v="B0006219"/>
    <s v="TENDE"/>
    <s v="01"/>
    <n v="1"/>
    <s v="AN"/>
    <s v="GALLO GIUSEPPE"/>
    <m/>
    <n v="6"/>
    <s v="GALLO "/>
    <x v="223"/>
    <s v="M"/>
    <e v="#VALUE!"/>
    <m/>
    <m/>
    <s v="VIA DE AMICIS 43/45"/>
    <s v="SAN MICHELE MONDOVI"/>
    <s v="12080"/>
    <s v="CN"/>
    <s v="0966/610***"/>
    <s v="2"/>
    <n v="1"/>
    <s v="101"/>
    <s v="007"/>
    <s v="01"/>
    <s v="D"/>
    <d v="1963-11-05T00:00:00"/>
    <n v="2010"/>
    <n v="3"/>
    <s v="SYS00104"/>
  </r>
  <r>
    <s v="B0027338"/>
    <s v="TENDE"/>
    <s v="01"/>
    <n v="1"/>
    <s v="AN"/>
    <s v="GALLO VINCENZO"/>
    <m/>
    <n v="6"/>
    <s v="GALLO "/>
    <x v="224"/>
    <s v="M"/>
    <e v="#VALUE!"/>
    <m/>
    <m/>
    <s v="VIA PONTELUNGO, 337/C"/>
    <s v="CHIETI"/>
    <s v="66100"/>
    <s v="CH"/>
    <s v="0881/752***"/>
    <s v="3"/>
    <n v="1"/>
    <s v="101"/>
    <s v="007"/>
    <s v="01"/>
    <s v="F"/>
    <d v="1952-01-05T00:00:00"/>
    <n v="2010"/>
    <n v="12"/>
    <s v="GRC00002"/>
  </r>
  <r>
    <s v="B0002896"/>
    <s v="TENDE"/>
    <s v="01"/>
    <n v="1"/>
    <s v="AN"/>
    <s v="GAMBELLI FRANCESCO"/>
    <m/>
    <n v="9"/>
    <s v="GAMBELLI "/>
    <x v="200"/>
    <s v="M"/>
    <e v="#VALUE!"/>
    <m/>
    <m/>
    <s v="VIA BETTOIA , 78"/>
    <s v="SANTHIA"/>
    <s v="13048"/>
    <s v="VC"/>
    <s v="02/53969***"/>
    <s v="2"/>
    <n v="1"/>
    <s v="101"/>
    <s v="007"/>
    <s v="01"/>
    <s v="F"/>
    <d v="1967-09-09T00:00:00"/>
    <n v="2010"/>
    <n v="2"/>
    <s v="TEC00219"/>
  </r>
  <r>
    <s v="B1002439"/>
    <s v="TENDE"/>
    <s v="01"/>
    <n v="1"/>
    <s v="AN"/>
    <s v="GAMBERALE ANDREA"/>
    <m/>
    <n v="10"/>
    <s v="GAMBERALE "/>
    <x v="225"/>
    <s v="M"/>
    <e v="#VALUE!"/>
    <m/>
    <m/>
    <s v="VIA REVIGNANA 32"/>
    <s v="ANCONA"/>
    <s v="60131"/>
    <s v="AN"/>
    <s v="051/5160***"/>
    <s v="1"/>
    <n v="2"/>
    <s v="101"/>
    <s v="0I4"/>
    <s v="01"/>
    <s v="F"/>
    <d v="1955-02-07T00:00:00"/>
    <n v="2011"/>
    <n v="2"/>
    <s v="SAD00008"/>
  </r>
  <r>
    <s v="B0020067"/>
    <s v="TENDE"/>
    <s v="05"/>
    <n v="1"/>
    <s v="AN"/>
    <s v="GAMBERINI FRANCO"/>
    <m/>
    <n v="10"/>
    <s v="GAMBERINI "/>
    <x v="413"/>
    <s v="M"/>
    <e v="#VALUE!"/>
    <m/>
    <m/>
    <s v="VIA PADRE M.KOLBE 7"/>
    <s v="MILANO"/>
    <s v="20139"/>
    <s v="MI"/>
    <s v="051/8263***"/>
    <s v="2"/>
    <n v="5"/>
    <s v="000"/>
    <s v="003"/>
    <s v="05"/>
    <s v="D"/>
    <d v="1962-11-12T00:00:00"/>
    <n v="2010"/>
    <n v="10"/>
    <s v="CRS00003"/>
  </r>
  <r>
    <s v="B0000313"/>
    <s v="TENDE"/>
    <s v="01"/>
    <n v="1"/>
    <s v="AN"/>
    <s v="GAMBERINI GABRIELE"/>
    <m/>
    <n v="10"/>
    <s v="GAMBERINI "/>
    <x v="414"/>
    <s v="M"/>
    <e v="#VALUE!"/>
    <m/>
    <m/>
    <s v="VIA SCIESA, 1/B"/>
    <s v="BOLOGNA"/>
    <s v="40127"/>
    <s v="BO"/>
    <s v="0541/379***"/>
    <s v="2"/>
    <n v="1"/>
    <s v="101"/>
    <s v="003"/>
    <s v="01"/>
    <s v="F"/>
    <d v="1969-07-29T00:00:00"/>
    <n v="2010"/>
    <n v="1"/>
    <s v="GAM00075"/>
  </r>
  <r>
    <s v="B0000527"/>
    <s v="TENDE"/>
    <s v="01"/>
    <n v="1"/>
    <s v="AN"/>
    <s v="GAMBUTI BRUNO"/>
    <m/>
    <n v="8"/>
    <s v="GAMBUTI "/>
    <x v="269"/>
    <s v="M"/>
    <e v="#VALUE!"/>
    <m/>
    <m/>
    <s v="VIA BRAMBILLA, 41"/>
    <s v="SAN GIOVANNI IN PERSICETO"/>
    <s v="40017"/>
    <s v="BO"/>
    <s v="011/9831***"/>
    <s v="3"/>
    <n v="1"/>
    <s v="101"/>
    <s v="003"/>
    <s v="01"/>
    <s v="F"/>
    <d v="1943-03-05T00:00:00"/>
    <n v="2010"/>
    <n v="1"/>
    <s v="FLA00015"/>
  </r>
  <r>
    <s v="B0001657"/>
    <s v="TENDE"/>
    <s v="01"/>
    <n v="1"/>
    <s v="AN"/>
    <s v="GAMERRO MARCO"/>
    <m/>
    <n v="8"/>
    <s v="GAMERRO "/>
    <x v="220"/>
    <s v="M"/>
    <e v="#VALUE!"/>
    <m/>
    <m/>
    <s v="VIA MONTELEONE 21"/>
    <s v="RIMINI"/>
    <s v="47900"/>
    <s v="RN"/>
    <s v="0462/340***"/>
    <s v="2"/>
    <n v="1"/>
    <s v="101"/>
    <s v="007"/>
    <s v="01"/>
    <s v="F"/>
    <d v="1965-02-23T00:00:00"/>
    <n v="2010"/>
    <n v="1"/>
    <s v="TEC00525"/>
  </r>
  <r>
    <s v="B0003668"/>
    <s v="TENDE"/>
    <s v="01"/>
    <n v="1"/>
    <s v="AN"/>
    <s v="GANARINI STEFANO"/>
    <m/>
    <n v="9"/>
    <s v="GANARINI "/>
    <x v="212"/>
    <s v="M"/>
    <e v="#VALUE!"/>
    <m/>
    <m/>
    <s v="P.ZZA SAN PAOLO 14"/>
    <s v="CALUSO"/>
    <s v="10014"/>
    <s v="TO"/>
    <s v="02/36511***"/>
    <s v="2"/>
    <n v="1"/>
    <s v="101"/>
    <s v="003"/>
    <s v="01"/>
    <s v="F"/>
    <d v="1972-11-15T00:00:00"/>
    <n v="2010"/>
    <n v="2"/>
    <s v="GBG00001"/>
  </r>
  <r>
    <s v="B0002866"/>
    <s v="TENDE"/>
    <s v="01"/>
    <n v="1"/>
    <s v="AN"/>
    <s v="GANDELLI IVO"/>
    <m/>
    <n v="9"/>
    <s v="GANDELLI "/>
    <x v="592"/>
    <s v="M"/>
    <e v="#VALUE!"/>
    <m/>
    <m/>
    <s v="VIA FIUME 36"/>
    <s v="CAVALESE"/>
    <s v="38033"/>
    <s v="TN"/>
    <s v="041/5905***"/>
    <s v="2"/>
    <n v="2"/>
    <s v="101"/>
    <s v="007"/>
    <s v="01"/>
    <s v="F"/>
    <d v="1899-12-30T00:00:00"/>
    <n v="2010"/>
    <n v="2"/>
    <s v="GAN00010"/>
  </r>
  <r>
    <s v="B0026972"/>
    <s v="TENDE"/>
    <s v="01"/>
    <n v="1"/>
    <s v="AN"/>
    <s v="GANDIN CESARE"/>
    <m/>
    <n v="7"/>
    <s v="GANDIN "/>
    <x v="230"/>
    <s v="M"/>
    <e v="#VALUE!"/>
    <m/>
    <m/>
    <s v="VIA MORANDI, 32"/>
    <s v="CESANO BOSCONE"/>
    <s v="20090"/>
    <s v="MI"/>
    <s v="0382/525***"/>
    <s v="3"/>
    <n v="1"/>
    <s v="602"/>
    <s v="0C1"/>
    <s v="01"/>
    <s v="F"/>
    <d v="1974-08-06T00:00:00"/>
    <n v="2010"/>
    <n v="11"/>
    <s v="NOL00004"/>
  </r>
  <r>
    <s v="B0011461"/>
    <s v="TENDE"/>
    <s v="01"/>
    <n v="1"/>
    <s v="AN"/>
    <s v="GANDINI MARCO"/>
    <m/>
    <n v="8"/>
    <s v="GANDINI "/>
    <x v="220"/>
    <s v="M"/>
    <e v="#VALUE!"/>
    <m/>
    <m/>
    <s v="VIA SANTA LUCIA 22"/>
    <s v="MOGLIANO VENETO"/>
    <s v="31021"/>
    <s v="TV"/>
    <s v="0331/776***"/>
    <s v="0"/>
    <n v="1"/>
    <s v="102"/>
    <s v="007"/>
    <s v="01"/>
    <s v="F"/>
    <d v="1942-11-09T00:00:00"/>
    <n v="2010"/>
    <n v="5"/>
    <s v="GAN00019"/>
  </r>
  <r>
    <s v="B0010217"/>
    <s v="TENDE"/>
    <s v="01"/>
    <n v="1"/>
    <s v="AN"/>
    <s v="GANGEMI GERARDO"/>
    <m/>
    <n v="8"/>
    <s v="GANGEMI "/>
    <x v="593"/>
    <s v="M"/>
    <e v="#VALUE!"/>
    <m/>
    <m/>
    <s v="VIA I MAGGIO 70/B"/>
    <s v="PAVIA"/>
    <s v="27100"/>
    <s v="PV"/>
    <s v="039/6881***"/>
    <s v="2"/>
    <n v="1"/>
    <s v="201"/>
    <s v="003"/>
    <s v="01"/>
    <s v="F"/>
    <d v="1976-08-22T00:00:00"/>
    <n v="2010"/>
    <n v="5"/>
    <s v="M1S00001"/>
  </r>
  <r>
    <s v="B1002405"/>
    <s v="TENDE"/>
    <s v="01"/>
    <n v="1"/>
    <s v="AN"/>
    <s v="GANIO FELICE"/>
    <m/>
    <n v="6"/>
    <s v="GANIO "/>
    <x v="582"/>
    <s v="M"/>
    <e v="#VALUE!"/>
    <m/>
    <m/>
    <s v="VIA E. FONSECA PIMENTEL,4"/>
    <s v="AGRATE BRIANZA"/>
    <s v="20041"/>
    <s v="MI"/>
    <s v="02/96870***"/>
    <s v="3"/>
    <n v="2"/>
    <s v="202"/>
    <s v="0C1"/>
    <s v="01"/>
    <s v="F"/>
    <d v="1967-10-07T00:00:00"/>
    <n v="2011"/>
    <n v="2"/>
    <s v="CIG00001"/>
  </r>
  <r>
    <s v="B0000402"/>
    <s v="TENDE"/>
    <s v="01"/>
    <n v="1"/>
    <s v="AN"/>
    <s v="GANZETTI GIANMARCO"/>
    <m/>
    <n v="9"/>
    <s v="GANZETTI "/>
    <x v="521"/>
    <s v="M"/>
    <e v="#VALUE!"/>
    <m/>
    <m/>
    <s v="VIA GEDEONE FERRARINI, 69A"/>
    <s v="MONCALIERI"/>
    <s v="10024"/>
    <s v="TO"/>
    <s v="0783/211***"/>
    <s v="2"/>
    <n v="1"/>
    <s v="101"/>
    <s v="007"/>
    <s v="01"/>
    <s v="F"/>
    <d v="1964-08-29T00:00:00"/>
    <n v="2010"/>
    <n v="1"/>
    <s v="GFM00003"/>
  </r>
  <r>
    <s v="B0020626"/>
    <s v="TENDE"/>
    <s v="01"/>
    <n v="1"/>
    <s v="AN"/>
    <s v="GARAU LUCA"/>
    <m/>
    <n v="6"/>
    <s v="GARAU "/>
    <x v="257"/>
    <s v="M"/>
    <e v="#VALUE!"/>
    <m/>
    <m/>
    <s v="VIA CROCIALETTO, 24"/>
    <s v="SARONNO"/>
    <s v="21047"/>
    <s v="VA"/>
    <s v="0542/641***"/>
    <s v="0"/>
    <n v="1"/>
    <s v="102"/>
    <s v="003"/>
    <s v="01"/>
    <s v="F"/>
    <d v="1971-03-30T00:00:00"/>
    <n v="2010"/>
    <n v="9"/>
    <s v="DUA00004"/>
  </r>
  <r>
    <s v="B0008086"/>
    <s v="TENDE"/>
    <s v="01"/>
    <n v="1"/>
    <s v="AN"/>
    <s v="GARBESI MASSIMILIANO"/>
    <m/>
    <n v="8"/>
    <s v="GARBESI "/>
    <x v="197"/>
    <s v="M"/>
    <e v="#VALUE!"/>
    <m/>
    <m/>
    <s v="CORSO ITALIA, 75"/>
    <s v="SIAMANNA"/>
    <s v="09080"/>
    <s v="OR"/>
    <s v="0323/848***"/>
    <s v="2"/>
    <n v="1"/>
    <s v="101"/>
    <s v="003"/>
    <s v="01"/>
    <s v="F"/>
    <d v="1962-07-14T00:00:00"/>
    <n v="2010"/>
    <n v="4"/>
    <s v="DIG00297"/>
  </r>
  <r>
    <s v="A9023428"/>
    <s v="TENDE"/>
    <s v="01"/>
    <n v="1"/>
    <s v="AN"/>
    <s v="GARBOLI LUCA"/>
    <m/>
    <n v="8"/>
    <s v="GARBOLI "/>
    <x v="257"/>
    <s v="M"/>
    <e v="#VALUE!"/>
    <m/>
    <m/>
    <s v="VIA A.MANZONI,19"/>
    <s v="IMOLA"/>
    <s v="40026"/>
    <s v="BO"/>
    <s v="02/26821***"/>
    <s v="3"/>
    <n v="1"/>
    <s v="602"/>
    <s v="003"/>
    <s v="01"/>
    <s v="D"/>
    <d v="1980-10-09T00:00:00"/>
    <n v="2009"/>
    <n v="12"/>
    <s v="POA00001"/>
  </r>
  <r>
    <s v="B0023649"/>
    <s v="TENDE"/>
    <s v="01"/>
    <n v="1"/>
    <s v="AN"/>
    <s v="GARDELLA PIERLUIGI"/>
    <m/>
    <n v="9"/>
    <s v="GARDELLA "/>
    <x v="594"/>
    <s v="M"/>
    <e v="#VALUE!"/>
    <m/>
    <m/>
    <s v="VIA CHIAIA, 216"/>
    <s v="GRAVELLONA TOCE"/>
    <s v="28883"/>
    <s v="VB"/>
    <s v="0521/953***"/>
    <s v="2"/>
    <n v="1"/>
    <s v="101"/>
    <s v="0C1"/>
    <s v="01"/>
    <s v="F"/>
    <d v="1947-05-11T00:00:00"/>
    <n v="2010"/>
    <n v="10"/>
    <s v="GAR00033"/>
  </r>
  <r>
    <s v="B1000910"/>
    <s v="TENDE"/>
    <s v="01"/>
    <n v="1"/>
    <s v="AN"/>
    <s v="GARDELLI ALESSANDRO"/>
    <m/>
    <n v="9"/>
    <s v="GARDELLI "/>
    <x v="211"/>
    <s v="M"/>
    <e v="#VALUE!"/>
    <m/>
    <m/>
    <s v="VIA CIRCUMVALLAZIONE 50"/>
    <s v="MILANO"/>
    <s v="20127"/>
    <s v="MI"/>
    <s v="0584/718***"/>
    <s v="2"/>
    <n v="1"/>
    <s v="102"/>
    <s v="007"/>
    <s v="01"/>
    <s v="F"/>
    <d v="1956-10-08T00:00:00"/>
    <n v="2011"/>
    <n v="1"/>
    <s v="EDI00007"/>
  </r>
  <r>
    <s v="B0011429"/>
    <s v="TENDE"/>
    <s v="01"/>
    <n v="1"/>
    <s v="AN"/>
    <s v="GARFAGNINI SIMONE"/>
    <m/>
    <n v="11"/>
    <s v="GARFAGNINI "/>
    <x v="422"/>
    <s v="M"/>
    <e v="#VALUE!"/>
    <m/>
    <m/>
    <s v="VIA CAGLIERO 21"/>
    <s v="PARMA"/>
    <s v="43100"/>
    <s v="PR"/>
    <s v="081/8781***"/>
    <s v="3"/>
    <n v="1"/>
    <s v="201"/>
    <s v="003"/>
    <s v="01"/>
    <s v="F"/>
    <d v="1950-09-10T00:00:00"/>
    <n v="2010"/>
    <n v="5"/>
    <s v="DIG00120"/>
  </r>
  <r>
    <s v="B0001035"/>
    <s v="TENDE"/>
    <s v="01"/>
    <n v="1"/>
    <s v="AN"/>
    <s v="GARGIULO GIOVANNI"/>
    <m/>
    <n v="9"/>
    <s v="GARGIULO "/>
    <x v="201"/>
    <s v="M"/>
    <e v="#VALUE!"/>
    <m/>
    <m/>
    <s v="VIA SAVONA, 10"/>
    <s v="SANT'AGNELLO"/>
    <s v="80065"/>
    <s v="NA"/>
    <s v="081/8422***"/>
    <s v="2"/>
    <n v="1"/>
    <s v="101"/>
    <s v="003"/>
    <s v="01"/>
    <s v="F"/>
    <d v="1939-08-16T00:00:00"/>
    <n v="2010"/>
    <n v="1"/>
    <s v="ETE00011"/>
  </r>
  <r>
    <s v="B0002791"/>
    <s v="TENDE"/>
    <s v="01"/>
    <n v="1"/>
    <s v="AN"/>
    <s v="GARGIULO MAURIZIO"/>
    <m/>
    <n v="9"/>
    <s v="GARGIULO "/>
    <x v="354"/>
    <s v="M"/>
    <e v="#VALUE!"/>
    <m/>
    <m/>
    <s v="VIA SAVONA 2"/>
    <s v="CASORIA"/>
    <s v="80026"/>
    <s v="NA"/>
    <s v="0825/782***"/>
    <s v="2"/>
    <n v="1"/>
    <s v="201"/>
    <s v="003"/>
    <s v="01"/>
    <s v="F"/>
    <d v="1975-01-14T00:00:00"/>
    <n v="2010"/>
    <n v="2"/>
    <s v="GAR00005"/>
  </r>
  <r>
    <s v="B0003962"/>
    <s v="TENDE"/>
    <s v="01"/>
    <n v="1"/>
    <s v="AN"/>
    <s v="GARGIULO VINCENZO"/>
    <m/>
    <n v="9"/>
    <s v="GARGIULO "/>
    <x v="224"/>
    <s v="M"/>
    <e v="#VALUE!"/>
    <m/>
    <m/>
    <s v="VIA NAZIONALE DELLE PUGLIE, 3"/>
    <s v="NAPOLI"/>
    <s v="80121"/>
    <s v="NA"/>
    <s v="333/1202***"/>
    <s v="2"/>
    <n v="1"/>
    <s v="101"/>
    <s v="007"/>
    <s v="01"/>
    <s v="F"/>
    <d v="1979-02-23T00:00:00"/>
    <n v="2010"/>
    <n v="2"/>
    <s v="MAG00139"/>
  </r>
  <r>
    <s v="B0007904"/>
    <s v="TENDE"/>
    <s v="01"/>
    <n v="1"/>
    <s v="AN"/>
    <s v="GAROFALO GIUSEPPE"/>
    <m/>
    <n v="9"/>
    <s v="GAROFALO "/>
    <x v="223"/>
    <s v="M"/>
    <e v="#VALUE!"/>
    <m/>
    <m/>
    <s v="VIA MORAZZONE 17"/>
    <s v="AVELLINO"/>
    <s v="83100"/>
    <s v="AV"/>
    <s v="02/24416***"/>
    <s v="3"/>
    <n v="1"/>
    <s v="101"/>
    <s v="007"/>
    <s v="01"/>
    <s v="F"/>
    <d v="1969-03-14T00:00:00"/>
    <n v="2010"/>
    <n v="4"/>
    <s v="FLL00065"/>
  </r>
  <r>
    <s v="B0007100"/>
    <s v="TENDE"/>
    <s v="01"/>
    <n v="1"/>
    <s v="AN"/>
    <s v="GAROFALO MASSIMO"/>
    <m/>
    <n v="9"/>
    <s v="GAROFALO "/>
    <x v="205"/>
    <s v="M"/>
    <e v="#VALUE!"/>
    <m/>
    <m/>
    <s v="P.ZZA CAVALLOTTI, 1"/>
    <s v="CARIGNANO"/>
    <s v="10041"/>
    <s v="TO"/>
    <s v="0182/543***"/>
    <s v="3"/>
    <n v="1"/>
    <s v="102"/>
    <s v="003"/>
    <s v="01"/>
    <s v="F"/>
    <d v="1971-03-24T00:00:00"/>
    <n v="2010"/>
    <n v="3"/>
    <s v="AC000001"/>
  </r>
  <r>
    <s v="B0000074"/>
    <s v="TENDE"/>
    <s v="01"/>
    <n v="1"/>
    <s v="AN"/>
    <s v="GAROFALO MICHELE"/>
    <m/>
    <n v="9"/>
    <s v="GAROFALO "/>
    <x v="231"/>
    <s v="M"/>
    <e v="#VALUE!"/>
    <m/>
    <m/>
    <s v="VVA COLAMONICO 10-12"/>
    <s v="MILANO"/>
    <s v="20127"/>
    <s v="MI"/>
    <s v="080/2149***"/>
    <s v="3"/>
    <n v="2"/>
    <s v="202"/>
    <s v="0C1"/>
    <s v="01"/>
    <s v="F"/>
    <d v="1950-02-06T00:00:00"/>
    <n v="2010"/>
    <n v="1"/>
    <s v="GAR00014"/>
  </r>
  <r>
    <s v="B0001037"/>
    <s v="TENDE"/>
    <s v="01"/>
    <n v="1"/>
    <s v="AN"/>
    <s v="GAROFALO NICOLA"/>
    <m/>
    <n v="9"/>
    <s v="GAROFALO "/>
    <x v="227"/>
    <s v="M"/>
    <e v="#VALUE!"/>
    <m/>
    <m/>
    <s v="VIALE DEI VOLSCI 45"/>
    <s v="ALBENGA"/>
    <s v="17031"/>
    <s v="SV"/>
    <s v="081/8444***"/>
    <s v="3"/>
    <n v="1"/>
    <s v="101"/>
    <s v="003"/>
    <s v="01"/>
    <s v="F"/>
    <d v="1952-08-17T00:00:00"/>
    <n v="2010"/>
    <n v="1"/>
    <s v="VEG00015"/>
  </r>
  <r>
    <s v="B0012553"/>
    <s v="TENDE"/>
    <s v="01"/>
    <n v="1"/>
    <s v="AN"/>
    <s v="GARRAMONE ROCCO"/>
    <m/>
    <n v="10"/>
    <s v="GARRAMONE "/>
    <x v="352"/>
    <s v="M"/>
    <e v="#VALUE!"/>
    <m/>
    <m/>
    <s v="VIA VICENZA 18"/>
    <s v="CASALNUOVO DI NAPOLI"/>
    <s v="80013"/>
    <s v="NA"/>
    <s v="06/***"/>
    <s v="2"/>
    <n v="1"/>
    <s v="101"/>
    <s v="003"/>
    <s v="01"/>
    <s v="F"/>
    <d v="1957-12-10T00:00:00"/>
    <n v="2010"/>
    <n v="6"/>
    <s v="MON00211"/>
  </r>
  <r>
    <s v="B0023184"/>
    <s v="TENDE"/>
    <s v="01"/>
    <n v="1"/>
    <s v="AN"/>
    <s v="GARRIBBA DARIO"/>
    <m/>
    <n v="9"/>
    <s v="GARRIBBA "/>
    <x v="210"/>
    <s v="M"/>
    <e v="#VALUE!"/>
    <m/>
    <m/>
    <s v="P.LE GARIBALDI 13"/>
    <s v="COMO"/>
    <s v="22100"/>
    <s v="CO"/>
    <s v="080/7757***"/>
    <s v="2"/>
    <n v="1"/>
    <s v="101"/>
    <s v="007"/>
    <s v="01"/>
    <s v="F"/>
    <d v="1976-08-15T00:00:00"/>
    <n v="2010"/>
    <n v="10"/>
    <s v="COM01117"/>
  </r>
  <r>
    <s v="B0026715"/>
    <s v="TENDE"/>
    <s v="01"/>
    <n v="1"/>
    <s v="AN"/>
    <s v="GARZIANO GIUSEPPE"/>
    <m/>
    <n v="9"/>
    <s v="GARZIANO "/>
    <x v="223"/>
    <s v="M"/>
    <e v="#VALUE!"/>
    <m/>
    <m/>
    <s v="VIA ROMA 7"/>
    <s v="CASTEL GANDOLFO"/>
    <s v="00040"/>
    <s v="RM"/>
    <s v="06/96383***"/>
    <s v="3"/>
    <n v="1"/>
    <s v="101"/>
    <s v="007"/>
    <s v="01"/>
    <s v="F"/>
    <d v="1958-10-24T00:00:00"/>
    <n v="2010"/>
    <n v="11"/>
    <s v="NOW00001"/>
  </r>
  <r>
    <s v="B0002862"/>
    <s v="TENDE"/>
    <s v="01"/>
    <n v="1"/>
    <s v="AN"/>
    <s v="GASPARI RICCARDO"/>
    <m/>
    <n v="8"/>
    <s v="GASPARI "/>
    <x v="348"/>
    <s v="M"/>
    <e v="#VALUE!"/>
    <m/>
    <m/>
    <s v="CORSO PROMESSI SPOSI, 72"/>
    <s v="VELLETRI"/>
    <s v="00049"/>
    <s v="RM"/>
    <s v="0445/671***"/>
    <s v="2"/>
    <n v="1"/>
    <s v="102"/>
    <s v="007"/>
    <s v="01"/>
    <s v="F"/>
    <d v="1952-02-06T00:00:00"/>
    <n v="2010"/>
    <n v="2"/>
    <s v="GIE00045"/>
  </r>
  <r>
    <s v="B1001001"/>
    <s v="TENDE"/>
    <s v="01"/>
    <n v="1"/>
    <s v="AN"/>
    <s v="GASPARINETTI ANDREA"/>
    <m/>
    <n v="13"/>
    <s v="GASPARINETTI "/>
    <x v="225"/>
    <s v="M"/>
    <e v="#VALUE!"/>
    <m/>
    <m/>
    <s v="VIA LIVELLI 6"/>
    <s v="GRASSOBBIO"/>
    <s v="24050"/>
    <s v="BG"/>
    <s v="041/5700***"/>
    <s v="0"/>
    <n v="2"/>
    <s v="202"/>
    <s v="0C1"/>
    <s v="01"/>
    <s v="F"/>
    <d v="1957-07-30T00:00:00"/>
    <n v="2011"/>
    <n v="1"/>
    <s v="GAS00009"/>
  </r>
  <r>
    <s v="B0000454"/>
    <s v="TENDE"/>
    <s v="01"/>
    <n v="1"/>
    <s v="AN"/>
    <s v="GASPARINI GUSTAVO"/>
    <m/>
    <n v="10"/>
    <s v="GASPARINI "/>
    <x v="595"/>
    <s v="M"/>
    <e v="#VALUE!"/>
    <m/>
    <m/>
    <s v="VIA BELLINI 33"/>
    <s v="SCHIO"/>
    <s v="36015"/>
    <s v="VI"/>
    <s v="0465/502***"/>
    <s v="3"/>
    <n v="1"/>
    <s v="602"/>
    <s v="003"/>
    <s v="01"/>
    <s v="D"/>
    <d v="1961-06-06T00:00:00"/>
    <n v="2010"/>
    <n v="1"/>
    <s v="PER00087"/>
  </r>
  <r>
    <s v="B0000429"/>
    <s v="TENDE"/>
    <s v="01"/>
    <n v="1"/>
    <s v="AN"/>
    <s v="GASPERIN VLADIMIRO"/>
    <m/>
    <n v="9"/>
    <s v="GASPERIN "/>
    <x v="596"/>
    <s v="M"/>
    <e v="#VALUE!"/>
    <m/>
    <m/>
    <s v="V/LE TRIESTE, 129 G/M"/>
    <s v="PINZOLO"/>
    <s v="38086"/>
    <s v="TN"/>
    <s v="0341/259***"/>
    <s v="2"/>
    <n v="5"/>
    <s v="102"/>
    <s v="0C1"/>
    <s v="01"/>
    <s v="F"/>
    <d v="1959-09-06T00:00:00"/>
    <n v="2010"/>
    <n v="1"/>
    <s v="BIT00013"/>
  </r>
  <r>
    <s v="B0016445"/>
    <s v="TENDE"/>
    <s v="01"/>
    <n v="1"/>
    <s v="AN"/>
    <s v="GATTI ELIO"/>
    <m/>
    <n v="6"/>
    <s v="GATTI "/>
    <x v="381"/>
    <s v="M"/>
    <e v="#VALUE!"/>
    <m/>
    <m/>
    <s v="VIA G. CACCIO' N. 106"/>
    <s v="AOSTA"/>
    <s v="11100"/>
    <s v="AO"/>
    <s v="0524/936***"/>
    <s v="2"/>
    <n v="1"/>
    <s v="102"/>
    <s v="003"/>
    <s v="01"/>
    <s v="F"/>
    <d v="1965-11-11T00:00:00"/>
    <n v="2010"/>
    <n v="7"/>
    <s v="KLI00003"/>
  </r>
  <r>
    <s v="A9023870"/>
    <s v="TENDE"/>
    <s v="01"/>
    <n v="1"/>
    <s v="AN"/>
    <s v="GATTI GIACOMO"/>
    <m/>
    <n v="6"/>
    <s v="GATTI "/>
    <x v="310"/>
    <s v="M"/>
    <e v="#VALUE!"/>
    <m/>
    <m/>
    <s v="VIA MILANO, 10"/>
    <s v="LECCO"/>
    <s v="23900"/>
    <s v="LC"/>
    <s v="0331/721***"/>
    <s v="4"/>
    <n v="1"/>
    <s v="502"/>
    <s v="003"/>
    <s v="01"/>
    <s v="D"/>
    <d v="1961-01-02T00:00:00"/>
    <n v="2009"/>
    <n v="12"/>
    <s v="ZEC00002"/>
  </r>
  <r>
    <s v="B0001209"/>
    <s v="TENDE"/>
    <s v="01"/>
    <n v="1"/>
    <s v="AN"/>
    <s v="GATTI GIOVANNI"/>
    <m/>
    <n v="6"/>
    <s v="GATTI "/>
    <x v="201"/>
    <s v="M"/>
    <e v="#VALUE!"/>
    <m/>
    <m/>
    <s v="VIA S.MARIA A CUBITO,62"/>
    <s v="POLESINE PARMENSE"/>
    <s v="43010"/>
    <s v="PR"/>
    <s v="06/52360***"/>
    <s v="2"/>
    <n v="1"/>
    <s v="102"/>
    <s v="003"/>
    <s v="01"/>
    <s v="F"/>
    <d v="1962-01-28T00:00:00"/>
    <n v="2010"/>
    <n v="1"/>
    <s v="DGS00007"/>
  </r>
  <r>
    <s v="B0020950"/>
    <s v="TENDE"/>
    <s v="01"/>
    <n v="1"/>
    <s v="AN"/>
    <s v="GATTUCCIO MAURO"/>
    <m/>
    <n v="10"/>
    <s v="GATTUCCIO "/>
    <x v="203"/>
    <s v="M"/>
    <e v="#VALUE!"/>
    <m/>
    <m/>
    <s v="VIA LOMBARDIA 2"/>
    <s v="SAMARATE"/>
    <s v="21017"/>
    <s v="VA"/>
    <s v="0934/553***"/>
    <s v="2"/>
    <n v="1"/>
    <s v="102"/>
    <s v="003"/>
    <s v="01"/>
    <s v="F"/>
    <d v="1953-04-17T00:00:00"/>
    <n v="2010"/>
    <n v="9"/>
    <s v="GIG00048"/>
  </r>
  <r>
    <s v="B0007964"/>
    <s v="TENDE"/>
    <s v="05"/>
    <n v="1"/>
    <s v="AN"/>
    <s v="GATTUSO DINO"/>
    <m/>
    <n v="8"/>
    <s v="GATTUSO "/>
    <x v="539"/>
    <s v="M"/>
    <e v="#VALUE!"/>
    <m/>
    <m/>
    <s v="VIALE UMBERTO 131/E"/>
    <s v="ROMA"/>
    <s v="00125"/>
    <s v="RM"/>
    <s v="0565/914***"/>
    <s v="2"/>
    <n v="1"/>
    <s v="000"/>
    <s v="003"/>
    <s v="05"/>
    <s v="D"/>
    <d v="1959-05-21T00:00:00"/>
    <n v="2010"/>
    <n v="4"/>
    <s v="RGM00001"/>
  </r>
  <r>
    <s v="B1000196"/>
    <s v="TENDE"/>
    <s v="01"/>
    <n v="1"/>
    <s v="AN"/>
    <s v="GAUDIO DOMENICO"/>
    <m/>
    <n v="7"/>
    <s v="GAUDIO "/>
    <x v="270"/>
    <s v="M"/>
    <e v="#VALUE!"/>
    <m/>
    <m/>
    <s v="STRADA CAMPAGNe', 14C"/>
    <s v="PORTOFERRAIO"/>
    <s v="57037"/>
    <s v="LI"/>
    <s v="081/8196***"/>
    <s v="3"/>
    <n v="1"/>
    <s v="101"/>
    <s v="007"/>
    <s v="01"/>
    <s v="F"/>
    <d v="1971-01-02T00:00:00"/>
    <n v="2011"/>
    <n v="1"/>
    <s v="TOI00001"/>
  </r>
  <r>
    <s v="B0027395"/>
    <s v="TENDE"/>
    <s v="01"/>
    <n v="1"/>
    <s v="AN"/>
    <s v="GAVAUDAN ROBERTO"/>
    <m/>
    <n v="9"/>
    <s v="GAVAUDAN "/>
    <x v="256"/>
    <s v="M"/>
    <e v="#VALUE!"/>
    <m/>
    <m/>
    <s v="VIA GIUSEPPE CASAREGIS 80 ROSSO"/>
    <s v="CASTROLIBERO"/>
    <s v="87040"/>
    <s v="CS"/>
    <s v="035/3125***"/>
    <s v="3"/>
    <n v="1"/>
    <s v="101"/>
    <s v="007"/>
    <s v="01"/>
    <s v="F"/>
    <d v="1977-09-04T00:00:00"/>
    <n v="2010"/>
    <n v="12"/>
    <s v="INK00020"/>
  </r>
  <r>
    <s v="B0000185"/>
    <s v="TENDE"/>
    <s v="01"/>
    <n v="1"/>
    <s v="AN"/>
    <s v="GAVAZZENI GIULIANO"/>
    <m/>
    <n v="10"/>
    <s v="GAVAZZENI "/>
    <x v="568"/>
    <s v="M"/>
    <e v="#VALUE!"/>
    <m/>
    <m/>
    <s v="(vuoto)"/>
    <s v="QUALIANO"/>
    <s v="80019"/>
    <s v="NA"/>
    <s v="079/2779***"/>
    <s v="2"/>
    <n v="1"/>
    <s v="101"/>
    <s v="003"/>
    <s v="01"/>
    <s v="F"/>
    <d v="1970-04-27T00:00:00"/>
    <n v="2010"/>
    <n v="1"/>
    <s v="GAV00010"/>
  </r>
  <r>
    <s v="B0009705"/>
    <s v="TENDE"/>
    <s v="01"/>
    <n v="1"/>
    <s v="AN"/>
    <s v="GAVINI MARIO"/>
    <m/>
    <n v="7"/>
    <s v="GAVINI "/>
    <x v="267"/>
    <s v="M"/>
    <e v="#VALUE!"/>
    <m/>
    <m/>
    <s v="VIA MASSAROTTI 71"/>
    <s v="AZZANO SAN PAOLO"/>
    <s v="24052"/>
    <s v="BG"/>
    <s v="059/6965***"/>
    <s v="2"/>
    <n v="1"/>
    <s v="602"/>
    <s v="003"/>
    <s v="01"/>
    <s v="D"/>
    <d v="1943-10-01T00:00:00"/>
    <n v="2010"/>
    <n v="5"/>
    <s v="MON00162"/>
  </r>
  <r>
    <s v="B0021236"/>
    <s v="TENDE"/>
    <s v="01"/>
    <n v="1"/>
    <s v="AN"/>
    <s v="GAVIOLI PAOLO"/>
    <m/>
    <n v="8"/>
    <s v="GAVIOLI "/>
    <x v="228"/>
    <s v="M"/>
    <e v="#VALUE!"/>
    <m/>
    <m/>
    <s v="VIALE DELLA STAZIONE 35/A"/>
    <s v="CARPI"/>
    <s v="41012"/>
    <s v="MO"/>
    <s v="010/5958***"/>
    <s v="2"/>
    <n v="1"/>
    <s v="101"/>
    <s v="002"/>
    <s v="01"/>
    <s v="F"/>
    <d v="1959-07-05T00:00:00"/>
    <n v="2010"/>
    <n v="9"/>
    <s v="CEN00033"/>
  </r>
  <r>
    <s v="B0002331"/>
    <s v="TENDE"/>
    <s v="01"/>
    <n v="1"/>
    <s v="AN"/>
    <s v="GAZZO GUIDO"/>
    <m/>
    <n v="6"/>
    <s v="GAZZO "/>
    <x v="261"/>
    <s v="M"/>
    <e v="#VALUE!"/>
    <m/>
    <m/>
    <s v="CORSO UMBERTO I 116"/>
    <s v="BIELLA"/>
    <s v="13900"/>
    <s v="BI"/>
    <s v="039/6908***"/>
    <s v="3"/>
    <n v="1"/>
    <s v="101"/>
    <s v="007"/>
    <s v="01"/>
    <s v="F"/>
    <d v="1947-07-04T00:00:00"/>
    <n v="2010"/>
    <n v="2"/>
    <s v="UPD00003"/>
  </r>
  <r>
    <s v="B0018414"/>
    <s v="TENDE"/>
    <s v="01"/>
    <n v="1"/>
    <s v="AN"/>
    <s v="GEBBIA ANDREA"/>
    <m/>
    <n v="7"/>
    <s v="GEBBIA "/>
    <x v="225"/>
    <s v="M"/>
    <e v="#VALUE!"/>
    <m/>
    <m/>
    <s v="VIA CA' ROSSA 85"/>
    <s v="GENOVA"/>
    <s v="16129"/>
    <s v="GE"/>
    <s v="0372/801***"/>
    <s v="2"/>
    <n v="3"/>
    <s v="101"/>
    <s v="003"/>
    <s v="01"/>
    <s v="F"/>
    <d v="1976-01-03T00:00:00"/>
    <n v="2010"/>
    <n v="8"/>
    <s v="OME00040"/>
  </r>
  <r>
    <s v="B0012759"/>
    <s v="TENDE"/>
    <s v="01"/>
    <n v="1"/>
    <s v="AN"/>
    <s v="GELATI MARINO"/>
    <m/>
    <n v="7"/>
    <s v="GELATI "/>
    <x v="597"/>
    <s v="M"/>
    <e v="#VALUE!"/>
    <m/>
    <m/>
    <s v="VIA MONTE GRAPPA 6/A/B/C"/>
    <s v="CONCOREZZO"/>
    <s v="20049"/>
    <s v="MB"/>
    <s v="081/8958***"/>
    <s v="3"/>
    <n v="1"/>
    <s v="201"/>
    <s v="003"/>
    <s v="01"/>
    <s v="F"/>
    <d v="1978-09-14T00:00:00"/>
    <n v="2010"/>
    <n v="6"/>
    <s v="ARC00176"/>
  </r>
  <r>
    <s v="B0002518"/>
    <s v="TENDE"/>
    <s v="01"/>
    <n v="1"/>
    <s v="AN"/>
    <s v="GELATO PAOLO"/>
    <m/>
    <n v="7"/>
    <s v="GELATO "/>
    <x v="228"/>
    <s v="M"/>
    <e v="#VALUE!"/>
    <m/>
    <m/>
    <s v="VIA VERDI 1/D"/>
    <s v="CREMONA"/>
    <s v="26100"/>
    <s v="CR"/>
    <s v="0744/420***"/>
    <s v="2"/>
    <n v="2"/>
    <s v="101"/>
    <s v="003"/>
    <s v="01"/>
    <s v="F"/>
    <d v="2015-11-21T00:00:00"/>
    <n v="2010"/>
    <n v="2"/>
    <s v="ROO00001"/>
  </r>
  <r>
    <s v="B0015460"/>
    <s v="TENDE"/>
    <s v="05"/>
    <n v="1"/>
    <s v="AN"/>
    <s v="GELSI CHRISTIAN"/>
    <m/>
    <n v="6"/>
    <s v="GELSI "/>
    <x v="503"/>
    <s v="M"/>
    <e v="#VALUE!"/>
    <m/>
    <m/>
    <s v="VIA FILIPPO SAPORITO,108"/>
    <s v="VILLARICCA"/>
    <s v="80010"/>
    <s v="NA"/>
    <s v="0785/701***"/>
    <s v="3"/>
    <n v="1"/>
    <s v="000"/>
    <s v="003"/>
    <s v="05"/>
    <s v="D"/>
    <d v="1969-01-08T00:00:00"/>
    <n v="2010"/>
    <n v="7"/>
    <s v="SAG00024"/>
  </r>
  <r>
    <s v="B0001093"/>
    <s v="TENDE"/>
    <s v="01"/>
    <n v="1"/>
    <s v="AN"/>
    <s v="GENERICO INFO"/>
    <m/>
    <n v="9"/>
    <s v="GENERICO "/>
    <x v="598"/>
    <s v="M"/>
    <e v="#VALUE!"/>
    <m/>
    <m/>
    <s v="VIA ASI"/>
    <s v="MACOMER"/>
    <s v="08015"/>
    <s v="NU"/>
    <s v="0445/380***"/>
    <s v="3"/>
    <n v="1"/>
    <s v="101"/>
    <s v="007"/>
    <s v="01"/>
    <s v="F"/>
    <d v="1899-12-30T00:00:00"/>
    <n v="2010"/>
    <n v="1"/>
    <s v="PAL00006"/>
  </r>
  <r>
    <s v="B0022751"/>
    <s v="TENDE"/>
    <s v="05"/>
    <n v="1"/>
    <s v="AN"/>
    <s v="GENNA ELIO"/>
    <m/>
    <n v="6"/>
    <s v="GENNA "/>
    <x v="381"/>
    <s v="M"/>
    <e v="#VALUE!"/>
    <m/>
    <m/>
    <s v="VIA TRENTINO ALTO ADIGE, 85"/>
    <s v="THIENE"/>
    <s v="36016"/>
    <s v="VI"/>
    <s v="081/5047***"/>
    <s v="2"/>
    <n v="1"/>
    <s v="000"/>
    <s v="003"/>
    <s v="05"/>
    <s v="D"/>
    <d v="1994-04-03T00:00:00"/>
    <n v="2010"/>
    <n v="11"/>
    <s v="GEN00035"/>
  </r>
  <r>
    <s v="B0003633"/>
    <s v="TENDE"/>
    <s v="01"/>
    <n v="1"/>
    <s v="AN"/>
    <s v="GENNARI ALCESTE"/>
    <m/>
    <n v="8"/>
    <s v="GENNARI "/>
    <x v="599"/>
    <s v="M"/>
    <e v="#VALUE!"/>
    <m/>
    <m/>
    <s v="VIA AQUILEIA 15"/>
    <s v="BERGAMO"/>
    <s v="24121"/>
    <s v="BG"/>
    <s v="338/5984***"/>
    <s v="2"/>
    <n v="1"/>
    <s v="202"/>
    <s v="0C1"/>
    <s v="01"/>
    <s v="F"/>
    <d v="1964-03-06T00:00:00"/>
    <n v="2010"/>
    <n v="2"/>
    <s v="ECO00130"/>
  </r>
  <r>
    <s v="B0026289"/>
    <s v="TENDE"/>
    <s v="01"/>
    <n v="1"/>
    <s v="AN"/>
    <s v="GENNARI GABRIELE"/>
    <m/>
    <n v="8"/>
    <s v="GENNARI "/>
    <x v="414"/>
    <s v="M"/>
    <e v="#VALUE!"/>
    <m/>
    <m/>
    <s v="VIA TRENTO 147/6"/>
    <s v="AVERSA"/>
    <s v="81031"/>
    <s v="CE"/>
    <s v="0775/224***"/>
    <s v="2"/>
    <n v="1"/>
    <s v="201"/>
    <s v="003"/>
    <s v="01"/>
    <s v="F"/>
    <d v="1978-03-13T00:00:00"/>
    <n v="2010"/>
    <n v="11"/>
    <s v="COP00166"/>
  </r>
  <r>
    <s v="B0000893"/>
    <s v="TENDE"/>
    <s v="05"/>
    <n v="1"/>
    <s v="AN"/>
    <s v="GENNARO FRANCESCO"/>
    <m/>
    <n v="8"/>
    <s v="GENNARO "/>
    <x v="200"/>
    <s v="M"/>
    <e v="#VALUE!"/>
    <m/>
    <m/>
    <s v="VIA NEWTON 5"/>
    <s v="GABICCE MARE"/>
    <s v="61011"/>
    <s v="PU"/>
    <s v="0924/699***"/>
    <s v="2"/>
    <n v="1"/>
    <s v="000"/>
    <s v="003"/>
    <s v="05"/>
    <s v="D"/>
    <d v="1962-01-23T00:00:00"/>
    <n v="2010"/>
    <n v="1"/>
    <s v="ECL00005"/>
  </r>
  <r>
    <s v="B1001097"/>
    <s v="TENDE"/>
    <s v="01"/>
    <n v="1"/>
    <s v="AN"/>
    <s v="GENOVESE GIOVANNI"/>
    <m/>
    <n v="9"/>
    <s v="GENOVESE "/>
    <x v="201"/>
    <s v="M"/>
    <e v="#VALUE!"/>
    <m/>
    <m/>
    <s v="VIA PROVENTA 202"/>
    <s v="GIBELLINA"/>
    <s v="91024"/>
    <s v="TP"/>
    <s v="0481/918***"/>
    <s v="3"/>
    <n v="1"/>
    <s v="101"/>
    <s v="003"/>
    <s v="01"/>
    <s v="F"/>
    <d v="1899-12-30T00:00:00"/>
    <n v="2011"/>
    <n v="1"/>
    <s v="PAS00010"/>
  </r>
  <r>
    <s v="B0006835"/>
    <s v="TENDE"/>
    <s v="01"/>
    <n v="1"/>
    <s v="AN"/>
    <s v="GENTILE MARCO"/>
    <m/>
    <n v="8"/>
    <s v="GENTILE "/>
    <x v="220"/>
    <s v="M"/>
    <e v="#VALUE!"/>
    <m/>
    <m/>
    <s v="VIA VITTORI 72"/>
    <s v="CAMPOBASSO"/>
    <s v="86100"/>
    <s v="CB"/>
    <s v="089/3301***"/>
    <s v="2"/>
    <n v="1"/>
    <s v="101"/>
    <s v="003"/>
    <s v="01"/>
    <s v="F"/>
    <d v="1989-12-02T00:00:00"/>
    <n v="2010"/>
    <n v="3"/>
    <s v="GIO00142"/>
  </r>
  <r>
    <s v="B0000808"/>
    <s v="TENDE"/>
    <s v="05"/>
    <n v="1"/>
    <s v="AN"/>
    <s v="GENTILI PAOLO"/>
    <m/>
    <n v="8"/>
    <s v="GENTILI "/>
    <x v="228"/>
    <s v="M"/>
    <e v="#VALUE!"/>
    <m/>
    <m/>
    <s v="VIA ARIBERTO 3"/>
    <s v="CAGLIARI"/>
    <s v="09131"/>
    <s v="CA"/>
    <s v="0546/622***"/>
    <s v="3"/>
    <n v="1"/>
    <s v="000"/>
    <s v="003"/>
    <s v="05"/>
    <s v="D"/>
    <d v="1979-08-31T00:00:00"/>
    <n v="2010"/>
    <n v="1"/>
    <s v="CON00161"/>
  </r>
  <r>
    <s v="B0014109"/>
    <s v="TENDE"/>
    <s v="01"/>
    <n v="1"/>
    <s v="AN"/>
    <s v="GENTILINI GIANNI"/>
    <m/>
    <n v="10"/>
    <s v="GENTILINI "/>
    <x v="415"/>
    <s v="M"/>
    <e v="#VALUE!"/>
    <m/>
    <m/>
    <s v="VIA PIPPIA 1"/>
    <s v="FAENZA"/>
    <s v="48018"/>
    <s v="RA"/>
    <s v="02/25620***"/>
    <s v="3"/>
    <n v="1"/>
    <s v="301"/>
    <s v="0C1"/>
    <s v="01"/>
    <s v="F"/>
    <d v="1952-01-12T00:00:00"/>
    <n v="2010"/>
    <n v="6"/>
    <s v="ATM00008"/>
  </r>
  <r>
    <s v="B0002342"/>
    <s v="TENDE"/>
    <s v="01"/>
    <n v="1"/>
    <s v="AN"/>
    <s v="GENTILINI GILBERTO"/>
    <m/>
    <n v="10"/>
    <s v="GENTILINI "/>
    <x v="353"/>
    <s v="M"/>
    <e v="#VALUE!"/>
    <m/>
    <m/>
    <s v="VIA CROSARA N. 91"/>
    <s v="FAENZA"/>
    <s v="48018"/>
    <s v="RA"/>
    <s v="0721/236***"/>
    <s v="3"/>
    <n v="1"/>
    <s v="502"/>
    <s v="002"/>
    <s v="01"/>
    <s v="D"/>
    <d v="1990-05-23T00:00:00"/>
    <n v="2010"/>
    <n v="2"/>
    <s v="IBP00001"/>
  </r>
  <r>
    <s v="B0000536"/>
    <s v="TENDE"/>
    <s v="01"/>
    <n v="1"/>
    <s v="AN"/>
    <s v="GENUARDI FRANCESCO"/>
    <m/>
    <n v="9"/>
    <s v="GENUARDI "/>
    <x v="200"/>
    <s v="M"/>
    <e v="#VALUE!"/>
    <m/>
    <m/>
    <s v="VIA PRE' ZANETO 42/18"/>
    <s v="PESARO"/>
    <s v="61122"/>
    <s v="PU"/>
    <s v="0541/179***"/>
    <s v="3"/>
    <n v="1"/>
    <s v="603"/>
    <s v="003"/>
    <s v="01"/>
    <s v="D"/>
    <d v="1963-10-05T00:00:00"/>
    <n v="2010"/>
    <n v="1"/>
    <s v="SIS00045"/>
  </r>
  <r>
    <s v="B0005727"/>
    <s v="TENDE"/>
    <s v="05"/>
    <n v="1"/>
    <s v="AN"/>
    <s v="GERBONI GUIDO"/>
    <m/>
    <n v="8"/>
    <s v="GERBONI "/>
    <x v="261"/>
    <s v="M"/>
    <e v="#VALUE!"/>
    <m/>
    <m/>
    <s v="P.LE G.TREDICI,2"/>
    <s v="MILANO"/>
    <s v="20123"/>
    <s v="MI"/>
    <s v="0372/453***"/>
    <s v="2"/>
    <n v="2"/>
    <s v="000"/>
    <s v="0C1"/>
    <s v="05"/>
    <s v="D"/>
    <d v="1968-08-18T00:00:00"/>
    <n v="2010"/>
    <n v="3"/>
    <s v="LOG00074"/>
  </r>
  <r>
    <s v="B0003737"/>
    <s v="TENDE"/>
    <s v="01"/>
    <n v="1"/>
    <s v="AN"/>
    <s v="GERELLI MASSIMO"/>
    <m/>
    <n v="8"/>
    <s v="GERELLI "/>
    <x v="205"/>
    <s v="M"/>
    <e v="#VALUE!"/>
    <m/>
    <m/>
    <s v="VIA DARIO TASSONI, 1"/>
    <s v="CATTOLICA"/>
    <s v="47841"/>
    <s v="RN"/>
    <s v="347/5100***"/>
    <s v="2"/>
    <n v="1"/>
    <s v="102"/>
    <s v="003"/>
    <s v="01"/>
    <s v="F"/>
    <d v="1984-04-23T00:00:00"/>
    <n v="2010"/>
    <n v="2"/>
    <s v="DRI00010"/>
  </r>
  <r>
    <s v="B0012183"/>
    <s v="TENDE"/>
    <s v="01"/>
    <n v="1"/>
    <s v="AN"/>
    <s v="GEROSA MASSIMO"/>
    <m/>
    <n v="7"/>
    <s v="GEROSA "/>
    <x v="205"/>
    <s v="M"/>
    <e v="#VALUE!"/>
    <m/>
    <m/>
    <s v="VIA ERALDO FICO 49"/>
    <s v="CALDOGNO"/>
    <s v="36030"/>
    <s v="VI"/>
    <s v="0432/***"/>
    <s v="(vuoto)"/>
    <n v="1"/>
    <s v="101"/>
    <s v="007"/>
    <s v="01"/>
    <s v="D"/>
    <d v="1947-03-16T00:00:00"/>
    <n v="2010"/>
    <n v="6"/>
    <s v="TAS00018"/>
  </r>
  <r>
    <s v="B0014261"/>
    <s v="TENDE"/>
    <s v="01"/>
    <n v="1"/>
    <s v="AN"/>
    <s v="GESSI CRISTIANO"/>
    <m/>
    <n v="6"/>
    <s v="GESSI "/>
    <x v="226"/>
    <s v="M"/>
    <e v="#VALUE!"/>
    <m/>
    <m/>
    <s v="VIA F.LLI CORTESI, 17"/>
    <s v="MEDA"/>
    <s v="20036"/>
    <s v="MI"/>
    <s v="030/2420***"/>
    <s v="2"/>
    <n v="1"/>
    <s v="102"/>
    <s v="007"/>
    <s v="01"/>
    <s v="D"/>
    <d v="1984-09-07T00:00:00"/>
    <n v="2010"/>
    <n v="7"/>
    <s v="OFF00060"/>
  </r>
  <r>
    <s v="B0014143"/>
    <s v="TENDE"/>
    <s v="01"/>
    <n v="1"/>
    <s v="AN"/>
    <s v="GHE' CORRADO"/>
    <m/>
    <n v="5"/>
    <s v="GHE' "/>
    <x v="403"/>
    <s v="M"/>
    <e v="#VALUE!"/>
    <m/>
    <m/>
    <s v="VIA TOSCANINI 2"/>
    <s v="PERCOTO"/>
    <s v="33050"/>
    <s v="UD"/>
    <s v="0376/326***"/>
    <s v="3"/>
    <n v="1"/>
    <s v="101"/>
    <s v="007"/>
    <s v="01"/>
    <s v="F"/>
    <d v="1980-06-22T00:00:00"/>
    <n v="2010"/>
    <n v="6"/>
    <s v="GSE00006"/>
  </r>
  <r>
    <s v="B0008958"/>
    <s v="TENDE"/>
    <s v="01"/>
    <n v="1"/>
    <s v="AN"/>
    <s v="GHENO GIANLUCA"/>
    <m/>
    <n v="6"/>
    <s v="GHENO "/>
    <x v="314"/>
    <s v="M"/>
    <e v="#VALUE!"/>
    <m/>
    <m/>
    <s v="VIA S. ANTONIO DA PADOVA 74"/>
    <s v="BRESCIA"/>
    <s v="25124"/>
    <s v="BS"/>
    <s v="02/92157***"/>
    <s v="2"/>
    <n v="2"/>
    <s v="201"/>
    <s v="003"/>
    <s v="01"/>
    <s v="F"/>
    <d v="1968-03-23T00:00:00"/>
    <n v="2010"/>
    <n v="4"/>
    <s v="GHE00014"/>
  </r>
  <r>
    <s v="B0002217"/>
    <s v="TENDE"/>
    <s v="01"/>
    <n v="1"/>
    <s v="AN"/>
    <s v="GHERARDI ANDREA"/>
    <m/>
    <n v="9"/>
    <s v="GHERARDI "/>
    <x v="225"/>
    <s v="M"/>
    <e v="#VALUE!"/>
    <m/>
    <m/>
    <s v="REG. OPESSINA 44"/>
    <s v="CARUGATE"/>
    <s v="20061"/>
    <s v="MI"/>
    <s v="0545/225***"/>
    <s v="2"/>
    <n v="2"/>
    <s v="202"/>
    <s v="0C1"/>
    <s v="01"/>
    <s v="F"/>
    <d v="1958-10-09T00:00:00"/>
    <n v="2010"/>
    <n v="2"/>
    <s v="MPC00001"/>
  </r>
  <r>
    <s v="B0002541"/>
    <s v="TENDE"/>
    <s v="01"/>
    <n v="1"/>
    <s v="AN"/>
    <s v="GHETTI ALESSANDRO"/>
    <m/>
    <n v="7"/>
    <s v="GHETTI "/>
    <x v="211"/>
    <s v="M"/>
    <e v="#VALUE!"/>
    <m/>
    <m/>
    <s v="VIA PISCINA 9"/>
    <s v="SESTRI LEVANTE"/>
    <s v="16039"/>
    <s v="GE"/>
    <s v="02/99068***"/>
    <s v="2"/>
    <n v="1"/>
    <s v="101"/>
    <s v="003"/>
    <s v="01"/>
    <s v="F"/>
    <d v="1978-05-11T00:00:00"/>
    <n v="2010"/>
    <n v="2"/>
    <s v="AGU00009"/>
  </r>
  <r>
    <s v="A9026696"/>
    <s v="TENDE"/>
    <s v="01"/>
    <n v="1"/>
    <s v="AN"/>
    <s v="GHIDELLI MASSIMO"/>
    <m/>
    <n v="9"/>
    <s v="GHIDELLI "/>
    <x v="205"/>
    <s v="M"/>
    <e v="#VALUE!"/>
    <m/>
    <m/>
    <s v="VIA XX SETTEMBRE 125/127"/>
    <s v="CESATE"/>
    <s v="20020"/>
    <s v="MI"/>
    <s v="035/1996***"/>
    <s v="3"/>
    <n v="1"/>
    <s v="502"/>
    <s v="0C1"/>
    <s v="01"/>
    <s v="F"/>
    <d v="1982-08-21T00:00:00"/>
    <n v="2009"/>
    <n v="12"/>
    <s v="SOF00002"/>
  </r>
  <r>
    <s v="B0022500"/>
    <s v="TENDE"/>
    <s v="01"/>
    <n v="1"/>
    <s v="AN"/>
    <s v="GHIDONI ATHOS"/>
    <m/>
    <n v="8"/>
    <s v="GHIDONI "/>
    <x v="600"/>
    <s v="M"/>
    <e v="#VALUE!"/>
    <m/>
    <m/>
    <s v="VIA GIARDINI 25/C"/>
    <s v="CASERTA"/>
    <s v="81100"/>
    <s v="CE"/>
    <s v="0141/963***"/>
    <s v="2"/>
    <n v="1"/>
    <s v="101"/>
    <s v="007"/>
    <s v="01"/>
    <s v="F"/>
    <d v="1991-11-05T00:00:00"/>
    <n v="2010"/>
    <n v="10"/>
    <s v="FUT00063"/>
  </r>
  <r>
    <s v="B0029106"/>
    <s v="TENDE"/>
    <s v="01"/>
    <n v="1"/>
    <s v="AN"/>
    <s v="GHIGLIA PAOLO"/>
    <m/>
    <n v="8"/>
    <s v="GHIGLIA "/>
    <x v="228"/>
    <s v="M"/>
    <e v="#VALUE!"/>
    <m/>
    <m/>
    <s v="VIA ADIGE, 40"/>
    <s v="BERGAMO"/>
    <s v="24122"/>
    <s v="BG"/>
    <s v="011/9867***"/>
    <s v="3"/>
    <n v="1"/>
    <s v="101"/>
    <s v="003"/>
    <s v="01"/>
    <s v="F"/>
    <d v="1999-01-11T00:00:00"/>
    <n v="2010"/>
    <n v="12"/>
    <s v="12300001"/>
  </r>
  <r>
    <s v="B0019429"/>
    <s v="TENDE"/>
    <s v="01"/>
    <n v="1"/>
    <s v="AN"/>
    <s v="GHIGNONE RICCARDO"/>
    <m/>
    <n v="9"/>
    <s v="GHIGNONE "/>
    <x v="348"/>
    <s v="M"/>
    <e v="#VALUE!"/>
    <m/>
    <m/>
    <s v="VIA FAUSTO COPPI 8/A"/>
    <s v="CASTELNUOVO CALCEA"/>
    <s v="14040"/>
    <s v="AT"/>
    <s v="035/4123***"/>
    <s v="3"/>
    <n v="1"/>
    <s v="101"/>
    <s v="007"/>
    <s v="01"/>
    <s v="F"/>
    <d v="1961-06-11T00:00:00"/>
    <n v="2010"/>
    <n v="9"/>
    <s v="SMA00050"/>
  </r>
  <r>
    <s v="B0015464"/>
    <s v="TENDE"/>
    <s v="01"/>
    <n v="1"/>
    <s v="AN"/>
    <s v="GHILARDI ALDO"/>
    <m/>
    <n v="9"/>
    <s v="GHILARDI "/>
    <x v="370"/>
    <s v="M"/>
    <e v="#VALUE!"/>
    <m/>
    <m/>
    <s v="ZONA COMMERCIALE 8"/>
    <s v="VOLVERA"/>
    <s v="10040"/>
    <s v="TO"/>
    <s v="0373/257***"/>
    <s v="2"/>
    <n v="1"/>
    <s v="101"/>
    <s v="007"/>
    <s v="01"/>
    <s v="F"/>
    <d v="1963-10-27T00:00:00"/>
    <n v="2010"/>
    <n v="7"/>
    <s v="LAP00026"/>
  </r>
  <r>
    <s v="B0026397"/>
    <s v="TENDE"/>
    <s v="01"/>
    <n v="1"/>
    <s v="AN"/>
    <s v="GHILARDI ANTONIO"/>
    <m/>
    <n v="9"/>
    <s v="GHILARDI "/>
    <x v="216"/>
    <s v="M"/>
    <e v="#VALUE!"/>
    <m/>
    <m/>
    <s v="PIAZZA FONTANA, 1"/>
    <s v="RANICA"/>
    <s v="24020"/>
    <s v="BG"/>
    <s v="035/6642***"/>
    <s v="3"/>
    <n v="1"/>
    <s v="101"/>
    <s v="017"/>
    <s v="01"/>
    <s v="F"/>
    <d v="1957-08-21T00:00:00"/>
    <n v="2010"/>
    <n v="11"/>
    <s v="GEN00055"/>
  </r>
  <r>
    <s v="B1002510"/>
    <s v="TENDE"/>
    <s v="01"/>
    <n v="1"/>
    <s v="AN"/>
    <s v="GHILARDI MICHELE"/>
    <m/>
    <n v="9"/>
    <s v="GHILARDI "/>
    <x v="231"/>
    <s v="M"/>
    <e v="#VALUE!"/>
    <m/>
    <m/>
    <s v="VIA MANZONI 17"/>
    <s v="CREMA"/>
    <s v="26013"/>
    <s v="CR"/>
    <s v="0773/187***"/>
    <s v="3"/>
    <n v="1"/>
    <s v="201"/>
    <s v="003"/>
    <s v="01"/>
    <s v="F"/>
    <d v="1944-10-08T00:00:00"/>
    <n v="2011"/>
    <n v="2"/>
    <s v="GHI00017"/>
  </r>
  <r>
    <s v="B0027714"/>
    <s v="TENDE"/>
    <s v="01"/>
    <n v="1"/>
    <s v="AN"/>
    <s v="GHION GIANLUCA"/>
    <m/>
    <n v="6"/>
    <s v="GHION "/>
    <x v="314"/>
    <s v="M"/>
    <e v="#VALUE!"/>
    <m/>
    <m/>
    <s v="VIA MILANO 9"/>
    <s v="PEDRENGO"/>
    <s v="24066"/>
    <s v="BG"/>
    <s v="0521/483***"/>
    <s v="2"/>
    <n v="1"/>
    <s v="101"/>
    <s v="003"/>
    <s v="01"/>
    <s v="F"/>
    <d v="1954-01-18T00:00:00"/>
    <n v="2010"/>
    <n v="12"/>
    <s v="05I00001"/>
  </r>
  <r>
    <s v="A9026368"/>
    <s v="TENDE"/>
    <s v="01"/>
    <n v="1"/>
    <s v="AN"/>
    <s v="GHIRARDI GIULIO"/>
    <m/>
    <n v="9"/>
    <s v="GHIRARDI "/>
    <x v="491"/>
    <s v="M"/>
    <e v="#VALUE!"/>
    <m/>
    <m/>
    <s v="VIA MERLI 10"/>
    <s v="LATINA"/>
    <s v="04100"/>
    <s v="LT"/>
    <s v="0463/902***"/>
    <s v="2"/>
    <n v="1"/>
    <s v="101"/>
    <s v="003"/>
    <s v="01"/>
    <s v="F"/>
    <d v="1956-03-20T00:00:00"/>
    <n v="2009"/>
    <n v="12"/>
    <s v="INS00031"/>
  </r>
  <r>
    <s v="A9023418"/>
    <s v="TENDE"/>
    <s v="01"/>
    <n v="1"/>
    <s v="AN"/>
    <s v="GHIRARDINI MAURIZIO"/>
    <m/>
    <n v="11"/>
    <s v="GHIRARDINI "/>
    <x v="354"/>
    <s v="M"/>
    <e v="#VALUE!"/>
    <m/>
    <m/>
    <s v="VIA O. VIGLIANI 153"/>
    <s v="PARMA"/>
    <s v="43026"/>
    <s v="PR"/>
    <s v="010/8986***"/>
    <s v="3"/>
    <n v="1"/>
    <s v="502"/>
    <s v="003"/>
    <s v="01"/>
    <s v="D"/>
    <d v="1945-05-05T00:00:00"/>
    <n v="2009"/>
    <n v="12"/>
    <s v="LIN00053"/>
  </r>
  <r>
    <s v="B0002644"/>
    <s v="TENDE"/>
    <s v="01"/>
    <n v="1"/>
    <s v="AN"/>
    <s v="GHISAURA STEFANO"/>
    <m/>
    <n v="9"/>
    <s v="GHISAURA "/>
    <x v="212"/>
    <s v="M"/>
    <e v="#VALUE!"/>
    <m/>
    <m/>
    <s v="VIA PACINOTTI 21/C"/>
    <s v="MALE'"/>
    <s v="38027"/>
    <s v="TN"/>
    <s v="035/2323***"/>
    <s v="3"/>
    <n v="1"/>
    <s v="101"/>
    <s v="007"/>
    <s v="01"/>
    <s v="F"/>
    <d v="1965-03-12T00:00:00"/>
    <n v="2010"/>
    <n v="2"/>
    <s v="GHI00029"/>
  </r>
  <r>
    <s v="B0000353"/>
    <s v="TENDE"/>
    <s v="01"/>
    <n v="1"/>
    <s v="AN"/>
    <s v="GHISOLFI RUGGERO"/>
    <m/>
    <n v="9"/>
    <s v="GHISOLFI "/>
    <x v="464"/>
    <s v="M"/>
    <e v="#VALUE!"/>
    <m/>
    <m/>
    <s v="VIA EUROPA 100"/>
    <s v="BERGAMO"/>
    <s v="24100"/>
    <s v="BG"/>
    <s v="02/66402***"/>
    <s v="2"/>
    <n v="1"/>
    <s v="101"/>
    <s v="003"/>
    <s v="01"/>
    <s v="F"/>
    <d v="1967-11-19T00:00:00"/>
    <n v="2010"/>
    <n v="1"/>
    <s v="LOD00007"/>
  </r>
  <r>
    <s v="B0002884"/>
    <s v="TENDE"/>
    <s v="05"/>
    <n v="1"/>
    <s v="AN"/>
    <s v="GHITTI GIANLUCA"/>
    <m/>
    <n v="7"/>
    <s v="GHITTI "/>
    <x v="314"/>
    <s v="M"/>
    <e v="#VALUE!"/>
    <m/>
    <m/>
    <s v="VIA BARILETTO, 75/B"/>
    <s v="LAINATE"/>
    <s v="20020"/>
    <s v="MI"/>
    <s v="011/6194***"/>
    <s v="3"/>
    <n v="1"/>
    <s v="000"/>
    <s v="003"/>
    <s v="05"/>
    <s v="D"/>
    <d v="1965-03-17T00:00:00"/>
    <n v="2010"/>
    <n v="2"/>
    <s v="STA00113"/>
  </r>
  <r>
    <s v="B0015187"/>
    <s v="TENDE"/>
    <s v="01"/>
    <n v="1"/>
    <s v="AN"/>
    <s v="GHO ROBERTO"/>
    <m/>
    <n v="4"/>
    <s v="GHO "/>
    <x v="256"/>
    <s v="M"/>
    <e v="#VALUE!"/>
    <m/>
    <m/>
    <s v="VIA STATALE 385/387"/>
    <s v="CUSANO MILANINO"/>
    <s v="20095"/>
    <s v="MI"/>
    <s v="0744/432***"/>
    <s v="3"/>
    <n v="2"/>
    <s v="202"/>
    <s v="0C1"/>
    <s v="01"/>
    <s v="F"/>
    <d v="1973-11-23T00:00:00"/>
    <n v="2010"/>
    <n v="7"/>
    <s v="BIT00012"/>
  </r>
  <r>
    <s v="B0000504"/>
    <s v="TENDE"/>
    <s v="01"/>
    <n v="1"/>
    <s v="AN"/>
    <s v="GIACCHETTI NAZARIO"/>
    <m/>
    <n v="11"/>
    <s v="GIACCHETTI "/>
    <x v="601"/>
    <s v="M"/>
    <e v="#VALUE!"/>
    <m/>
    <m/>
    <s v="VIA TIZIANO MINIO, 5 INT 1"/>
    <s v="TORINO"/>
    <s v="10127"/>
    <s v="TO"/>
    <s v="039/2457***"/>
    <s v="2"/>
    <n v="2"/>
    <s v="101"/>
    <s v="021"/>
    <s v="01"/>
    <s v="F"/>
    <d v="1970-10-06T00:00:00"/>
    <n v="2010"/>
    <n v="1"/>
    <s v="PRD00002"/>
  </r>
  <r>
    <s v="A9026161"/>
    <s v="TENDE"/>
    <s v="01"/>
    <n v="1"/>
    <s v="AN"/>
    <s v="GIACCI LORENZO"/>
    <m/>
    <n v="7"/>
    <s v="GIACCI "/>
    <x v="460"/>
    <s v="M"/>
    <e v="#VALUE!"/>
    <m/>
    <m/>
    <s v="VIA PETRI 39"/>
    <s v="TERNI"/>
    <s v="05100"/>
    <s v="TR"/>
    <s v="030/2180***"/>
    <s v="2"/>
    <n v="1"/>
    <s v="102"/>
    <s v="003"/>
    <s v="01"/>
    <s v="F"/>
    <d v="1962-01-07T00:00:00"/>
    <n v="2009"/>
    <n v="12"/>
    <s v="GIA00067"/>
  </r>
  <r>
    <s v="B0005362"/>
    <s v="TENDE"/>
    <s v="01"/>
    <n v="1"/>
    <s v="AN"/>
    <s v="GIACOMANTONIO NICOLA"/>
    <m/>
    <n v="14"/>
    <s v="GIACOMANTONIO "/>
    <x v="227"/>
    <s v="M"/>
    <e v="#VALUE!"/>
    <m/>
    <m/>
    <s v="VIA GOGOL, 6"/>
    <s v="LISSONE"/>
    <s v="20035"/>
    <s v="MI"/>
    <s v="0376/687***"/>
    <s v="2"/>
    <n v="1"/>
    <s v="102"/>
    <s v="003"/>
    <s v="01"/>
    <s v="F"/>
    <d v="1949-08-07T00:00:00"/>
    <n v="2010"/>
    <n v="3"/>
    <s v="PCL00004"/>
  </r>
  <r>
    <s v="B1002788"/>
    <s v="TENDE"/>
    <s v="01"/>
    <n v="1"/>
    <s v="AN"/>
    <s v="GIACOMELLI GIOVANNI"/>
    <m/>
    <n v="11"/>
    <s v="GIACOMELLI "/>
    <x v="201"/>
    <s v="M"/>
    <e v="#VALUE!"/>
    <m/>
    <m/>
    <s v="VIA FILIPPO TURATI 130/L"/>
    <s v="CERLONGO DI GOITO"/>
    <s v="46044"/>
    <s v="MN"/>
    <s v="348/8007***"/>
    <s v="3"/>
    <n v="5"/>
    <s v="101"/>
    <s v="003"/>
    <s v="01"/>
    <s v="F"/>
    <d v="1960-06-07T00:00:00"/>
    <n v="2011"/>
    <n v="2"/>
    <s v="SER00018"/>
  </r>
  <r>
    <s v="B0013241"/>
    <s v="TENDE"/>
    <s v="01"/>
    <n v="1"/>
    <s v="AN"/>
    <s v="GIACOMETTI MATTIA"/>
    <m/>
    <n v="11"/>
    <s v="GIACOMETTI "/>
    <x v="563"/>
    <s v="M"/>
    <e v="#VALUE!"/>
    <m/>
    <m/>
    <s v="VIA CAVALIERI DI VITTORIO VENETO,14"/>
    <s v="OLMI QUARRATA"/>
    <s v="51038"/>
    <s v="PT"/>
    <s v="0432/665***"/>
    <s v="1"/>
    <n v="1"/>
    <s v="101"/>
    <s v="007"/>
    <s v="01"/>
    <s v="F"/>
    <d v="1962-02-28T00:00:00"/>
    <n v="2010"/>
    <n v="6"/>
    <s v="SYS00079"/>
  </r>
  <r>
    <s v="B0024930"/>
    <s v="TENDE"/>
    <s v="01"/>
    <n v="1"/>
    <s v="AN"/>
    <s v="GIACOMINI ADRIANO"/>
    <m/>
    <n v="10"/>
    <s v="GIACOMINI "/>
    <x v="400"/>
    <s v="M"/>
    <e v="#VALUE!"/>
    <m/>
    <m/>
    <s v="VIA NAZIONALE 60/62/66"/>
    <s v="PADOVA"/>
    <s v="35136"/>
    <s v="PD"/>
    <s v="02/***"/>
    <s v="3"/>
    <n v="1"/>
    <s v="101"/>
    <s v="007"/>
    <s v="01"/>
    <s v="D"/>
    <d v="1971-05-14T00:00:00"/>
    <n v="2010"/>
    <n v="12"/>
    <s v="LIN00151"/>
  </r>
  <r>
    <s v="B0000374"/>
    <s v="TENDE"/>
    <s v="01"/>
    <n v="1"/>
    <s v="AN"/>
    <s v="GIACOPINO CRISTIAN"/>
    <m/>
    <n v="10"/>
    <s v="GIACOPINO "/>
    <x v="404"/>
    <s v="M"/>
    <e v="#VALUE!"/>
    <m/>
    <m/>
    <s v="VIA ALBINO 11/13"/>
    <s v="POZZUOLO DEL FRIULI"/>
    <s v="33050"/>
    <s v="UD"/>
    <s v="02/93582***"/>
    <s v="3"/>
    <n v="1"/>
    <s v="101"/>
    <s v="003"/>
    <s v="01"/>
    <s v="F"/>
    <d v="1954-12-13T00:00:00"/>
    <n v="2010"/>
    <n v="1"/>
    <s v="GIA00156"/>
  </r>
  <r>
    <s v="B0026079"/>
    <s v="TENDE"/>
    <s v="01"/>
    <n v="1"/>
    <s v="AN"/>
    <s v="GIALDI LUCA"/>
    <m/>
    <n v="7"/>
    <s v="GIALDI "/>
    <x v="257"/>
    <s v="M"/>
    <e v="#VALUE!"/>
    <m/>
    <m/>
    <s v="C.SO LANCIERI, 13/A"/>
    <s v="SAN GIULIANO MILANESE"/>
    <s v="20098"/>
    <s v="MI"/>
    <s v="0934/552***"/>
    <s v="0"/>
    <n v="2"/>
    <s v="202"/>
    <s v="0C1"/>
    <s v="01"/>
    <s v="F"/>
    <d v="1971-05-14T00:00:00"/>
    <n v="2010"/>
    <n v="11"/>
    <s v="GIA00183"/>
  </r>
  <r>
    <s v="B0002611"/>
    <s v="TENDE"/>
    <s v="01"/>
    <n v="1"/>
    <s v="AN"/>
    <s v="GIAMBRA MICHELE"/>
    <m/>
    <n v="8"/>
    <s v="GIAMBRA "/>
    <x v="231"/>
    <s v="M"/>
    <e v="#VALUE!"/>
    <m/>
    <m/>
    <s v="VIA IDO LONGO 24"/>
    <s v="ARESE"/>
    <s v="20020"/>
    <s v="MI"/>
    <s v="0131/815***"/>
    <s v="3"/>
    <n v="1"/>
    <s v="602"/>
    <s v="003"/>
    <s v="01"/>
    <s v="D"/>
    <d v="1961-03-09T00:00:00"/>
    <n v="2010"/>
    <n v="2"/>
    <s v="FAS00038"/>
  </r>
  <r>
    <s v="A9026057"/>
    <s v="TENDE"/>
    <s v="01"/>
    <n v="1"/>
    <s v="AN"/>
    <s v="GIANCALONE PIERO"/>
    <m/>
    <n v="11"/>
    <s v="GIANCALONE "/>
    <x v="263"/>
    <s v="M"/>
    <e v="#VALUE!"/>
    <m/>
    <m/>
    <s v="VIA MAGGIATE 69/B"/>
    <s v="TORTONA"/>
    <s v="15057"/>
    <s v="AL"/>
    <s v="0874/411***"/>
    <s v="2"/>
    <n v="2"/>
    <s v="101"/>
    <s v="007"/>
    <s v="01"/>
    <s v="F"/>
    <d v="1949-04-07T00:00:00"/>
    <n v="2009"/>
    <n v="12"/>
    <s v="PUN00013"/>
  </r>
  <r>
    <s v="B0029109"/>
    <s v="TENDE"/>
    <s v="01"/>
    <n v="1"/>
    <s v="AN"/>
    <s v="GIANFAGNA ROMUALDO"/>
    <m/>
    <n v="10"/>
    <s v="GIANFAGNA "/>
    <x v="602"/>
    <s v="M"/>
    <e v="#VALUE!"/>
    <m/>
    <m/>
    <s v="STRADA ORBASSANO 93"/>
    <s v="PORTELLA DI MARE - MISILMERI"/>
    <s v="90036"/>
    <s v="PA"/>
    <s v="0165/357***"/>
    <s v="2"/>
    <n v="1"/>
    <s v="201"/>
    <s v="003"/>
    <s v="01"/>
    <s v="F"/>
    <d v="1992-07-24T00:00:00"/>
    <n v="2010"/>
    <n v="12"/>
    <s v="PCS00007"/>
  </r>
  <r>
    <s v="B0015525"/>
    <s v="TENDE"/>
    <s v="01"/>
    <n v="1"/>
    <s v="AN"/>
    <s v="GIANFRANCESCHI NELLO"/>
    <m/>
    <n v="15"/>
    <s v="GIANFRANCESCHI "/>
    <x v="603"/>
    <s v="M"/>
    <e v="#VALUE!"/>
    <m/>
    <m/>
    <s v="VIA LATINA N.33"/>
    <s v="CAMPOBASSO"/>
    <s v="86100"/>
    <s v="CB"/>
    <s v="089/4642***"/>
    <s v="2"/>
    <n v="1"/>
    <s v="201"/>
    <s v="003"/>
    <s v="01"/>
    <s v="F"/>
    <d v="1969-01-16T00:00:00"/>
    <n v="2010"/>
    <n v="7"/>
    <s v="ECO00009"/>
  </r>
  <r>
    <s v="B0003553"/>
    <s v="TENDE"/>
    <s v="01"/>
    <n v="1"/>
    <s v="AN"/>
    <s v="GIANGRANDI MARCO"/>
    <m/>
    <n v="11"/>
    <s v="GIANGRANDI "/>
    <x v="220"/>
    <s v="M"/>
    <e v="#VALUE!"/>
    <m/>
    <m/>
    <s v="VIA G. BRUNO, 7"/>
    <s v="CAVA DE TIRRENI"/>
    <s v="84013"/>
    <s v="SA"/>
    <s v="0322/541***"/>
    <s v="2"/>
    <n v="1"/>
    <s v="201"/>
    <s v="003"/>
    <s v="01"/>
    <s v="F"/>
    <d v="1954-01-11T00:00:00"/>
    <n v="2010"/>
    <n v="2"/>
    <s v="DGS00005"/>
  </r>
  <r>
    <s v="B0003610"/>
    <s v="TENDE"/>
    <s v="01"/>
    <n v="1"/>
    <s v="AN"/>
    <s v="GIANLUCA SADOCCO"/>
    <m/>
    <n v="9"/>
    <s v="GIANLUCA "/>
    <x v="604"/>
    <s v="M"/>
    <e v="#VALUE!"/>
    <m/>
    <m/>
    <s v="VIA MARCO POLO 81W"/>
    <s v="CESENA"/>
    <s v="47023"/>
    <s v="FC"/>
    <s v="011/9906***"/>
    <s v="3"/>
    <n v="1"/>
    <s v="201"/>
    <s v="003"/>
    <s v="01"/>
    <s v="F"/>
    <d v="1970-05-30T00:00:00"/>
    <n v="2010"/>
    <n v="2"/>
    <s v="TEC00588"/>
  </r>
  <r>
    <s v="B0007477"/>
    <s v="TENDE"/>
    <s v="01"/>
    <n v="1"/>
    <s v="AN"/>
    <s v="GIANNETTI EMANUELE"/>
    <m/>
    <n v="10"/>
    <s v="GIANNETTI "/>
    <x v="265"/>
    <s v="M"/>
    <e v="#VALUE!"/>
    <m/>
    <m/>
    <s v="VIA TERRAGLIO, 154A"/>
    <s v="GERBOLE DI VOLVERA"/>
    <s v="10040"/>
    <s v="TO"/>
    <s v="0564/282***"/>
    <s v="3"/>
    <n v="1"/>
    <s v="101"/>
    <s v="0C1"/>
    <s v="01"/>
    <s v="F"/>
    <d v="1961-10-02T00:00:00"/>
    <n v="2010"/>
    <n v="3"/>
    <s v="MES00022"/>
  </r>
  <r>
    <s v="B0004169"/>
    <s v="TENDE"/>
    <s v="01"/>
    <n v="1"/>
    <s v="AN"/>
    <s v="GIANNETTI NICOLINO"/>
    <m/>
    <n v="10"/>
    <s v="GIANNETTI "/>
    <x v="372"/>
    <s v="M"/>
    <e v="#VALUE!"/>
    <m/>
    <m/>
    <s v="VIA ENRICO NANNEI 36"/>
    <s v="GROSSETO"/>
    <s v="58100"/>
    <s v="GR"/>
    <s v="0587/398***"/>
    <s v="2"/>
    <n v="1"/>
    <s v="201"/>
    <s v="003"/>
    <s v="01"/>
    <s v="F"/>
    <d v="7195-01-20T00:00:00"/>
    <n v="2010"/>
    <n v="2"/>
    <s v="VES00006"/>
  </r>
  <r>
    <s v="B1000885"/>
    <s v="TENDE"/>
    <s v="01"/>
    <n v="1"/>
    <s v="AN"/>
    <s v="GIANNETTI SIMONE"/>
    <m/>
    <n v="10"/>
    <s v="GIANNETTI "/>
    <x v="422"/>
    <s v="M"/>
    <e v="#VALUE!"/>
    <m/>
    <m/>
    <s v="VIA MACALLE' 5"/>
    <s v="GROTTAMMARE"/>
    <s v="63013"/>
    <s v="AP"/>
    <s v="039/2873***"/>
    <s v="3"/>
    <n v="1"/>
    <s v="101"/>
    <s v="007"/>
    <s v="01"/>
    <s v="F"/>
    <d v="1958-07-24T00:00:00"/>
    <n v="2011"/>
    <n v="1"/>
    <s v="BYT00020"/>
  </r>
  <r>
    <s v="B0015787"/>
    <s v="TENDE"/>
    <s v="01"/>
    <n v="1"/>
    <s v="AN"/>
    <s v="GIANNETTO SALVATORE"/>
    <m/>
    <n v="10"/>
    <s v="GIANNETTO "/>
    <x v="260"/>
    <s v="M"/>
    <e v="#VALUE!"/>
    <m/>
    <m/>
    <s v="VIA INDUSTRIALE, 31"/>
    <s v="BIENTINA"/>
    <s v="56031"/>
    <s v="PI"/>
    <s v="0422/338***"/>
    <s v="2"/>
    <n v="1"/>
    <s v="102"/>
    <s v="003"/>
    <s v="01"/>
    <s v="F"/>
    <d v="1979-11-27T00:00:00"/>
    <n v="2010"/>
    <n v="7"/>
    <s v="OME00043"/>
  </r>
  <r>
    <s v="B0000138"/>
    <s v="TENDE"/>
    <s v="01"/>
    <n v="1"/>
    <s v="AN"/>
    <s v="GIANNOCCARO NICOLA"/>
    <m/>
    <n v="12"/>
    <s v="GIANNOCCARO "/>
    <x v="227"/>
    <s v="M"/>
    <e v="#VALUE!"/>
    <m/>
    <m/>
    <s v="VIA MECENATE 84/27"/>
    <s v="TORINO"/>
    <s v="10127"/>
    <s v="TO"/>
    <s v="0932/906***"/>
    <s v="2"/>
    <n v="1"/>
    <s v="201"/>
    <s v="003"/>
    <s v="01"/>
    <s v="F"/>
    <d v="1947-04-13T00:00:00"/>
    <n v="2010"/>
    <n v="1"/>
    <s v="FUT00021"/>
  </r>
  <r>
    <s v="B1002314"/>
    <s v="TENDE"/>
    <s v="01"/>
    <n v="1"/>
    <s v="AN"/>
    <s v="GIANNONE ANDREA"/>
    <m/>
    <n v="9"/>
    <s v="GIANNONE "/>
    <x v="225"/>
    <s v="M"/>
    <e v="#VALUE!"/>
    <m/>
    <m/>
    <s v="VIA XXIII SETTEMBRE 154"/>
    <s v="BARI"/>
    <s v="70126"/>
    <s v="BA"/>
    <s v="090/6955***"/>
    <s v="3"/>
    <n v="1"/>
    <s v="101"/>
    <s v="003"/>
    <s v="01"/>
    <s v="F"/>
    <d v="1972-10-21T00:00:00"/>
    <n v="2011"/>
    <n v="2"/>
    <s v="MED00236"/>
  </r>
  <r>
    <s v="B0023265"/>
    <s v="TENDE"/>
    <s v="01"/>
    <n v="1"/>
    <s v="AN"/>
    <s v="GIANNOTTA EROS"/>
    <m/>
    <n v="10"/>
    <s v="GIANNOTTA "/>
    <x v="306"/>
    <s v="M"/>
    <e v="#VALUE!"/>
    <m/>
    <m/>
    <s v="VIA GUICCIARDINI 1"/>
    <s v="MESSINA"/>
    <s v="98123"/>
    <s v="ME"/>
    <s v="055/2577***"/>
    <s v="2"/>
    <n v="1"/>
    <s v="201"/>
    <s v="003"/>
    <s v="01"/>
    <s v="F"/>
    <d v="1958-09-13T00:00:00"/>
    <n v="2010"/>
    <n v="10"/>
    <s v="HYP00014"/>
  </r>
  <r>
    <s v="B0006653"/>
    <s v="TENDE"/>
    <s v="01"/>
    <n v="1"/>
    <s v="AN"/>
    <s v="GIANNUZZI DARIO"/>
    <m/>
    <n v="10"/>
    <s v="GIANNUZZI "/>
    <x v="210"/>
    <s v="M"/>
    <e v="#VALUE!"/>
    <m/>
    <m/>
    <s v="VIA F.LLI KENNEDY 31"/>
    <s v="SCANDICCI"/>
    <s v="50018"/>
    <s v="FI"/>
    <s v="0541/742***"/>
    <s v="3"/>
    <n v="1"/>
    <s v="102"/>
    <s v="007"/>
    <s v="01"/>
    <s v="F"/>
    <d v="1963-11-05T00:00:00"/>
    <n v="2010"/>
    <n v="3"/>
    <s v="SOL00101"/>
  </r>
  <r>
    <s v="B0016247"/>
    <s v="TENDE"/>
    <s v="01"/>
    <n v="1"/>
    <s v="AN"/>
    <s v="GIANO ROBERTO"/>
    <m/>
    <n v="6"/>
    <s v="GIANO "/>
    <x v="256"/>
    <s v="M"/>
    <e v="#VALUE!"/>
    <m/>
    <m/>
    <s v="FRAZ.COLDIMOSSO 22 BIS"/>
    <s v="MILANO"/>
    <s v="20138"/>
    <s v="MI"/>
    <s v="0445/386***"/>
    <s v="2"/>
    <n v="2"/>
    <s v="104"/>
    <s v="0C1"/>
    <s v="01"/>
    <s v="F"/>
    <d v="1952-01-05T00:00:00"/>
    <n v="2010"/>
    <n v="7"/>
    <s v="RIP00013"/>
  </r>
  <r>
    <s v="B0000259"/>
    <s v="TENDE"/>
    <s v="01"/>
    <n v="1"/>
    <s v="AN"/>
    <s v="GIANSANTE GIANLUCA"/>
    <m/>
    <n v="10"/>
    <s v="GIANSANTE "/>
    <x v="314"/>
    <s v="M"/>
    <e v="#VALUE!"/>
    <m/>
    <m/>
    <s v="VIA ORISTANO 17"/>
    <s v="MILANO"/>
    <s v="20129"/>
    <s v="MI"/>
    <s v="0924/619***"/>
    <s v="2"/>
    <n v="2"/>
    <s v="202"/>
    <s v="0C1"/>
    <s v="01"/>
    <s v="F"/>
    <d v="1952-12-23T00:00:00"/>
    <n v="2010"/>
    <n v="1"/>
    <s v="ALF00055"/>
  </r>
  <r>
    <s v="B0000148"/>
    <s v="TENDE"/>
    <s v="01"/>
    <n v="1"/>
    <s v="AN"/>
    <s v="GIARAMIDA GIOVANNI"/>
    <m/>
    <n v="10"/>
    <s v="GIARAMIDA "/>
    <x v="201"/>
    <s v="M"/>
    <e v="#VALUE!"/>
    <m/>
    <m/>
    <s v="VIA VAL DI SETTA 70"/>
    <s v="SAN GIOVANNI TEATINO"/>
    <s v="66020"/>
    <s v="CH"/>
    <s v="0122/647***"/>
    <s v="3"/>
    <n v="1"/>
    <s v="201"/>
    <s v="003"/>
    <s v="01"/>
    <s v="F"/>
    <d v="1961-04-09T00:00:00"/>
    <n v="2010"/>
    <n v="1"/>
    <s v="MIC00136"/>
  </r>
  <r>
    <s v="B0008058"/>
    <s v="TENDE"/>
    <s v="01"/>
    <n v="1"/>
    <s v="AN"/>
    <s v="GIARDI MASSIMO"/>
    <m/>
    <n v="7"/>
    <s v="GIARDI "/>
    <x v="205"/>
    <s v="M"/>
    <e v="#VALUE!"/>
    <m/>
    <m/>
    <s v="VIA TARTINI 4"/>
    <s v="SANTA NINFA"/>
    <s v="91029"/>
    <s v="TP"/>
    <s v="0522/373***"/>
    <s v="3"/>
    <n v="1"/>
    <s v="101"/>
    <s v="007"/>
    <s v="01"/>
    <s v="F"/>
    <d v="1969-06-05T00:00:00"/>
    <n v="2010"/>
    <n v="4"/>
    <s v="GGS00005"/>
  </r>
  <r>
    <s v="B0019804"/>
    <s v="TENDE"/>
    <s v="01"/>
    <n v="1"/>
    <s v="AN"/>
    <s v="GIARDINA STEFANO"/>
    <m/>
    <n v="9"/>
    <s v="GIARDINA "/>
    <x v="212"/>
    <s v="M"/>
    <e v="#VALUE!"/>
    <m/>
    <m/>
    <s v="VIA BERGAMO 965"/>
    <s v="SUSA"/>
    <s v="10059"/>
    <s v="TO"/>
    <s v="011/3473***"/>
    <s v="0"/>
    <n v="3"/>
    <s v="101"/>
    <s v="003"/>
    <s v="01"/>
    <s v="F"/>
    <d v="1967-09-09T00:00:00"/>
    <n v="2010"/>
    <n v="9"/>
    <s v="EMM00085"/>
  </r>
  <r>
    <s v="A9026157"/>
    <s v="TENDE"/>
    <s v="01"/>
    <n v="1"/>
    <s v="AN"/>
    <s v="GIARDINI DOMENICO"/>
    <m/>
    <n v="9"/>
    <s v="GIARDINI "/>
    <x v="270"/>
    <s v="M"/>
    <e v="#VALUE!"/>
    <m/>
    <m/>
    <s v="VIA ENRICO FERMI 39"/>
    <s v="REGGIO EMILIA"/>
    <s v="42100"/>
    <s v="RE"/>
    <s v="02/48926***"/>
    <s v="2"/>
    <n v="3"/>
    <s v="201"/>
    <s v="003"/>
    <s v="01"/>
    <s v="F"/>
    <d v="1955-02-07T00:00:00"/>
    <n v="2009"/>
    <n v="12"/>
    <s v="ET000001"/>
  </r>
  <r>
    <s v="B1001470"/>
    <s v="TENDE"/>
    <s v="01"/>
    <n v="1"/>
    <s v="AN"/>
    <s v="GIARI MARCO"/>
    <m/>
    <n v="6"/>
    <s v="GIARI "/>
    <x v="220"/>
    <s v="M"/>
    <e v="#VALUE!"/>
    <m/>
    <m/>
    <s v="VIA H. DUNANT"/>
    <s v="MILANO"/>
    <s v="20152"/>
    <s v="MI"/>
    <s v="0521/256***"/>
    <s v="2"/>
    <n v="1"/>
    <s v="101"/>
    <s v="007"/>
    <s v="01"/>
    <s v="F"/>
    <d v="1969-07-29T00:00:00"/>
    <n v="2011"/>
    <n v="1"/>
    <s v="GDI00002"/>
  </r>
  <r>
    <s v="B0010433"/>
    <s v="TENDE"/>
    <s v="01"/>
    <n v="1"/>
    <s v="AN"/>
    <s v="GIAROLI ROBERTO"/>
    <m/>
    <n v="8"/>
    <s v="GIAROLI "/>
    <x v="256"/>
    <s v="M"/>
    <e v="#VALUE!"/>
    <m/>
    <m/>
    <s v="VIA P. PAOLI,1/B"/>
    <s v="VADO"/>
    <s v="40036"/>
    <s v="BO"/>
    <s v="02/96459***"/>
    <s v="3"/>
    <n v="1"/>
    <s v="101"/>
    <s v="007"/>
    <s v="01"/>
    <s v="F"/>
    <d v="1943-03-05T00:00:00"/>
    <n v="2010"/>
    <n v="5"/>
    <s v="GIA00180"/>
  </r>
  <r>
    <s v="B1000225"/>
    <s v="TENDE"/>
    <s v="01"/>
    <n v="1"/>
    <s v="AN"/>
    <s v="GIGLIO GABRIELE"/>
    <m/>
    <n v="7"/>
    <s v="GIGLIO "/>
    <x v="414"/>
    <s v="M"/>
    <e v="#VALUE!"/>
    <m/>
    <m/>
    <s v="VIA M.PALEARI, 90"/>
    <s v="CARONNO PERTUSELLA"/>
    <s v="21042"/>
    <s v="VA"/>
    <s v="02/82256***"/>
    <s v="3"/>
    <n v="1"/>
    <s v="101"/>
    <s v="003"/>
    <s v="01"/>
    <s v="F"/>
    <d v="1972-11-15T00:00:00"/>
    <n v="2011"/>
    <n v="1"/>
    <s v="PLU00030"/>
  </r>
  <r>
    <s v="B0013672"/>
    <s v="TENDE"/>
    <s v="01"/>
    <n v="1"/>
    <s v="AN"/>
    <s v="GIGLIOTTI SANDRO"/>
    <m/>
    <n v="10"/>
    <s v="GIGLIOTTI "/>
    <x v="355"/>
    <s v="M"/>
    <e v="#VALUE!"/>
    <m/>
    <m/>
    <s v="VIA SIRTORI, 28/E"/>
    <s v="TRECATE"/>
    <s v="28069"/>
    <s v="NO"/>
    <s v="0376/162***"/>
    <s v="3"/>
    <n v="2"/>
    <s v="101"/>
    <s v="0I4"/>
    <s v="01"/>
    <s v="F"/>
    <d v="1899-12-30T00:00:00"/>
    <n v="2010"/>
    <n v="6"/>
    <s v="CBI00004"/>
  </r>
  <r>
    <s v="B0000346"/>
    <s v="TENDE"/>
    <s v="05"/>
    <n v="1"/>
    <s v="AN"/>
    <s v="GILI MAURO"/>
    <m/>
    <n v="5"/>
    <s v="GILI "/>
    <x v="203"/>
    <s v="M"/>
    <e v="#VALUE!"/>
    <m/>
    <m/>
    <s v="V.LE MARCONI 63/A"/>
    <s v="ASSAGO"/>
    <s v="20090"/>
    <s v="MI"/>
    <s v="031/5233***"/>
    <s v="4"/>
    <n v="1"/>
    <s v="000"/>
    <s v="003"/>
    <s v="05"/>
    <s v="D"/>
    <d v="1974-08-06T00:00:00"/>
    <n v="2010"/>
    <n v="1"/>
    <s v="SIP00018"/>
  </r>
  <r>
    <s v="B1002231"/>
    <s v="TENDE"/>
    <s v="01"/>
    <n v="1"/>
    <s v="AN"/>
    <s v="GILIO GIUSEPPE"/>
    <m/>
    <n v="6"/>
    <s v="GILIO "/>
    <x v="223"/>
    <s v="M"/>
    <e v="#VALUE!"/>
    <m/>
    <m/>
    <s v="VIA BAINSIZZA 27"/>
    <s v="GUIDIZZOLO"/>
    <s v="46040"/>
    <s v="MN"/>
    <s v="040/6363***"/>
    <s v="3"/>
    <n v="3"/>
    <s v="101"/>
    <s v="003"/>
    <s v="01"/>
    <s v="F"/>
    <d v="1942-11-09T00:00:00"/>
    <n v="2011"/>
    <n v="2"/>
    <s v="VEL00012"/>
  </r>
  <r>
    <s v="B0017022"/>
    <s v="TENDE"/>
    <s v="01"/>
    <n v="1"/>
    <s v="AN"/>
    <s v="GILLER WALTER"/>
    <m/>
    <n v="7"/>
    <s v="GILLER "/>
    <x v="424"/>
    <s v="M"/>
    <e v="#VALUE!"/>
    <m/>
    <m/>
    <s v="VIA NAZIONALE 179"/>
    <s v="COMO"/>
    <s v="22100"/>
    <s v="CO"/>
    <s v="02/93541***"/>
    <s v="2"/>
    <n v="5"/>
    <s v="201"/>
    <s v="003"/>
    <s v="01"/>
    <s v="F"/>
    <d v="1976-08-22T00:00:00"/>
    <n v="2010"/>
    <n v="7"/>
    <s v="COM00152"/>
  </r>
  <r>
    <s v="B0016446"/>
    <s v="TENDE"/>
    <s v="01"/>
    <n v="1"/>
    <s v="AN"/>
    <s v="GILLIO-TOS FRANCO"/>
    <m/>
    <n v="11"/>
    <s v="GILLIO-TOS "/>
    <x v="413"/>
    <s v="M"/>
    <e v="#VALUE!"/>
    <m/>
    <m/>
    <s v="VIA MATTEOTTI, 100"/>
    <s v="TRIESTE"/>
    <s v="34138"/>
    <s v="TS"/>
    <s v="039/9203***"/>
    <s v="1"/>
    <n v="1"/>
    <s v="201"/>
    <s v="003"/>
    <s v="01"/>
    <s v="F"/>
    <d v="1967-10-07T00:00:00"/>
    <n v="2010"/>
    <n v="7"/>
    <s v="LAT00028"/>
  </r>
  <r>
    <s v="B0021804"/>
    <s v="TENDE"/>
    <s v="01"/>
    <n v="1"/>
    <s v="AN"/>
    <s v="GIMIGLIANO PAOLO"/>
    <m/>
    <n v="11"/>
    <s v="GIMIGLIANO "/>
    <x v="228"/>
    <s v="M"/>
    <e v="#VALUE!"/>
    <m/>
    <m/>
    <s v="VIA ZENI 8"/>
    <s v="POGLIANO MILANESE"/>
    <s v="20010"/>
    <s v="MI"/>
    <s v="0564/977***"/>
    <s v="2"/>
    <n v="1"/>
    <s v="101"/>
    <s v="007"/>
    <s v="01"/>
    <s v="F"/>
    <d v="1964-08-29T00:00:00"/>
    <n v="2010"/>
    <n v="10"/>
    <s v="TEN00018"/>
  </r>
  <r>
    <s v="B0007715"/>
    <s v="TENDE"/>
    <s v="01"/>
    <n v="1"/>
    <s v="AN"/>
    <s v="GINANNESCHI MARCELLO"/>
    <m/>
    <n v="12"/>
    <s v="GINANNESCHI "/>
    <x v="254"/>
    <s v="M"/>
    <e v="#VALUE!"/>
    <m/>
    <m/>
    <s v="VIA C.F.APRILE,44"/>
    <s v="CASATENOVO"/>
    <s v="23880"/>
    <s v="LC"/>
    <s v="/***"/>
    <s v="2"/>
    <n v="2"/>
    <s v="102"/>
    <s v="0C1"/>
    <s v="01"/>
    <s v="F"/>
    <d v="1971-03-30T00:00:00"/>
    <n v="2010"/>
    <n v="4"/>
    <s v="TIM00010"/>
  </r>
  <r>
    <s v="B0012033"/>
    <s v="TENDE"/>
    <s v="01"/>
    <n v="1"/>
    <s v="AN"/>
    <s v="GIOACHIN CORRADO"/>
    <m/>
    <n v="9"/>
    <s v="GIOACHIN "/>
    <x v="403"/>
    <s v="M"/>
    <e v="#VALUE!"/>
    <m/>
    <m/>
    <s v="CORSO ACQUI 169"/>
    <s v="SANTAFIORA"/>
    <s v="58037"/>
    <s v="GR"/>
    <s v="0922/831***"/>
    <s v="3"/>
    <n v="1"/>
    <s v="101"/>
    <s v="007"/>
    <s v="01"/>
    <s v="F"/>
    <d v="1962-07-14T00:00:00"/>
    <n v="2010"/>
    <n v="5"/>
    <s v="LAS00034"/>
  </r>
  <r>
    <s v="B0017182"/>
    <s v="TENDE"/>
    <s v="01"/>
    <n v="1"/>
    <s v="AN"/>
    <s v="GIOIA DIEGO"/>
    <m/>
    <n v="6"/>
    <s v="GIOIA "/>
    <x v="222"/>
    <s v="M"/>
    <e v="#VALUE!"/>
    <m/>
    <m/>
    <s v="VIA SIMON MOSSA 17"/>
    <s v="VARESE"/>
    <s v="21100"/>
    <s v="VA"/>
    <s v="049/5384***"/>
    <s v="2"/>
    <n v="1"/>
    <s v="102"/>
    <s v="003"/>
    <s v="01"/>
    <s v="F"/>
    <d v="1980-10-09T00:00:00"/>
    <n v="2010"/>
    <n v="7"/>
    <s v="GBS00009"/>
  </r>
  <r>
    <s v="B0006843"/>
    <s v="TENDE"/>
    <s v="01"/>
    <n v="1"/>
    <s v="AN"/>
    <s v="GIOMO GIUSEPPE"/>
    <m/>
    <n v="6"/>
    <s v="GIOMO "/>
    <x v="223"/>
    <s v="M"/>
    <e v="#VALUE!"/>
    <m/>
    <m/>
    <s v="VIA EUGENIO MOSTACCI 2"/>
    <s v="CANICATTI'"/>
    <s v="92024"/>
    <s v="AG"/>
    <s v="0464/443***"/>
    <s v="3"/>
    <n v="1"/>
    <s v="101"/>
    <s v="007"/>
    <s v="01"/>
    <s v="F"/>
    <d v="1947-05-11T00:00:00"/>
    <n v="2010"/>
    <n v="3"/>
    <s v="COM00644"/>
  </r>
  <r>
    <s v="B0009285"/>
    <s v="TENDE"/>
    <s v="01"/>
    <n v="1"/>
    <s v="AN"/>
    <s v="GIONGO FLAVIO"/>
    <m/>
    <n v="7"/>
    <s v="GIONGO "/>
    <x v="482"/>
    <s v="M"/>
    <e v="#VALUE!"/>
    <m/>
    <m/>
    <s v="VIA C.BASLINI 10"/>
    <s v="CONSELVE"/>
    <s v="35026"/>
    <s v="PD"/>
    <s v="091/8453***"/>
    <s v="2"/>
    <n v="1"/>
    <s v="101"/>
    <s v="003"/>
    <s v="01"/>
    <s v="F"/>
    <d v="1956-10-08T00:00:00"/>
    <n v="2010"/>
    <n v="4"/>
    <s v="GAS00015"/>
  </r>
  <r>
    <s v="B0003620"/>
    <s v="TENDE"/>
    <s v="01"/>
    <n v="1"/>
    <s v="AN"/>
    <s v="GIORDANO ORLANDO"/>
    <m/>
    <n v="9"/>
    <s v="GIORDANO "/>
    <x v="578"/>
    <s v="M"/>
    <e v="#VALUE!"/>
    <m/>
    <m/>
    <s v="VIA ADIGE 8"/>
    <s v="ALESSANDRIA"/>
    <s v="15100"/>
    <s v="AL"/>
    <s v="06/95500***"/>
    <s v="2"/>
    <n v="1"/>
    <s v="101"/>
    <s v="007"/>
    <s v="01"/>
    <s v="F"/>
    <d v="1939-08-16T00:00:00"/>
    <n v="2010"/>
    <n v="2"/>
    <s v="VAS00012"/>
  </r>
  <r>
    <s v="B0027655"/>
    <s v="TENDE"/>
    <s v="01"/>
    <n v="1"/>
    <s v="AN"/>
    <s v="GIORDIANI DANIELE"/>
    <m/>
    <n v="10"/>
    <s v="GIORDIANI "/>
    <x v="405"/>
    <s v="M"/>
    <e v="#VALUE!"/>
    <m/>
    <m/>
    <s v="GIORGIO &amp; C."/>
    <s v="SELARGIUS"/>
    <s v="09047"/>
    <s v="CA"/>
    <s v="039/9901***"/>
    <s v="0"/>
    <n v="1"/>
    <s v="101"/>
    <s v="007"/>
    <s v="01"/>
    <s v="F"/>
    <d v="1975-01-14T00:00:00"/>
    <n v="2010"/>
    <n v="12"/>
    <s v="OME00039"/>
  </r>
  <r>
    <s v="B0000442"/>
    <s v="TENDE"/>
    <s v="01"/>
    <n v="1"/>
    <s v="AN"/>
    <s v="GIORGI ANDREA"/>
    <m/>
    <n v="7"/>
    <s v="GIORGI "/>
    <x v="225"/>
    <s v="M"/>
    <e v="#VALUE!"/>
    <m/>
    <m/>
    <s v="VIA PIAZZI 54/L"/>
    <s v="POLI"/>
    <s v="00010"/>
    <s v="RM"/>
    <s v="02/66960***"/>
    <s v="2"/>
    <n v="3"/>
    <s v="102"/>
    <s v="003"/>
    <s v="01"/>
    <s v="F"/>
    <d v="1979-02-23T00:00:00"/>
    <n v="2010"/>
    <n v="1"/>
    <s v="GLO00083"/>
  </r>
  <r>
    <s v="B0015843"/>
    <s v="TENDE"/>
    <s v="01"/>
    <n v="1"/>
    <s v="AN"/>
    <s v="GIORGI LORENZO"/>
    <m/>
    <n v="7"/>
    <s v="GIORGI "/>
    <x v="460"/>
    <s v="M"/>
    <e v="#VALUE!"/>
    <m/>
    <m/>
    <s v="VIA MANZONI,206"/>
    <s v="MERATE"/>
    <s v="23807"/>
    <s v="LC"/>
    <s v="0721/497***"/>
    <s v="3"/>
    <n v="1"/>
    <s v="202"/>
    <s v="0C1"/>
    <s v="01"/>
    <s v="F"/>
    <d v="1969-03-14T00:00:00"/>
    <n v="2010"/>
    <n v="7"/>
    <s v="INK00006"/>
  </r>
  <r>
    <s v="B0016624"/>
    <s v="TENDE"/>
    <s v="01"/>
    <n v="1"/>
    <s v="AN"/>
    <s v="GIORGI MAURIZIO"/>
    <m/>
    <n v="7"/>
    <s v="GIORGI "/>
    <x v="354"/>
    <s v="M"/>
    <e v="#VALUE!"/>
    <m/>
    <m/>
    <s v="VIA BERGAMO 2"/>
    <s v="MILANO"/>
    <s v="20125"/>
    <s v="MI"/>
    <s v="0861/579***"/>
    <s v="3"/>
    <n v="1"/>
    <s v="301"/>
    <s v="0C1"/>
    <s v="01"/>
    <s v="F"/>
    <d v="1971-03-24T00:00:00"/>
    <n v="2010"/>
    <n v="7"/>
    <s v="OFF00030"/>
  </r>
  <r>
    <s v="B0000897"/>
    <s v="TENDE"/>
    <s v="01"/>
    <n v="1"/>
    <s v="AN"/>
    <s v="GIORGINI MAURIZIO"/>
    <m/>
    <n v="9"/>
    <s v="GIORGINI "/>
    <x v="354"/>
    <s v="M"/>
    <e v="#VALUE!"/>
    <m/>
    <m/>
    <s v="VIA BARBIERI 30"/>
    <s v="MONTECCHIO DI S.ANGELO IN LIZZOLA"/>
    <s v="61020"/>
    <s v="PU"/>
    <s v="0426/322***"/>
    <s v="3"/>
    <n v="1"/>
    <s v="602"/>
    <s v="007"/>
    <s v="01"/>
    <s v="D"/>
    <d v="1950-02-06T00:00:00"/>
    <n v="2010"/>
    <n v="1"/>
    <s v="GIO00141"/>
  </r>
  <r>
    <s v="B0023568"/>
    <s v="TENDE"/>
    <s v="01"/>
    <n v="1"/>
    <s v="AN"/>
    <s v="GIORGIO GIUSEPPE"/>
    <m/>
    <n v="8"/>
    <s v="GIORGIO "/>
    <x v="223"/>
    <s v="M"/>
    <e v="#VALUE!"/>
    <m/>
    <m/>
    <s v="VIA MAESTRI DEL LAVORO 10"/>
    <s v="TORINO"/>
    <s v="10129"/>
    <s v="TO"/>
    <s v="0432/690***"/>
    <s v="3"/>
    <n v="2"/>
    <s v="101"/>
    <s v="007"/>
    <s v="01"/>
    <s v="F"/>
    <d v="1951-09-23T00:00:00"/>
    <n v="2010"/>
    <n v="10"/>
    <s v="ANT00016"/>
  </r>
  <r>
    <s v="B0026609"/>
    <s v="TENDE"/>
    <s v="01"/>
    <n v="1"/>
    <s v="AN"/>
    <s v="GIORGIS ORLANDO"/>
    <m/>
    <n v="8"/>
    <s v="GIORGIS "/>
    <x v="578"/>
    <s v="M"/>
    <e v="#VALUE!"/>
    <m/>
    <m/>
    <s v="C.SO MAZZINI 67"/>
    <s v="SAN GIORGIO A CREMANO"/>
    <s v="80046"/>
    <s v="NA"/>
    <s v="059/2350***"/>
    <s v="2"/>
    <n v="1"/>
    <s v="101"/>
    <s v="003"/>
    <s v="01"/>
    <s v="F"/>
    <d v="1957-12-10T00:00:00"/>
    <n v="2010"/>
    <n v="11"/>
    <s v="JOS00003"/>
  </r>
  <r>
    <s v="B0005090"/>
    <s v="TENDE"/>
    <s v="01"/>
    <n v="1"/>
    <s v="AN"/>
    <s v="GIORGIUCCI LUCA"/>
    <m/>
    <n v="11"/>
    <s v="GIORGIUCCI "/>
    <x v="257"/>
    <s v="M"/>
    <e v="#VALUE!"/>
    <m/>
    <m/>
    <s v="VIA A. FOGAZZARO, 11"/>
    <s v="PASIAN DI PRATO"/>
    <s v="33037"/>
    <s v="UD"/>
    <s v="055/3747***"/>
    <s v="2"/>
    <n v="1"/>
    <s v="101"/>
    <s v="007"/>
    <s v="01"/>
    <s v="F"/>
    <d v="1976-08-15T00:00:00"/>
    <n v="2010"/>
    <n v="3"/>
    <s v="ASC00004"/>
  </r>
  <r>
    <s v="B0015400"/>
    <s v="TENDE"/>
    <s v="01"/>
    <n v="1"/>
    <s v="AN"/>
    <s v="GIOVANNELLI ROLANDO"/>
    <m/>
    <n v="12"/>
    <s v="GIOVANNELLI "/>
    <x v="480"/>
    <s v="M"/>
    <e v="#VALUE!"/>
    <m/>
    <m/>
    <s v="VIA DANTE 193"/>
    <s v="SESTO FIORENTINO"/>
    <s v="50019"/>
    <s v="FI"/>
    <s v="0744/817***"/>
    <s v="3"/>
    <n v="1"/>
    <s v="301"/>
    <s v="0C1"/>
    <s v="01"/>
    <s v="F"/>
    <d v="1958-10-24T00:00:00"/>
    <n v="2010"/>
    <n v="7"/>
    <s v="TWE00001"/>
  </r>
  <r>
    <s v="B0001379"/>
    <s v="TENDE"/>
    <s v="01"/>
    <n v="1"/>
    <s v="AN"/>
    <s v="GIOVANNI GIONA"/>
    <m/>
    <n v="9"/>
    <s v="GIOVANNI "/>
    <x v="605"/>
    <s v="M"/>
    <e v="#VALUE!"/>
    <m/>
    <m/>
    <s v="VIALE PIAVE 32"/>
    <s v="MONTEBELLUNA"/>
    <s v="31044"/>
    <s v="TV"/>
    <s v="091/4536***"/>
    <s v="3"/>
    <n v="1"/>
    <s v="101"/>
    <s v="007"/>
    <s v="01"/>
    <s v="F"/>
    <d v="1952-02-06T00:00:00"/>
    <n v="2010"/>
    <n v="1"/>
    <s v="VEM00004"/>
  </r>
  <r>
    <s v="B0015191"/>
    <s v="TENDE"/>
    <s v="01"/>
    <n v="1"/>
    <s v="AN"/>
    <s v="GIOVANNI GRECO"/>
    <m/>
    <n v="9"/>
    <s v="GIOVANNI "/>
    <x v="606"/>
    <s v="M"/>
    <e v="#VALUE!"/>
    <m/>
    <m/>
    <s v="VIA SAVONA 110"/>
    <s v="MILANO"/>
    <s v="20135"/>
    <s v="MI"/>
    <s v="0732/215***"/>
    <s v="2"/>
    <n v="2"/>
    <s v="202"/>
    <s v="0C1"/>
    <s v="01"/>
    <s v="F"/>
    <d v="1957-07-30T00:00:00"/>
    <n v="2010"/>
    <n v="7"/>
    <s v="MIG00022"/>
  </r>
  <r>
    <s v="B0000310"/>
    <s v="TENDE"/>
    <s v="01"/>
    <n v="1"/>
    <s v="AN"/>
    <s v="GIOVANNONE MANRICO"/>
    <m/>
    <n v="11"/>
    <s v="GIOVANNONE "/>
    <x v="607"/>
    <s v="M"/>
    <e v="#VALUE!"/>
    <m/>
    <m/>
    <s v="VIA SENNA, 58"/>
    <s v="CAVEZZO"/>
    <s v="41032"/>
    <s v="MO"/>
    <s v="02/25397***"/>
    <s v="2"/>
    <n v="1"/>
    <s v="101"/>
    <s v="007"/>
    <s v="01"/>
    <s v="F"/>
    <d v="1959-09-06T00:00:00"/>
    <n v="2010"/>
    <n v="1"/>
    <s v="PRO00442"/>
  </r>
  <r>
    <s v="B0024825"/>
    <s v="TENDE"/>
    <s v="01"/>
    <n v="1"/>
    <s v="AN"/>
    <s v="GIOVINE ANTONIO"/>
    <m/>
    <n v="8"/>
    <s v="GIOVINE "/>
    <x v="216"/>
    <s v="M"/>
    <e v="#VALUE!"/>
    <m/>
    <m/>
    <s v="VIA MASAGLIE 68/B"/>
    <s v="COLOGNO MONZESE"/>
    <s v="20093"/>
    <s v="MI"/>
    <s v="030/2563***"/>
    <s v="3"/>
    <n v="2"/>
    <s v="104"/>
    <s v="0C1"/>
    <s v="01"/>
    <s v="F"/>
    <d v="1961-01-02T00:00:00"/>
    <n v="2010"/>
    <n v="11"/>
    <s v="COM00718"/>
  </r>
  <r>
    <s v="B0016357"/>
    <s v="TENDE"/>
    <s v="01"/>
    <n v="1"/>
    <s v="AN"/>
    <s v="GIPPONI CRISTIAN"/>
    <m/>
    <n v="8"/>
    <s v="GIPPONI "/>
    <x v="404"/>
    <s v="M"/>
    <e v="#VALUE!"/>
    <m/>
    <m/>
    <s v="VIA XI SETTEMBRE, 57"/>
    <s v="TORRI DI QUARTESOLO"/>
    <s v="36040"/>
    <s v="VI"/>
    <s v="02/70100***"/>
    <s v="2"/>
    <n v="1"/>
    <s v="201"/>
    <s v="003"/>
    <s v="01"/>
    <s v="F"/>
    <d v="1962-01-28T00:00:00"/>
    <n v="2010"/>
    <n v="7"/>
    <s v="STU00163"/>
  </r>
  <r>
    <s v="B0004902"/>
    <s v="TENDE"/>
    <s v="01"/>
    <n v="1"/>
    <s v="AN"/>
    <s v="GIRA ROBERTO"/>
    <m/>
    <n v="5"/>
    <s v="GIRA "/>
    <x v="256"/>
    <s v="M"/>
    <e v="#VALUE!"/>
    <m/>
    <m/>
    <s v="VIA FABIO FILZI 6/4"/>
    <s v="FLERO"/>
    <s v="25020"/>
    <s v="BS"/>
    <s v="055/3081***"/>
    <s v="2"/>
    <n v="1"/>
    <s v="101"/>
    <s v="007"/>
    <s v="01"/>
    <s v="F"/>
    <d v="1953-04-17T00:00:00"/>
    <n v="2010"/>
    <n v="3"/>
    <s v="PCS00052"/>
  </r>
  <r>
    <s v="B0008324"/>
    <s v="TENDE"/>
    <s v="01"/>
    <n v="1"/>
    <s v="AN"/>
    <s v="GIRALDI RICCARDO"/>
    <m/>
    <n v="8"/>
    <s v="GIRALDI "/>
    <x v="348"/>
    <s v="M"/>
    <e v="#VALUE!"/>
    <m/>
    <m/>
    <s v="STRADA SETTEVALLI 425"/>
    <s v="MILANO"/>
    <s v="20129"/>
    <s v="MI"/>
    <s v="080/3486***"/>
    <s v="3"/>
    <n v="1"/>
    <s v="101"/>
    <s v="007"/>
    <s v="01"/>
    <s v="F"/>
    <d v="1959-05-21T00:00:00"/>
    <n v="2010"/>
    <n v="4"/>
    <s v="ARC00026"/>
  </r>
  <r>
    <s v="B0003720"/>
    <s v="TENDE"/>
    <s v="01"/>
    <n v="1"/>
    <s v="AN"/>
    <s v="GIRARDI STEFANO"/>
    <m/>
    <n v="8"/>
    <s v="GIRARDI "/>
    <x v="212"/>
    <s v="M"/>
    <e v="#VALUE!"/>
    <m/>
    <m/>
    <s v="VIA DEI MILLE, 2"/>
    <s v="GIOIA DEL COLLE"/>
    <s v="70023"/>
    <s v="BA"/>
    <s v="0171/262***"/>
    <s v="0"/>
    <n v="1"/>
    <s v="101"/>
    <s v="007"/>
    <s v="01"/>
    <s v="F"/>
    <d v="1971-01-02T00:00:00"/>
    <n v="2010"/>
    <n v="2"/>
    <s v="INF00413"/>
  </r>
  <r>
    <s v="B0013309"/>
    <s v="TENDE"/>
    <s v="05"/>
    <n v="1"/>
    <s v="AN"/>
    <s v="GIRAUDO FERRUCCIO"/>
    <m/>
    <n v="8"/>
    <s v="GIRAUDO "/>
    <x v="524"/>
    <s v="M"/>
    <e v="#VALUE!"/>
    <m/>
    <m/>
    <s v="VIA LONGHIN, 19"/>
    <s v="SANGUINETTO"/>
    <s v="37058"/>
    <s v="VR"/>
    <s v="0422/822***"/>
    <s v="2"/>
    <n v="5"/>
    <s v="000"/>
    <s v="003"/>
    <s v="05"/>
    <s v="D"/>
    <d v="1977-09-04T00:00:00"/>
    <n v="2010"/>
    <n v="6"/>
    <s v="GIR00006"/>
  </r>
  <r>
    <s v="B0000018"/>
    <s v="TENDE"/>
    <s v="01"/>
    <n v="1"/>
    <s v="AN"/>
    <s v="GIROLAMINI ROBERTO"/>
    <m/>
    <n v="11"/>
    <s v="GIROLAMINI "/>
    <x v="256"/>
    <s v="M"/>
    <e v="#VALUE!"/>
    <m/>
    <m/>
    <s v="VIA NAZARIO SAURO 68"/>
    <s v="CASALE SUL SILE"/>
    <s v="31032"/>
    <s v="TV"/>
    <s v="039/6173***"/>
    <s v="2"/>
    <n v="1"/>
    <s v="201"/>
    <s v="003"/>
    <s v="01"/>
    <s v="F"/>
    <d v="1943-10-01T00:00:00"/>
    <n v="2010"/>
    <n v="1"/>
    <s v="ELL00018"/>
  </r>
  <r>
    <s v="B0001046"/>
    <s v="TENDE"/>
    <s v="01"/>
    <n v="1"/>
    <s v="AN"/>
    <s v="GIROTTO MASSIMILIANO"/>
    <m/>
    <n v="8"/>
    <s v="GIROTTO "/>
    <x v="197"/>
    <s v="M"/>
    <e v="#VALUE!"/>
    <m/>
    <m/>
    <s v="VIA S. ELIA 6"/>
    <s v="ARCORE"/>
    <s v="20043"/>
    <s v="MI"/>
    <s v="0422/842***"/>
    <s v="2"/>
    <n v="2"/>
    <s v="202"/>
    <s v="0C1"/>
    <s v="01"/>
    <s v="F"/>
    <d v="1959-07-05T00:00:00"/>
    <n v="2010"/>
    <n v="1"/>
    <s v="GIR00001"/>
  </r>
  <r>
    <s v="B0021983"/>
    <s v="TENDE"/>
    <s v="01"/>
    <n v="1"/>
    <s v="AN"/>
    <s v="GIROTTO ROBERTO"/>
    <m/>
    <n v="8"/>
    <s v="GIROTTO "/>
    <x v="256"/>
    <s v="M"/>
    <e v="#VALUE!"/>
    <m/>
    <m/>
    <s v="VIA ROMA 54"/>
    <s v="VILLORBA"/>
    <s v="31020"/>
    <s v="TV"/>
    <s v="091/3409***"/>
    <s v="3"/>
    <n v="1"/>
    <s v="201"/>
    <s v="003"/>
    <s v="01"/>
    <s v="F"/>
    <d v="1947-07-04T00:00:00"/>
    <n v="2010"/>
    <n v="10"/>
    <s v="OFF00011"/>
  </r>
  <r>
    <s v="B0003162"/>
    <s v="TENDE"/>
    <s v="01"/>
    <n v="1"/>
    <s v="AN"/>
    <s v="GITTO FRANCESCO"/>
    <m/>
    <n v="6"/>
    <s v="GITTO "/>
    <x v="200"/>
    <s v="M"/>
    <e v="#VALUE!"/>
    <m/>
    <m/>
    <s v="VIA ROMA 39"/>
    <s v="SAN CIPRIANO DI RONCADE"/>
    <s v="31056"/>
    <s v="TV"/>
    <s v="019/6186***"/>
    <s v="2"/>
    <n v="1"/>
    <s v="602"/>
    <s v="003"/>
    <s v="01"/>
    <s v="D"/>
    <d v="1976-01-03T00:00:00"/>
    <n v="2010"/>
    <n v="2"/>
    <s v="GIR00005"/>
  </r>
  <r>
    <s v="B0014413"/>
    <s v="TENDE"/>
    <s v="01"/>
    <n v="1"/>
    <s v="AN"/>
    <s v="GIUFFRE' LUCA"/>
    <m/>
    <n v="9"/>
    <s v="GIUFFRE' "/>
    <x v="257"/>
    <s v="M"/>
    <e v="#VALUE!"/>
    <m/>
    <m/>
    <s v="VIA DEL FIUME GIALLO, 3"/>
    <s v="PALERMO"/>
    <s v="90146"/>
    <s v="PA"/>
    <s v="0941/362***"/>
    <s v="2"/>
    <n v="3"/>
    <s v="201"/>
    <s v="003"/>
    <s v="01"/>
    <s v="F"/>
    <d v="1978-09-14T00:00:00"/>
    <n v="2010"/>
    <n v="6"/>
    <s v="SER00281"/>
  </r>
  <r>
    <s v="B0000474"/>
    <s v="TENDE"/>
    <s v="01"/>
    <n v="1"/>
    <s v="AN"/>
    <s v="GIUFFRIDA GIAMPIERO"/>
    <m/>
    <n v="10"/>
    <s v="GIUFFRIDA "/>
    <x v="608"/>
    <s v="M"/>
    <e v="#VALUE!"/>
    <m/>
    <m/>
    <s v="VIA CESARE BATTISTI, 21/D"/>
    <s v="FALCONE"/>
    <s v="98060"/>
    <s v="ME"/>
    <s v="346/8191***"/>
    <s v="1"/>
    <n v="1"/>
    <s v="201"/>
    <s v="003"/>
    <s v="01"/>
    <s v="F"/>
    <d v="1969-01-08T00:00:00"/>
    <n v="2010"/>
    <n v="1"/>
    <s v="PRO00318"/>
  </r>
  <r>
    <s v="B0003897"/>
    <s v="TENDE"/>
    <s v="01"/>
    <n v="1"/>
    <s v="AN"/>
    <s v="GIULI GIACOMO"/>
    <m/>
    <n v="6"/>
    <s v="GIULI "/>
    <x v="310"/>
    <s v="M"/>
    <e v="#VALUE!"/>
    <m/>
    <m/>
    <s v="VIA SILVIO PELLICO 8"/>
    <s v="GRAVINA"/>
    <s v="95030"/>
    <s v="CT"/>
    <s v="0541/600***"/>
    <s v="2"/>
    <n v="1"/>
    <s v="101"/>
    <s v="007"/>
    <s v="01"/>
    <s v="F"/>
    <d v="1899-12-30T00:00:00"/>
    <n v="2010"/>
    <n v="2"/>
    <s v="GIU00108"/>
  </r>
  <r>
    <s v="B0016672"/>
    <s v="TENDE"/>
    <s v="01"/>
    <n v="1"/>
    <s v="AN"/>
    <s v="GIULIANELLI ANDREA"/>
    <m/>
    <n v="12"/>
    <s v="GIULIANELLI "/>
    <x v="225"/>
    <s v="M"/>
    <e v="#VALUE!"/>
    <m/>
    <m/>
    <s v="VIALE SCALA GRECA, 289"/>
    <s v="FERMO"/>
    <s v="63023"/>
    <s v="AP"/>
    <s v="06/52206***"/>
    <s v="2"/>
    <n v="1"/>
    <s v="101"/>
    <s v="007"/>
    <s v="01"/>
    <s v="F"/>
    <d v="1952-02-16T00:00:00"/>
    <n v="2010"/>
    <n v="7"/>
    <s v="APP00009"/>
  </r>
  <r>
    <s v="B0011238"/>
    <s v="TENDE"/>
    <s v="01"/>
    <n v="1"/>
    <s v="AN"/>
    <s v="GIULIETTI ROBERTO"/>
    <m/>
    <n v="10"/>
    <s v="GIULIETTI "/>
    <x v="256"/>
    <s v="M"/>
    <e v="#VALUE!"/>
    <m/>
    <m/>
    <s v="VIA RESISTENZA PARTIGIANA 151"/>
    <s v="MISANO ADRIATICO"/>
    <s v="47843"/>
    <s v="RN"/>
    <s v="079/2992***"/>
    <s v="3"/>
    <n v="2"/>
    <s v="101"/>
    <s v="003"/>
    <s v="01"/>
    <s v="F"/>
    <d v="1994-04-03T00:00:00"/>
    <n v="2010"/>
    <n v="5"/>
    <s v="ASA00004"/>
  </r>
  <r>
    <s v="B0002216"/>
    <s v="TENDE"/>
    <s v="01"/>
    <n v="1"/>
    <s v="AN"/>
    <s v="GIUSEPPE AUGELLO"/>
    <m/>
    <n v="9"/>
    <s v="GIUSEPPE "/>
    <x v="609"/>
    <s v="M"/>
    <e v="#VALUE!"/>
    <m/>
    <m/>
    <s v="VIA MARTIRI DELLA VIOLENZA 5"/>
    <s v="CARUGATE"/>
    <s v="20061"/>
    <s v="MI"/>
    <s v="0932/903***"/>
    <s v="2"/>
    <n v="2"/>
    <s v="202"/>
    <s v="0C1"/>
    <s v="01"/>
    <s v="F"/>
    <d v="1978-03-13T00:00:00"/>
    <n v="2010"/>
    <n v="2"/>
    <s v="COP00076"/>
  </r>
  <r>
    <s v="A9026382"/>
    <s v="TENDE"/>
    <s v="01"/>
    <n v="1"/>
    <s v="AN"/>
    <s v="GIUSEPPE GIORDANO"/>
    <m/>
    <n v="9"/>
    <s v="GIUSEPPE "/>
    <x v="520"/>
    <s v="M"/>
    <e v="#VALUE!"/>
    <m/>
    <m/>
    <s v="VIA MARIA 256"/>
    <s v="MODICA"/>
    <s v="97015"/>
    <s v="RG"/>
    <s v="091/6888***"/>
    <s v="2"/>
    <n v="1"/>
    <s v="102"/>
    <s v="003"/>
    <s v="01"/>
    <s v="F"/>
    <d v="1962-09-18T00:00:00"/>
    <n v="2009"/>
    <n v="12"/>
    <s v="CEN00351"/>
  </r>
  <r>
    <s v="B0006752"/>
    <s v="TENDE"/>
    <s v="01"/>
    <n v="1"/>
    <s v="AN"/>
    <s v="GIUSEPPE ROMANO"/>
    <m/>
    <n v="9"/>
    <s v="GIUSEPPE "/>
    <x v="610"/>
    <s v="M"/>
    <e v="#VALUE!"/>
    <m/>
    <m/>
    <s v="VIA TRIUMPLINA 281"/>
    <s v="PALERMO"/>
    <s v="90146"/>
    <s v="PA"/>
    <s v="0873/378***"/>
    <s v="2"/>
    <n v="1"/>
    <s v="201"/>
    <s v="003"/>
    <s v="01"/>
    <s v="F"/>
    <d v="1989-12-02T00:00:00"/>
    <n v="2010"/>
    <n v="3"/>
    <s v="DIG00295"/>
  </r>
  <r>
    <s v="B0006275"/>
    <s v="TENDE"/>
    <s v="01"/>
    <n v="1"/>
    <s v="AN"/>
    <s v="GIUSEPPETTI MAURIZIO"/>
    <m/>
    <n v="12"/>
    <s v="GIUSEPPETTI "/>
    <x v="354"/>
    <s v="M"/>
    <e v="#VALUE!"/>
    <m/>
    <m/>
    <s v="VIA C.COLOMBO 6/C"/>
    <s v="PALERMO"/>
    <s v="90146"/>
    <s v="PA"/>
    <s v="0536/301***"/>
    <s v="2"/>
    <n v="1"/>
    <s v="201"/>
    <s v="003"/>
    <s v="01"/>
    <s v="F"/>
    <d v="1972-07-10T00:00:00"/>
    <n v="2010"/>
    <n v="3"/>
    <s v="MUL00006"/>
  </r>
  <r>
    <s v="B0020766"/>
    <s v="TENDE"/>
    <s v="01"/>
    <n v="1"/>
    <s v="AN"/>
    <s v="GIUSTI MARCO"/>
    <m/>
    <n v="7"/>
    <s v="GIUSTI "/>
    <x v="220"/>
    <s v="M"/>
    <e v="#VALUE!"/>
    <m/>
    <m/>
    <s v="VIA CONTE VERDE 170"/>
    <s v="VASTO"/>
    <s v="66054"/>
    <s v="CH"/>
    <s v="0775/270***"/>
    <s v="2"/>
    <n v="1"/>
    <s v="101"/>
    <s v="002"/>
    <s v="01"/>
    <s v="F"/>
    <d v="1970-08-15T00:00:00"/>
    <n v="2010"/>
    <n v="9"/>
    <s v="RES00012"/>
  </r>
  <r>
    <s v="B0014072"/>
    <s v="TENDE"/>
    <s v="01"/>
    <n v="1"/>
    <s v="AN"/>
    <s v="GIVANI ENRICO"/>
    <m/>
    <n v="7"/>
    <s v="GIVANI "/>
    <x v="204"/>
    <s v="M"/>
    <e v="#VALUE!"/>
    <m/>
    <m/>
    <s v="VIA LIBERO BIAGI 65"/>
    <s v="FROSINONE"/>
    <s v="03100"/>
    <s v="FR"/>
    <s v="030/2009***"/>
    <s v="1"/>
    <n v="1"/>
    <s v="201"/>
    <s v="003"/>
    <s v="01"/>
    <s v="F"/>
    <d v="1979-08-31T00:00:00"/>
    <n v="2010"/>
    <n v="6"/>
    <s v="MIC00075"/>
  </r>
  <r>
    <s v="B0005333"/>
    <s v="TENDE"/>
    <s v="01"/>
    <n v="1"/>
    <s v="AN"/>
    <s v="GNAN MARCELLO"/>
    <m/>
    <n v="5"/>
    <s v="GNAN "/>
    <x v="254"/>
    <s v="M"/>
    <e v="#VALUE!"/>
    <m/>
    <m/>
    <s v="VIALE S. AGOSTINO 19 Z.I."/>
    <s v="LEGNANO"/>
    <s v="20025"/>
    <s v="MI"/>
    <s v="055/4369***"/>
    <s v="2"/>
    <n v="1"/>
    <s v="101"/>
    <s v="007"/>
    <s v="01"/>
    <s v="D"/>
    <d v="1952-01-12T00:00:00"/>
    <n v="2010"/>
    <n v="3"/>
    <s v="NET00129"/>
  </r>
  <r>
    <s v="B0000039"/>
    <s v="TENDE"/>
    <s v="01"/>
    <n v="1"/>
    <s v="AN"/>
    <s v="GNANI GIAMBERTO"/>
    <m/>
    <n v="6"/>
    <s v="GNANI "/>
    <x v="611"/>
    <s v="M"/>
    <e v="#VALUE!"/>
    <m/>
    <m/>
    <s v="VIA DESENZANO 22"/>
    <s v="ASTI"/>
    <s v="14100"/>
    <s v="AT"/>
    <s v="02/24244***"/>
    <s v="2"/>
    <n v="1"/>
    <s v="101"/>
    <s v="007"/>
    <s v="01"/>
    <s v="F"/>
    <d v="1990-05-23T00:00:00"/>
    <n v="2010"/>
    <n v="1"/>
    <s v="PAC00034"/>
  </r>
  <r>
    <s v="B0021253"/>
    <s v="TENDE"/>
    <s v="01"/>
    <n v="1"/>
    <s v="AN"/>
    <s v="GOIA RENZO"/>
    <m/>
    <n v="5"/>
    <s v="GOIA "/>
    <x v="529"/>
    <s v="M"/>
    <e v="#VALUE!"/>
    <m/>
    <m/>
    <s v="C.SO AUSUGUM, 71"/>
    <s v="FIRENZE"/>
    <s v="50127"/>
    <s v="FI"/>
    <s v="030/3690***"/>
    <s v="2"/>
    <n v="2"/>
    <s v="102"/>
    <s v="007"/>
    <s v="01"/>
    <s v="F"/>
    <d v="1963-02-25T00:00:00"/>
    <n v="2010"/>
    <n v="9"/>
    <s v="EXP00017"/>
  </r>
  <r>
    <s v="B0023207"/>
    <s v="TENDE"/>
    <s v="01"/>
    <n v="1"/>
    <s v="AN"/>
    <s v="GOINI FABIO"/>
    <m/>
    <n v="6"/>
    <s v="GOINI "/>
    <x v="309"/>
    <s v="M"/>
    <e v="#VALUE!"/>
    <m/>
    <m/>
    <s v="VIA DELLA ROSA, 27"/>
    <s v="SESTO SAN GIOVANNI"/>
    <s v="20099"/>
    <s v="MI"/>
    <s v="02/89691***"/>
    <s v="3"/>
    <n v="2"/>
    <s v="202"/>
    <s v="0C1"/>
    <s v="01"/>
    <s v="F"/>
    <d v="1963-10-05T00:00:00"/>
    <n v="2010"/>
    <n v="10"/>
    <s v="SIR00024"/>
  </r>
  <r>
    <s v="B0025691"/>
    <s v="TENDE"/>
    <s v="01"/>
    <n v="1"/>
    <s v="AN"/>
    <s v="GOLDONI RENATO"/>
    <m/>
    <n v="8"/>
    <s v="GOLDONI "/>
    <x v="468"/>
    <s v="M"/>
    <e v="#VALUE!"/>
    <m/>
    <m/>
    <s v="VIA DELLE INDUSTRIE,11"/>
    <s v="RONCADELLE"/>
    <s v="25030"/>
    <s v="BS"/>
    <s v="0444/289***"/>
    <s v="3"/>
    <n v="3"/>
    <s v="101"/>
    <s v="007"/>
    <s v="01"/>
    <s v="F"/>
    <d v="1968-08-18T00:00:00"/>
    <n v="2010"/>
    <n v="11"/>
    <s v="ING00106"/>
  </r>
  <r>
    <s v="B0013914"/>
    <s v="TENDE"/>
    <s v="01"/>
    <n v="1"/>
    <s v="AN"/>
    <s v="GOLIN ENNIO"/>
    <m/>
    <n v="6"/>
    <s v="GOLIN "/>
    <x v="394"/>
    <s v="M"/>
    <e v="#VALUE!"/>
    <m/>
    <m/>
    <s v="PIAZZA SAN ZENO 5"/>
    <s v="MILANO"/>
    <s v="20136"/>
    <s v="MI"/>
    <s v="02/48706***"/>
    <s v="2"/>
    <n v="2"/>
    <s v="104"/>
    <s v="0C1"/>
    <s v="01"/>
    <s v="F"/>
    <d v="1984-04-23T00:00:00"/>
    <n v="2010"/>
    <n v="6"/>
    <s v="COM00602"/>
  </r>
  <r>
    <s v="B0002251"/>
    <s v="TENDE"/>
    <s v="01"/>
    <n v="1"/>
    <s v="AN"/>
    <s v="GOMARASCA ROBERTO"/>
    <m/>
    <n v="10"/>
    <s v="GOMARASCA "/>
    <x v="256"/>
    <s v="M"/>
    <e v="#VALUE!"/>
    <m/>
    <m/>
    <s v="UL RAKIETOWA 22"/>
    <s v="ARCUGNANO"/>
    <s v="36057"/>
    <s v="VI"/>
    <s v="0461/759***"/>
    <s v="3"/>
    <n v="1"/>
    <s v="101"/>
    <s v="007"/>
    <s v="01"/>
    <s v="F"/>
    <d v="1973-04-01T00:00:00"/>
    <n v="2010"/>
    <n v="2"/>
    <s v="VEP00003"/>
  </r>
  <r>
    <s v="B0000319"/>
    <s v="TENDE"/>
    <s v="01"/>
    <n v="1"/>
    <s v="AN"/>
    <s v="GONER ANDREA"/>
    <m/>
    <n v="6"/>
    <s v="GONER "/>
    <x v="225"/>
    <s v="M"/>
    <e v="#VALUE!"/>
    <m/>
    <m/>
    <s v="VIA SPONTINI 8"/>
    <s v="MILANO"/>
    <s v="20146"/>
    <s v="MI"/>
    <s v="0583/467***"/>
    <s v="2"/>
    <n v="1"/>
    <s v="101"/>
    <s v="003"/>
    <s v="01"/>
    <s v="F"/>
    <d v="1947-03-16T00:00:00"/>
    <n v="2010"/>
    <n v="1"/>
    <s v="ATS00030"/>
  </r>
  <r>
    <s v="B0028341"/>
    <s v="TENDE"/>
    <s v="01"/>
    <n v="1"/>
    <s v="AN"/>
    <s v="GONNELLA GIULIO"/>
    <m/>
    <n v="9"/>
    <s v="GONNELLA "/>
    <x v="491"/>
    <s v="M"/>
    <e v="#VALUE!"/>
    <m/>
    <m/>
    <s v="P.ZZA CASTELLO, 32"/>
    <s v="BORGO VALSUGANA"/>
    <s v="38051"/>
    <s v="TN"/>
    <s v="02/88128***"/>
    <s v="3"/>
    <n v="1"/>
    <s v="101"/>
    <s v="003"/>
    <s v="01"/>
    <s v="F"/>
    <d v="1984-09-07T00:00:00"/>
    <n v="2010"/>
    <n v="12"/>
    <s v="MOU00008"/>
  </r>
  <r>
    <s v="B0000334"/>
    <s v="TENDE"/>
    <s v="01"/>
    <n v="1"/>
    <s v="AN"/>
    <s v="GORI ALESSANDRO"/>
    <m/>
    <n v="5"/>
    <s v="GORI "/>
    <x v="211"/>
    <s v="M"/>
    <e v="#VALUE!"/>
    <m/>
    <m/>
    <s v="VIA G. VERGA 41"/>
    <s v="VIMODRONE"/>
    <s v="20090"/>
    <s v="MI"/>
    <s v="0048/058***"/>
    <s v="1"/>
    <n v="2"/>
    <s v="202"/>
    <s v="0C1"/>
    <s v="01"/>
    <s v="F"/>
    <d v="1968-03-23T00:00:00"/>
    <n v="2010"/>
    <n v="1"/>
    <s v="DOC00014"/>
  </r>
  <r>
    <s v="B0001089"/>
    <s v="TENDE"/>
    <s v="01"/>
    <n v="1"/>
    <s v="AN"/>
    <s v="GOVONI MARCO"/>
    <m/>
    <n v="7"/>
    <s v="GOVONI "/>
    <x v="220"/>
    <s v="M"/>
    <e v="#VALUE!"/>
    <m/>
    <m/>
    <s v="VIA MISERICORDIA 2"/>
    <s v="PALOSCO"/>
    <s v="24050"/>
    <s v="BG"/>
    <s v="0532/935***"/>
    <s v="2"/>
    <n v="1"/>
    <s v="101"/>
    <s v="007"/>
    <s v="01"/>
    <s v="F"/>
    <d v="1949-10-16T00:00:00"/>
    <n v="2010"/>
    <n v="1"/>
    <s v="SUN00004"/>
  </r>
  <r>
    <s v="B0003997"/>
    <s v="TENDE"/>
    <s v="01"/>
    <n v="1"/>
    <s v="AN"/>
    <s v="GOVONI MAURO"/>
    <m/>
    <n v="7"/>
    <s v="GOVONI "/>
    <x v="203"/>
    <s v="M"/>
    <e v="#VALUE!"/>
    <m/>
    <m/>
    <s v="VIA PETRONIO 17"/>
    <s v="FERRARA"/>
    <s v="44100"/>
    <s v="FE"/>
    <s v="0161/392***"/>
    <s v="3"/>
    <n v="1"/>
    <s v="101"/>
    <s v="007"/>
    <s v="01"/>
    <s v="F"/>
    <d v="1982-08-21T00:00:00"/>
    <n v="2010"/>
    <n v="2"/>
    <s v="COM00617"/>
  </r>
  <r>
    <s v="B0007113"/>
    <s v="TENDE"/>
    <s v="01"/>
    <n v="1"/>
    <s v="AN"/>
    <s v="GOZZI LORENZO"/>
    <m/>
    <n v="6"/>
    <s v="GOZZI "/>
    <x v="460"/>
    <s v="M"/>
    <e v="#VALUE!"/>
    <m/>
    <m/>
    <s v="VIALE TRIESTE 121"/>
    <s v="FERRARA"/>
    <s v="44124"/>
    <s v="FE"/>
    <s v="030/9949***"/>
    <s v="2"/>
    <n v="1"/>
    <s v="101"/>
    <s v="007"/>
    <s v="01"/>
    <s v="F"/>
    <d v="1991-11-05T00:00:00"/>
    <n v="2010"/>
    <n v="3"/>
    <s v="MGC00004"/>
  </r>
  <r>
    <s v="B1001894"/>
    <s v="TENDE"/>
    <s v="01"/>
    <n v="1"/>
    <s v="AN"/>
    <s v="GOZZOLI PIERPAOLO"/>
    <m/>
    <n v="8"/>
    <s v="GOZZOLI "/>
    <x v="208"/>
    <s v="M"/>
    <e v="#VALUE!"/>
    <m/>
    <m/>
    <s v="VIA GIUSTO FONTANINI, 72/A"/>
    <s v="VERCELLI"/>
    <s v="13100"/>
    <s v="VC"/>
    <s v="0823/495***"/>
    <s v="2"/>
    <n v="1"/>
    <s v="101"/>
    <s v="0C1"/>
    <s v="01"/>
    <s v="F"/>
    <d v="1999-01-11T00:00:00"/>
    <n v="2011"/>
    <n v="1"/>
    <s v="GLO00081"/>
  </r>
  <r>
    <s v="B0015164"/>
    <s v="TENDE"/>
    <s v="01"/>
    <n v="1"/>
    <s v="AN"/>
    <s v="GRAF GIOVANNI"/>
    <m/>
    <n v="5"/>
    <s v="GRAF "/>
    <x v="201"/>
    <s v="M"/>
    <e v="#VALUE!"/>
    <m/>
    <m/>
    <s v="VIA COSIMO D. SCORZA, 14"/>
    <s v="ORZINUOVI"/>
    <s v="25034"/>
    <s v="BS"/>
    <s v="0883/531***"/>
    <s v="2"/>
    <n v="1"/>
    <s v="101"/>
    <s v="003"/>
    <s v="01"/>
    <s v="F"/>
    <d v="1961-06-11T00:00:00"/>
    <n v="2010"/>
    <n v="7"/>
    <s v="SAG00006"/>
  </r>
  <r>
    <s v="B0001164"/>
    <s v="TENDE"/>
    <s v="01"/>
    <n v="1"/>
    <s v="AN"/>
    <s v="GRAGLIA GIANCARLO"/>
    <m/>
    <n v="8"/>
    <s v="GRAGLIA "/>
    <x v="232"/>
    <s v="M"/>
    <e v="#VALUE!"/>
    <m/>
    <m/>
    <s v="VIALE ALFONSO CASATI 2/L"/>
    <s v="CASAGIOVE"/>
    <s v="81022"/>
    <s v="CE"/>
    <s v="040/3909***"/>
    <s v="2"/>
    <n v="1"/>
    <s v="201"/>
    <s v="003"/>
    <s v="01"/>
    <s v="F"/>
    <d v="1963-10-27T00:00:00"/>
    <n v="2010"/>
    <n v="1"/>
    <s v="BIE00037"/>
  </r>
  <r>
    <s v="B0004689"/>
    <s v="TENDE"/>
    <s v="05"/>
    <n v="1"/>
    <s v="AN"/>
    <s v="GRAMAGLIA MICHELE"/>
    <m/>
    <n v="10"/>
    <s v="GRAMAGLIA "/>
    <x v="231"/>
    <s v="M"/>
    <e v="#VALUE!"/>
    <m/>
    <m/>
    <s v="VIA SANSONESSA 39"/>
    <s v="BARLETTA"/>
    <s v="70051"/>
    <s v="BA"/>
    <s v="0421/273***"/>
    <s v="3"/>
    <n v="1"/>
    <s v="000"/>
    <s v="003"/>
    <s v="05"/>
    <s v="D"/>
    <d v="1957-08-21T00:00:00"/>
    <n v="2010"/>
    <n v="3"/>
    <s v="SIS00022"/>
  </r>
  <r>
    <s v="B0007742"/>
    <s v="TENDE"/>
    <s v="01"/>
    <n v="1"/>
    <s v="AN"/>
    <s v="GRANATO NICOLA"/>
    <m/>
    <n v="8"/>
    <s v="GRANATO "/>
    <x v="227"/>
    <s v="M"/>
    <e v="#VALUE!"/>
    <m/>
    <m/>
    <s v="VIA PIACENZA 104-106"/>
    <s v="TRIESTE"/>
    <s v="34100"/>
    <s v="TS"/>
    <s v="06/72670***"/>
    <s v="2"/>
    <n v="2"/>
    <s v="101"/>
    <s v="003"/>
    <s v="01"/>
    <s v="F"/>
    <d v="1944-10-08T00:00:00"/>
    <n v="2010"/>
    <n v="4"/>
    <s v="GRA00019"/>
  </r>
  <r>
    <s v="B0020823"/>
    <s v="TENDE"/>
    <s v="01"/>
    <n v="1"/>
    <s v="AN"/>
    <s v="GRANDE CARLO"/>
    <m/>
    <n v="7"/>
    <s v="GRANDE "/>
    <x v="229"/>
    <s v="M"/>
    <e v="#VALUE!"/>
    <m/>
    <m/>
    <s v="VIA ALFONSO BALZICO, 19"/>
    <s v="PORTOGRUARO"/>
    <s v="30026"/>
    <s v="VE"/>
    <s v="0981/451***"/>
    <s v="1"/>
    <n v="1"/>
    <s v="101"/>
    <s v="007"/>
    <s v="01"/>
    <s v="F"/>
    <d v="1954-01-18T00:00:00"/>
    <n v="2010"/>
    <n v="9"/>
    <s v="INF00087"/>
  </r>
  <r>
    <s v="B0001281"/>
    <s v="TENDE"/>
    <s v="01"/>
    <n v="1"/>
    <s v="AN"/>
    <s v="GRANDE COSIMO"/>
    <m/>
    <n v="7"/>
    <s v="GRANDE "/>
    <x v="442"/>
    <s v="M"/>
    <e v="#VALUE!"/>
    <m/>
    <m/>
    <s v="VIA LUIGI EINAUDI 57 INT. 11"/>
    <s v="ROMA"/>
    <s v="00173"/>
    <s v="RM"/>
    <s v="039/2144***"/>
    <s v="2"/>
    <n v="1"/>
    <s v="101"/>
    <s v="003"/>
    <s v="01"/>
    <s v="F"/>
    <d v="1956-03-20T00:00:00"/>
    <n v="2010"/>
    <n v="1"/>
    <s v="TEL00149"/>
  </r>
  <r>
    <s v="B0010801"/>
    <s v="TENDE"/>
    <s v="01"/>
    <s v="DISABILE"/>
    <s v="AN"/>
    <s v="GRANDI SEVERINO"/>
    <m/>
    <n v="7"/>
    <s v="GRANDI "/>
    <x v="612"/>
    <s v="M"/>
    <e v="#VALUE!"/>
    <m/>
    <m/>
    <s v="VIA PALMARIA 4"/>
    <s v="SAN LORENZO DEL VALLO"/>
    <s v="87040"/>
    <s v="CS"/>
    <s v="0421/813***"/>
    <s v="3"/>
    <n v="5"/>
    <s v="101"/>
    <s v="003"/>
    <s v="01"/>
    <s v="F"/>
    <d v="1945-05-05T00:00:00"/>
    <n v="2010"/>
    <n v="5"/>
    <s v="OFF00198"/>
  </r>
  <r>
    <s v="B0015071"/>
    <s v="TENDE"/>
    <s v="01"/>
    <n v="1"/>
    <s v="AN"/>
    <s v="GRANDIN MASSIMO"/>
    <m/>
    <n v="8"/>
    <s v="GRANDIN "/>
    <x v="205"/>
    <s v="M"/>
    <e v="#VALUE!"/>
    <m/>
    <m/>
    <s v="VIA MARONCELLI 2/C"/>
    <s v="MUGGIO'"/>
    <s v="20053"/>
    <s v="MI"/>
    <s v="0185/312***"/>
    <s v="2"/>
    <n v="5"/>
    <s v="102"/>
    <s v="007"/>
    <s v="01"/>
    <s v="D"/>
    <d v="1965-03-12T00:00:00"/>
    <n v="2010"/>
    <n v="7"/>
    <s v="A4T00001"/>
  </r>
  <r>
    <s v="B0024661"/>
    <s v="TENDE"/>
    <s v="01"/>
    <n v="1"/>
    <s v="AN"/>
    <s v="GRANESE SALVATORE"/>
    <m/>
    <n v="8"/>
    <s v="GRANESE "/>
    <x v="260"/>
    <s v="M"/>
    <e v="#VALUE!"/>
    <m/>
    <m/>
    <s v="VIA FRACCACRETA 100"/>
    <s v="CHIAVARI"/>
    <s v="16043"/>
    <s v="GE"/>
    <s v="349/8563***"/>
    <s v="2"/>
    <n v="1"/>
    <s v="101"/>
    <s v="007"/>
    <s v="01"/>
    <s v="F"/>
    <d v="1965-03-17T00:00:00"/>
    <n v="2010"/>
    <n v="11"/>
    <s v="TEK00033"/>
  </r>
  <r>
    <s v="B0012678"/>
    <s v="TENDE"/>
    <s v="01"/>
    <n v="1"/>
    <s v="AN"/>
    <s v="GRASSI MAURIZIO"/>
    <m/>
    <n v="7"/>
    <s v="GRASSI "/>
    <x v="354"/>
    <s v="M"/>
    <e v="#VALUE!"/>
    <m/>
    <m/>
    <s v="VIA DRUENTO 280"/>
    <s v="ROVIGO"/>
    <s v="45100"/>
    <s v="RO"/>
    <s v="051/2484***"/>
    <s v="2"/>
    <n v="1"/>
    <s v="101"/>
    <s v="007"/>
    <s v="01"/>
    <s v="F"/>
    <d v="1970-10-06T00:00:00"/>
    <n v="2010"/>
    <n v="6"/>
    <s v="TTS00004"/>
  </r>
  <r>
    <s v="B0002451"/>
    <s v="TENDE"/>
    <s v="01"/>
    <n v="1"/>
    <s v="AN"/>
    <s v="GRASSI SIMONE"/>
    <m/>
    <n v="7"/>
    <s v="GRASSI "/>
    <x v="422"/>
    <s v="M"/>
    <e v="#VALUE!"/>
    <m/>
    <m/>
    <s v="VIA MINIERE 3"/>
    <s v="MILANO"/>
    <s v="20161"/>
    <s v="MI"/>
    <s v="0535/405***"/>
    <s v="3"/>
    <n v="2"/>
    <s v="202"/>
    <s v="0C1"/>
    <s v="01"/>
    <s v="F"/>
    <d v="1962-01-07T00:00:00"/>
    <n v="2010"/>
    <n v="2"/>
    <s v="NUO00049"/>
  </r>
  <r>
    <s v="B0014659"/>
    <s v="TENDE"/>
    <s v="01"/>
    <n v="1"/>
    <s v="AN"/>
    <s v="GRASSO ALBERTO"/>
    <m/>
    <n v="7"/>
    <s v="GRASSO "/>
    <x v="382"/>
    <s v="M"/>
    <e v="#VALUE!"/>
    <m/>
    <m/>
    <s v="VIA L. DA VINCI 11/D"/>
    <s v="BOLOGNA"/>
    <s v="40126"/>
    <s v="BO"/>
    <s v="0881/665***"/>
    <s v="3"/>
    <n v="1"/>
    <s v="101"/>
    <s v="003"/>
    <s v="01"/>
    <s v="F"/>
    <d v="1949-08-07T00:00:00"/>
    <n v="2010"/>
    <n v="6"/>
    <s v="FER00049"/>
  </r>
  <r>
    <s v="B0014096"/>
    <s v="TENDE"/>
    <s v="01"/>
    <n v="1"/>
    <s v="AN"/>
    <s v="GRASSO AMEDEO"/>
    <m/>
    <n v="7"/>
    <s v="GRASSO "/>
    <x v="569"/>
    <s v="M"/>
    <e v="#VALUE!"/>
    <m/>
    <m/>
    <s v="CORSO NIGRA 9"/>
    <s v="CONCORDIA"/>
    <s v="41033"/>
    <s v="MO"/>
    <s v="095/4416***"/>
    <s v="2"/>
    <n v="1"/>
    <s v="101"/>
    <s v="003"/>
    <s v="01"/>
    <s v="F"/>
    <d v="1950-09-02T00:00:00"/>
    <n v="2010"/>
    <n v="6"/>
    <s v="COM00929"/>
  </r>
  <r>
    <s v="B0001228"/>
    <s v="TENDE"/>
    <s v="01"/>
    <n v="1"/>
    <s v="AN"/>
    <s v="GRASSO CLAUDIO"/>
    <m/>
    <n v="7"/>
    <s v="GRASSO "/>
    <x v="264"/>
    <s v="M"/>
    <e v="#VALUE!"/>
    <m/>
    <m/>
    <s v="VIA GUARDIA DEL CONSIGLIO,16"/>
    <s v="FOGGIA"/>
    <s v="71100"/>
    <s v="FG"/>
    <s v="011/4540***"/>
    <s v="2"/>
    <n v="1"/>
    <s v="201"/>
    <s v="003"/>
    <s v="01"/>
    <s v="F"/>
    <d v="1960-06-07T00:00:00"/>
    <n v="2010"/>
    <n v="1"/>
    <s v="EXP00020"/>
  </r>
  <r>
    <s v="B0005716"/>
    <s v="TENDE"/>
    <s v="05"/>
    <n v="1"/>
    <s v="AN"/>
    <s v="GRASSO FERRUCCIO"/>
    <m/>
    <n v="7"/>
    <s v="GRASSO "/>
    <x v="524"/>
    <s v="M"/>
    <e v="#VALUE!"/>
    <m/>
    <m/>
    <s v="VIA FORO BOARIO 35/37"/>
    <s v="VENARIA REALE"/>
    <s v="10078"/>
    <s v="TO"/>
    <s v="02/96459***"/>
    <s v="3"/>
    <n v="1"/>
    <s v="000"/>
    <s v="003"/>
    <s v="05"/>
    <s v="D"/>
    <d v="1971-05-14T00:00:00"/>
    <n v="2010"/>
    <n v="3"/>
    <s v="SIS00053"/>
  </r>
  <r>
    <s v="B0002763"/>
    <s v="TENDE"/>
    <s v="05"/>
    <n v="1"/>
    <s v="AN"/>
    <s v="GRASSO SALVATORE"/>
    <m/>
    <n v="7"/>
    <s v="GRASSO "/>
    <x v="260"/>
    <s v="M"/>
    <e v="#VALUE!"/>
    <m/>
    <m/>
    <s v="VIA PUSI ANTICA,7"/>
    <s v="IVREA"/>
    <s v="10015"/>
    <s v="TO"/>
    <s v="0125/425***"/>
    <s v="3"/>
    <n v="1"/>
    <s v="000"/>
    <s v="003"/>
    <s v="05"/>
    <s v="D"/>
    <d v="1954-12-13T00:00:00"/>
    <n v="2010"/>
    <n v="2"/>
    <s v="ZIA00002"/>
  </r>
  <r>
    <s v="B0023799"/>
    <s v="TENDE"/>
    <s v="05"/>
    <n v="1"/>
    <s v="AN"/>
    <s v="GRAVA MARCO"/>
    <m/>
    <n v="6"/>
    <s v="GRAVA "/>
    <x v="220"/>
    <s v="M"/>
    <e v="#VALUE!"/>
    <m/>
    <m/>
    <s v="VIALE INDUSTRIA, 2"/>
    <s v="SARONNO"/>
    <s v="21047"/>
    <s v="VA"/>
    <s v="0541/179***"/>
    <s v="2"/>
    <n v="2"/>
    <s v="000"/>
    <s v="0C1"/>
    <s v="05"/>
    <s v="D"/>
    <d v="1971-05-14T00:00:00"/>
    <n v="2010"/>
    <n v="11"/>
    <s v="INF00012"/>
  </r>
  <r>
    <s v="B0028145"/>
    <s v="TENDE"/>
    <s v="01"/>
    <n v="1"/>
    <s v="AN"/>
    <s v="GRAVANTE ROSARIO"/>
    <m/>
    <n v="9"/>
    <s v="GRAVANTE "/>
    <x v="259"/>
    <s v="M"/>
    <e v="#VALUE!"/>
    <m/>
    <m/>
    <s v="VIALE TRICESIMO,103/5"/>
    <s v="IVREA"/>
    <s v="10015"/>
    <s v="TO"/>
    <s v="0883/401***"/>
    <s v="2"/>
    <n v="1"/>
    <s v="101"/>
    <s v="0C1"/>
    <s v="01"/>
    <s v="F"/>
    <d v="1961-03-09T00:00:00"/>
    <n v="2010"/>
    <n v="12"/>
    <s v="MGV00003"/>
  </r>
  <r>
    <s v="B0006750"/>
    <s v="TENDE"/>
    <s v="01"/>
    <n v="1"/>
    <s v="AN"/>
    <s v="GRAVINA VINCENZO"/>
    <m/>
    <n v="8"/>
    <s v="GRAVINA "/>
    <x v="224"/>
    <s v="M"/>
    <e v="#VALUE!"/>
    <m/>
    <m/>
    <s v="VIA IRNO 143"/>
    <s v="SERRAVALLE"/>
    <s v="47899"/>
    <s v="EE"/>
    <s v="0545/261***"/>
    <s v="3"/>
    <n v="1"/>
    <s v="101"/>
    <s v="017"/>
    <s v="01"/>
    <s v="F"/>
    <d v="1949-04-07T00:00:00"/>
    <n v="2010"/>
    <n v="3"/>
    <s v="OFC00001"/>
  </r>
  <r>
    <s v="A9026198"/>
    <s v="TENDE"/>
    <s v="01"/>
    <n v="1"/>
    <s v="AN"/>
    <s v="GRAZIANO ANTONIO"/>
    <m/>
    <n v="9"/>
    <s v="GRAZIANO "/>
    <x v="216"/>
    <s v="M"/>
    <e v="#VALUE!"/>
    <m/>
    <m/>
    <s v="VIA MIGLIETTA"/>
    <s v="LUGO"/>
    <s v="48022"/>
    <s v="RA"/>
    <s v="0382/586***"/>
    <s v="2"/>
    <n v="1"/>
    <s v="201"/>
    <s v="003"/>
    <s v="01"/>
    <s v="F"/>
    <d v="1992-07-24T00:00:00"/>
    <n v="2009"/>
    <n v="12"/>
    <s v="PRI00036"/>
  </r>
  <r>
    <s v="B1002544"/>
    <s v="TENDE"/>
    <s v="01"/>
    <n v="1"/>
    <s v="AN"/>
    <s v="GRAZIOLI MASSIMO"/>
    <m/>
    <n v="9"/>
    <s v="GRAZIOLI "/>
    <x v="205"/>
    <s v="M"/>
    <e v="#VALUE!"/>
    <m/>
    <m/>
    <s v="VIA DEL FRINGUELLO 24"/>
    <s v="FALERNA SCALO"/>
    <s v="88040"/>
    <s v="CZ"/>
    <s v="0432/471***"/>
    <s v="2"/>
    <n v="1"/>
    <s v="201"/>
    <s v="003"/>
    <s v="01"/>
    <s v="F"/>
    <d v="1969-01-16T00:00:00"/>
    <n v="2011"/>
    <n v="2"/>
    <s v="ARC00096"/>
  </r>
  <r>
    <s v="B0014465"/>
    <s v="TENDE"/>
    <s v="01"/>
    <n v="1"/>
    <s v="AN"/>
    <s v="GREATTI STEFANO"/>
    <m/>
    <n v="8"/>
    <s v="GREATTI "/>
    <x v="212"/>
    <s v="M"/>
    <e v="#VALUE!"/>
    <m/>
    <m/>
    <s v="C.SO D'ITALIA"/>
    <s v="SAN GENESIO ED UNITI"/>
    <s v="27010"/>
    <s v="PV"/>
    <s v="089/7987***"/>
    <s v="3"/>
    <n v="1"/>
    <s v="101"/>
    <s v="007"/>
    <s v="01"/>
    <s v="F"/>
    <d v="1952-12-25T00:00:00"/>
    <n v="2010"/>
    <n v="6"/>
    <s v="OHS00002"/>
  </r>
  <r>
    <s v="B0005567"/>
    <s v="TENDE"/>
    <s v="01"/>
    <n v="1"/>
    <s v="AN"/>
    <s v="GRECO IVANO"/>
    <m/>
    <n v="6"/>
    <s v="GRECO "/>
    <x v="471"/>
    <s v="M"/>
    <e v="#VALUE!"/>
    <m/>
    <m/>
    <s v="III TRAVERSA NINO BIXIO 75"/>
    <s v="SALERNO"/>
    <s v="84135"/>
    <s v="SA"/>
    <s v="0832/611***"/>
    <s v="1"/>
    <n v="1"/>
    <s v="201"/>
    <s v="003"/>
    <s v="01"/>
    <s v="F"/>
    <d v="1954-01-11T00:00:00"/>
    <n v="2010"/>
    <n v="3"/>
    <s v="TEC00132"/>
  </r>
  <r>
    <s v="B0010348"/>
    <s v="TENDE"/>
    <s v="05"/>
    <n v="1"/>
    <s v="AN"/>
    <s v="GRECO ROBERTO"/>
    <m/>
    <n v="6"/>
    <s v="GRECO "/>
    <x v="256"/>
    <s v="M"/>
    <e v="#VALUE!"/>
    <m/>
    <m/>
    <s v="VIA ROMA 33"/>
    <s v="FORNACE ZARATTINI-RAVENNA"/>
    <s v="48010"/>
    <s v="RA"/>
    <s v="02/26113***"/>
    <s v="3"/>
    <n v="1"/>
    <s v="000"/>
    <s v="003"/>
    <s v="05"/>
    <s v="D"/>
    <d v="1949-02-07T00:00:00"/>
    <n v="2010"/>
    <n v="5"/>
    <s v="GIR00017"/>
  </r>
  <r>
    <s v="B0014177"/>
    <s v="TENDE"/>
    <s v="01"/>
    <n v="1"/>
    <s v="AN"/>
    <s v="GREGORICCHIO ERMANNO"/>
    <m/>
    <n v="13"/>
    <s v="GREGORICCHIO "/>
    <x v="551"/>
    <s v="M"/>
    <e v="#VALUE!"/>
    <m/>
    <m/>
    <s v="VIA GIOTTO,7"/>
    <s v="COSENZA"/>
    <s v="87100"/>
    <s v="CS"/>
    <s v="081/2397***"/>
    <s v="3"/>
    <n v="1"/>
    <s v="201"/>
    <s v="003"/>
    <s v="01"/>
    <s v="F"/>
    <d v="1961-10-02T00:00:00"/>
    <n v="2010"/>
    <n v="6"/>
    <s v="OFF00042"/>
  </r>
  <r>
    <s v="B0002888"/>
    <s v="TENDE"/>
    <s v="01"/>
    <n v="1"/>
    <s v="AN"/>
    <s v="GREGORIO D'ABACO"/>
    <m/>
    <n v="9"/>
    <s v="GREGORIO "/>
    <x v="613"/>
    <s v="M"/>
    <e v="#VALUE!"/>
    <m/>
    <m/>
    <s v="VIA DELLA REPUBBLICA, 371"/>
    <s v="MILANO"/>
    <s v="20126"/>
    <s v="MI"/>
    <s v="040/4528***"/>
    <s v="0"/>
    <n v="1"/>
    <s v="101"/>
    <s v="007"/>
    <s v="01"/>
    <s v="D"/>
    <d v="1962-09-30T00:00:00"/>
    <n v="2010"/>
    <n v="2"/>
    <s v="WLM00001"/>
  </r>
  <r>
    <s v="B0012759"/>
    <s v="TENDE"/>
    <s v="05"/>
    <n v="1"/>
    <s v="AN"/>
    <s v="GREPPI ROBERTO"/>
    <m/>
    <n v="7"/>
    <s v="GREPPI "/>
    <x v="256"/>
    <s v="M"/>
    <e v="#VALUE!"/>
    <m/>
    <m/>
    <s v="ZONA INDUSTRIALE LOC. AEROPORTO"/>
    <s v="NAPOLI"/>
    <s v="80125"/>
    <s v="NA"/>
    <s v="081/1950***"/>
    <s v="3"/>
    <n v="1"/>
    <s v="000"/>
    <s v="003"/>
    <s v="05"/>
    <s v="D"/>
    <d v="7195-01-20T00:00:00"/>
    <n v="2010"/>
    <n v="6"/>
    <s v="CAR00405"/>
  </r>
  <r>
    <s v="B0006540"/>
    <s v="TENDE"/>
    <s v="01"/>
    <n v="1"/>
    <s v="AN"/>
    <s v="GRIFALCONI PAOLO"/>
    <m/>
    <n v="11"/>
    <s v="GRIFALCONI "/>
    <x v="228"/>
    <s v="M"/>
    <e v="#VALUE!"/>
    <m/>
    <m/>
    <s v="VIA SAN MARTINO N¦41"/>
    <s v="QUARTO"/>
    <s v="80010"/>
    <s v="NA"/>
    <s v="02/31174***"/>
    <s v="2"/>
    <n v="1"/>
    <s v="201"/>
    <s v="003"/>
    <s v="01"/>
    <s v="F"/>
    <d v="1979-11-27T00:00:00"/>
    <n v="2010"/>
    <n v="3"/>
    <s v="ABB00013"/>
  </r>
  <r>
    <s v="B1002584"/>
    <s v="TENDE"/>
    <s v="01"/>
    <n v="1"/>
    <s v="AN"/>
    <s v="GRILLONE MICHELE"/>
    <m/>
    <n v="9"/>
    <s v="GRILLONE "/>
    <x v="231"/>
    <s v="M"/>
    <e v="#VALUE!"/>
    <m/>
    <m/>
    <s v="VIA GIUSTI 16"/>
    <s v="FORNACI DI BARGA"/>
    <s v="55051"/>
    <s v="LU"/>
    <s v="0532/909***"/>
    <s v="2"/>
    <n v="1"/>
    <s v="101"/>
    <s v="007"/>
    <s v="01"/>
    <s v="F"/>
    <d v="1972-10-21T00:00:00"/>
    <n v="2011"/>
    <n v="2"/>
    <s v="PCS00092"/>
  </r>
  <r>
    <s v="B0026088"/>
    <s v="TENDE"/>
    <s v="01"/>
    <n v="1"/>
    <s v="AN"/>
    <s v="GRIMALDI GIACOMINO"/>
    <m/>
    <n v="9"/>
    <s v="GRIMALDI "/>
    <x v="544"/>
    <s v="M"/>
    <e v="#VALUE!"/>
    <m/>
    <m/>
    <s v="VIA VETRERIA, 1"/>
    <s v="FERRARA"/>
    <s v="44100"/>
    <s v="FE"/>
    <s v="081/5162***"/>
    <s v="3"/>
    <n v="1"/>
    <s v="101"/>
    <s v="003"/>
    <s v="01"/>
    <s v="F"/>
    <d v="1958-09-13T00:00:00"/>
    <n v="2010"/>
    <n v="11"/>
    <s v="ESS00047"/>
  </r>
  <r>
    <s v="B0008812"/>
    <s v="TENDE"/>
    <s v="01"/>
    <n v="1"/>
    <s v="AN"/>
    <s v="GRIMALDI GIUSEPPE"/>
    <m/>
    <n v="9"/>
    <s v="GRIMALDI "/>
    <x v="223"/>
    <s v="M"/>
    <e v="#VALUE!"/>
    <m/>
    <m/>
    <s v="VIA SANT' ELIA, 4"/>
    <s v="MONTESARCHIO"/>
    <s v="82016"/>
    <s v="BN"/>
    <s v="347/6822***"/>
    <s v="2"/>
    <n v="2"/>
    <s v="201"/>
    <s v="003"/>
    <s v="01"/>
    <s v="F"/>
    <d v="1966-01-15T00:00:00"/>
    <n v="2010"/>
    <n v="4"/>
    <s v="GPI00008"/>
  </r>
  <r>
    <s v="B0024570"/>
    <s v="TENDE"/>
    <s v="01"/>
    <n v="1"/>
    <s v="AN"/>
    <s v="GRIMALDI LUCA"/>
    <m/>
    <n v="9"/>
    <s v="GRIMALDI "/>
    <x v="257"/>
    <s v="M"/>
    <e v="#VALUE!"/>
    <m/>
    <m/>
    <s v="STRADA COMUNALE DELLE CORTI 63"/>
    <s v="CASTEL SAN GIORGIO"/>
    <s v="84083"/>
    <s v="SA"/>
    <s v="0341/282***"/>
    <s v="2"/>
    <n v="1"/>
    <s v="201"/>
    <s v="003"/>
    <s v="01"/>
    <s v="F"/>
    <d v="1963-11-05T00:00:00"/>
    <n v="2010"/>
    <n v="11"/>
    <s v="ALF00044"/>
  </r>
  <r>
    <s v="B1002355"/>
    <s v="TENDE"/>
    <s v="01"/>
    <n v="1"/>
    <s v="AN"/>
    <s v="GRINZATO FABRIZIO"/>
    <m/>
    <n v="9"/>
    <s v="GRINZATO "/>
    <x v="371"/>
    <s v="M"/>
    <e v="#VALUE!"/>
    <m/>
    <m/>
    <s v="PIAZZETTA GIACINTO GIGANTE 34"/>
    <s v="LECCO"/>
    <s v="23900"/>
    <s v="LC"/>
    <s v="031/5651***"/>
    <s v="3"/>
    <n v="1"/>
    <s v="102"/>
    <s v="007"/>
    <s v="01"/>
    <s v="F"/>
    <d v="1971-05-14T00:00:00"/>
    <n v="2011"/>
    <n v="2"/>
    <s v="OLI00004"/>
  </r>
  <r>
    <s v="B0001270"/>
    <s v="TENDE"/>
    <s v="01"/>
    <n v="1"/>
    <s v="AN"/>
    <s v="GRISONI DAVIDE"/>
    <m/>
    <n v="8"/>
    <s v="GRISONI "/>
    <x v="406"/>
    <s v="M"/>
    <e v="#VALUE!"/>
    <m/>
    <m/>
    <s v="VIA GALVANI, 3"/>
    <s v="ALESSANDRIA"/>
    <s v="15121"/>
    <s v="AL"/>
    <s v="031/4808***"/>
    <s v="3"/>
    <n v="1"/>
    <s v="602"/>
    <s v="003"/>
    <s v="01"/>
    <s v="D"/>
    <d v="1952-12-23T00:00:00"/>
    <n v="2010"/>
    <n v="1"/>
    <s v="PRI00051"/>
  </r>
  <r>
    <s v="B0012640"/>
    <s v="TENDE"/>
    <s v="01"/>
    <n v="1"/>
    <s v="AN"/>
    <s v="GRISONI FABIO"/>
    <m/>
    <n v="8"/>
    <s v="GRISONI "/>
    <x v="309"/>
    <s v="M"/>
    <e v="#VALUE!"/>
    <m/>
    <m/>
    <s v="VIA CAMPO DI MARTE 14 D/E"/>
    <s v="GRANDATE"/>
    <s v="22070"/>
    <s v="CO"/>
    <s v="0422/601***"/>
    <s v="1"/>
    <n v="5"/>
    <s v="102"/>
    <s v="007"/>
    <s v="01"/>
    <s v="F"/>
    <d v="1961-04-09T00:00:00"/>
    <n v="2010"/>
    <n v="6"/>
    <s v="GRI00039"/>
  </r>
  <r>
    <s v="A9026092"/>
    <s v="TENDE"/>
    <s v="01"/>
    <n v="1"/>
    <s v="AN"/>
    <s v="GROPPO MAURO"/>
    <m/>
    <n v="7"/>
    <s v="GROPPO "/>
    <x v="203"/>
    <s v="M"/>
    <e v="#VALUE!"/>
    <m/>
    <m/>
    <s v="CORSO NOVARA 28"/>
    <s v="VILLAGUARDIA"/>
    <s v="22079"/>
    <s v="CO"/>
    <s v="02/26416***"/>
    <s v="3"/>
    <n v="3"/>
    <s v="201"/>
    <s v="003"/>
    <s v="01"/>
    <s v="F"/>
    <d v="1969-06-05T00:00:00"/>
    <n v="2009"/>
    <n v="12"/>
    <s v="BER00092"/>
  </r>
  <r>
    <s v="B0000935"/>
    <s v="TENDE"/>
    <s v="01"/>
    <n v="1"/>
    <s v="AN"/>
    <s v="GROSSANO STEFANO"/>
    <m/>
    <n v="9"/>
    <s v="GROSSANO "/>
    <x v="212"/>
    <s v="M"/>
    <e v="#VALUE!"/>
    <m/>
    <m/>
    <s v="VIA DELL'ARTIGIANATO 14"/>
    <s v="TREVISO"/>
    <s v="31100"/>
    <s v="TV"/>
    <s v="081/5561***"/>
    <s v="1"/>
    <n v="1"/>
    <s v="101"/>
    <s v="007"/>
    <s v="01"/>
    <s v="F"/>
    <d v="1967-09-09T00:00:00"/>
    <n v="2010"/>
    <n v="1"/>
    <s v="UNI00168"/>
  </r>
  <r>
    <s v="B0001538"/>
    <s v="TENDE"/>
    <s v="01"/>
    <n v="1"/>
    <s v="AN"/>
    <s v="GROSSI GABRIELE"/>
    <m/>
    <n v="7"/>
    <s v="GROSSI "/>
    <x v="414"/>
    <s v="M"/>
    <e v="#VALUE!"/>
    <m/>
    <m/>
    <s v="VIALE STELVIO 18"/>
    <s v="LANGHIRANO"/>
    <s v="43013"/>
    <s v="PR"/>
    <s v="0381/326***"/>
    <s v="0"/>
    <n v="1"/>
    <s v="101"/>
    <s v="007"/>
    <s v="01"/>
    <s v="F"/>
    <d v="1962-11-12T00:00:00"/>
    <n v="2010"/>
    <n v="1"/>
    <s v="ALA00019"/>
  </r>
  <r>
    <s v="B0005757"/>
    <s v="TENDE"/>
    <s v="05"/>
    <n v="1"/>
    <s v="AN"/>
    <s v="GROSSI GIOVANNI"/>
    <m/>
    <n v="7"/>
    <s v="GROSSI "/>
    <x v="201"/>
    <s v="M"/>
    <e v="#VALUE!"/>
    <m/>
    <m/>
    <s v="VIA MARCONI 112"/>
    <s v="PERUGIA"/>
    <s v="06110"/>
    <s v="PG"/>
    <s v="0131/887***"/>
    <s v="3"/>
    <n v="1"/>
    <s v="000"/>
    <s v="003"/>
    <s v="05"/>
    <s v="D"/>
    <d v="1969-07-29T00:00:00"/>
    <n v="2010"/>
    <n v="3"/>
    <s v="LOF00002"/>
  </r>
  <r>
    <s v="B0013890"/>
    <s v="TENDE"/>
    <s v="01"/>
    <n v="1"/>
    <s v="AN"/>
    <s v="GROSSI MAURO"/>
    <m/>
    <n v="7"/>
    <s v="GROSSI "/>
    <x v="203"/>
    <s v="M"/>
    <e v="#VALUE!"/>
    <m/>
    <m/>
    <s v="VIA CARLO CAPELLI 45"/>
    <s v="VIGEVANO"/>
    <s v="27029"/>
    <s v="PV"/>
    <s v="081/5561***"/>
    <s v="2"/>
    <n v="1"/>
    <s v="101"/>
    <s v="007"/>
    <s v="01"/>
    <s v="F"/>
    <d v="1943-03-05T00:00:00"/>
    <n v="2010"/>
    <n v="6"/>
    <s v="GRO00024"/>
  </r>
  <r>
    <s v="B0027859"/>
    <s v="TENDE"/>
    <s v="01"/>
    <n v="1"/>
    <s v="AN"/>
    <s v="GRUOSSO VITTORIO"/>
    <m/>
    <n v="8"/>
    <s v="GRUOSSO "/>
    <x v="315"/>
    <s v="M"/>
    <e v="#VALUE!"/>
    <m/>
    <m/>
    <s v="VIA TRIGNINA 75/B"/>
    <s v="NAPOLI"/>
    <s v="80128"/>
    <s v="NA"/>
    <s v="02/68370***"/>
    <s v="2"/>
    <n v="5"/>
    <s v="102"/>
    <s v="003"/>
    <s v="01"/>
    <s v="F"/>
    <d v="1972-11-15T00:00:00"/>
    <n v="2010"/>
    <n v="12"/>
    <s v="GRO00017"/>
  </r>
  <r>
    <s v="B1002701"/>
    <s v="TENDE"/>
    <s v="01"/>
    <n v="1"/>
    <s v="AN"/>
    <s v="GUALANO GIACOMO"/>
    <m/>
    <n v="8"/>
    <s v="GUALANO "/>
    <x v="310"/>
    <s v="M"/>
    <e v="#VALUE!"/>
    <m/>
    <m/>
    <s v="VIA PORTOGALLO 21"/>
    <s v="POTENZA"/>
    <s v="85100"/>
    <s v="PZ"/>
    <s v="081/7050***"/>
    <s v="2"/>
    <n v="1"/>
    <s v="101"/>
    <s v="007"/>
    <s v="01"/>
    <s v="F"/>
    <d v="1899-12-30T00:00:00"/>
    <n v="2011"/>
    <n v="2"/>
    <s v="GRU00113"/>
  </r>
  <r>
    <s v="B0000510"/>
    <s v="TENDE"/>
    <s v="01"/>
    <n v="1"/>
    <s v="AN"/>
    <s v="GUALDIERI GERMANO"/>
    <m/>
    <n v="10"/>
    <s v="GUALDIERI "/>
    <x v="456"/>
    <s v="M"/>
    <e v="#VALUE!"/>
    <m/>
    <m/>
    <s v="VIA DEI CADUTI 3"/>
    <s v="MILANO"/>
    <s v="20159"/>
    <s v="MI"/>
    <s v="011/1970***"/>
    <s v="1"/>
    <n v="2"/>
    <s v="202"/>
    <s v="0C1"/>
    <s v="01"/>
    <s v="F"/>
    <d v="1974-08-06T00:00:00"/>
    <n v="2010"/>
    <n v="1"/>
    <s v="SKY00003"/>
  </r>
  <r>
    <s v="B0011609"/>
    <s v="TENDE"/>
    <s v="01"/>
    <n v="1"/>
    <s v="AN"/>
    <s v="GUARATO MASSIMO"/>
    <m/>
    <n v="8"/>
    <s v="GUARATO "/>
    <x v="205"/>
    <s v="M"/>
    <e v="#VALUE!"/>
    <m/>
    <m/>
    <s v="VIA MILANO, 26"/>
    <s v="CASAVATORE"/>
    <s v="80020"/>
    <s v="NA"/>
    <s v="0331/619***"/>
    <s v="2"/>
    <n v="1"/>
    <s v="201"/>
    <s v="003"/>
    <s v="01"/>
    <s v="F"/>
    <d v="1942-11-09T00:00:00"/>
    <n v="2010"/>
    <n v="5"/>
    <s v="PEG00011"/>
  </r>
  <r>
    <s v="B0012495"/>
    <s v="TENDE"/>
    <s v="01"/>
    <n v="1"/>
    <s v="AN"/>
    <s v="GUARINO MICHELE"/>
    <m/>
    <n v="8"/>
    <s v="GUARINO "/>
    <x v="231"/>
    <s v="M"/>
    <e v="#VALUE!"/>
    <m/>
    <m/>
    <s v="VIA VERGA 3"/>
    <s v="TORINO"/>
    <s v="10146"/>
    <s v="TO"/>
    <s v="0873/342***"/>
    <s v="2"/>
    <n v="2"/>
    <s v="202"/>
    <s v="0C1"/>
    <s v="01"/>
    <s v="F"/>
    <d v="1976-08-22T00:00:00"/>
    <n v="2010"/>
    <n v="6"/>
    <s v="PCA00017"/>
  </r>
  <r>
    <s v="B0010555"/>
    <s v="TENDE"/>
    <s v="01"/>
    <n v="1"/>
    <s v="AN"/>
    <s v="GUARNIERI MARCO"/>
    <m/>
    <n v="10"/>
    <s v="GUARNIERI "/>
    <x v="220"/>
    <s v="M"/>
    <e v="#VALUE!"/>
    <m/>
    <m/>
    <s v="VIA NAZIONALE 250"/>
    <s v="FAGNANO OLONA"/>
    <s v="21054"/>
    <s v="VA"/>
    <s v="0932/255***"/>
    <s v="3"/>
    <n v="1"/>
    <s v="101"/>
    <s v="007"/>
    <s v="01"/>
    <s v="F"/>
    <d v="1967-10-07T00:00:00"/>
    <n v="2010"/>
    <n v="5"/>
    <s v="GUA00046"/>
  </r>
  <r>
    <s v="B0014666"/>
    <s v="TENDE"/>
    <s v="05"/>
    <n v="1"/>
    <s v="AN"/>
    <s v="GUARRELLA GIORGIO"/>
    <m/>
    <n v="10"/>
    <s v="GUARRELLA "/>
    <x v="251"/>
    <s v="M"/>
    <e v="#VALUE!"/>
    <m/>
    <m/>
    <s v="VIA CAMPIGNANO 6"/>
    <s v="SAN SALVO"/>
    <s v="66050"/>
    <s v="CH"/>
    <s v="0774/425***"/>
    <s v="2"/>
    <n v="1"/>
    <s v="000"/>
    <s v="003"/>
    <s v="05"/>
    <s v="D"/>
    <d v="1964-08-29T00:00:00"/>
    <n v="2010"/>
    <n v="7"/>
    <s v="TEC00678"/>
  </r>
  <r>
    <s v="B0026130"/>
    <s v="TENDE"/>
    <s v="01"/>
    <n v="1"/>
    <s v="AN"/>
    <s v="GUBINELLI LUCIANO"/>
    <m/>
    <n v="10"/>
    <s v="GUBINELLI "/>
    <x v="435"/>
    <s v="M"/>
    <e v="#VALUE!"/>
    <m/>
    <m/>
    <s v="VIA BORGO SAN PIETRO 3"/>
    <s v="RAGUSA"/>
    <s v="97100"/>
    <s v="RG"/>
    <s v="02/45999***"/>
    <s v="0"/>
    <n v="1"/>
    <s v="101"/>
    <s v="007"/>
    <s v="01"/>
    <s v="F"/>
    <d v="1971-03-30T00:00:00"/>
    <n v="2010"/>
    <n v="11"/>
    <s v="INF00509"/>
  </r>
  <r>
    <s v="B0007991"/>
    <s v="TENDE"/>
    <s v="01"/>
    <n v="1"/>
    <s v="AN"/>
    <s v="GUENZI STEFANO"/>
    <m/>
    <n v="7"/>
    <s v="GUENZI "/>
    <x v="212"/>
    <s v="M"/>
    <e v="#VALUE!"/>
    <m/>
    <m/>
    <s v="VIA DELLA MECCANICA 5"/>
    <s v="MARCELLINA"/>
    <s v="00010"/>
    <s v="RM"/>
    <s v="02/***"/>
    <s v="3"/>
    <n v="1"/>
    <s v="102"/>
    <s v="002"/>
    <s v="01"/>
    <s v="F"/>
    <d v="1962-07-14T00:00:00"/>
    <n v="2010"/>
    <n v="4"/>
    <s v="EDI00120"/>
  </r>
  <r>
    <s v="B0002450"/>
    <s v="TENDE"/>
    <s v="01"/>
    <n v="1"/>
    <s v="AN"/>
    <s v="GUERCIO ANTONINO"/>
    <m/>
    <n v="8"/>
    <s v="GUERCIO "/>
    <x v="320"/>
    <s v="M"/>
    <e v="#VALUE!"/>
    <m/>
    <m/>
    <s v="VIA SEBASTIANO SERLIO 35"/>
    <s v="CESANO BOSCONE"/>
    <s v="20090"/>
    <s v="MI"/>
    <s v="0861/610***"/>
    <s v="2"/>
    <n v="2"/>
    <s v="202"/>
    <s v="0C1"/>
    <s v="01"/>
    <s v="F"/>
    <d v="1980-10-09T00:00:00"/>
    <n v="2010"/>
    <n v="2"/>
    <s v="JOL00009"/>
  </r>
  <r>
    <s v="B0005574"/>
    <s v="TENDE"/>
    <s v="01"/>
    <n v="1"/>
    <s v="AN"/>
    <s v="GUERINI GIANPIETRO"/>
    <m/>
    <n v="8"/>
    <s v="GUERINI "/>
    <x v="579"/>
    <s v="M"/>
    <e v="#VALUE!"/>
    <m/>
    <m/>
    <s v="VIA CORMOR 15/1"/>
    <s v="BELLANTE STAZIONE"/>
    <s v="64020"/>
    <s v="TE"/>
    <s v="0373/847***"/>
    <s v="2"/>
    <n v="1"/>
    <s v="201"/>
    <s v="003"/>
    <s v="01"/>
    <s v="F"/>
    <d v="1956-10-08T00:00:00"/>
    <n v="2010"/>
    <n v="3"/>
    <s v="NEW00183"/>
  </r>
  <r>
    <s v="B0008417"/>
    <s v="TENDE"/>
    <s v="01"/>
    <n v="1"/>
    <s v="AN"/>
    <s v="GUERNELLI FABRIZIO"/>
    <m/>
    <n v="10"/>
    <s v="GUERNELLI "/>
    <x v="371"/>
    <s v="M"/>
    <e v="#VALUE!"/>
    <m/>
    <m/>
    <s v="VIA TUNISI 12"/>
    <s v="CREMA"/>
    <s v="26013"/>
    <s v="CR"/>
    <s v="051/6311***"/>
    <s v="2"/>
    <n v="1"/>
    <s v="201"/>
    <s v="003"/>
    <s v="01"/>
    <s v="F"/>
    <d v="1987-07-27T00:00:00"/>
    <n v="2010"/>
    <n v="4"/>
    <s v="ELE00084"/>
  </r>
  <r>
    <s v="B0005553"/>
    <s v="TENDE"/>
    <s v="05"/>
    <n v="1"/>
    <s v="AN"/>
    <s v="GUERRA KLAUS"/>
    <m/>
    <n v="7"/>
    <s v="GUERRA "/>
    <x v="614"/>
    <s v="M"/>
    <e v="#VALUE!"/>
    <m/>
    <m/>
    <s v="VIALE XX SETTEMBRE 295"/>
    <s v="BOLOGNA"/>
    <s v="40128"/>
    <s v="BO"/>
    <s v="0432/572***"/>
    <s v="3"/>
    <n v="1"/>
    <s v="000"/>
    <s v="003"/>
    <s v="05"/>
    <s v="D"/>
    <d v="1975-01-14T00:00:00"/>
    <n v="2010"/>
    <n v="3"/>
    <s v="SMI00007"/>
  </r>
  <r>
    <s v="B0007859"/>
    <s v="TENDE"/>
    <s v="01"/>
    <n v="1"/>
    <s v="AN"/>
    <s v="GUERRA LORIS"/>
    <m/>
    <n v="7"/>
    <s v="GUERRA "/>
    <x v="279"/>
    <s v="M"/>
    <e v="#VALUE!"/>
    <m/>
    <m/>
    <s v="VIA F.WEBB 29"/>
    <s v="NOVARA"/>
    <s v="28100"/>
    <s v="NO"/>
    <s v="0341/362***"/>
    <s v="2"/>
    <n v="1"/>
    <s v="101"/>
    <s v="003"/>
    <s v="01"/>
    <s v="F"/>
    <d v="1979-02-23T00:00:00"/>
    <n v="2010"/>
    <n v="4"/>
    <s v="KGS00001"/>
  </r>
  <r>
    <s v="B0005281"/>
    <s v="TENDE"/>
    <s v="01"/>
    <n v="1"/>
    <s v="AN"/>
    <s v="GUERRA NICOLA"/>
    <m/>
    <n v="7"/>
    <s v="GUERRA "/>
    <x v="227"/>
    <s v="M"/>
    <e v="#VALUE!"/>
    <m/>
    <m/>
    <s v="VIA ABBONDIO SANGIORGIO,12"/>
    <s v="TAVAGNACCO"/>
    <s v="33010"/>
    <s v="UD"/>
    <s v="011/3198***"/>
    <s v="2"/>
    <n v="1"/>
    <s v="101"/>
    <s v="003"/>
    <s v="01"/>
    <s v="F"/>
    <d v="1969-03-14T00:00:00"/>
    <n v="2010"/>
    <n v="3"/>
    <s v="APC00003"/>
  </r>
  <r>
    <s v="B0006186"/>
    <s v="TENDE"/>
    <s v="01"/>
    <n v="1"/>
    <s v="AN"/>
    <s v="GUERRA ROBERTO"/>
    <m/>
    <n v="7"/>
    <s v="GUERRA "/>
    <x v="256"/>
    <s v="M"/>
    <e v="#VALUE!"/>
    <m/>
    <m/>
    <s v="VIA ALESSANRO VOLTA  3"/>
    <s v="LECCO"/>
    <s v="23900"/>
    <s v="LC"/>
    <s v="0187/187***"/>
    <s v="2"/>
    <n v="1"/>
    <s v="101"/>
    <s v="003"/>
    <s v="01"/>
    <s v="F"/>
    <d v="1971-03-24T00:00:00"/>
    <n v="2010"/>
    <n v="3"/>
    <s v="VIC00017"/>
  </r>
  <r>
    <s v="B1000180"/>
    <s v="TENDE"/>
    <s v="01"/>
    <n v="1"/>
    <s v="AN"/>
    <s v="GUERRERA FRANCESCO"/>
    <m/>
    <n v="9"/>
    <s v="GUERRERA "/>
    <x v="200"/>
    <s v="M"/>
    <e v="#VALUE!"/>
    <m/>
    <m/>
    <s v="VIA ZUAVI 38"/>
    <s v="TORINO"/>
    <s v="10141"/>
    <s v="TO"/>
    <s v="0585/634***"/>
    <s v="3"/>
    <n v="1"/>
    <s v="102"/>
    <s v="007"/>
    <s v="01"/>
    <s v="F"/>
    <d v="1950-02-06T00:00:00"/>
    <n v="2011"/>
    <n v="1"/>
    <s v="ELS00017"/>
  </r>
  <r>
    <s v="B0008858"/>
    <s v="TENDE"/>
    <s v="05"/>
    <n v="1"/>
    <s v="AN"/>
    <s v="GUGLIELMI GIANPAOLO"/>
    <m/>
    <n v="10"/>
    <s v="GUGLIELMI "/>
    <x v="416"/>
    <s v="M"/>
    <e v="#VALUE!"/>
    <m/>
    <m/>
    <s v="VIA TONALE 30"/>
    <s v="MILANO"/>
    <s v="20145"/>
    <s v="MI"/>
    <s v="02/98127***"/>
    <s v="3"/>
    <n v="1"/>
    <s v="000"/>
    <s v="003"/>
    <s v="05"/>
    <s v="D"/>
    <d v="1957-12-10T00:00:00"/>
    <n v="2010"/>
    <n v="4"/>
    <s v="PAP00051"/>
  </r>
  <r>
    <s v="B0026549"/>
    <s v="TENDE"/>
    <s v="01"/>
    <n v="1"/>
    <s v="AN"/>
    <s v="GUGLIOTTA DAVIDE"/>
    <m/>
    <n v="10"/>
    <s v="GUGLIOTTA "/>
    <x v="406"/>
    <s v="M"/>
    <e v="#VALUE!"/>
    <m/>
    <m/>
    <s v="VIA PRIMO MAGGIO 38"/>
    <s v="BOLZANO"/>
    <s v="39100"/>
    <s v="BZ"/>
    <s v="051/3848***"/>
    <s v="2"/>
    <n v="1"/>
    <s v="101"/>
    <s v="007"/>
    <s v="01"/>
    <s v="F"/>
    <d v="1976-08-15T00:00:00"/>
    <n v="2010"/>
    <n v="11"/>
    <s v="HOR00010"/>
  </r>
  <r>
    <s v="B0015502"/>
    <s v="TENDE"/>
    <s v="01"/>
    <n v="1"/>
    <s v="AN"/>
    <s v="GUIDI ANDREA"/>
    <m/>
    <n v="6"/>
    <s v="GUIDI "/>
    <x v="225"/>
    <s v="M"/>
    <e v="#VALUE!"/>
    <m/>
    <m/>
    <s v="VIA CIMABUE 24/26"/>
    <s v="MELEGNANO"/>
    <s v="20077"/>
    <s v="MI"/>
    <s v="0575/733***"/>
    <s v="2"/>
    <n v="2"/>
    <s v="202"/>
    <s v="0C1"/>
    <s v="01"/>
    <s v="F"/>
    <d v="1958-10-24T00:00:00"/>
    <n v="2010"/>
    <n v="7"/>
    <s v="SEV00016"/>
  </r>
  <r>
    <s v="B0021825"/>
    <s v="TENDE"/>
    <s v="01"/>
    <n v="1"/>
    <s v="AN"/>
    <s v="GUIDI LUCIANO"/>
    <m/>
    <n v="6"/>
    <s v="GUIDI "/>
    <x v="435"/>
    <s v="M"/>
    <e v="#VALUE!"/>
    <m/>
    <m/>
    <s v="PIAZZA SAN FRANCESCO 9"/>
    <s v="ANZOLA EMILIA"/>
    <s v="40011"/>
    <s v="BO"/>
    <s v="02/58431***"/>
    <s v="2"/>
    <n v="1"/>
    <s v="102"/>
    <s v="003"/>
    <s v="01"/>
    <s v="F"/>
    <d v="1963-08-01T00:00:00"/>
    <n v="2010"/>
    <n v="10"/>
    <s v="EFF00067"/>
  </r>
  <r>
    <s v="B0015370"/>
    <s v="TENDE"/>
    <s v="01"/>
    <n v="1"/>
    <s v="AN"/>
    <s v="GUIDI PAOLO"/>
    <m/>
    <n v="6"/>
    <s v="GUIDI "/>
    <x v="228"/>
    <s v="M"/>
    <e v="#VALUE!"/>
    <m/>
    <m/>
    <s v="VIA FIORENZA, 27"/>
    <s v="SANSEPOLCRO"/>
    <s v="52037"/>
    <s v="AR"/>
    <s v="011/6199***"/>
    <s v="2"/>
    <n v="1"/>
    <s v="101"/>
    <s v="007"/>
    <s v="01"/>
    <s v="F"/>
    <d v="1952-02-06T00:00:00"/>
    <n v="2010"/>
    <n v="7"/>
    <s v="REP00022"/>
  </r>
  <r>
    <s v="B0003951"/>
    <s v="TENDE"/>
    <s v="01"/>
    <n v="1"/>
    <s v="AN"/>
    <s v="GUILLAUME ALEX"/>
    <m/>
    <n v="10"/>
    <s v="GUILLAUME "/>
    <x v="217"/>
    <s v="M"/>
    <e v="#VALUE!"/>
    <m/>
    <m/>
    <s v="VIA BREDA 32/1"/>
    <s v="MILANO"/>
    <s v="20136"/>
    <s v="MI"/>
    <s v="030/7701***"/>
    <s v="2"/>
    <n v="1"/>
    <s v="102"/>
    <s v="007"/>
    <s v="01"/>
    <s v="F"/>
    <d v="1957-07-30T00:00:00"/>
    <n v="2010"/>
    <n v="2"/>
    <s v="PLA00070"/>
  </r>
  <r>
    <s v="B0000463"/>
    <s v="TENDE"/>
    <s v="01"/>
    <n v="1"/>
    <s v="AN"/>
    <s v="GUIZZETTI ANDREA"/>
    <m/>
    <n v="10"/>
    <s v="GUIZZETTI "/>
    <x v="225"/>
    <s v="M"/>
    <e v="#VALUE!"/>
    <m/>
    <m/>
    <s v="VIA G. BRUNO,94"/>
    <s v="TORINO"/>
    <s v="10127"/>
    <s v="TO"/>
    <s v="0341/350***"/>
    <s v="2"/>
    <n v="1"/>
    <s v="101"/>
    <s v="007"/>
    <s v="01"/>
    <s v="F"/>
    <d v="1961-06-06T00:00:00"/>
    <n v="2010"/>
    <n v="1"/>
    <s v="REI00006"/>
  </r>
  <r>
    <s v="B0003615"/>
    <s v="TENDE"/>
    <s v="01"/>
    <n v="1"/>
    <s v="AN"/>
    <s v="GULIA DARIO"/>
    <m/>
    <n v="6"/>
    <s v="GULIA "/>
    <x v="210"/>
    <s v="M"/>
    <e v="#VALUE!"/>
    <m/>
    <m/>
    <s v="VIA ADIGE 31"/>
    <s v="ROVATO"/>
    <s v="25038"/>
    <s v="BS"/>
    <s v="0921/923***"/>
    <s v="3"/>
    <n v="1"/>
    <s v="101"/>
    <s v="007"/>
    <s v="01"/>
    <s v="F"/>
    <d v="1960-03-22T00:00:00"/>
    <n v="2010"/>
    <n v="2"/>
    <s v="ORL00002"/>
  </r>
  <r>
    <s v="B0004184"/>
    <s v="TENDE"/>
    <s v="01"/>
    <n v="1"/>
    <s v="AN"/>
    <s v="GULINO ANGELO"/>
    <m/>
    <n v="7"/>
    <s v="GULINO "/>
    <x v="213"/>
    <s v="M"/>
    <e v="#VALUE!"/>
    <m/>
    <m/>
    <s v="VIA SILVESTRO GHERARDI 110"/>
    <s v="LECCO"/>
    <s v="23900"/>
    <s v="LC"/>
    <s v="340/7512***"/>
    <s v="3"/>
    <n v="1"/>
    <s v="101"/>
    <s v="003"/>
    <s v="01"/>
    <s v="F"/>
    <d v="1959-09-06T00:00:00"/>
    <n v="2010"/>
    <n v="2"/>
    <s v="PEN00046"/>
  </r>
  <r>
    <s v="B0020691"/>
    <s v="TENDE"/>
    <s v="01"/>
    <n v="1"/>
    <s v="AN"/>
    <s v="GUSMEROLI STEFANO"/>
    <m/>
    <n v="10"/>
    <s v="GUSMEROLI "/>
    <x v="212"/>
    <s v="M"/>
    <e v="#VALUE!"/>
    <m/>
    <m/>
    <s v="VIA G. FRANCHI  2C"/>
    <s v="CEFALu'"/>
    <s v="90015"/>
    <s v="PA"/>
    <s v="0125/676***"/>
    <s v="2"/>
    <n v="5"/>
    <s v="201"/>
    <s v="003"/>
    <s v="01"/>
    <s v="F"/>
    <d v="1965-11-11T00:00:00"/>
    <n v="2010"/>
    <n v="9"/>
    <s v="IND00024"/>
  </r>
  <r>
    <s v="B0007617"/>
    <s v="TENDE"/>
    <s v="05"/>
    <n v="1"/>
    <s v="AN"/>
    <s v="GUZZO FEDERICO"/>
    <m/>
    <n v="6"/>
    <s v="GUZZO "/>
    <x v="412"/>
    <s v="M"/>
    <e v="#VALUE!"/>
    <m/>
    <m/>
    <s v="VIA ROMA N.54"/>
    <s v="BUROLO"/>
    <s v="10010"/>
    <s v="TO"/>
    <s v="0773/696***"/>
    <s v="3"/>
    <n v="1"/>
    <s v="000"/>
    <s v="007"/>
    <s v="05"/>
    <s v="D"/>
    <d v="1962-01-28T00:00:00"/>
    <n v="2010"/>
    <n v="4"/>
    <s v="TEC00335"/>
  </r>
  <r>
    <s v="B0007078"/>
    <s v="TENDE"/>
    <s v="01"/>
    <n v="1"/>
    <s v="AN"/>
    <s v="GUZZON GIUSEPPE"/>
    <m/>
    <n v="7"/>
    <s v="GUZZON "/>
    <x v="223"/>
    <s v="M"/>
    <e v="#VALUE!"/>
    <m/>
    <m/>
    <s v="VIA ARIMANNO 6"/>
    <s v="PADOVA"/>
    <s v="35124"/>
    <s v="PD"/>
    <s v="06/55752***"/>
    <s v="2"/>
    <n v="1"/>
    <s v="101"/>
    <s v="007"/>
    <s v="01"/>
    <s v="F"/>
    <d v="1953-04-17T00:00:00"/>
    <n v="2010"/>
    <n v="3"/>
    <s v="OSI00003"/>
  </r>
  <r>
    <s v="B0005675"/>
    <s v="TENDE"/>
    <s v="01"/>
    <n v="1"/>
    <s v="AN"/>
    <s v="HAMILTON ARTURO"/>
    <m/>
    <n v="9"/>
    <s v="HAMILTON "/>
    <x v="615"/>
    <s v="M"/>
    <e v="#VALUE!"/>
    <m/>
    <m/>
    <s v="VIA CORRIDONI FILIPPO 24"/>
    <s v="ROMA"/>
    <s v="00146"/>
    <s v="RM"/>
    <s v="091/5272***"/>
    <s v="1"/>
    <n v="1"/>
    <s v="101"/>
    <s v="007"/>
    <s v="01"/>
    <s v="F"/>
    <d v="1959-05-21T00:00:00"/>
    <n v="2010"/>
    <n v="3"/>
    <s v="EUR00097"/>
  </r>
  <r>
    <s v="B0009083"/>
    <s v="TENDE"/>
    <s v="01"/>
    <n v="1"/>
    <s v="AN"/>
    <s v="HELG LUIGI"/>
    <m/>
    <n v="5"/>
    <s v="HELG "/>
    <x v="221"/>
    <s v="M"/>
    <e v="#VALUE!"/>
    <m/>
    <m/>
    <s v="VIA DEI CRISPOLTI, 4"/>
    <s v="PAVIA"/>
    <s v="27100"/>
    <s v="PV"/>
    <s v="0473/234***"/>
    <s v="2"/>
    <n v="3"/>
    <s v="102"/>
    <s v="007"/>
    <s v="01"/>
    <s v="F"/>
    <d v="1969-07-07T00:00:00"/>
    <n v="2010"/>
    <n v="4"/>
    <s v="H2I00001"/>
  </r>
  <r>
    <s v="B0000484"/>
    <s v="TENDE"/>
    <s v="01"/>
    <n v="1"/>
    <s v="AN"/>
    <s v="HOLZER RAFFAELE"/>
    <m/>
    <n v="7"/>
    <s v="HOLZER "/>
    <x v="500"/>
    <s v="M"/>
    <e v="#VALUE!"/>
    <m/>
    <m/>
    <s v="VIA TOMBESI 76"/>
    <s v="PALERMO"/>
    <s v="90144"/>
    <s v="PA"/>
    <s v="02/43001***"/>
    <s v="2"/>
    <n v="1"/>
    <s v="102"/>
    <s v="003"/>
    <s v="01"/>
    <s v="F"/>
    <d v="1971-01-02T00:00:00"/>
    <n v="2010"/>
    <n v="1"/>
    <s v="HEL00032"/>
  </r>
  <r>
    <s v="B0005061"/>
    <s v="TENDE"/>
    <s v="01"/>
    <n v="1"/>
    <s v="AN"/>
    <s v="IACCHEO NUNZIO"/>
    <m/>
    <n v="8"/>
    <s v="IACCHEO "/>
    <x v="271"/>
    <s v="M"/>
    <e v="#VALUE!"/>
    <m/>
    <m/>
    <s v="VIA LOMELLINA 65"/>
    <s v="MERANO"/>
    <s v="39012"/>
    <s v="BZ"/>
    <s v="0864/841***"/>
    <s v="2"/>
    <n v="1"/>
    <s v="602"/>
    <s v="003"/>
    <s v="01"/>
    <s v="D"/>
    <d v="1977-09-04T00:00:00"/>
    <n v="2010"/>
    <n v="3"/>
    <s v="TEC00333"/>
  </r>
  <r>
    <s v="B0025669"/>
    <s v="TENDE"/>
    <s v="01"/>
    <n v="1"/>
    <s v="AN"/>
    <s v="IACOBUCCI UMBERTO"/>
    <m/>
    <n v="10"/>
    <s v="IACOBUCCI "/>
    <x v="423"/>
    <s v="M"/>
    <e v="#VALUE!"/>
    <m/>
    <m/>
    <s v="VIA EINAUDI 4/B"/>
    <s v="CASTEL DI SANGRO"/>
    <s v="67031"/>
    <s v="AQ"/>
    <s v="06/43929***"/>
    <s v="2"/>
    <n v="1"/>
    <s v="102"/>
    <s v="003"/>
    <s v="01"/>
    <s v="F"/>
    <d v="1943-10-01T00:00:00"/>
    <n v="2010"/>
    <n v="11"/>
    <s v="MED00244"/>
  </r>
  <r>
    <s v="B0017672"/>
    <s v="TENDE"/>
    <s v="01"/>
    <n v="1"/>
    <s v="AN"/>
    <s v="IACOMINI CLAUDIO"/>
    <m/>
    <n v="9"/>
    <s v="IACOMINI "/>
    <x v="264"/>
    <s v="M"/>
    <e v="#VALUE!"/>
    <m/>
    <m/>
    <s v="VIA PIAN DELL'ISOLA,61"/>
    <s v="L'AQUILA"/>
    <s v="67100"/>
    <s v="AQ"/>
    <s v="0721/415***"/>
    <s v="3"/>
    <n v="1"/>
    <s v="201"/>
    <s v="003"/>
    <s v="01"/>
    <s v="F"/>
    <d v="1959-07-05T00:00:00"/>
    <n v="2010"/>
    <n v="8"/>
    <s v="TGH00001"/>
  </r>
  <r>
    <s v="B0005304"/>
    <s v="TENDE"/>
    <s v="01"/>
    <n v="1"/>
    <s v="AN"/>
    <s v="IACOPINI ROBERTO"/>
    <m/>
    <n v="9"/>
    <s v="IACOPINI "/>
    <x v="256"/>
    <s v="M"/>
    <e v="#VALUE!"/>
    <m/>
    <m/>
    <s v="VIA FLAVIA 23"/>
    <s v="PESARO"/>
    <s v="61100"/>
    <s v="PS"/>
    <s v="06/41730***"/>
    <s v="3"/>
    <n v="1"/>
    <s v="101"/>
    <s v="003"/>
    <s v="01"/>
    <s v="F"/>
    <d v="1976-01-03T00:00:00"/>
    <n v="2010"/>
    <n v="3"/>
    <s v="PRO00125"/>
  </r>
  <r>
    <s v="B0012654"/>
    <s v="TENDE"/>
    <s v="01"/>
    <n v="1"/>
    <s v="AN"/>
    <s v="IACOVELLI STEFANO"/>
    <m/>
    <n v="10"/>
    <s v="IACOVELLI "/>
    <x v="212"/>
    <s v="M"/>
    <e v="#VALUE!"/>
    <m/>
    <m/>
    <s v="VIA MONTE CAMICIA 20"/>
    <s v="VOGHERA"/>
    <s v="27058"/>
    <s v="PV"/>
    <s v="0776/278***"/>
    <s v="2"/>
    <n v="3"/>
    <s v="201"/>
    <s v="003"/>
    <s v="01"/>
    <s v="F"/>
    <d v="1978-09-14T00:00:00"/>
    <n v="2010"/>
    <n v="6"/>
    <s v="LEA00004"/>
  </r>
  <r>
    <s v="B0000139"/>
    <s v="TENDE"/>
    <s v="01"/>
    <n v="1"/>
    <s v="AN"/>
    <s v="IAFANO COSIMO"/>
    <m/>
    <n v="7"/>
    <s v="IAFANO "/>
    <x v="442"/>
    <s v="M"/>
    <e v="#VALUE!"/>
    <m/>
    <m/>
    <s v="VIA RAVENNA  14"/>
    <s v="ROMA"/>
    <s v="00157"/>
    <s v="RM"/>
    <s v="055/8391***"/>
    <s v="2"/>
    <n v="2"/>
    <s v="201"/>
    <s v="003"/>
    <s v="01"/>
    <s v="F"/>
    <d v="2015-11-21T00:00:00"/>
    <n v="2010"/>
    <n v="1"/>
    <s v="COP00165"/>
  </r>
  <r>
    <s v="B0013228"/>
    <s v="TENDE"/>
    <s v="01"/>
    <n v="1"/>
    <s v="AN"/>
    <s v="IAFRATE MASSIMO"/>
    <m/>
    <n v="8"/>
    <s v="IAFRATE "/>
    <x v="205"/>
    <s v="M"/>
    <e v="#VALUE!"/>
    <m/>
    <m/>
    <s v="VIA G. MATTEOTTI 354"/>
    <s v="CASSINO"/>
    <s v="03043"/>
    <s v="FR"/>
    <s v="08248/98***"/>
    <s v="3"/>
    <n v="1"/>
    <s v="201"/>
    <s v="003"/>
    <s v="01"/>
    <s v="F"/>
    <d v="1969-01-08T00:00:00"/>
    <n v="2010"/>
    <n v="6"/>
    <s v="IAF00001"/>
  </r>
  <r>
    <s v="B0001627"/>
    <s v="TENDE"/>
    <s v="01"/>
    <n v="1"/>
    <s v="AN"/>
    <s v="IALEGGIO MARCO"/>
    <m/>
    <n v="9"/>
    <s v="IALEGGIO "/>
    <x v="220"/>
    <s v="M"/>
    <e v="#VALUE!"/>
    <m/>
    <m/>
    <s v="VIA BELLABONA,55"/>
    <s v="RIGNANO S/A"/>
    <s v="50067"/>
    <s v="FI"/>
    <s v="040/5776***"/>
    <s v="2"/>
    <n v="1"/>
    <s v="101"/>
    <s v="003"/>
    <s v="01"/>
    <s v="F"/>
    <d v="1899-12-30T00:00:00"/>
    <n v="2010"/>
    <n v="1"/>
    <s v="NUO00107"/>
  </r>
  <r>
    <s v="B0006546"/>
    <s v="TENDE"/>
    <s v="01"/>
    <n v="1"/>
    <s v="AN"/>
    <s v="IANKOVICS BRUNO"/>
    <m/>
    <n v="10"/>
    <s v="IANKOVICS "/>
    <x v="269"/>
    <s v="M"/>
    <e v="#VALUE!"/>
    <m/>
    <m/>
    <s v="VIA APPIA LATO ITRI, 64"/>
    <s v="SAN MARCO DEI CAVOTI"/>
    <s v="82029"/>
    <s v="BN"/>
    <s v="085/4213***"/>
    <s v="2"/>
    <n v="3"/>
    <s v="101"/>
    <s v="002"/>
    <s v="01"/>
    <s v="F"/>
    <d v="1952-02-16T00:00:00"/>
    <n v="2010"/>
    <n v="3"/>
    <s v="MED00266"/>
  </r>
  <r>
    <s v="B0006433"/>
    <s v="TENDE"/>
    <s v="01"/>
    <n v="1"/>
    <s v="AN"/>
    <s v="IANNICCARI MARIO"/>
    <m/>
    <n v="11"/>
    <s v="IANNICCARI "/>
    <x v="267"/>
    <s v="M"/>
    <e v="#VALUE!"/>
    <m/>
    <m/>
    <s v="VIA BOLGHERI 60"/>
    <s v="TRIESTE"/>
    <s v="34148"/>
    <s v="TS"/>
    <s v="0971/355***"/>
    <s v="3"/>
    <n v="1"/>
    <s v="102"/>
    <s v="007"/>
    <s v="01"/>
    <s v="F"/>
    <d v="1994-04-03T00:00:00"/>
    <n v="2010"/>
    <n v="3"/>
    <s v="ISC00002"/>
  </r>
  <r>
    <s v="B0007111"/>
    <s v="TENDE"/>
    <s v="01"/>
    <n v="1"/>
    <s v="AN"/>
    <s v="IANNIELLI LEONARDO"/>
    <m/>
    <n v="10"/>
    <s v="IANNIELLI "/>
    <x v="262"/>
    <s v="M"/>
    <e v="#VALUE!"/>
    <m/>
    <m/>
    <s v="VIALE SCHIAVONETTI 270"/>
    <s v="PESCARA"/>
    <s v="65121"/>
    <s v="PE"/>
    <s v="0932/863***"/>
    <s v="2"/>
    <n v="1"/>
    <s v="201"/>
    <s v="003"/>
    <s v="01"/>
    <s v="F"/>
    <d v="1964-03-06T00:00:00"/>
    <n v="2010"/>
    <n v="3"/>
    <s v="LIN00114"/>
  </r>
  <r>
    <s v="B1002539"/>
    <s v="TENDE"/>
    <s v="01"/>
    <n v="1"/>
    <s v="AN"/>
    <s v="IANNIZZOTTO LUCIO"/>
    <m/>
    <n v="12"/>
    <s v="IANNIZZOTTO "/>
    <x v="499"/>
    <s v="M"/>
    <e v="#VALUE!"/>
    <m/>
    <m/>
    <s v="VIA TRECATE 21"/>
    <s v="POTENZA"/>
    <s v="85100"/>
    <s v="PZ"/>
    <s v="0825/309***"/>
    <s v="2"/>
    <n v="1"/>
    <s v="101"/>
    <s v="003"/>
    <s v="01"/>
    <s v="F"/>
    <d v="1978-03-13T00:00:00"/>
    <n v="2011"/>
    <n v="2"/>
    <s v="SOG00008"/>
  </r>
  <r>
    <s v="A9026346"/>
    <s v="TENDE"/>
    <s v="01"/>
    <n v="1"/>
    <s v="AN"/>
    <s v="IANNONE FABRIZIO"/>
    <m/>
    <n v="8"/>
    <s v="IANNONE "/>
    <x v="371"/>
    <s v="M"/>
    <e v="#VALUE!"/>
    <m/>
    <m/>
    <s v="VIA DANTE,196"/>
    <s v="VITTORIA"/>
    <s v="97019"/>
    <s v="RG"/>
    <s v="0771/511***"/>
    <s v="2"/>
    <n v="1"/>
    <s v="101"/>
    <s v="003"/>
    <s v="01"/>
    <s v="F"/>
    <d v="1962-01-23T00:00:00"/>
    <n v="2009"/>
    <n v="12"/>
    <s v="STS00002"/>
  </r>
  <r>
    <s v="B0012980"/>
    <s v="TENDE"/>
    <s v="01"/>
    <n v="1"/>
    <s v="AN"/>
    <s v="IANNONE JOSEPH"/>
    <m/>
    <n v="8"/>
    <s v="IANNONE "/>
    <x v="616"/>
    <s v="M"/>
    <e v="#VALUE!"/>
    <m/>
    <m/>
    <s v="VIA NUOVA DEL CAMPO 21"/>
    <s v="AVELLINO"/>
    <s v="83100"/>
    <s v="AV"/>
    <s v="0321/783***"/>
    <s v="(vuoto)"/>
    <n v="1"/>
    <s v="201"/>
    <s v="003"/>
    <s v="01"/>
    <s v="F"/>
    <d v="1962-09-18T00:00:00"/>
    <n v="2010"/>
    <n v="6"/>
    <s v="IAN00019"/>
  </r>
  <r>
    <s v="B0003687"/>
    <s v="TENDE"/>
    <s v="01"/>
    <n v="1"/>
    <s v="AN"/>
    <s v="IATTA DANIELE"/>
    <m/>
    <n v="6"/>
    <s v="IATTA "/>
    <x v="405"/>
    <s v="M"/>
    <e v="#VALUE!"/>
    <m/>
    <m/>
    <s v="VIA SALASCO 7"/>
    <s v="FONDI"/>
    <s v="04022"/>
    <s v="LT"/>
    <s v="06/72462***"/>
    <s v="2"/>
    <n v="1"/>
    <s v="101"/>
    <s v="003"/>
    <s v="01"/>
    <s v="F"/>
    <d v="1899-12-30T00:00:00"/>
    <n v="2010"/>
    <n v="2"/>
    <s v="GLO00074"/>
  </r>
  <r>
    <s v="B0004128"/>
    <s v="TENDE"/>
    <s v="01"/>
    <n v="1"/>
    <s v="AN"/>
    <s v="IELMINI MASSIMO"/>
    <m/>
    <n v="8"/>
    <s v="IELMINI "/>
    <x v="205"/>
    <s v="M"/>
    <e v="#VALUE!"/>
    <m/>
    <m/>
    <s v="CORSO MEDITERRANEO 425"/>
    <s v="ROMA"/>
    <s v="00173"/>
    <s v="RM"/>
    <s v="0372/370***"/>
    <s v="3"/>
    <n v="1"/>
    <s v="503"/>
    <s v="003"/>
    <s v="01"/>
    <s v="D"/>
    <d v="1989-12-02T00:00:00"/>
    <n v="2010"/>
    <n v="2"/>
    <s v="ADM00007"/>
  </r>
  <r>
    <s v="B1001329"/>
    <s v="TENDE"/>
    <s v="05"/>
    <n v="1"/>
    <s v="AN"/>
    <s v="IMPERADORE VITTORIO"/>
    <m/>
    <n v="11"/>
    <s v="IMPERADORE "/>
    <x v="315"/>
    <s v="M"/>
    <e v="#VALUE!"/>
    <m/>
    <m/>
    <s v="VIA P.F. QUAGLIA 89"/>
    <s v="MILANO"/>
    <s v="20136"/>
    <s v="MI"/>
    <s v="0985/900***"/>
    <s v="2"/>
    <n v="2"/>
    <s v="000"/>
    <s v="0C1"/>
    <s v="05"/>
    <s v="F"/>
    <d v="1972-07-10T00:00:00"/>
    <n v="2011"/>
    <n v="1"/>
    <s v="INC00019"/>
  </r>
  <r>
    <s v="A9026209"/>
    <s v="TENDE"/>
    <s v="01"/>
    <n v="1"/>
    <s v="AN"/>
    <s v="IMPIERI GIUSEPPE"/>
    <m/>
    <n v="8"/>
    <s v="IMPIERI "/>
    <x v="223"/>
    <s v="M"/>
    <e v="#VALUE!"/>
    <m/>
    <m/>
    <s v="VIA DEGLI IMBRIANI 41"/>
    <s v="PIEDIMONTE MATESE"/>
    <s v="81016"/>
    <s v="CE"/>
    <s v="0172/711***"/>
    <s v="2"/>
    <n v="1"/>
    <s v="201"/>
    <s v="003"/>
    <s v="01"/>
    <s v="F"/>
    <d v="1970-08-15T00:00:00"/>
    <n v="2009"/>
    <n v="12"/>
    <s v="IMP00045"/>
  </r>
  <r>
    <s v="A9026202"/>
    <s v="TENDE"/>
    <s v="01"/>
    <n v="1"/>
    <s v="AN"/>
    <s v="INAUDI LUCA"/>
    <m/>
    <n v="7"/>
    <s v="INAUDI "/>
    <x v="257"/>
    <s v="M"/>
    <e v="#VALUE!"/>
    <m/>
    <m/>
    <s v="VIA APPIA VII TRAVERSA N.21"/>
    <s v="SCALEA"/>
    <s v="87029"/>
    <s v="CS"/>
    <s v="059/3307***"/>
    <s v="2"/>
    <n v="1"/>
    <s v="201"/>
    <s v="003"/>
    <s v="01"/>
    <s v="F"/>
    <d v="1979-08-31T00:00:00"/>
    <n v="2009"/>
    <n v="12"/>
    <s v="GEN00017"/>
  </r>
  <r>
    <s v="B0005189"/>
    <s v="TENDE"/>
    <s v="01"/>
    <n v="1"/>
    <s v="AN"/>
    <s v="INCERTI TIZIANO"/>
    <m/>
    <n v="8"/>
    <s v="INCERTI "/>
    <x v="253"/>
    <s v="M"/>
    <e v="#VALUE!"/>
    <m/>
    <m/>
    <s v="VIA DELLE INDUSTRIE 2/A"/>
    <s v="SAVIGLIANO"/>
    <s v="12038"/>
    <s v="CN"/>
    <s v="095/8580***"/>
    <s v="2"/>
    <n v="1"/>
    <s v="101"/>
    <s v="007"/>
    <s v="01"/>
    <s v="F"/>
    <d v="1962-09-06T00:00:00"/>
    <n v="2010"/>
    <n v="3"/>
    <s v="CLU00003"/>
  </r>
  <r>
    <s v="B0023553"/>
    <s v="TENDE"/>
    <s v="01"/>
    <n v="1"/>
    <s v="AN"/>
    <s v="INDELICATO MARCO"/>
    <m/>
    <n v="11"/>
    <s v="INDELICATO "/>
    <x v="220"/>
    <s v="M"/>
    <e v="#VALUE!"/>
    <m/>
    <m/>
    <s v="VIA T. EDISON 1"/>
    <s v="PATERNO'"/>
    <s v="95047"/>
    <s v="CT"/>
    <s v="02/39323***"/>
    <s v="0"/>
    <n v="1"/>
    <s v="101"/>
    <s v="003"/>
    <s v="01"/>
    <s v="F"/>
    <d v="1990-05-23T00:00:00"/>
    <n v="2010"/>
    <n v="10"/>
    <s v="TCA00002"/>
  </r>
  <r>
    <s v="B0000230"/>
    <s v="TENDE"/>
    <s v="01"/>
    <n v="1"/>
    <s v="AN"/>
    <s v="INDIANO ANDREA"/>
    <m/>
    <n v="8"/>
    <s v="INDIANO "/>
    <x v="225"/>
    <s v="M"/>
    <e v="#VALUE!"/>
    <m/>
    <m/>
    <s v="REGIONE AMERIQUE 105"/>
    <s v="ROMA"/>
    <s v="00133"/>
    <s v="RM"/>
    <s v="0825/611***"/>
    <s v="2"/>
    <n v="1"/>
    <s v="102"/>
    <s v="003"/>
    <s v="01"/>
    <s v="F"/>
    <d v="1963-02-25T00:00:00"/>
    <n v="2010"/>
    <n v="1"/>
    <s v="PCC00024"/>
  </r>
  <r>
    <s v="B1001443"/>
    <s v="ALBERGO"/>
    <s v="01"/>
    <s v="ANZIANI"/>
    <s v="AN"/>
    <s v="INDRIOLO SALVATORE"/>
    <m/>
    <n v="9"/>
    <s v="INDRIOLO "/>
    <x v="260"/>
    <s v="M"/>
    <e v="#VALUE!"/>
    <m/>
    <m/>
    <s v="VIA SAN PIETRO,8/A"/>
    <s v="MILANO"/>
    <s v="20158"/>
    <s v="MI"/>
    <s v="091/5960***"/>
    <s v="3"/>
    <n v="0"/>
    <s v="202"/>
    <s v="SHO"/>
    <s v="01"/>
    <s v="F"/>
    <d v="1963-10-05T00:00:00"/>
    <n v="2011"/>
    <n v="1"/>
    <s v="TRE00090"/>
  </r>
  <r>
    <s v="B0002419"/>
    <s v="TENDE"/>
    <s v="01"/>
    <n v="1"/>
    <s v="AN"/>
    <s v="ING MAZZORANA"/>
    <m/>
    <n v="4"/>
    <s v="ING "/>
    <x v="617"/>
    <s v="M"/>
    <e v="#VALUE!"/>
    <m/>
    <m/>
    <s v="VIA PASUBIO 53"/>
    <s v="MARCON"/>
    <s v="30020"/>
    <s v="VE"/>
    <s v="071/7109***"/>
    <s v="2"/>
    <n v="1"/>
    <s v="101"/>
    <s v="003"/>
    <s v="01"/>
    <s v="F"/>
    <d v="1968-08-18T00:00:00"/>
    <n v="2010"/>
    <n v="2"/>
    <s v="OFF00165"/>
  </r>
  <r>
    <s v="B0004125"/>
    <s v="TENDE"/>
    <s v="01"/>
    <n v="1"/>
    <s v="AN"/>
    <s v="INGARGIOLA PIERO"/>
    <m/>
    <n v="11"/>
    <s v="INGARGIOLA "/>
    <x v="263"/>
    <s v="M"/>
    <e v="#VALUE!"/>
    <m/>
    <m/>
    <s v="VIA DELLE GINESTRE 46/G"/>
    <s v="QUART"/>
    <s v="11020"/>
    <s v="AO"/>
    <s v="091/3272***"/>
    <s v="2"/>
    <n v="1"/>
    <s v="101"/>
    <s v="003"/>
    <s v="01"/>
    <s v="F"/>
    <d v="1947-03-16T00:00:00"/>
    <n v="2010"/>
    <n v="2"/>
    <s v="SOL00015"/>
  </r>
  <r>
    <s v="B1000306"/>
    <s v="TENDE"/>
    <s v="01"/>
    <n v="1"/>
    <s v="AN"/>
    <s v="INGRAO MAURIZIO"/>
    <m/>
    <n v="7"/>
    <s v="INGRAO "/>
    <x v="354"/>
    <s v="M"/>
    <e v="#VALUE!"/>
    <m/>
    <m/>
    <s v="VIALE MONTEGRAPPA 57"/>
    <s v="MAZARA DEL VALLO"/>
    <s v="91026"/>
    <s v="TP"/>
    <s v="02/66011***"/>
    <s v="3"/>
    <n v="1"/>
    <s v="201"/>
    <s v="003"/>
    <s v="01"/>
    <s v="F"/>
    <d v="1984-09-07T00:00:00"/>
    <n v="2011"/>
    <n v="1"/>
    <s v="ARE00063"/>
  </r>
  <r>
    <s v="B0022370"/>
    <s v="TENDE"/>
    <s v="01"/>
    <n v="1"/>
    <s v="AN"/>
    <s v="INGRASSIA ANDREA"/>
    <m/>
    <n v="10"/>
    <s v="INGRASSIA "/>
    <x v="225"/>
    <s v="M"/>
    <e v="#VALUE!"/>
    <m/>
    <m/>
    <s v="LOC PALAZZINE 120/F"/>
    <s v="PALERMO"/>
    <s v="90139"/>
    <s v="PA"/>
    <s v="0832/340***"/>
    <s v="3"/>
    <n v="1"/>
    <s v="201"/>
    <s v="003"/>
    <s v="01"/>
    <s v="F"/>
    <d v="1980-06-22T00:00:00"/>
    <n v="2010"/>
    <n v="10"/>
    <s v="ATE00017"/>
  </r>
  <r>
    <s v="B0005859"/>
    <s v="TENDE"/>
    <s v="01"/>
    <n v="1"/>
    <s v="AN"/>
    <s v="INGUSCIO CLAUDIO"/>
    <m/>
    <n v="9"/>
    <s v="INGUSCIO "/>
    <x v="264"/>
    <s v="M"/>
    <e v="#VALUE!"/>
    <m/>
    <m/>
    <s v="VIA PISANI 6"/>
    <s v="PADERNO DUGNANO"/>
    <s v="20037"/>
    <s v="MI"/>
    <s v="055/2340***"/>
    <s v="3"/>
    <n v="1"/>
    <s v="602"/>
    <s v="003"/>
    <s v="01"/>
    <s v="D"/>
    <d v="1968-03-23T00:00:00"/>
    <n v="2010"/>
    <n v="3"/>
    <s v="PRE00045"/>
  </r>
  <r>
    <s v="B0020623"/>
    <s v="TENDE"/>
    <s v="01"/>
    <n v="1"/>
    <s v="AN"/>
    <s v="INSOGNA SILVANO"/>
    <m/>
    <n v="8"/>
    <s v="INSOGNA "/>
    <x v="396"/>
    <s v="M"/>
    <e v="#VALUE!"/>
    <m/>
    <m/>
    <s v="VIA SANGALLO 66"/>
    <s v="FIRENZE"/>
    <s v="50122"/>
    <s v="FI"/>
    <s v="0381/691***"/>
    <s v="2"/>
    <n v="1"/>
    <s v="201"/>
    <s v="003"/>
    <s v="01"/>
    <s v="F"/>
    <d v="1990-09-19T00:00:00"/>
    <n v="2010"/>
    <n v="9"/>
    <s v="ABA00030"/>
  </r>
  <r>
    <s v="B0002560"/>
    <s v="TENDE"/>
    <s v="01"/>
    <n v="1"/>
    <s v="AN"/>
    <s v="INTERLANDI ELIO"/>
    <m/>
    <n v="11"/>
    <s v="INTERLANDI "/>
    <x v="381"/>
    <s v="M"/>
    <e v="#VALUE!"/>
    <m/>
    <m/>
    <s v="VIA MARCONI 14"/>
    <s v="CARIMATE"/>
    <s v="22060"/>
    <s v="CO"/>
    <s v="0461/997***"/>
    <s v="3"/>
    <n v="1"/>
    <s v="101"/>
    <s v="003"/>
    <s v="01"/>
    <s v="F"/>
    <d v="1958-10-09T00:00:00"/>
    <n v="2010"/>
    <n v="2"/>
    <s v="BRA00101"/>
  </r>
  <r>
    <s v="B0001907"/>
    <s v="TENDE"/>
    <s v="01"/>
    <n v="1"/>
    <s v="AN"/>
    <s v="INZAGHI ALESSANDRO"/>
    <m/>
    <n v="8"/>
    <s v="INZAGHI "/>
    <x v="211"/>
    <s v="M"/>
    <e v="#VALUE!"/>
    <m/>
    <m/>
    <s v="VIALE CIRENE, 15"/>
    <s v="TRENTO"/>
    <s v="38100"/>
    <s v="TN"/>
    <s v="02/52200***"/>
    <s v="4"/>
    <n v="1"/>
    <s v="502"/>
    <s v="0C1"/>
    <s v="01"/>
    <s v="F"/>
    <d v="1949-10-16T00:00:00"/>
    <n v="2010"/>
    <n v="1"/>
    <s v="DEL00037"/>
  </r>
  <r>
    <s v="B1000050"/>
    <s v="TENDE"/>
    <s v="05"/>
    <n v="1"/>
    <s v="AN"/>
    <s v="IONA GIANNI"/>
    <m/>
    <n v="5"/>
    <s v="IONA "/>
    <x v="415"/>
    <s v="M"/>
    <e v="#VALUE!"/>
    <m/>
    <m/>
    <s v="VIA TIBURTINA 17/A"/>
    <s v="MILANO"/>
    <s v="20141"/>
    <s v="MI"/>
    <s v="045/6203***"/>
    <s v="5"/>
    <n v="2"/>
    <s v="000"/>
    <s v="075"/>
    <s v="05"/>
    <s v="D"/>
    <d v="1991-11-05T00:00:00"/>
    <n v="2011"/>
    <n v="1"/>
    <s v="BDF00002"/>
  </r>
  <r>
    <s v="B0010722"/>
    <s v="TENDE"/>
    <s v="01"/>
    <n v="1"/>
    <s v="AN"/>
    <s v="IOPPI GIOVANNI"/>
    <m/>
    <n v="6"/>
    <s v="IOPPI "/>
    <x v="201"/>
    <s v="M"/>
    <e v="#VALUE!"/>
    <m/>
    <m/>
    <s v="ISABELLA &amp; C."/>
    <s v="NETTUNO"/>
    <s v="00048"/>
    <s v="RM"/>
    <s v="06/86076***"/>
    <s v="1"/>
    <n v="1"/>
    <s v="101"/>
    <s v="007"/>
    <s v="01"/>
    <s v="F"/>
    <d v="1999-01-11T00:00:00"/>
    <n v="2010"/>
    <n v="5"/>
    <s v="ANG00025"/>
  </r>
  <r>
    <s v="B0004566"/>
    <s v="TENDE"/>
    <s v="01"/>
    <n v="1"/>
    <s v="AN"/>
    <s v="IORI ALESSANDRO"/>
    <m/>
    <n v="5"/>
    <s v="IORI "/>
    <x v="211"/>
    <s v="M"/>
    <e v="#VALUE!"/>
    <m/>
    <m/>
    <s v="VIA MENTORE MAGGINI 1"/>
    <s v="AFFI"/>
    <s v="37010"/>
    <s v="VR"/>
    <s v="02/54693***"/>
    <s v="4"/>
    <n v="1"/>
    <s v="502"/>
    <s v="003"/>
    <s v="01"/>
    <s v="D"/>
    <d v="1961-06-11T00:00:00"/>
    <n v="2010"/>
    <n v="3"/>
    <s v="HYP00009"/>
  </r>
  <r>
    <s v="B0016384"/>
    <s v="TENDE"/>
    <s v="01"/>
    <n v="1"/>
    <s v="AN"/>
    <s v="IOVINE MICHELANGELO"/>
    <m/>
    <n v="7"/>
    <s v="IOVINE "/>
    <x v="565"/>
    <s v="M"/>
    <e v="#VALUE!"/>
    <m/>
    <m/>
    <s v="VIA F.LLI DI DIO 2/C"/>
    <s v="ROMA"/>
    <s v="00199"/>
    <s v="RM"/>
    <s v="6172/188***"/>
    <s v="2"/>
    <n v="1"/>
    <s v="101"/>
    <s v="003"/>
    <s v="01"/>
    <s v="F"/>
    <d v="1963-10-27T00:00:00"/>
    <n v="2010"/>
    <n v="7"/>
    <s v="ORW00001"/>
  </r>
  <r>
    <s v="B0000367"/>
    <s v="TENDE"/>
    <s v="05"/>
    <n v="1"/>
    <s v="C1"/>
    <s v="IRILLI FABRIZIO"/>
    <m/>
    <n v="7"/>
    <s v="IRILLI "/>
    <x v="371"/>
    <s v="M"/>
    <e v="#VALUE!"/>
    <m/>
    <m/>
    <s v="VIA SANTA TECLA,3"/>
    <s v="VENLO"/>
    <s v="5928"/>
    <s v="EE"/>
    <s v="0425/750***"/>
    <s v="(vuoto)"/>
    <n v="1"/>
    <s v="000"/>
    <s v="009"/>
    <s v="05"/>
    <s v="D"/>
    <d v="1944-10-08T00:00:00"/>
    <n v="2010"/>
    <n v="1"/>
    <s v="FUJ00005"/>
  </r>
  <r>
    <s v="B0007796"/>
    <s v="TENDE"/>
    <s v="01"/>
    <n v="1"/>
    <s v="AN"/>
    <s v="ISABELLA TOMASELLO"/>
    <m/>
    <n v="9"/>
    <s v="ISABELLA "/>
    <x v="618"/>
    <s v="M"/>
    <e v="#VALUE!"/>
    <m/>
    <m/>
    <s v="VIA GRETO DI CORNIGLIANO 6L"/>
    <s v="OCCHIOBELLO"/>
    <s v="45030"/>
    <s v="RO"/>
    <s v="02/92599***"/>
    <s v="2"/>
    <n v="1"/>
    <s v="101"/>
    <s v="007"/>
    <s v="01"/>
    <s v="F"/>
    <d v="1954-01-18T00:00:00"/>
    <n v="2010"/>
    <n v="4"/>
    <s v="INF00289"/>
  </r>
  <r>
    <s v="B0020810"/>
    <s v="TENDE"/>
    <s v="08"/>
    <n v="1"/>
    <s v="AN"/>
    <s v="ISSIONI MAURIZIO"/>
    <m/>
    <n v="8"/>
    <s v="ISSIONI "/>
    <x v="354"/>
    <s v="M"/>
    <e v="#VALUE!"/>
    <m/>
    <m/>
    <s v="VIA LAZZARETTO , 19"/>
    <s v="CERNUSCO SUL NAVIGLIO"/>
    <s v="20063"/>
    <s v="MI"/>
    <s v="031/3986***"/>
    <s v="5"/>
    <n v="1"/>
    <s v="000"/>
    <s v="075"/>
    <s v="08"/>
    <s v="D"/>
    <d v="1956-03-20T00:00:00"/>
    <n v="2010"/>
    <n v="10"/>
    <s v="EUR00228"/>
  </r>
  <r>
    <s v="B0003101"/>
    <s v="TENDE"/>
    <s v="01"/>
    <n v="1"/>
    <s v="AN"/>
    <s v="IVANO MASCARELLO"/>
    <m/>
    <n v="6"/>
    <s v="IVANO "/>
    <x v="619"/>
    <s v="M"/>
    <e v="#VALUE!"/>
    <m/>
    <m/>
    <s v="VIA ASSAROTTI 42/3A"/>
    <s v="MOGLIANO VENETO"/>
    <s v="31021"/>
    <s v="TV"/>
    <s v="0824/355***"/>
    <s v="3"/>
    <n v="2"/>
    <s v="102"/>
    <s v="007"/>
    <s v="01"/>
    <s v="F"/>
    <d v="1965-03-12T00:00:00"/>
    <n v="2010"/>
    <n v="2"/>
    <s v="DIG00030"/>
  </r>
  <r>
    <s v="B0000617"/>
    <s v="TENDE"/>
    <s v="01"/>
    <n v="1"/>
    <s v="AN"/>
    <s v="IZZO LUIGI"/>
    <m/>
    <n v="5"/>
    <s v="IZZO "/>
    <x v="221"/>
    <s v="M"/>
    <e v="#VALUE!"/>
    <m/>
    <m/>
    <s v="VIA PASCOLI SNC. ZONA ART.LE RIPOLI"/>
    <s v="MILANO"/>
    <s v="20124"/>
    <s v="MI"/>
    <s v="0044/095***"/>
    <s v="3"/>
    <n v="1"/>
    <s v="602"/>
    <s v="0C1"/>
    <s v="01"/>
    <s v="F"/>
    <d v="1967-11-19T00:00:00"/>
    <n v="2010"/>
    <n v="1"/>
    <s v="CAL00015"/>
  </r>
  <r>
    <s v="B0028650"/>
    <s v="TENDE"/>
    <s v="01"/>
    <n v="1"/>
    <s v="AN"/>
    <s v="KAHN MARKUS"/>
    <m/>
    <n v="5"/>
    <s v="KAHN "/>
    <x v="620"/>
    <s v="M"/>
    <e v="#VALUE!"/>
    <m/>
    <m/>
    <s v="CORSO RANDACCIO 32"/>
    <s v="PAVIA"/>
    <s v="27100"/>
    <s v="PV"/>
    <s v="010/8852***"/>
    <s v="3"/>
    <n v="1"/>
    <s v="102"/>
    <s v="007"/>
    <s v="01"/>
    <s v="F"/>
    <d v="1965-03-17T00:00:00"/>
    <n v="2010"/>
    <n v="12"/>
    <s v="ASS00177"/>
  </r>
  <r>
    <s v="B0002573"/>
    <s v="TENDE"/>
    <s v="01"/>
    <n v="1"/>
    <s v="AN"/>
    <s v="KAISER STEFANO"/>
    <m/>
    <n v="7"/>
    <s v="KAISER "/>
    <x v="212"/>
    <s v="M"/>
    <e v="#VALUE!"/>
    <m/>
    <m/>
    <s v="VIA MARMIROLI 1/2"/>
    <s v="SAN CANDIDO"/>
    <s v="39038"/>
    <s v="BZ"/>
    <s v="085/8089***"/>
    <s v="3"/>
    <n v="2"/>
    <s v="101"/>
    <s v="003"/>
    <s v="01"/>
    <s v="F"/>
    <d v="1973-11-23T00:00:00"/>
    <n v="2010"/>
    <n v="2"/>
    <s v="AMB00045"/>
  </r>
  <r>
    <s v="B0015470"/>
    <s v="TENDE"/>
    <s v="01"/>
    <n v="1"/>
    <s v="AN"/>
    <s v="KASERBACHER STEFAN"/>
    <m/>
    <n v="12"/>
    <s v="KASERBACHER "/>
    <x v="621"/>
    <s v="M"/>
    <e v="#VALUE!"/>
    <m/>
    <m/>
    <s v="VIA HENRIK IBSEN 3"/>
    <s v="MOSCIANO S.ANGELO"/>
    <s v="64023"/>
    <s v="TE"/>
    <s v="040/9132***"/>
    <s v="3"/>
    <n v="20"/>
    <s v="101"/>
    <s v="003"/>
    <s v="01"/>
    <s v="F"/>
    <d v="1970-10-06T00:00:00"/>
    <n v="2010"/>
    <n v="7"/>
    <s v="TEC00686"/>
  </r>
  <r>
    <s v="B0018582"/>
    <s v="TENDE"/>
    <s v="12"/>
    <n v="1"/>
    <s v="AN"/>
    <s v="KATALAN MAURO"/>
    <m/>
    <n v="8"/>
    <s v="KATALAN "/>
    <x v="203"/>
    <s v="M"/>
    <e v="#VALUE!"/>
    <m/>
    <m/>
    <s v="VIA ALESSANDRO PAOLI,1"/>
    <s v="BOLZANO"/>
    <s v="39100"/>
    <s v="BZ"/>
    <s v="0161/255***"/>
    <s v="4"/>
    <n v="1"/>
    <s v="000"/>
    <s v="075"/>
    <s v="12"/>
    <s v="D"/>
    <d v="1962-01-07T00:00:00"/>
    <n v="2010"/>
    <n v="9"/>
    <s v="DAT00061"/>
  </r>
  <r>
    <s v="B0022629"/>
    <s v="TENDE"/>
    <s v="01"/>
    <n v="1"/>
    <s v="AN"/>
    <s v="KELLER ANDREA"/>
    <m/>
    <n v="7"/>
    <s v="KELLER "/>
    <x v="225"/>
    <s v="M"/>
    <e v="#VALUE!"/>
    <m/>
    <m/>
    <s v="VIA MARCO POLO 14/A"/>
    <s v="VERCELLI"/>
    <s v="13100"/>
    <s v="VC"/>
    <s v="081/8071***"/>
    <s v="2"/>
    <n v="1"/>
    <s v="101"/>
    <s v="003"/>
    <s v="01"/>
    <s v="F"/>
    <d v="1949-08-07T00:00:00"/>
    <n v="2010"/>
    <n v="10"/>
    <s v="MEG00005"/>
  </r>
  <r>
    <s v="B0020911"/>
    <s v="TENDE"/>
    <s v="01"/>
    <n v="1"/>
    <s v="AN"/>
    <s v="KELLER MARCO"/>
    <m/>
    <n v="7"/>
    <s v="KELLER "/>
    <x v="220"/>
    <s v="M"/>
    <e v="#VALUE!"/>
    <m/>
    <m/>
    <s v="VIA DEL MARE  45-47"/>
    <s v="ALBINEA"/>
    <s v="42020"/>
    <s v="RE"/>
    <s v="0471/704***"/>
    <s v="2"/>
    <n v="1"/>
    <s v="101"/>
    <s v="007"/>
    <s v="01"/>
    <s v="F"/>
    <d v="1950-09-02T00:00:00"/>
    <n v="2010"/>
    <n v="9"/>
    <s v="KEL00010"/>
  </r>
  <r>
    <s v="B0019122"/>
    <s v="TENDE"/>
    <s v="01"/>
    <n v="1"/>
    <s v="AN"/>
    <s v="KOMPATSCHER BENEDIKT"/>
    <m/>
    <n v="12"/>
    <s v="KOMPATSCHER "/>
    <x v="622"/>
    <s v="M"/>
    <e v="#VALUE!"/>
    <m/>
    <m/>
    <s v="VIALE M. RAPISARDI, 186"/>
    <s v="SORRENTO"/>
    <s v="80067"/>
    <s v="NA"/>
    <s v="02/40707***"/>
    <s v="2"/>
    <n v="1"/>
    <s v="102"/>
    <s v="003"/>
    <s v="01"/>
    <s v="F"/>
    <d v="1960-06-07T00:00:00"/>
    <n v="2010"/>
    <n v="9"/>
    <s v="EPR00008"/>
  </r>
  <r>
    <s v="B1002367"/>
    <s v="TENDE"/>
    <s v="01"/>
    <n v="1"/>
    <s v="AN"/>
    <s v="KRUGER DANIELE"/>
    <m/>
    <n v="7"/>
    <s v="KRUGER "/>
    <x v="405"/>
    <s v="M"/>
    <e v="#VALUE!"/>
    <m/>
    <m/>
    <s v="VIA CUPOLETTI 27B"/>
    <s v="CASTELROTTO"/>
    <s v="39040"/>
    <s v="BZ"/>
    <s v="02/82481***"/>
    <s v="2"/>
    <n v="1"/>
    <s v="101"/>
    <s v="007"/>
    <s v="01"/>
    <s v="F"/>
    <d v="1962-02-28T00:00:00"/>
    <n v="2011"/>
    <n v="2"/>
    <s v="COM01135"/>
  </r>
  <r>
    <s v="B0007692"/>
    <s v="TENDE"/>
    <s v="01"/>
    <n v="1"/>
    <s v="AN"/>
    <s v="LABATE SALVATORE"/>
    <m/>
    <n v="7"/>
    <s v="LABATE "/>
    <x v="260"/>
    <s v="M"/>
    <e v="#VALUE!"/>
    <m/>
    <m/>
    <s v="VIA MILANO 111"/>
    <s v="ROMA"/>
    <s v="00167"/>
    <s v="RM"/>
    <s v="02/66013***"/>
    <s v="0"/>
    <n v="2"/>
    <s v="101"/>
    <s v="007"/>
    <s v="01"/>
    <s v="F"/>
    <d v="7195-01-20T00:00:00"/>
    <n v="2010"/>
    <n v="4"/>
    <s v="EMM00081"/>
  </r>
  <r>
    <s v="B0001372"/>
    <s v="TENDE"/>
    <s v="01"/>
    <n v="1"/>
    <s v="AN"/>
    <s v="LABBATE GIANLUCA"/>
    <m/>
    <n v="8"/>
    <s v="LABBATE "/>
    <x v="314"/>
    <s v="M"/>
    <e v="#VALUE!"/>
    <m/>
    <m/>
    <s v="VIA MANGANARO"/>
    <s v="REGGIO DI CALABRIA"/>
    <s v="89122"/>
    <s v="RC"/>
    <s v="0185/411***"/>
    <s v="2"/>
    <n v="1"/>
    <s v="102"/>
    <s v="007"/>
    <s v="01"/>
    <s v="F"/>
    <d v="1958-07-24T00:00:00"/>
    <n v="2010"/>
    <n v="1"/>
    <s v="TEC00803"/>
  </r>
  <r>
    <s v="B0004672"/>
    <s v="TENDE"/>
    <s v="01"/>
    <n v="1"/>
    <s v="AN"/>
    <s v="LABIGALINI MANUEL"/>
    <m/>
    <n v="11"/>
    <s v="LABIGALINI "/>
    <x v="255"/>
    <s v="M"/>
    <e v="#VALUE!"/>
    <m/>
    <m/>
    <s v="VIA MONTI 5"/>
    <s v="CINISELLO BALSAMO"/>
    <s v="20092"/>
    <s v="MI"/>
    <s v="0981/491***"/>
    <s v="3"/>
    <n v="1"/>
    <s v="602"/>
    <s v="0C1"/>
    <s v="01"/>
    <s v="F"/>
    <d v="1979-11-27T00:00:00"/>
    <n v="2010"/>
    <n v="2"/>
    <s v="SIR00005"/>
  </r>
  <r>
    <s v="B0002815"/>
    <s v="TENDE"/>
    <s v="01"/>
    <n v="1"/>
    <s v="AN"/>
    <s v="LABONIA DANIELE"/>
    <m/>
    <n v="8"/>
    <s v="LABONIA "/>
    <x v="405"/>
    <s v="M"/>
    <e v="#VALUE!"/>
    <m/>
    <m/>
    <s v="VIA DI SOTTO 121"/>
    <s v="SESTRI LEVANTE"/>
    <s v="16039"/>
    <s v="GE"/>
    <s v="080/4838***"/>
    <s v="2"/>
    <n v="1"/>
    <s v="101"/>
    <s v="007"/>
    <s v="01"/>
    <s v="F"/>
    <d v="1989-08-23T00:00:00"/>
    <n v="2010"/>
    <n v="2"/>
    <s v="DIM00023"/>
  </r>
  <r>
    <s v="B0019071"/>
    <s v="TENDE"/>
    <s v="01"/>
    <n v="1"/>
    <s v="AN"/>
    <s v="LACCHINI MARCO"/>
    <m/>
    <n v="9"/>
    <s v="LACCHINI "/>
    <x v="220"/>
    <s v="M"/>
    <e v="#VALUE!"/>
    <m/>
    <m/>
    <s v="CORSO ALCIDE DEGASPARI,320"/>
    <s v="VIGLIANO BIELLESE"/>
    <s v="13856"/>
    <s v="BI"/>
    <s v="0141/991***"/>
    <s v="2"/>
    <n v="3"/>
    <s v="201"/>
    <s v="003"/>
    <s v="01"/>
    <s v="F"/>
    <d v="1963-07-01T00:00:00"/>
    <n v="2010"/>
    <n v="9"/>
    <s v="LAB00029"/>
  </r>
  <r>
    <s v="B0007165"/>
    <s v="TENDE"/>
    <s v="01"/>
    <n v="1"/>
    <s v="AN"/>
    <s v="LACHELLI ANDREA"/>
    <m/>
    <n v="9"/>
    <s v="LACHELLI "/>
    <x v="225"/>
    <s v="M"/>
    <e v="#VALUE!"/>
    <m/>
    <m/>
    <s v="VIA RE DAVID 70"/>
    <s v="PORTOFERRAIO"/>
    <s v="57037"/>
    <s v="LI"/>
    <s v="085/4159***"/>
    <s v="3"/>
    <n v="1"/>
    <s v="101"/>
    <s v="002"/>
    <s v="01"/>
    <s v="F"/>
    <d v="1958-09-13T00:00:00"/>
    <n v="2010"/>
    <n v="3"/>
    <s v="ELB00007"/>
  </r>
  <r>
    <s v="B0016354"/>
    <s v="TENDE"/>
    <s v="01"/>
    <n v="1"/>
    <s v="AN"/>
    <s v="LACHI ROBERTO"/>
    <m/>
    <n v="6"/>
    <s v="LACHI "/>
    <x v="256"/>
    <s v="M"/>
    <e v="#VALUE!"/>
    <m/>
    <m/>
    <s v="CORSO UMBERTO PRIMO 50"/>
    <s v="TONCO"/>
    <s v="14039"/>
    <s v="AT"/>
    <s v="0789/646***"/>
    <s v="1"/>
    <n v="1"/>
    <s v="201"/>
    <s v="003"/>
    <s v="01"/>
    <s v="F"/>
    <d v="1966-01-15T00:00:00"/>
    <n v="2010"/>
    <n v="7"/>
    <s v="TEC00455"/>
  </r>
  <r>
    <s v="B0005159"/>
    <s v="TENDE"/>
    <s v="05"/>
    <n v="1"/>
    <s v="AN"/>
    <s v="LACONI ANTONIO"/>
    <m/>
    <n v="7"/>
    <s v="LACONI "/>
    <x v="216"/>
    <s v="M"/>
    <e v="#VALUE!"/>
    <m/>
    <m/>
    <s v="VIA PARTIGIANI 36"/>
    <s v="PESCARA"/>
    <s v="65125"/>
    <s v="PE"/>
    <s v="0963/472***"/>
    <s v="3"/>
    <n v="1"/>
    <s v="000"/>
    <s v="003"/>
    <s v="05"/>
    <s v="D"/>
    <d v="1963-11-05T00:00:00"/>
    <n v="2010"/>
    <n v="3"/>
    <s v="SAD00001"/>
  </r>
  <r>
    <s v="B0022493"/>
    <s v="TENDE"/>
    <s v="01"/>
    <n v="1"/>
    <s v="AN"/>
    <s v="LACQUANITI ROBERTO"/>
    <m/>
    <n v="11"/>
    <s v="LACQUANITI "/>
    <x v="256"/>
    <s v="M"/>
    <e v="#VALUE!"/>
    <m/>
    <m/>
    <s v="VIA. S. MARGHERITA 29"/>
    <s v="OLBIA"/>
    <s v="07026"/>
    <s v="SS"/>
    <s v="080/5681***"/>
    <s v="3"/>
    <n v="1"/>
    <s v="101"/>
    <s v="007"/>
    <s v="01"/>
    <s v="F"/>
    <d v="1952-01-05T00:00:00"/>
    <n v="2010"/>
    <n v="10"/>
    <s v="TEC00681"/>
  </r>
  <r>
    <s v="B0006866"/>
    <s v="TENDE"/>
    <s v="01"/>
    <n v="1"/>
    <s v="AN"/>
    <s v="LADISA PASQUALE"/>
    <m/>
    <n v="7"/>
    <s v="LADISA "/>
    <x v="350"/>
    <s v="M"/>
    <e v="#VALUE!"/>
    <m/>
    <m/>
    <s v="VIA S.D'ACQUISTO 91-93-95"/>
    <s v="BARI"/>
    <s v="70125"/>
    <s v="BA"/>
    <s v="0831/332***"/>
    <s v="3"/>
    <n v="1"/>
    <s v="101"/>
    <s v="007"/>
    <s v="01"/>
    <s v="D"/>
    <d v="1952-12-23T00:00:00"/>
    <n v="2010"/>
    <n v="3"/>
    <s v="ITS00044"/>
  </r>
  <r>
    <s v="B0016920"/>
    <s v="TENDE"/>
    <s v="01"/>
    <n v="1"/>
    <s v="AN"/>
    <s v="LAGHEZZA FRANCESCO"/>
    <m/>
    <n v="9"/>
    <s v="LAGHEZZA "/>
    <x v="200"/>
    <s v="M"/>
    <e v="#VALUE!"/>
    <m/>
    <m/>
    <s v="VIA VERGA 11 INTERNO 4"/>
    <s v="BARI"/>
    <s v="70125"/>
    <s v="BA"/>
    <s v="0323/864***"/>
    <s v="3"/>
    <n v="1"/>
    <s v="101"/>
    <s v="007"/>
    <s v="01"/>
    <s v="F"/>
    <d v="1961-04-09T00:00:00"/>
    <n v="2010"/>
    <n v="7"/>
    <s v="PUG00018"/>
  </r>
  <r>
    <s v="B0005315"/>
    <s v="TENDE"/>
    <s v="01"/>
    <n v="1"/>
    <s v="AN"/>
    <s v="LAGOSTINA MATTEO"/>
    <m/>
    <n v="10"/>
    <s v="LAGOSTINA "/>
    <x v="417"/>
    <s v="M"/>
    <e v="#VALUE!"/>
    <m/>
    <m/>
    <s v="VIA ZANARDELLI"/>
    <s v="OSTUNI"/>
    <s v="72017"/>
    <s v="BR"/>
    <s v="346/7647***"/>
    <s v="2"/>
    <n v="1"/>
    <s v="201"/>
    <s v="003"/>
    <s v="01"/>
    <s v="F"/>
    <d v="1969-06-05T00:00:00"/>
    <n v="2010"/>
    <n v="3"/>
    <s v="MIL00027"/>
  </r>
  <r>
    <s v="B0006459"/>
    <s v="TENDE"/>
    <s v="01"/>
    <n v="1"/>
    <s v="AN"/>
    <s v="LAINA ELMAR"/>
    <m/>
    <n v="6"/>
    <s v="LAINA "/>
    <x v="623"/>
    <s v="M"/>
    <e v="#VALUE!"/>
    <m/>
    <m/>
    <s v="VIA MODENA, 147"/>
    <s v="GRAVELLONA TOCE"/>
    <s v="28883"/>
    <s v="VB"/>
    <s v="095/7320***"/>
    <s v="3"/>
    <n v="1"/>
    <s v="101"/>
    <s v="003"/>
    <s v="01"/>
    <s v="F"/>
    <d v="1967-09-09T00:00:00"/>
    <n v="2010"/>
    <n v="3"/>
    <s v="CIB00003"/>
  </r>
  <r>
    <s v="B0009264"/>
    <s v="TENDE"/>
    <s v="01"/>
    <n v="1"/>
    <s v="AN"/>
    <s v="LAINO FABIO"/>
    <m/>
    <n v="6"/>
    <s v="LAINO "/>
    <x v="309"/>
    <s v="M"/>
    <e v="#VALUE!"/>
    <m/>
    <m/>
    <s v="VIA BOVARA 38/B"/>
    <s v="VIPITENO"/>
    <s v="39049"/>
    <s v="BZ"/>
    <s v="081/8902***"/>
    <s v="2"/>
    <n v="1"/>
    <s v="101"/>
    <s v="007"/>
    <s v="01"/>
    <s v="F"/>
    <d v="1955-02-07T00:00:00"/>
    <n v="2010"/>
    <n v="4"/>
    <s v="NET00185"/>
  </r>
  <r>
    <s v="B1002481"/>
    <s v="TENDE"/>
    <s v="01"/>
    <n v="1"/>
    <s v="AN"/>
    <s v="LAISO DOMENICO"/>
    <m/>
    <n v="6"/>
    <s v="LAISO "/>
    <x v="270"/>
    <s v="M"/>
    <e v="#VALUE!"/>
    <m/>
    <m/>
    <s v="VIA DORIA 29"/>
    <s v="TREMESTIERI ETNEO"/>
    <s v="95030"/>
    <s v="CT"/>
    <s v="0586/940***"/>
    <s v="3"/>
    <n v="1"/>
    <s v="502"/>
    <s v="007"/>
    <s v="01"/>
    <s v="D"/>
    <d v="1962-11-12T00:00:00"/>
    <n v="2011"/>
    <n v="2"/>
    <s v="ASP00010"/>
  </r>
  <r>
    <s v="B0023264"/>
    <s v="TENDE"/>
    <s v="01"/>
    <n v="1"/>
    <s v="AN"/>
    <s v="LALA MASSIMO"/>
    <m/>
    <n v="5"/>
    <s v="LALA "/>
    <x v="205"/>
    <s v="M"/>
    <e v="#VALUE!"/>
    <m/>
    <m/>
    <s v="C.SO RE UMBERTO 12"/>
    <s v="AVERSA"/>
    <s v="81031"/>
    <s v="CE"/>
    <s v="0444/491***"/>
    <s v="1"/>
    <n v="1"/>
    <s v="201"/>
    <s v="003"/>
    <s v="01"/>
    <s v="F"/>
    <d v="1969-07-29T00:00:00"/>
    <n v="2010"/>
    <n v="10"/>
    <s v="ELA00015"/>
  </r>
  <r>
    <s v="B0002940"/>
    <s v="TENDE"/>
    <s v="01"/>
    <n v="1"/>
    <s v="AN"/>
    <s v="LAMARINA LANFRANCO"/>
    <m/>
    <n v="9"/>
    <s v="LAMARINA "/>
    <x v="624"/>
    <s v="M"/>
    <e v="#VALUE!"/>
    <m/>
    <m/>
    <s v="VIA TRIESTE, 15"/>
    <s v="STAGNO"/>
    <s v="57017"/>
    <s v="LI"/>
    <s v="0532/772***"/>
    <s v="0"/>
    <n v="1"/>
    <s v="101"/>
    <s v="056"/>
    <s v="01"/>
    <s v="F"/>
    <d v="1943-03-05T00:00:00"/>
    <n v="2010"/>
    <n v="2"/>
    <s v="ECL00001"/>
  </r>
  <r>
    <s v="B0024500"/>
    <s v="TENDE"/>
    <s v="01"/>
    <n v="1"/>
    <s v="AN"/>
    <s v="LAMBERTINI TONINO"/>
    <m/>
    <n v="11"/>
    <s v="LAMBERTINI "/>
    <x v="625"/>
    <s v="M"/>
    <e v="#VALUE!"/>
    <m/>
    <m/>
    <s v="VIA SEN. SAMMARTINO, 53"/>
    <s v="VICENZA"/>
    <s v="36100"/>
    <s v="VI"/>
    <s v="0341/581***"/>
    <s v="2"/>
    <n v="1"/>
    <s v="101"/>
    <s v="007"/>
    <s v="01"/>
    <s v="F"/>
    <d v="1965-02-23T00:00:00"/>
    <n v="2010"/>
    <n v="11"/>
    <s v="COM00707"/>
  </r>
  <r>
    <s v="B0000033"/>
    <s v="TENDE"/>
    <s v="01"/>
    <n v="1"/>
    <s v="AN"/>
    <s v="LAMERA DAVIDE"/>
    <m/>
    <n v="7"/>
    <s v="LAMERA "/>
    <x v="406"/>
    <s v="M"/>
    <e v="#VALUE!"/>
    <m/>
    <m/>
    <s v="VIA MENTANA 66"/>
    <s v="VALMADRERA"/>
    <s v="23868"/>
    <s v="LC"/>
    <s v="011/***"/>
    <s v="3"/>
    <n v="1"/>
    <s v="101"/>
    <s v="003"/>
    <s v="01"/>
    <s v="F"/>
    <d v="1899-12-30T00:00:00"/>
    <n v="2010"/>
    <n v="1"/>
    <s v="POL00028"/>
  </r>
  <r>
    <s v="B1001448"/>
    <s v="TENDE"/>
    <s v="01"/>
    <n v="1"/>
    <s v="AN"/>
    <s v="LAMONACA ENZO"/>
    <m/>
    <n v="9"/>
    <s v="LAMONACA "/>
    <x v="383"/>
    <s v="M"/>
    <e v="#VALUE!"/>
    <m/>
    <m/>
    <s v="VIA PADOVA 11"/>
    <s v="BRUGHERIO"/>
    <s v="20047"/>
    <s v="MI"/>
    <s v="0363/909***"/>
    <s v="3"/>
    <n v="1"/>
    <s v="202"/>
    <s v="0C1"/>
    <s v="01"/>
    <s v="F"/>
    <d v="1974-08-06T00:00:00"/>
    <n v="2011"/>
    <n v="1"/>
    <s v="HEL00003"/>
  </r>
  <r>
    <s v="B0025070"/>
    <s v="TENDE"/>
    <s v="01"/>
    <n v="1"/>
    <s v="AN"/>
    <s v="LAMPERTI DAVIDE"/>
    <m/>
    <n v="9"/>
    <s v="LAMPERTI "/>
    <x v="406"/>
    <s v="M"/>
    <e v="#VALUE!"/>
    <m/>
    <m/>
    <s v="VIA G. JANNELLI 168"/>
    <s v="TORINO"/>
    <s v="10121"/>
    <s v="TO"/>
    <s v="0922/852***"/>
    <s v="2"/>
    <n v="1"/>
    <s v="101"/>
    <s v="007"/>
    <s v="01"/>
    <s v="F"/>
    <d v="1942-11-09T00:00:00"/>
    <n v="2010"/>
    <n v="11"/>
    <s v="PIX00014"/>
  </r>
  <r>
    <s v="B0013681"/>
    <s v="TENDE"/>
    <s v="01"/>
    <n v="1"/>
    <s v="AN"/>
    <s v="LANA CALOGERO"/>
    <m/>
    <n v="5"/>
    <s v="LANA "/>
    <x v="441"/>
    <s v="M"/>
    <e v="#VALUE!"/>
    <m/>
    <m/>
    <s v="VIA BORSINI 6"/>
    <s v="CORTENUOVA"/>
    <s v="24050"/>
    <s v="BG"/>
    <s v="02/36549***"/>
    <s v="2"/>
    <n v="2"/>
    <s v="201"/>
    <s v="003"/>
    <s v="01"/>
    <s v="F"/>
    <d v="1976-08-22T00:00:00"/>
    <n v="2010"/>
    <n v="6"/>
    <s v="EUR00400"/>
  </r>
  <r>
    <s v="B0004303"/>
    <s v="TENDE"/>
    <s v="12"/>
    <s v="DISABILE"/>
    <s v="AN"/>
    <s v="LANARO FRANCESCO"/>
    <m/>
    <n v="7"/>
    <s v="LANARO "/>
    <x v="200"/>
    <s v="M"/>
    <e v="#VALUE!"/>
    <m/>
    <m/>
    <s v="VIA ALESSANDRO VOLTA N. 35"/>
    <s v="BASIGLIO"/>
    <s v="20080"/>
    <s v="MI"/>
    <s v="030/3537***"/>
    <s v="2"/>
    <n v="48"/>
    <s v="000"/>
    <s v="017"/>
    <s v="12"/>
    <s v="D"/>
    <d v="1964-08-29T00:00:00"/>
    <n v="2010"/>
    <n v="2"/>
    <s v="FUT00057"/>
  </r>
  <r>
    <s v="B1000984"/>
    <s v="TENDE"/>
    <s v="01"/>
    <n v="1"/>
    <s v="AN"/>
    <s v="LANCINI GIUSEPPE"/>
    <m/>
    <n v="8"/>
    <s v="LANCINI "/>
    <x v="223"/>
    <s v="M"/>
    <e v="#VALUE!"/>
    <m/>
    <m/>
    <s v="VIALE PARTIGIANI D'ITALIA 1"/>
    <s v="PERUGIA"/>
    <s v="06129"/>
    <s v="PG"/>
    <s v="081/6131***"/>
    <s v="2"/>
    <n v="1"/>
    <s v="102"/>
    <s v="003"/>
    <s v="01"/>
    <s v="F"/>
    <d v="1971-03-30T00:00:00"/>
    <n v="2011"/>
    <n v="1"/>
    <s v="SIO00003"/>
  </r>
  <r>
    <s v="B0002048"/>
    <s v="ALBERGO"/>
    <s v="01"/>
    <s v="ANZIANI"/>
    <s v="AN"/>
    <s v="LANDOLFI RAFFAELE"/>
    <m/>
    <n v="9"/>
    <s v="LANDOLFI "/>
    <x v="500"/>
    <s v="M"/>
    <e v="#VALUE!"/>
    <m/>
    <m/>
    <s v="VIA S.CARLO 43/A"/>
    <s v="BRESCIA"/>
    <s v="25125"/>
    <s v="BS"/>
    <s v="02/48608***"/>
    <s v="4"/>
    <n v="0"/>
    <s v="503"/>
    <s v="SHO"/>
    <s v="01"/>
    <s v="D"/>
    <d v="1962-07-14T00:00:00"/>
    <n v="2010"/>
    <n v="2"/>
    <s v="INT00065"/>
  </r>
  <r>
    <s v="B0001807"/>
    <s v="TENDE"/>
    <s v="01"/>
    <n v="1"/>
    <s v="AN"/>
    <s v="LANDONI DOMENICO"/>
    <m/>
    <n v="8"/>
    <s v="LANDONI "/>
    <x v="270"/>
    <s v="M"/>
    <e v="#VALUE!"/>
    <m/>
    <m/>
    <s v="VIA DELLA CORNICE 5"/>
    <s v="NAPOLI"/>
    <s v="80131"/>
    <s v="NA"/>
    <s v="0331/791***"/>
    <s v="3"/>
    <n v="1"/>
    <s v="502"/>
    <s v="003"/>
    <s v="01"/>
    <s v="D"/>
    <d v="1980-10-09T00:00:00"/>
    <n v="2010"/>
    <n v="1"/>
    <s v="HBS00001"/>
  </r>
  <r>
    <s v="B0016921"/>
    <s v="TENDE"/>
    <s v="01"/>
    <n v="1"/>
    <s v="AN"/>
    <s v="LANFRANCHI ANDREA"/>
    <m/>
    <n v="11"/>
    <s v="LANFRANCHI "/>
    <x v="225"/>
    <s v="M"/>
    <e v="#VALUE!"/>
    <m/>
    <m/>
    <s v="VIA PIOPPI,71"/>
    <s v="VITERBO"/>
    <s v="01100"/>
    <s v="VT"/>
    <s v="035/7416***"/>
    <s v="3"/>
    <n v="1"/>
    <s v="101"/>
    <s v="007"/>
    <s v="01"/>
    <s v="F"/>
    <d v="1956-10-08T00:00:00"/>
    <n v="2010"/>
    <n v="7"/>
    <s v="KBY00002"/>
  </r>
  <r>
    <s v="B0008871"/>
    <s v="TENDE"/>
    <s v="01"/>
    <n v="1"/>
    <s v="AN"/>
    <s v="LANFRANCHI LUCA"/>
    <m/>
    <n v="11"/>
    <s v="LANFRANCHI "/>
    <x v="257"/>
    <s v="M"/>
    <e v="#VALUE!"/>
    <m/>
    <m/>
    <s v="VIA SALVO D'ACQUISTO,5"/>
    <s v="PARMA"/>
    <s v="43123"/>
    <s v="PR"/>
    <s v="0184/461***"/>
    <s v="0"/>
    <n v="2"/>
    <s v="101"/>
    <s v="0C1"/>
    <s v="01"/>
    <s v="F"/>
    <d v="1950-09-10T00:00:00"/>
    <n v="2010"/>
    <n v="4"/>
    <s v="LEA00001"/>
  </r>
  <r>
    <s v="B0025946"/>
    <s v="TENDE"/>
    <s v="01"/>
    <n v="1"/>
    <s v="AN"/>
    <s v="LANTERI FLAVIO"/>
    <m/>
    <n v="8"/>
    <s v="LANTERI "/>
    <x v="482"/>
    <s v="M"/>
    <e v="#VALUE!"/>
    <m/>
    <m/>
    <s v="VIA DELLE MEDAGLIE D'ORO 201"/>
    <s v="CASNIGO"/>
    <s v="24020"/>
    <s v="BG"/>
    <s v="0825/441***"/>
    <s v="3"/>
    <n v="1"/>
    <s v="201"/>
    <s v="003"/>
    <s v="01"/>
    <s v="F"/>
    <d v="1987-07-27T00:00:00"/>
    <n v="2010"/>
    <n v="11"/>
    <s v="SYS00127"/>
  </r>
  <r>
    <s v="B1000126"/>
    <s v="TENDE"/>
    <s v="01"/>
    <n v="1"/>
    <s v="AN"/>
    <s v="LANZA ANTONINO"/>
    <m/>
    <n v="6"/>
    <s v="LANZA "/>
    <x v="320"/>
    <s v="M"/>
    <e v="#VALUE!"/>
    <m/>
    <m/>
    <s v="V.LE MONTEGRAPPA, 71"/>
    <s v="ARMA DI TAGGIA"/>
    <s v="18011"/>
    <s v="IM"/>
    <s v="010/3824***"/>
    <s v="2"/>
    <n v="3"/>
    <s v="101"/>
    <s v="003"/>
    <s v="01"/>
    <s v="F"/>
    <d v="1939-08-16T00:00:00"/>
    <n v="2011"/>
    <n v="1"/>
    <s v="OGG00002"/>
  </r>
  <r>
    <s v="B0024739"/>
    <s v="TENDE"/>
    <s v="01"/>
    <n v="1"/>
    <s v="AN"/>
    <s v="LANZA MICHELE"/>
    <m/>
    <n v="6"/>
    <s v="LANZA "/>
    <x v="231"/>
    <s v="M"/>
    <e v="#VALUE!"/>
    <m/>
    <m/>
    <s v="VIA PROVINCIALE 8"/>
    <s v="GENOVA"/>
    <s v="16132"/>
    <s v="GE"/>
    <s v="095/7417***"/>
    <s v="1"/>
    <n v="1"/>
    <s v="101"/>
    <s v="007"/>
    <s v="01"/>
    <s v="F"/>
    <d v="1979-02-23T00:00:00"/>
    <n v="2010"/>
    <n v="11"/>
    <s v="PCS00021"/>
  </r>
  <r>
    <s v="B0020930"/>
    <s v="TENDE"/>
    <s v="01"/>
    <n v="1"/>
    <s v="AN"/>
    <s v="LANZANI MATTEO"/>
    <m/>
    <n v="8"/>
    <s v="LANZANI "/>
    <x v="417"/>
    <s v="M"/>
    <e v="#VALUE!"/>
    <m/>
    <m/>
    <s v="VIALE A. DE GASPERI 47"/>
    <s v="GROTTAMINARDA"/>
    <s v="83031"/>
    <s v="AV"/>
    <s v="06/35344***"/>
    <s v="3"/>
    <n v="1"/>
    <s v="101"/>
    <s v="003"/>
    <s v="01"/>
    <s v="F"/>
    <d v="1969-03-14T00:00:00"/>
    <n v="2010"/>
    <n v="9"/>
    <s v="LAN00103"/>
  </r>
  <r>
    <s v="B0020535"/>
    <s v="TENDE"/>
    <s v="01"/>
    <n v="1"/>
    <s v="AN"/>
    <s v="LANZI ALESSANDRO"/>
    <m/>
    <n v="6"/>
    <s v="LANZI "/>
    <x v="211"/>
    <s v="M"/>
    <e v="#VALUE!"/>
    <m/>
    <m/>
    <s v="VIALE ROMA 5"/>
    <s v="SAN GIOVANNI LA PUNTA"/>
    <s v="95037"/>
    <s v="CT"/>
    <s v="0574/551***"/>
    <s v="4"/>
    <n v="1"/>
    <s v="301"/>
    <s v="0C1"/>
    <s v="01"/>
    <s v="F"/>
    <d v="1971-03-24T00:00:00"/>
    <n v="2010"/>
    <n v="9"/>
    <s v="ABA00035"/>
  </r>
  <r>
    <s v="B0014684"/>
    <s v="TENDE"/>
    <s v="01"/>
    <n v="1"/>
    <s v="AN"/>
    <s v="LANZILLO FRANCESCO"/>
    <m/>
    <n v="9"/>
    <s v="LANZILLO "/>
    <x v="200"/>
    <s v="M"/>
    <e v="#VALUE!"/>
    <m/>
    <m/>
    <s v="VIALE EUROPA 140"/>
    <s v="ROMA"/>
    <s v="00136"/>
    <s v="RM"/>
    <s v="080/4967***"/>
    <s v="2"/>
    <n v="1"/>
    <s v="101"/>
    <s v="007"/>
    <s v="01"/>
    <s v="D"/>
    <d v="1950-02-06T00:00:00"/>
    <n v="2010"/>
    <n v="7"/>
    <s v="ALF00025"/>
  </r>
  <r>
    <s v="B0026028"/>
    <s v="TENDE"/>
    <s v="01"/>
    <n v="1"/>
    <s v="AN"/>
    <s v="LANZILOTTA NICOLA"/>
    <m/>
    <n v="11"/>
    <s v="LANZILOTTA "/>
    <x v="227"/>
    <s v="M"/>
    <e v="#VALUE!"/>
    <m/>
    <m/>
    <s v="VIA GIACINTO ANTONELLI,61"/>
    <s v="PRATO"/>
    <s v="59100"/>
    <s v="PO"/>
    <s v="0364/529***"/>
    <s v="2"/>
    <n v="1"/>
    <s v="201"/>
    <s v="003"/>
    <s v="01"/>
    <s v="F"/>
    <d v="1952-08-17T00:00:00"/>
    <n v="2010"/>
    <n v="11"/>
    <s v="COS00139"/>
  </r>
  <r>
    <s v="B0016369"/>
    <s v="TENDE"/>
    <s v="01"/>
    <n v="1"/>
    <s v="AN"/>
    <s v="LANZINI FERRUCCIO"/>
    <m/>
    <n v="8"/>
    <s v="LANZINI "/>
    <x v="524"/>
    <s v="M"/>
    <e v="#VALUE!"/>
    <m/>
    <m/>
    <s v="VIA GORIZIA 9"/>
    <s v="CASTELLANA GROTTE"/>
    <s v="70013"/>
    <s v="BA"/>
    <s v="0773/549***"/>
    <s v="2"/>
    <n v="1"/>
    <s v="201"/>
    <s v="003"/>
    <s v="01"/>
    <s v="F"/>
    <d v="1951-09-23T00:00:00"/>
    <n v="2010"/>
    <n v="7"/>
    <s v="3LS00001"/>
  </r>
  <r>
    <s v="B0000994"/>
    <s v="TENDE"/>
    <s v="01"/>
    <n v="1"/>
    <s v="AN"/>
    <s v="LANZUISI DOMENICO"/>
    <m/>
    <n v="9"/>
    <s v="LANZUISI "/>
    <x v="270"/>
    <s v="M"/>
    <e v="#VALUE!"/>
    <m/>
    <m/>
    <s v="VIA DANTE ALIGHIERI 100"/>
    <s v="GRATACASOLO DI PISOGNE"/>
    <s v="25050"/>
    <s v="BS"/>
    <s v="0481/639***"/>
    <s v="1"/>
    <n v="1"/>
    <s v="102"/>
    <s v="003"/>
    <s v="01"/>
    <s v="F"/>
    <d v="1957-12-10T00:00:00"/>
    <n v="2010"/>
    <n v="1"/>
    <s v="ASS00008"/>
  </r>
  <r>
    <s v="B0006747"/>
    <s v="TENDE"/>
    <s v="01"/>
    <n v="1"/>
    <s v="AN"/>
    <s v="LANZUTTI MARCO"/>
    <m/>
    <n v="9"/>
    <s v="LANZUTTI "/>
    <x v="220"/>
    <s v="M"/>
    <e v="#VALUE!"/>
    <m/>
    <m/>
    <s v="VIA ROMA 62"/>
    <s v="SAN FELICE CIRCEO"/>
    <s v="04017"/>
    <s v="LT"/>
    <s v="0471/913***"/>
    <s v="1"/>
    <n v="1"/>
    <s v="101"/>
    <s v="003"/>
    <s v="01"/>
    <s v="F"/>
    <d v="1976-08-15T00:00:00"/>
    <n v="2010"/>
    <n v="3"/>
    <s v="LAN00001"/>
  </r>
  <r>
    <s v="B0008892"/>
    <s v="TENDE"/>
    <s v="01"/>
    <n v="1"/>
    <s v="AN"/>
    <s v="LAPEGNA STEFANO"/>
    <m/>
    <n v="8"/>
    <s v="LAPEGNA "/>
    <x v="212"/>
    <s v="M"/>
    <e v="#VALUE!"/>
    <m/>
    <m/>
    <s v="VIA MESSINA 5 B-C"/>
    <s v="CORMONS"/>
    <s v="34071"/>
    <s v="GO"/>
    <s v="080/4107***"/>
    <s v="2"/>
    <n v="1"/>
    <s v="102"/>
    <s v="003"/>
    <s v="01"/>
    <s v="F"/>
    <d v="1958-10-24T00:00:00"/>
    <n v="2010"/>
    <n v="4"/>
    <s v="MED00182"/>
  </r>
  <r>
    <s v="B1001030"/>
    <s v="TENDE"/>
    <s v="01"/>
    <n v="1"/>
    <s v="AN"/>
    <s v="LAPENNA MARCO"/>
    <m/>
    <n v="8"/>
    <s v="LAPENNA "/>
    <x v="220"/>
    <s v="M"/>
    <e v="#VALUE!"/>
    <m/>
    <m/>
    <s v="VIA BADIOLI 16"/>
    <s v="BOLZANO"/>
    <s v="39100"/>
    <s v="BZ"/>
    <s v="0784/321***"/>
    <s v="1"/>
    <n v="3"/>
    <s v="101"/>
    <s v="007"/>
    <s v="01"/>
    <s v="F"/>
    <d v="1963-08-01T00:00:00"/>
    <n v="2011"/>
    <n v="1"/>
    <s v="STA00084"/>
  </r>
  <r>
    <s v="B0015590"/>
    <s v="TENDE"/>
    <s v="01"/>
    <n v="1"/>
    <s v="AN"/>
    <s v="LAPIA VINCENZO"/>
    <m/>
    <n v="6"/>
    <s v="LAPIA "/>
    <x v="224"/>
    <s v="M"/>
    <e v="#VALUE!"/>
    <m/>
    <m/>
    <s v="VIA PASUBIO 35"/>
    <s v="MONOPOLI"/>
    <s v="70043"/>
    <s v="BA"/>
    <s v="0523/334***"/>
    <s v="3"/>
    <n v="2"/>
    <s v="101"/>
    <s v="007"/>
    <s v="01"/>
    <s v="F"/>
    <d v="1952-02-06T00:00:00"/>
    <n v="2010"/>
    <n v="7"/>
    <s v="CEN00321"/>
  </r>
  <r>
    <s v="B0019757"/>
    <s v="TENDE"/>
    <s v="01"/>
    <n v="1"/>
    <s v="AN"/>
    <s v="LAPORTA CLAUDIO"/>
    <m/>
    <n v="8"/>
    <s v="LAPORTA "/>
    <x v="264"/>
    <s v="M"/>
    <e v="#VALUE!"/>
    <m/>
    <m/>
    <s v="VIA NAZIONALE 62"/>
    <s v="NUORO"/>
    <s v="08100"/>
    <s v="NU"/>
    <s v="0463/830***"/>
    <s v="2"/>
    <n v="2"/>
    <s v="201"/>
    <s v="003"/>
    <s v="01"/>
    <s v="F"/>
    <d v="1957-07-30T00:00:00"/>
    <n v="2010"/>
    <n v="9"/>
    <s v="INF00517"/>
  </r>
  <r>
    <s v="B0006349"/>
    <s v="TENDE"/>
    <s v="01"/>
    <n v="1"/>
    <s v="AN"/>
    <s v="LARCHER CLAUDIO"/>
    <m/>
    <n v="8"/>
    <s v="LARCHER "/>
    <x v="264"/>
    <s v="M"/>
    <e v="#VALUE!"/>
    <m/>
    <m/>
    <s v="VIA BRUXELLES 19"/>
    <s v="PIACENZA"/>
    <s v="29100"/>
    <s v="PC"/>
    <s v="0965/555***"/>
    <s v="2"/>
    <n v="1"/>
    <s v="102"/>
    <s v="007"/>
    <s v="01"/>
    <s v="F"/>
    <d v="1961-06-06T00:00:00"/>
    <n v="2010"/>
    <n v="3"/>
    <s v="PSE00003"/>
  </r>
  <r>
    <s v="B0021930"/>
    <s v="TENDE"/>
    <s v="01"/>
    <n v="1"/>
    <s v="AN"/>
    <s v="LAROSA FRANCESCO"/>
    <m/>
    <n v="7"/>
    <s v="LAROSA "/>
    <x v="200"/>
    <s v="M"/>
    <e v="#VALUE!"/>
    <m/>
    <m/>
    <s v="VIA DARWIN 2"/>
    <s v="CAVARENO"/>
    <s v="38011"/>
    <s v="TN"/>
    <s v="0574/061***"/>
    <s v="2"/>
    <n v="1"/>
    <s v="101"/>
    <s v="003"/>
    <s v="01"/>
    <s v="F"/>
    <d v="1960-03-22T00:00:00"/>
    <n v="2010"/>
    <n v="10"/>
    <s v="DIM00020"/>
  </r>
  <r>
    <s v="B0016663"/>
    <s v="TENDE"/>
    <s v="01"/>
    <n v="1"/>
    <s v="AN"/>
    <s v="LASCHI STEFANO"/>
    <m/>
    <n v="7"/>
    <s v="LASCHI "/>
    <x v="212"/>
    <s v="M"/>
    <e v="#VALUE!"/>
    <m/>
    <m/>
    <s v="VIA G. SAPETO 5 R"/>
    <s v="REGGIO CALABRIA"/>
    <s v="89129"/>
    <s v="RC"/>
    <s v="080/5427***"/>
    <s v="2"/>
    <n v="1"/>
    <s v="101"/>
    <s v="002"/>
    <s v="01"/>
    <s v="F"/>
    <d v="1959-09-06T00:00:00"/>
    <n v="2010"/>
    <n v="7"/>
    <s v="LAR00063"/>
  </r>
  <r>
    <s v="B0002722"/>
    <s v="TENDE"/>
    <s v="01"/>
    <n v="1"/>
    <s v="AN"/>
    <s v="LASORSA MICHELE"/>
    <m/>
    <n v="8"/>
    <s v="LASORSA "/>
    <x v="231"/>
    <s v="M"/>
    <e v="#VALUE!"/>
    <m/>
    <m/>
    <s v="VIA PIETRO NICOLOSI,15"/>
    <s v="MONTEMURLO"/>
    <s v="59013"/>
    <s v="PO"/>
    <s v="0971/352***"/>
    <s v="2"/>
    <n v="1"/>
    <s v="201"/>
    <s v="003"/>
    <s v="01"/>
    <s v="F"/>
    <d v="1965-11-11T00:00:00"/>
    <n v="2010"/>
    <n v="2"/>
    <s v="COM01094"/>
  </r>
  <r>
    <s v="B0000030"/>
    <s v="TENDE"/>
    <s v="01"/>
    <n v="1"/>
    <s v="AN"/>
    <s v="LATORRACA MASSIMO"/>
    <m/>
    <n v="10"/>
    <s v="LATORRACA "/>
    <x v="205"/>
    <s v="M"/>
    <e v="#VALUE!"/>
    <m/>
    <m/>
    <s v="VIA BORSIERI 28"/>
    <s v="BARI"/>
    <s v="70125"/>
    <s v="BA"/>
    <s v="0773/620***"/>
    <s v="2"/>
    <n v="1"/>
    <s v="102"/>
    <s v="003"/>
    <s v="01"/>
    <s v="F"/>
    <d v="1961-01-02T00:00:00"/>
    <n v="2010"/>
    <n v="1"/>
    <s v="PCS00085"/>
  </r>
  <r>
    <s v="B0011692"/>
    <s v="TENDE"/>
    <s v="01"/>
    <n v="1"/>
    <s v="AN"/>
    <s v="LATTANZI MARCO"/>
    <m/>
    <n v="9"/>
    <s v="LATTANZI "/>
    <x v="220"/>
    <s v="M"/>
    <e v="#VALUE!"/>
    <m/>
    <m/>
    <s v="P.ZZA MATTEO LUCIANI, 11"/>
    <s v="MARSICOVETERE"/>
    <s v="85050"/>
    <s v="PZ"/>
    <s v="02/33501***"/>
    <s v="3"/>
    <n v="1"/>
    <s v="201"/>
    <s v="003"/>
    <s v="01"/>
    <s v="F"/>
    <d v="1962-01-28T00:00:00"/>
    <n v="2010"/>
    <n v="5"/>
    <s v="DAT00128"/>
  </r>
  <r>
    <s v="B0025010"/>
    <s v="TENDE"/>
    <s v="01"/>
    <n v="1"/>
    <s v="AN"/>
    <s v="LAUCIELLO FABIO"/>
    <m/>
    <n v="10"/>
    <s v="LAUCIELLO "/>
    <x v="309"/>
    <s v="M"/>
    <e v="#VALUE!"/>
    <m/>
    <m/>
    <s v="VIA DERGANINO 18"/>
    <s v="SETTIMO MILANESE"/>
    <s v="20019"/>
    <s v="MI"/>
    <s v="095/7170***"/>
    <s v="2"/>
    <n v="1"/>
    <s v="202"/>
    <s v="0C1"/>
    <s v="01"/>
    <s v="F"/>
    <d v="1953-04-17T00:00:00"/>
    <n v="2010"/>
    <n v="11"/>
    <s v="PMC00003"/>
  </r>
  <r>
    <s v="B0025681"/>
    <s v="TENDE"/>
    <s v="01"/>
    <n v="1"/>
    <s v="AN"/>
    <s v="LAUDANI ANTONINO"/>
    <m/>
    <n v="8"/>
    <s v="LAUDANI "/>
    <x v="320"/>
    <s v="M"/>
    <e v="#VALUE!"/>
    <m/>
    <m/>
    <s v="VIA SANSOVINO 4"/>
    <s v="GENOVA"/>
    <s v="16132"/>
    <s v="GE"/>
    <s v="031/2621***"/>
    <s v="1"/>
    <n v="2"/>
    <s v="101"/>
    <s v="0I4"/>
    <s v="01"/>
    <s v="F"/>
    <d v="1959-05-21T00:00:00"/>
    <n v="2010"/>
    <n v="11"/>
    <s v="ONS00001"/>
  </r>
  <r>
    <s v="B0002544"/>
    <s v="TENDE"/>
    <s v="01"/>
    <n v="1"/>
    <s v="AN"/>
    <s v="LAURETANO RAFFAELE"/>
    <m/>
    <n v="10"/>
    <s v="LAURETANO "/>
    <x v="500"/>
    <s v="M"/>
    <e v="#VALUE!"/>
    <m/>
    <m/>
    <s v="VIA D. DI GIURA 199/201"/>
    <s v="COMO"/>
    <s v="22100"/>
    <s v="CO"/>
    <s v="06/90623***"/>
    <s v="2"/>
    <n v="1"/>
    <s v="101"/>
    <s v="003"/>
    <s v="01"/>
    <s v="F"/>
    <d v="1969-07-07T00:00:00"/>
    <n v="2010"/>
    <n v="2"/>
    <s v="EFF00028"/>
  </r>
  <r>
    <s v="B1000009"/>
    <s v="TENDE"/>
    <s v="01"/>
    <n v="1"/>
    <s v="AN"/>
    <s v="LAURETI GINO"/>
    <m/>
    <n v="8"/>
    <s v="LAURETI "/>
    <x v="312"/>
    <s v="M"/>
    <e v="#VALUE!"/>
    <m/>
    <m/>
    <s v="VIA BRACCINI 14/16/18"/>
    <s v="SALERNO"/>
    <s v="84121"/>
    <s v="SA"/>
    <s v="02/39359***"/>
    <s v="0"/>
    <n v="1"/>
    <s v="201"/>
    <s v="003"/>
    <s v="01"/>
    <s v="F"/>
    <d v="1971-01-02T00:00:00"/>
    <n v="2011"/>
    <n v="1"/>
    <s v="FGL00002"/>
  </r>
  <r>
    <s v="A9023767"/>
    <s v="TENDE"/>
    <s v="01"/>
    <n v="1"/>
    <s v="AN"/>
    <s v="LAURIA FEDERICO"/>
    <m/>
    <n v="7"/>
    <s v="LAURIA "/>
    <x v="412"/>
    <s v="M"/>
    <e v="#VALUE!"/>
    <m/>
    <m/>
    <s v="P.ZZA M. DI MONTEMAGGIO 10"/>
    <s v="MILANO"/>
    <s v="20158"/>
    <s v="MI"/>
    <s v="045/8205***"/>
    <s v="4"/>
    <n v="1"/>
    <s v="603"/>
    <s v="003"/>
    <s v="01"/>
    <s v="D"/>
    <d v="1970-04-27T00:00:00"/>
    <n v="2009"/>
    <n v="12"/>
    <s v="SPG00001"/>
  </r>
  <r>
    <s v="B0018668"/>
    <s v="TENDE"/>
    <s v="01"/>
    <n v="1"/>
    <s v="AN"/>
    <s v="LAURINO VITO"/>
    <m/>
    <n v="8"/>
    <s v="LAURINO "/>
    <x v="538"/>
    <s v="M"/>
    <e v="#VALUE!"/>
    <m/>
    <m/>
    <s v="VIA SANDRO PERTINI 5/6"/>
    <s v="MILANO"/>
    <s v="20131"/>
    <s v="MI"/>
    <s v="0971/443***"/>
    <s v="2"/>
    <n v="1"/>
    <s v="101"/>
    <s v="007"/>
    <s v="01"/>
    <s v="F"/>
    <d v="1943-10-01T00:00:00"/>
    <n v="2010"/>
    <n v="8"/>
    <s v="SIN00120"/>
  </r>
  <r>
    <s v="B0001023"/>
    <s v="TENDE"/>
    <s v="01"/>
    <n v="1"/>
    <s v="AN"/>
    <s v="LAUSI MAURIZIO"/>
    <m/>
    <n v="6"/>
    <s v="LAUSI "/>
    <x v="354"/>
    <s v="M"/>
    <e v="#VALUE!"/>
    <m/>
    <m/>
    <s v="VIA SAN BERARDINO 86"/>
    <s v="POTENZA"/>
    <s v="85100"/>
    <s v="PZ"/>
    <s v="02/92102***"/>
    <s v="2"/>
    <n v="1"/>
    <s v="101"/>
    <s v="0C1"/>
    <s v="01"/>
    <s v="F"/>
    <d v="1947-07-04T00:00:00"/>
    <n v="2010"/>
    <n v="1"/>
    <s v="LAG00003"/>
  </r>
  <r>
    <s v="B0006550"/>
    <s v="TENDE"/>
    <s v="01"/>
    <n v="1"/>
    <s v="AN"/>
    <s v="LAVACCA LUCA"/>
    <m/>
    <n v="8"/>
    <s v="LAVACCA "/>
    <x v="257"/>
    <s v="M"/>
    <e v="#VALUE!"/>
    <m/>
    <m/>
    <s v="PIAZZA UGHETTO 7"/>
    <s v="CERNUSCO SUL NAVIGLIO"/>
    <s v="20063"/>
    <s v="MI"/>
    <s v="0577/399***"/>
    <s v="2"/>
    <n v="2"/>
    <s v="202"/>
    <s v="0C1"/>
    <s v="01"/>
    <s v="F"/>
    <d v="1978-09-14T00:00:00"/>
    <n v="2010"/>
    <n v="3"/>
    <s v="LAU00010"/>
  </r>
  <r>
    <s v="B0015558"/>
    <s v="TENDE"/>
    <s v="01"/>
    <n v="1"/>
    <s v="AN"/>
    <s v="LAVENEZIANA ANGELO"/>
    <m/>
    <n v="12"/>
    <s v="LAVENEZIANA "/>
    <x v="213"/>
    <s v="M"/>
    <e v="#VALUE!"/>
    <m/>
    <m/>
    <s v="VIA DON CONSONNI 12"/>
    <s v="MONTERIGGIONI"/>
    <s v="53035"/>
    <s v="SI"/>
    <s v="0828/332***"/>
    <s v="2"/>
    <n v="5"/>
    <s v="102"/>
    <s v="007"/>
    <s v="01"/>
    <s v="F"/>
    <d v="1969-01-08T00:00:00"/>
    <n v="2010"/>
    <n v="7"/>
    <s v="TOS00006"/>
  </r>
  <r>
    <s v="B0005500"/>
    <s v="TENDE"/>
    <s v="01"/>
    <n v="1"/>
    <s v="AN"/>
    <s v="LAVORGNA FABIO"/>
    <m/>
    <n v="9"/>
    <s v="LAVORGNA "/>
    <x v="309"/>
    <s v="M"/>
    <e v="#VALUE!"/>
    <m/>
    <m/>
    <s v="VIA POLANO 87"/>
    <s v="OSTUNI"/>
    <s v="72107"/>
    <s v="BR"/>
    <s v="041/5030***"/>
    <s v="0"/>
    <n v="1"/>
    <s v="201"/>
    <s v="003"/>
    <s v="01"/>
    <s v="F"/>
    <d v="1899-12-30T00:00:00"/>
    <n v="2010"/>
    <n v="3"/>
    <s v="LAV00022"/>
  </r>
  <r>
    <s v="B1002782"/>
    <s v="TENDE"/>
    <s v="01"/>
    <n v="1"/>
    <s v="AN"/>
    <s v="LAZZARI DIEGO"/>
    <m/>
    <n v="8"/>
    <s v="LAZZARI "/>
    <x v="222"/>
    <s v="M"/>
    <e v="#VALUE!"/>
    <m/>
    <m/>
    <s v="VIA G.B. RUBINI 47/49"/>
    <s v="EBOLI"/>
    <s v="84025"/>
    <s v="SA"/>
    <s v="011/6690***"/>
    <s v="2"/>
    <n v="1"/>
    <s v="201"/>
    <s v="003"/>
    <s v="01"/>
    <s v="F"/>
    <d v="1952-02-16T00:00:00"/>
    <n v="2011"/>
    <n v="2"/>
    <s v="ALF00076"/>
  </r>
  <r>
    <s v="B0019058"/>
    <s v="TENDE"/>
    <s v="01"/>
    <n v="1"/>
    <s v="AN"/>
    <s v="LAZZARI TIZIANO"/>
    <m/>
    <n v="8"/>
    <s v="LAZZARI "/>
    <x v="253"/>
    <s v="M"/>
    <e v="#VALUE!"/>
    <m/>
    <m/>
    <s v="VIA GEDEONE FERRARINI, 69A"/>
    <s v="MARTELLAGO"/>
    <s v="30030"/>
    <s v="VE"/>
    <s v="041/4196***"/>
    <s v="3"/>
    <n v="1"/>
    <s v="101"/>
    <s v="007"/>
    <s v="01"/>
    <s v="F"/>
    <d v="1994-04-03T00:00:00"/>
    <n v="2010"/>
    <n v="9"/>
    <s v="EOP00001"/>
  </r>
  <r>
    <s v="B0027194"/>
    <s v="TENDE"/>
    <s v="01"/>
    <n v="1"/>
    <s v="AN"/>
    <s v="LAZZARONI ANDREA"/>
    <m/>
    <n v="10"/>
    <s v="LAZZARONI "/>
    <x v="225"/>
    <s v="M"/>
    <e v="#VALUE!"/>
    <m/>
    <m/>
    <s v="VIA VILLAGGIO CASTAGNARA, 81/17"/>
    <s v="SAMBRUSON DI DOLO"/>
    <s v="30031"/>
    <s v="VE"/>
    <s v="031/5710***"/>
    <s v="2"/>
    <n v="1"/>
    <s v="201"/>
    <s v="003"/>
    <s v="01"/>
    <s v="F"/>
    <d v="1964-03-06T00:00:00"/>
    <n v="2010"/>
    <n v="12"/>
    <s v="BRE00013"/>
  </r>
  <r>
    <s v="B0027212"/>
    <s v="TENDE"/>
    <s v="01"/>
    <n v="1"/>
    <s v="AN"/>
    <s v="LAZZATI RENATO"/>
    <m/>
    <n v="8"/>
    <s v="LAZZATI "/>
    <x v="468"/>
    <s v="M"/>
    <e v="#VALUE!"/>
    <m/>
    <m/>
    <s v="VIA MARIA 357"/>
    <s v="CASATENOVO"/>
    <s v="23880"/>
    <s v="LC"/>
    <s v="0363/912***"/>
    <s v="(vuoto)"/>
    <n v="2"/>
    <s v="202"/>
    <s v="0C1"/>
    <s v="01"/>
    <s v="F"/>
    <d v="1978-03-13T00:00:00"/>
    <n v="2010"/>
    <n v="12"/>
    <s v="SIS00142"/>
  </r>
  <r>
    <s v="B1001212"/>
    <s v="TENDE"/>
    <s v="01"/>
    <n v="1"/>
    <s v="AN"/>
    <s v="LAZZATI STEFANO"/>
    <m/>
    <n v="8"/>
    <s v="LAZZATI "/>
    <x v="212"/>
    <s v="M"/>
    <e v="#VALUE!"/>
    <m/>
    <m/>
    <s v="VIA ERITREA,20/D"/>
    <s v="COMO"/>
    <s v="22100"/>
    <s v="CO"/>
    <s v="0521/953***"/>
    <s v="2"/>
    <n v="1"/>
    <s v="102"/>
    <s v="007"/>
    <s v="01"/>
    <s v="F"/>
    <d v="1962-01-23T00:00:00"/>
    <n v="2011"/>
    <n v="1"/>
    <s v="LAZ00002"/>
  </r>
  <r>
    <s v="A9026089"/>
    <s v="TENDE"/>
    <s v="01"/>
    <n v="1"/>
    <s v="AN"/>
    <s v="LAZZERONI ANNIBALE"/>
    <m/>
    <n v="10"/>
    <s v="LAZZERONI "/>
    <x v="626"/>
    <s v="M"/>
    <e v="#VALUE!"/>
    <m/>
    <m/>
    <s v="VIA DELLA SCUOLA 38"/>
    <s v="PARMA"/>
    <s v="43100"/>
    <s v="PR"/>
    <s v="338/6085***"/>
    <s v="3"/>
    <n v="1"/>
    <s v="201"/>
    <s v="003"/>
    <s v="01"/>
    <s v="F"/>
    <d v="1899-12-30T00:00:00"/>
    <n v="2009"/>
    <n v="12"/>
    <s v="DIG00120"/>
  </r>
  <r>
    <s v="B0015274"/>
    <s v="TENDE"/>
    <s v="01"/>
    <n v="1"/>
    <s v="AN"/>
    <s v="LECCE ANTONIO"/>
    <m/>
    <n v="6"/>
    <s v="LECCE "/>
    <x v="216"/>
    <s v="M"/>
    <e v="#VALUE!"/>
    <m/>
    <m/>
    <s v="VIA MARAGLIANO 2A ROSSO"/>
    <s v="MASSA"/>
    <s v="54100"/>
    <s v="MS"/>
    <s v="030/2944***"/>
    <s v="2"/>
    <n v="1"/>
    <s v="101"/>
    <s v="007"/>
    <s v="01"/>
    <s v="F"/>
    <d v="1972-07-10T00:00:00"/>
    <n v="2010"/>
    <n v="7"/>
    <s v="EIL00001"/>
  </r>
  <r>
    <s v="B0006424"/>
    <s v="TENDE"/>
    <s v="01"/>
    <n v="1"/>
    <s v="AN"/>
    <s v="LECCI ALBERTO"/>
    <m/>
    <n v="6"/>
    <s v="LECCI "/>
    <x v="382"/>
    <s v="M"/>
    <e v="#VALUE!"/>
    <m/>
    <m/>
    <s v="VIA M. PEROGLIO 15"/>
    <s v="VEROLI"/>
    <s v="03029"/>
    <s v="FR"/>
    <s v="0972/372***"/>
    <s v="2"/>
    <n v="1"/>
    <s v="101"/>
    <s v="007"/>
    <s v="01"/>
    <s v="F"/>
    <d v="1970-08-15T00:00:00"/>
    <n v="2010"/>
    <n v="3"/>
    <s v="DIG00276"/>
  </r>
  <r>
    <s v="B0013242"/>
    <s v="TENDE"/>
    <s v="01"/>
    <n v="1"/>
    <s v="AN"/>
    <s v="LEGGIERI VITO"/>
    <m/>
    <n v="9"/>
    <s v="LEGGIERI "/>
    <x v="538"/>
    <s v="M"/>
    <e v="#VALUE!"/>
    <m/>
    <m/>
    <s v="VIA GUIDO DA VELATE 3"/>
    <s v="BRESCIA"/>
    <s v="25126"/>
    <s v="BS"/>
    <s v="075/3940***"/>
    <s v="2"/>
    <n v="1"/>
    <s v="101"/>
    <s v="007"/>
    <s v="01"/>
    <s v="F"/>
    <d v="1979-08-31T00:00:00"/>
    <n v="2010"/>
    <n v="6"/>
    <s v="MRH00001"/>
  </r>
  <r>
    <s v="B0009804"/>
    <s v="TENDE"/>
    <s v="01"/>
    <n v="1"/>
    <s v="AN"/>
    <s v="LELLI TOMMASO"/>
    <m/>
    <n v="6"/>
    <s v="LELLI "/>
    <x v="438"/>
    <s v="M"/>
    <e v="#VALUE!"/>
    <m/>
    <m/>
    <s v="VIA BOLOGNINO 2"/>
    <s v="CAGLIARI"/>
    <s v="09123"/>
    <s v="CA"/>
    <s v="06/52945***"/>
    <s v="2"/>
    <n v="1"/>
    <s v="201"/>
    <s v="003"/>
    <s v="01"/>
    <s v="D"/>
    <d v="1952-01-12T00:00:00"/>
    <n v="2010"/>
    <n v="5"/>
    <s v="PAS00023"/>
  </r>
  <r>
    <s v="B0022279"/>
    <s v="TENDE"/>
    <s v="01"/>
    <n v="1"/>
    <s v="AN"/>
    <s v="LENCIONI MASSIMO"/>
    <m/>
    <n v="9"/>
    <s v="LENCIONI "/>
    <x v="205"/>
    <s v="M"/>
    <e v="#VALUE!"/>
    <m/>
    <m/>
    <s v="VIA PISACANE 55"/>
    <s v="FIRENZE"/>
    <s v="50144"/>
    <s v="FI"/>
    <s v="02/66220***"/>
    <s v="3"/>
    <n v="1"/>
    <s v="102"/>
    <s v="007"/>
    <s v="01"/>
    <s v="F"/>
    <d v="1990-05-23T00:00:00"/>
    <n v="2010"/>
    <n v="10"/>
    <s v="SER00020"/>
  </r>
  <r>
    <s v="B0001567"/>
    <s v="TENDE"/>
    <s v="01"/>
    <n v="1"/>
    <s v="AN"/>
    <s v="LENTINU GIORGIO"/>
    <m/>
    <n v="8"/>
    <s v="LENTINU "/>
    <x v="251"/>
    <s v="M"/>
    <e v="#VALUE!"/>
    <m/>
    <m/>
    <s v="VIA WASHINGTON GIORGIO 1"/>
    <s v="ROMA"/>
    <s v="00144"/>
    <s v="RO"/>
    <s v="0564/293***"/>
    <s v="2"/>
    <n v="3"/>
    <s v="102"/>
    <s v="003"/>
    <s v="01"/>
    <s v="F"/>
    <d v="1963-02-25T00:00:00"/>
    <n v="2010"/>
    <n v="1"/>
    <s v="COM00945"/>
  </r>
  <r>
    <s v="B0010447"/>
    <s v="TENDE"/>
    <s v="01"/>
    <n v="1"/>
    <s v="AN"/>
    <s v="LENZINI FABIO"/>
    <m/>
    <n v="8"/>
    <s v="LENZINI "/>
    <x v="309"/>
    <s v="M"/>
    <e v="#VALUE!"/>
    <m/>
    <m/>
    <s v="VIA DELL'INDIPENDENZA 33"/>
    <s v="MILANO"/>
    <s v="20162"/>
    <s v="MI"/>
    <s v="349/4317***"/>
    <s v="1"/>
    <n v="2"/>
    <s v="202"/>
    <s v="0C1"/>
    <s v="01"/>
    <s v="F"/>
    <d v="1963-10-05T00:00:00"/>
    <n v="2010"/>
    <n v="5"/>
    <s v="AEC00007"/>
  </r>
  <r>
    <s v="B0003683"/>
    <s v="TENDE"/>
    <s v="01"/>
    <n v="1"/>
    <s v="AN"/>
    <s v="LEONARDI FAUSTO"/>
    <m/>
    <n v="9"/>
    <s v="LEONARDI "/>
    <x v="411"/>
    <s v="M"/>
    <e v="#VALUE!"/>
    <m/>
    <m/>
    <s v="VIALE B. BISAGNO 29R"/>
    <s v="GROSSETO"/>
    <s v="58100"/>
    <s v="GR"/>
    <s v="0321/039***"/>
    <s v="2"/>
    <n v="1"/>
    <s v="201"/>
    <s v="003"/>
    <s v="01"/>
    <s v="F"/>
    <d v="1968-08-18T00:00:00"/>
    <n v="2010"/>
    <n v="2"/>
    <s v="HAL00011"/>
  </r>
  <r>
    <s v="B0023071"/>
    <s v="TENDE"/>
    <s v="01"/>
    <n v="1"/>
    <s v="AN"/>
    <s v="LEONARDI MARCO"/>
    <m/>
    <n v="9"/>
    <s v="LEONARDI "/>
    <x v="220"/>
    <s v="M"/>
    <e v="#VALUE!"/>
    <m/>
    <m/>
    <s v="VIA MARINA VECCHIA 111"/>
    <s v="PRATIGLIONE"/>
    <s v="10080"/>
    <s v="TO"/>
    <s v="02/***"/>
    <s v="2"/>
    <n v="3"/>
    <s v="102"/>
    <s v="003"/>
    <s v="01"/>
    <s v="F"/>
    <d v="1984-04-23T00:00:00"/>
    <n v="2010"/>
    <n v="10"/>
    <s v="LEO00047"/>
  </r>
  <r>
    <s v="B0014093"/>
    <s v="TENDE"/>
    <s v="01"/>
    <n v="1"/>
    <s v="AN"/>
    <s v="LEONARDIS NICOLA"/>
    <m/>
    <n v="10"/>
    <s v="LEONARDIS "/>
    <x v="227"/>
    <s v="M"/>
    <e v="#VALUE!"/>
    <m/>
    <m/>
    <s v="VIALE VAL PADANA 112"/>
    <s v="VARALLO POMBIA"/>
    <s v="28040"/>
    <s v="NO"/>
    <s v="02/48014***"/>
    <s v="1"/>
    <n v="1"/>
    <s v="102"/>
    <s v="003"/>
    <s v="01"/>
    <s v="F"/>
    <d v="1973-04-01T00:00:00"/>
    <n v="2010"/>
    <n v="6"/>
    <s v="MAR00530"/>
  </r>
  <r>
    <s v="B0005778"/>
    <s v="TENDE"/>
    <s v="05"/>
    <n v="1"/>
    <s v="AN"/>
    <s v="LEONE ANDREA"/>
    <m/>
    <n v="6"/>
    <s v="LEONE "/>
    <x v="225"/>
    <s v="M"/>
    <e v="#VALUE!"/>
    <m/>
    <m/>
    <s v="VIA PO 35"/>
    <s v="BELVEDERE DI SIRACUSA"/>
    <s v="96010"/>
    <s v="SR"/>
    <s v="0585/793***"/>
    <s v="2"/>
    <n v="1"/>
    <s v="000"/>
    <s v="003"/>
    <s v="05"/>
    <s v="D"/>
    <d v="1984-09-07T00:00:00"/>
    <n v="2010"/>
    <n v="3"/>
    <s v="ART00055"/>
  </r>
  <r>
    <s v="B0005499"/>
    <s v="TENDE"/>
    <s v="01"/>
    <n v="1"/>
    <s v="AN"/>
    <s v="LEONE ANGELO"/>
    <m/>
    <n v="6"/>
    <s v="LEONE "/>
    <x v="213"/>
    <s v="M"/>
    <e v="#VALUE!"/>
    <m/>
    <m/>
    <s v="VIA RE DAVID 195/G"/>
    <s v="GENOVA"/>
    <s v="16129"/>
    <s v="GE"/>
    <s v="06/81003***"/>
    <s v="3"/>
    <n v="1"/>
    <s v="201"/>
    <s v="003"/>
    <s v="01"/>
    <s v="F"/>
    <d v="1980-06-22T00:00:00"/>
    <n v="2010"/>
    <n v="3"/>
    <s v="CDG00002"/>
  </r>
  <r>
    <s v="B0004083"/>
    <s v="TENDE"/>
    <s v="01"/>
    <n v="1"/>
    <s v="AN"/>
    <s v="LEONE MICHELE"/>
    <m/>
    <n v="6"/>
    <s v="LEONE "/>
    <x v="231"/>
    <s v="M"/>
    <e v="#VALUE!"/>
    <m/>
    <m/>
    <s v="VIA SAN FRANCESCO,16"/>
    <s v="MASSA CARRARA"/>
    <s v="54100"/>
    <s v="MS"/>
    <s v="030/2523***"/>
    <s v="3"/>
    <n v="1"/>
    <s v="101"/>
    <s v="007"/>
    <s v="01"/>
    <s v="F"/>
    <d v="1968-03-23T00:00:00"/>
    <n v="2010"/>
    <n v="2"/>
    <s v="GEO00091"/>
  </r>
  <r>
    <s v="B0001230"/>
    <s v="TENDE"/>
    <s v="01"/>
    <n v="1"/>
    <s v="AN"/>
    <s v="LEONE ROCCO"/>
    <m/>
    <n v="6"/>
    <s v="LEONE "/>
    <x v="352"/>
    <s v="M"/>
    <e v="#VALUE!"/>
    <m/>
    <m/>
    <s v="VIA S.ANTONIO, 102"/>
    <s v="ROMA"/>
    <s v="00141"/>
    <s v="RM"/>
    <s v="0376/263***"/>
    <s v="3"/>
    <n v="1"/>
    <s v="201"/>
    <s v="003"/>
    <s v="01"/>
    <s v="F"/>
    <d v="1990-09-19T00:00:00"/>
    <n v="2010"/>
    <n v="1"/>
    <s v="SET00013"/>
  </r>
  <r>
    <s v="B0016665"/>
    <s v="TENDE"/>
    <s v="01"/>
    <n v="1"/>
    <s v="AN"/>
    <s v="LEONI MAURO"/>
    <m/>
    <n v="6"/>
    <s v="LEONI "/>
    <x v="203"/>
    <s v="M"/>
    <e v="#VALUE!"/>
    <m/>
    <m/>
    <s v="VIA XXV APRILE 39"/>
    <s v="GUSSAGO"/>
    <s v="25064"/>
    <s v="BS"/>
    <s v="0432/227***"/>
    <s v="2"/>
    <n v="2"/>
    <s v="101"/>
    <s v="007"/>
    <s v="01"/>
    <s v="F"/>
    <d v="1958-10-09T00:00:00"/>
    <n v="2010"/>
    <n v="7"/>
    <s v="NEP00006"/>
  </r>
  <r>
    <s v="B0029042"/>
    <s v="TENDE"/>
    <s v="01"/>
    <n v="1"/>
    <s v="AN"/>
    <s v="LEPENNE PASQUALE"/>
    <m/>
    <n v="8"/>
    <s v="LEPENNE "/>
    <x v="350"/>
    <s v="M"/>
    <e v="#VALUE!"/>
    <m/>
    <m/>
    <s v="VIA SAN PAOLO 6"/>
    <s v="UDINE"/>
    <s v="33100"/>
    <s v="UD"/>
    <s v="347/7785***"/>
    <s v="2"/>
    <n v="2"/>
    <s v="101"/>
    <s v="003"/>
    <s v="01"/>
    <s v="F"/>
    <d v="1949-10-16T00:00:00"/>
    <n v="2010"/>
    <n v="12"/>
    <s v="ALT00066"/>
  </r>
  <r>
    <s v="B0004388"/>
    <s v="TENDE"/>
    <s v="05"/>
    <n v="1"/>
    <s v="AN"/>
    <s v="LEPORE DEVIS"/>
    <m/>
    <n v="7"/>
    <s v="LEPORE "/>
    <x v="627"/>
    <s v="M"/>
    <e v="#VALUE!"/>
    <m/>
    <m/>
    <s v="VIA MANZONI 29"/>
    <s v="BARI"/>
    <s v="70125"/>
    <s v="BA"/>
    <s v="0827/464***"/>
    <s v="4"/>
    <n v="1"/>
    <s v="000"/>
    <s v="003"/>
    <s v="05"/>
    <s v="D"/>
    <d v="1982-08-21T00:00:00"/>
    <n v="2010"/>
    <n v="3"/>
    <s v="PIX00005"/>
  </r>
  <r>
    <s v="B0021089"/>
    <s v="TENDE"/>
    <s v="01"/>
    <n v="1"/>
    <s v="AN"/>
    <s v="LEPORE FABIO"/>
    <m/>
    <n v="7"/>
    <s v="LEPORE "/>
    <x v="309"/>
    <s v="M"/>
    <e v="#VALUE!"/>
    <m/>
    <m/>
    <s v="VIA PAPA BENEDETTO XIII 12/I-L"/>
    <s v="MONSELICE"/>
    <s v="35043"/>
    <s v="PD"/>
    <s v="080/4950***"/>
    <s v="0"/>
    <n v="1"/>
    <s v="101"/>
    <s v="007"/>
    <s v="01"/>
    <s v="F"/>
    <d v="1991-11-05T00:00:00"/>
    <n v="2010"/>
    <n v="9"/>
    <s v="LEP00016"/>
  </r>
  <r>
    <s v="B0007116"/>
    <s v="TENDE"/>
    <s v="01"/>
    <n v="1"/>
    <s v="AN"/>
    <s v="LEREDE ALESSANDRO"/>
    <m/>
    <n v="7"/>
    <s v="LEREDE "/>
    <x v="211"/>
    <s v="M"/>
    <e v="#VALUE!"/>
    <m/>
    <m/>
    <s v="VIA MONTAGNON, 19 A"/>
    <s v="LIONI"/>
    <s v="83047"/>
    <s v="AV"/>
    <s v="0831/376***"/>
    <s v="2"/>
    <n v="1"/>
    <s v="101"/>
    <s v="007"/>
    <s v="01"/>
    <s v="F"/>
    <d v="1999-01-11T00:00:00"/>
    <n v="2010"/>
    <n v="3"/>
    <s v="IDE00046"/>
  </r>
  <r>
    <s v="B0002920"/>
    <s v="TENDE"/>
    <s v="01"/>
    <n v="1"/>
    <s v="AN"/>
    <s v="LERNA MARIO"/>
    <m/>
    <n v="6"/>
    <s v="LERNA "/>
    <x v="267"/>
    <s v="M"/>
    <e v="#VALUE!"/>
    <m/>
    <m/>
    <s v="VICO SANTA MARIA, 10"/>
    <s v="CONVERSANO"/>
    <s v="70014"/>
    <s v="BA"/>
    <s v="0143/862***"/>
    <s v="2"/>
    <n v="1"/>
    <s v="201"/>
    <s v="003"/>
    <s v="01"/>
    <s v="F"/>
    <d v="1961-06-11T00:00:00"/>
    <n v="2010"/>
    <n v="2"/>
    <s v="MUL00145"/>
  </r>
  <r>
    <s v="B0000577"/>
    <s v="TENDE"/>
    <s v="01"/>
    <n v="1"/>
    <s v="AN"/>
    <s v="LEVA CLAUDIO"/>
    <m/>
    <n v="5"/>
    <s v="LEVA "/>
    <x v="264"/>
    <s v="M"/>
    <e v="#VALUE!"/>
    <m/>
    <m/>
    <s v="C.SO MARTIRI DELLA LIBERTA 192"/>
    <s v="CEGLIE MESSAPICA"/>
    <s v="72013"/>
    <s v="BR"/>
    <s v="02/89202***"/>
    <s v="2"/>
    <n v="3"/>
    <s v="201"/>
    <s v="003"/>
    <s v="01"/>
    <s v="F"/>
    <d v="1963-10-27T00:00:00"/>
    <n v="2010"/>
    <n v="1"/>
    <s v="PCS00032"/>
  </r>
  <r>
    <s v="B0016666"/>
    <s v="TENDE"/>
    <s v="01"/>
    <n v="1"/>
    <s v="AN"/>
    <s v="LEVA MASSIMO"/>
    <m/>
    <n v="5"/>
    <s v="LEVA "/>
    <x v="205"/>
    <s v="M"/>
    <e v="#VALUE!"/>
    <m/>
    <m/>
    <s v="CONTRADA CUORE DI GESU',743"/>
    <s v="OVADA"/>
    <s v="15076"/>
    <s v="AL"/>
    <s v="080/5613***"/>
    <s v="2"/>
    <n v="1"/>
    <s v="101"/>
    <s v="007"/>
    <s v="01"/>
    <s v="F"/>
    <d v="1957-08-21T00:00:00"/>
    <n v="2010"/>
    <n v="7"/>
    <s v="CAR00430"/>
  </r>
  <r>
    <s v="B0023825"/>
    <s v="TENDE"/>
    <s v="01"/>
    <n v="1"/>
    <s v="AN"/>
    <s v="LEVI SILVANO"/>
    <m/>
    <n v="5"/>
    <s v="LEVI "/>
    <x v="396"/>
    <s v="M"/>
    <e v="#VALUE!"/>
    <m/>
    <m/>
    <s v="VIA POZZO DELL'AMORE, 24"/>
    <s v="ROZZANO"/>
    <s v="20080"/>
    <s v="MI"/>
    <s v="049/7966***"/>
    <s v="3"/>
    <n v="1"/>
    <s v="101"/>
    <s v="002"/>
    <s v="01"/>
    <s v="F"/>
    <d v="1944-10-08T00:00:00"/>
    <n v="2010"/>
    <n v="10"/>
    <s v="AUT00121"/>
  </r>
  <r>
    <s v="B0012700"/>
    <s v="TENDE"/>
    <s v="01"/>
    <n v="1"/>
    <s v="AN"/>
    <s v="LEVIN ANDREI"/>
    <m/>
    <n v="6"/>
    <s v="LEVIN "/>
    <x v="628"/>
    <s v="M"/>
    <e v="#VALUE!"/>
    <m/>
    <m/>
    <s v="VIA SAN GIOVANNI 85"/>
    <s v="BARI"/>
    <s v="70124"/>
    <s v="BA"/>
    <s v="0972/250***"/>
    <s v="2"/>
    <n v="1"/>
    <s v="201"/>
    <s v="003"/>
    <s v="01"/>
    <s v="F"/>
    <d v="1954-01-18T00:00:00"/>
    <n v="2010"/>
    <n v="6"/>
    <s v="TEC00509"/>
  </r>
  <r>
    <s v="B0001473"/>
    <s v="TENDE"/>
    <s v="01"/>
    <n v="1"/>
    <s v="AN"/>
    <s v="LEVITA MICHELE"/>
    <m/>
    <n v="7"/>
    <s v="LEVITA "/>
    <x v="231"/>
    <s v="M"/>
    <e v="#VALUE!"/>
    <m/>
    <m/>
    <s v="VIA UMBRIA 169"/>
    <s v="PIOVE DI SACCO"/>
    <s v="35028"/>
    <s v="PD"/>
    <s v="095/5301***"/>
    <s v="2"/>
    <n v="2"/>
    <s v="102"/>
    <s v="003"/>
    <s v="01"/>
    <s v="F"/>
    <d v="1956-03-20T00:00:00"/>
    <n v="2010"/>
    <n v="1"/>
    <s v="LAN00102"/>
  </r>
  <r>
    <s v="B0015672"/>
    <s v="TENDE"/>
    <s v="01"/>
    <n v="1"/>
    <s v="AN"/>
    <s v="LIBERTINO SIRIO"/>
    <m/>
    <n v="10"/>
    <s v="LIBERTINO "/>
    <x v="629"/>
    <s v="M"/>
    <e v="#VALUE!"/>
    <m/>
    <m/>
    <s v="VIA MAZZINI,41"/>
    <s v="MELFI"/>
    <s v="85025"/>
    <s v="PZ"/>
    <s v="/***"/>
    <s v="2"/>
    <n v="3"/>
    <s v="101"/>
    <s v="007"/>
    <s v="01"/>
    <s v="F"/>
    <d v="1945-05-05T00:00:00"/>
    <n v="2010"/>
    <n v="7"/>
    <s v="USB00001"/>
  </r>
  <r>
    <s v="B0014668"/>
    <s v="TENDE"/>
    <s v="05"/>
    <n v="1"/>
    <s v="AN"/>
    <s v="LICARI GIACOMO"/>
    <m/>
    <n v="7"/>
    <s v="LICARI "/>
    <x v="310"/>
    <s v="M"/>
    <e v="#VALUE!"/>
    <m/>
    <m/>
    <s v="VIA A.VOLTA 26"/>
    <s v="CATANIA"/>
    <s v="95131"/>
    <s v="CT"/>
    <s v="045/6267***"/>
    <s v="3"/>
    <n v="1"/>
    <s v="000"/>
    <s v="003"/>
    <s v="05"/>
    <s v="D"/>
    <d v="1965-03-12T00:00:00"/>
    <n v="2010"/>
    <n v="7"/>
    <s v="POL00002"/>
  </r>
  <r>
    <s v="B0008205"/>
    <s v="TENDE"/>
    <s v="01"/>
    <n v="1"/>
    <s v="AN"/>
    <s v="LICATA ANTONIO"/>
    <m/>
    <n v="7"/>
    <s v="LICATA "/>
    <x v="216"/>
    <s v="M"/>
    <e v="#VALUE!"/>
    <m/>
    <m/>
    <s v="VIA ROMA 38"/>
    <s v="MARSALA"/>
    <s v="91025"/>
    <s v="TP"/>
    <s v="0381/347***"/>
    <s v="3"/>
    <n v="1"/>
    <s v="101"/>
    <s v="007"/>
    <s v="01"/>
    <s v="F"/>
    <d v="1967-11-19T00:00:00"/>
    <n v="2010"/>
    <n v="4"/>
    <s v="ONM00001"/>
  </r>
  <r>
    <s v="B0027017"/>
    <s v="TENDE"/>
    <s v="01"/>
    <n v="1"/>
    <s v="AN"/>
    <s v="LICCIARDI ANDREA"/>
    <m/>
    <n v="10"/>
    <s v="LICCIARDI "/>
    <x v="225"/>
    <s v="M"/>
    <e v="#VALUE!"/>
    <m/>
    <m/>
    <s v="VIA ROSMARY"/>
    <s v="CAVAION VERONESE"/>
    <s v="37010"/>
    <s v="VR"/>
    <s v="0865/418***"/>
    <s v="2"/>
    <n v="1"/>
    <s v="101"/>
    <s v="0C1"/>
    <s v="01"/>
    <s v="F"/>
    <d v="1965-03-17T00:00:00"/>
    <n v="2010"/>
    <n v="11"/>
    <s v="RIG00070"/>
  </r>
  <r>
    <s v="B0015284"/>
    <s v="TENDE"/>
    <s v="01"/>
    <n v="1"/>
    <s v="AN"/>
    <s v="LICCIARDI GABRIELE"/>
    <m/>
    <n v="10"/>
    <s v="LICCIARDI "/>
    <x v="414"/>
    <s v="M"/>
    <e v="#VALUE!"/>
    <m/>
    <m/>
    <s v="VIA MADONNA DE LOCO 14/18"/>
    <s v="VIGEVANO"/>
    <s v="27029"/>
    <s v="PV"/>
    <s v="0331/454***"/>
    <s v="1"/>
    <n v="1"/>
    <s v="101"/>
    <s v="003"/>
    <s v="01"/>
    <s v="F"/>
    <d v="1973-11-23T00:00:00"/>
    <n v="2010"/>
    <n v="7"/>
    <s v="ZEU00008"/>
  </r>
  <r>
    <s v="B0012824"/>
    <s v="TENDE"/>
    <s v="01"/>
    <n v="1"/>
    <s v="AN"/>
    <s v="LIGUORI MASSIMINO"/>
    <m/>
    <n v="8"/>
    <s v="LIGUORI "/>
    <x v="630"/>
    <s v="M"/>
    <e v="#VALUE!"/>
    <m/>
    <m/>
    <s v="VIA LUIGI STURZO  10"/>
    <s v="GORLA MAGGIORE"/>
    <s v="21050"/>
    <s v="VA"/>
    <s v="081/1930***"/>
    <s v="2"/>
    <n v="1"/>
    <s v="102"/>
    <s v="007"/>
    <s v="01"/>
    <s v="F"/>
    <d v="1962-01-07T00:00:00"/>
    <n v="2010"/>
    <n v="6"/>
    <s v="PRO00366"/>
  </r>
  <r>
    <s v="B0011468"/>
    <s v="TENDE"/>
    <s v="01"/>
    <n v="1"/>
    <s v="AN"/>
    <s v="LIGUORI VINCENZO"/>
    <m/>
    <n v="8"/>
    <s v="LIGUORI "/>
    <x v="224"/>
    <s v="M"/>
    <e v="#VALUE!"/>
    <m/>
    <m/>
    <s v="VIA MONTE SANTO 18/A"/>
    <s v="FRATTAMAGGIORE"/>
    <s v="80027"/>
    <s v="NA"/>
    <s v="0823/509***"/>
    <s v="3"/>
    <n v="1"/>
    <s v="101"/>
    <s v="002"/>
    <s v="01"/>
    <s v="F"/>
    <d v="1949-08-07T00:00:00"/>
    <n v="2010"/>
    <n v="5"/>
    <s v="CAR00383"/>
  </r>
  <r>
    <s v="B0028667"/>
    <s v="TENDE"/>
    <s v="01"/>
    <n v="1"/>
    <s v="AN"/>
    <s v="LIGUORO GIUSEPPE"/>
    <m/>
    <n v="8"/>
    <s v="LIGUORO "/>
    <x v="223"/>
    <s v="M"/>
    <e v="#VALUE!"/>
    <m/>
    <m/>
    <s v="VIA LIONELLO SPADA, 6/B"/>
    <s v="MUGNANO DEL CARDINALE"/>
    <s v="83027"/>
    <s v="AV"/>
    <s v="0775/601***"/>
    <s v="2"/>
    <n v="1"/>
    <s v="101"/>
    <s v="003"/>
    <s v="01"/>
    <s v="F"/>
    <d v="1950-09-02T00:00:00"/>
    <n v="2010"/>
    <n v="12"/>
    <s v="ASW00003"/>
  </r>
  <r>
    <s v="B0013864"/>
    <s v="TENDE"/>
    <s v="01"/>
    <n v="1"/>
    <s v="AN"/>
    <s v="LIMA LORENZO"/>
    <m/>
    <n v="5"/>
    <s v="LIMA "/>
    <x v="460"/>
    <s v="M"/>
    <e v="#VALUE!"/>
    <m/>
    <m/>
    <s v="VIA TAURANO"/>
    <s v="CASTEL VOLTURNO"/>
    <s v="81030"/>
    <s v="CE"/>
    <s v="0832/457***"/>
    <s v="3"/>
    <n v="1"/>
    <s v="201"/>
    <s v="003"/>
    <s v="01"/>
    <s v="F"/>
    <d v="1960-06-07T00:00:00"/>
    <n v="2010"/>
    <n v="6"/>
    <s v="COM01087"/>
  </r>
  <r>
    <s v="B0002388"/>
    <s v="TENDE"/>
    <s v="01"/>
    <n v="1"/>
    <s v="AN"/>
    <s v="LIMEGLI MARCO"/>
    <m/>
    <n v="8"/>
    <s v="LIMEGLI "/>
    <x v="220"/>
    <s v="M"/>
    <e v="#VALUE!"/>
    <m/>
    <m/>
    <s v="VIA ADOLFO FICAI, 22"/>
    <s v="CECCANO"/>
    <s v="03023"/>
    <s v="FR"/>
    <s v="0832/457***"/>
    <s v="3"/>
    <n v="1"/>
    <s v="201"/>
    <s v="003"/>
    <s v="01"/>
    <s v="F"/>
    <d v="1962-02-28T00:00:00"/>
    <n v="2010"/>
    <n v="2"/>
    <s v="LIM00008"/>
  </r>
  <r>
    <s v="B0004845"/>
    <s v="TENDE"/>
    <s v="01"/>
    <n v="1"/>
    <s v="AN"/>
    <s v="LIMELLI MARCO"/>
    <m/>
    <n v="8"/>
    <s v="LIMELLI "/>
    <x v="220"/>
    <s v="M"/>
    <e v="#VALUE!"/>
    <m/>
    <m/>
    <s v="VIA 25 APRILE,3"/>
    <s v="LECCE"/>
    <s v="73100"/>
    <s v="LE"/>
    <s v="039/3352***"/>
    <s v="2"/>
    <n v="1"/>
    <s v="101"/>
    <s v="003"/>
    <s v="01"/>
    <s v="F"/>
    <d v="1971-05-14T00:00:00"/>
    <n v="2010"/>
    <n v="3"/>
    <s v="DAN00033"/>
  </r>
  <r>
    <s v="B0017600"/>
    <s v="TENDE"/>
    <s v="01"/>
    <n v="1"/>
    <s v="AN"/>
    <s v="LIMERUTTI ANTONIO"/>
    <m/>
    <n v="10"/>
    <s v="LIMERUTTI "/>
    <x v="216"/>
    <s v="M"/>
    <e v="#VALUE!"/>
    <m/>
    <m/>
    <s v="VIA CESARE CANTU' 25"/>
    <s v="LECCE"/>
    <s v="73100"/>
    <s v="LE"/>
    <s v="051/0951***"/>
    <s v="2"/>
    <n v="1"/>
    <s v="101"/>
    <s v="007"/>
    <s v="01"/>
    <s v="F"/>
    <d v="1954-12-13T00:00:00"/>
    <n v="2010"/>
    <n v="8"/>
    <s v="DAN00033"/>
  </r>
  <r>
    <s v="B0011179"/>
    <s v="TENDE"/>
    <s v="01"/>
    <n v="1"/>
    <s v="AN"/>
    <s v="LIN YUNMAO"/>
    <m/>
    <n v="4"/>
    <s v="LIN "/>
    <x v="631"/>
    <s v="M"/>
    <e v="#VALUE!"/>
    <m/>
    <m/>
    <s v="VIA DEL MELETTO, 3/A"/>
    <s v="MONZA"/>
    <s v="20052"/>
    <s v="MI"/>
    <s v="081/5165***"/>
    <s v="(vuoto)"/>
    <n v="2"/>
    <s v="104"/>
    <s v="0C1"/>
    <s v="01"/>
    <s v="F"/>
    <d v="1971-05-14T00:00:00"/>
    <n v="2010"/>
    <n v="5"/>
    <s v="LIM00017"/>
  </r>
  <r>
    <s v="B0006542"/>
    <s v="TENDE"/>
    <s v="01"/>
    <n v="1"/>
    <s v="AN"/>
    <s v="LIOTTA MASSIMILIANO"/>
    <m/>
    <n v="7"/>
    <s v="LIOTTA "/>
    <x v="197"/>
    <s v="M"/>
    <e v="#VALUE!"/>
    <m/>
    <m/>
    <s v="VIA FRANCESCO RAO, 10"/>
    <s v="GIOIA DEL COLLE"/>
    <s v="70023"/>
    <s v="BA"/>
    <s v="0572/411***"/>
    <s v="2"/>
    <n v="1"/>
    <s v="201"/>
    <s v="003"/>
    <s v="01"/>
    <s v="F"/>
    <d v="1949-04-07T00:00:00"/>
    <n v="2010"/>
    <n v="3"/>
    <s v="PUN00116"/>
  </r>
  <r>
    <s v="B0001278"/>
    <s v="TENDE"/>
    <s v="01"/>
    <n v="1"/>
    <s v="AN"/>
    <s v="LISCIO ALESSANDRO"/>
    <m/>
    <n v="7"/>
    <s v="LISCIO "/>
    <x v="211"/>
    <s v="M"/>
    <e v="#VALUE!"/>
    <m/>
    <m/>
    <s v="VIA CAMPIGLIONE 118"/>
    <s v="DOGANA DI REPUBBLICA DI SAN MARINO"/>
    <s v="47891"/>
    <s v="EE"/>
    <s v="0571/665***"/>
    <s v="2"/>
    <n v="1"/>
    <s v="201"/>
    <s v="003"/>
    <s v="01"/>
    <s v="F"/>
    <d v="1992-07-24T00:00:00"/>
    <n v="2010"/>
    <n v="1"/>
    <s v="PUN00072"/>
  </r>
  <r>
    <s v="B0026591"/>
    <s v="TENDE"/>
    <s v="01"/>
    <n v="1"/>
    <s v="AN"/>
    <s v="LISI GABRIELE"/>
    <m/>
    <n v="5"/>
    <s v="LISI "/>
    <x v="414"/>
    <s v="M"/>
    <e v="#VALUE!"/>
    <m/>
    <m/>
    <s v="VIA DELLA LIBERAZIONE 6"/>
    <s v="CHIESINA UZZANESE"/>
    <s v="51013"/>
    <s v="PT"/>
    <s v="0331/599***"/>
    <s v="3"/>
    <n v="2"/>
    <s v="101"/>
    <s v="017"/>
    <s v="01"/>
    <s v="F"/>
    <d v="1969-01-16T00:00:00"/>
    <n v="2010"/>
    <n v="11"/>
    <s v="MAF00017"/>
  </r>
  <r>
    <s v="B0027171"/>
    <s v="TENDE"/>
    <s v="01"/>
    <n v="1"/>
    <s v="AN"/>
    <s v="LISS MARCO"/>
    <m/>
    <n v="5"/>
    <s v="LISS "/>
    <x v="220"/>
    <s v="M"/>
    <e v="#VALUE!"/>
    <m/>
    <m/>
    <s v="VIA SAN FRANCESCO 86"/>
    <s v="CERTALDO"/>
    <s v="50052"/>
    <s v="FI"/>
    <s v="039/6888***"/>
    <s v="2"/>
    <n v="1"/>
    <s v="201"/>
    <s v="003"/>
    <s v="01"/>
    <s v="F"/>
    <d v="1952-12-25T00:00:00"/>
    <n v="2010"/>
    <n v="12"/>
    <s v="ETE00016"/>
  </r>
  <r>
    <s v="B0021126"/>
    <s v="TENDE"/>
    <s v="01"/>
    <n v="1"/>
    <s v="AN"/>
    <s v="LISSONI STEFANO"/>
    <m/>
    <n v="8"/>
    <s v="LISSONI "/>
    <x v="212"/>
    <s v="M"/>
    <e v="#VALUE!"/>
    <m/>
    <m/>
    <s v="VIA AMENDOLA, 6"/>
    <s v="LEGNANO"/>
    <s v="20025"/>
    <s v="MI"/>
    <s v="0823/839***"/>
    <s v="0"/>
    <n v="1"/>
    <s v="101"/>
    <s v="007"/>
    <s v="01"/>
    <s v="F"/>
    <d v="1954-01-11T00:00:00"/>
    <n v="2010"/>
    <n v="9"/>
    <s v="NEM00007"/>
  </r>
  <r>
    <s v="B0016891"/>
    <s v="TENDE"/>
    <s v="01"/>
    <n v="1"/>
    <s v="AN"/>
    <s v="LISTA VITTORIO"/>
    <m/>
    <n v="6"/>
    <s v="LISTA "/>
    <x v="315"/>
    <s v="M"/>
    <e v="#VALUE!"/>
    <m/>
    <m/>
    <s v="VIA MAZZINI 14"/>
    <s v="CORREZZANA - LESMO"/>
    <s v="20050"/>
    <s v="MI"/>
    <s v="0734/628***"/>
    <s v="0"/>
    <n v="3"/>
    <s v="202"/>
    <s v="003"/>
    <s v="01"/>
    <s v="F"/>
    <d v="1970-05-30T00:00:00"/>
    <n v="2010"/>
    <n v="7"/>
    <s v="LIS00026"/>
  </r>
  <r>
    <s v="B1002244"/>
    <s v="TENDE"/>
    <s v="01"/>
    <n v="1"/>
    <s v="AN"/>
    <s v="LITIO CARLO"/>
    <m/>
    <n v="6"/>
    <s v="LITIO "/>
    <x v="229"/>
    <s v="M"/>
    <e v="#VALUE!"/>
    <m/>
    <m/>
    <s v="VILLAGGIO DEL PESCATORE, LOTTO I"/>
    <s v="CAPODRISE"/>
    <s v="81020"/>
    <s v="CE"/>
    <s v="02/21357***"/>
    <s v="2"/>
    <n v="1"/>
    <s v="101"/>
    <s v="003"/>
    <s v="01"/>
    <s v="F"/>
    <d v="1949-02-07T00:00:00"/>
    <n v="2011"/>
    <n v="2"/>
    <s v="VLC00001"/>
  </r>
  <r>
    <s v="B0015188"/>
    <s v="TENDE"/>
    <s v="01"/>
    <n v="1"/>
    <s v="AN"/>
    <s v="LIVERANI PIER"/>
    <m/>
    <n v="9"/>
    <s v="LIVERANI "/>
    <x v="632"/>
    <s v="M"/>
    <e v="#VALUE!"/>
    <m/>
    <m/>
    <s v="VIA E. DATTO,5C  5D"/>
    <s v="CAMBIAGO"/>
    <s v="20040"/>
    <s v="MI"/>
    <s v="338/9315***"/>
    <s v="2"/>
    <n v="1"/>
    <s v="101"/>
    <s v="003"/>
    <s v="01"/>
    <s v="F"/>
    <d v="1961-10-02T00:00:00"/>
    <n v="2010"/>
    <n v="7"/>
    <s v="L2Z00001"/>
  </r>
  <r>
    <s v="B0013152"/>
    <s v="TENDE"/>
    <s v="01"/>
    <n v="1"/>
    <s v="AN"/>
    <s v="LOCATI SERGIO"/>
    <m/>
    <n v="7"/>
    <s v="LOCATI "/>
    <x v="206"/>
    <s v="M"/>
    <e v="#VALUE!"/>
    <m/>
    <m/>
    <s v="VIA NAZARIO SAURO 472"/>
    <s v="BERGAMO"/>
    <s v="24124"/>
    <s v="BG"/>
    <s v="070/5320***"/>
    <s v="2"/>
    <n v="1"/>
    <s v="101"/>
    <s v="007"/>
    <s v="01"/>
    <s v="D"/>
    <d v="1958-09-13T00:00:00"/>
    <n v="2010"/>
    <n v="6"/>
    <s v="OPE00035"/>
  </r>
  <r>
    <s v="B0011548"/>
    <s v="TENDE"/>
    <s v="05"/>
    <n v="1"/>
    <s v="AN"/>
    <s v="LOCCI MARIO"/>
    <m/>
    <n v="6"/>
    <s v="LOCCI "/>
    <x v="267"/>
    <s v="M"/>
    <e v="#VALUE!"/>
    <m/>
    <m/>
    <s v="VIA MONTENUOVO LICOLA PATRIA 131/C"/>
    <s v="COSENZA"/>
    <s v="87100"/>
    <s v="CS"/>
    <s v="0382/554***"/>
    <s v="4"/>
    <n v="1"/>
    <s v="000"/>
    <s v="003"/>
    <s v="05"/>
    <s v="D"/>
    <d v="1966-01-15T00:00:00"/>
    <n v="2010"/>
    <n v="6"/>
    <s v="WOR00059"/>
  </r>
  <r>
    <s v="B0017736"/>
    <s v="TENDE"/>
    <s v="01"/>
    <n v="1"/>
    <s v="AN"/>
    <s v="LODDO DIONIGIO"/>
    <m/>
    <n v="6"/>
    <s v="LODDO "/>
    <x v="633"/>
    <s v="M"/>
    <e v="#VALUE!"/>
    <m/>
    <m/>
    <s v="VIALE B. BUOZZI 71"/>
    <s v="CAVA MANARA"/>
    <s v="27051"/>
    <s v="PV"/>
    <s v="035/2200***"/>
    <s v="3"/>
    <n v="3"/>
    <s v="101"/>
    <s v="007"/>
    <s v="01"/>
    <s v="F"/>
    <d v="1952-01-05T00:00:00"/>
    <n v="2010"/>
    <n v="8"/>
    <s v="PRO00197"/>
  </r>
  <r>
    <s v="B0001580"/>
    <s v="TENDE"/>
    <s v="01"/>
    <n v="1"/>
    <s v="AN"/>
    <s v="LODETTI MARCO"/>
    <m/>
    <n v="8"/>
    <s v="LODETTI "/>
    <x v="220"/>
    <s v="M"/>
    <e v="#VALUE!"/>
    <m/>
    <m/>
    <s v="VIA GIOTTO,7"/>
    <s v="CAGLIARI"/>
    <s v="09122"/>
    <s v="CA"/>
    <s v="019/6157***"/>
    <s v="2"/>
    <n v="1"/>
    <s v="101"/>
    <s v="003"/>
    <s v="01"/>
    <s v="F"/>
    <d v="1971-05-14T00:00:00"/>
    <n v="2010"/>
    <n v="1"/>
    <s v="SAR00050"/>
  </r>
  <r>
    <s v="B0005074"/>
    <s v="TENDE"/>
    <s v="01"/>
    <n v="1"/>
    <s v="AN"/>
    <s v="LODO NICOLINO"/>
    <m/>
    <n v="5"/>
    <s v="LODO "/>
    <x v="372"/>
    <s v="M"/>
    <e v="#VALUE!"/>
    <m/>
    <m/>
    <s v="VIA FERRARESE, 33"/>
    <s v="MILANO"/>
    <s v="20135"/>
    <s v="MI"/>
    <s v="081/8044***"/>
    <s v="2"/>
    <n v="1"/>
    <s v="201"/>
    <s v="003"/>
    <s v="01"/>
    <s v="F"/>
    <d v="1952-12-23T00:00:00"/>
    <n v="2010"/>
    <n v="3"/>
    <s v="OMN00089"/>
  </r>
  <r>
    <s v="B1002505"/>
    <s v="TENDE"/>
    <s v="01"/>
    <n v="1"/>
    <s v="AN"/>
    <s v="LOFFREDO MASSIMO"/>
    <m/>
    <n v="9"/>
    <s v="LOFFREDO "/>
    <x v="205"/>
    <s v="M"/>
    <e v="#VALUE!"/>
    <m/>
    <m/>
    <s v="VIA PIERMARINI 36-38"/>
    <s v="POZZUOLI"/>
    <s v="80078"/>
    <s v="NA"/>
    <s v="0571/261***"/>
    <s v="3"/>
    <n v="1"/>
    <s v="101"/>
    <s v="007"/>
    <s v="01"/>
    <s v="F"/>
    <d v="1969-06-05T00:00:00"/>
    <n v="2011"/>
    <n v="2"/>
    <s v="DEL00096"/>
  </r>
  <r>
    <s v="B0003903"/>
    <s v="TENDE"/>
    <s v="01"/>
    <n v="1"/>
    <s v="AN"/>
    <s v="LOIACONO DOMENICO"/>
    <m/>
    <n v="9"/>
    <s v="LOIACONO "/>
    <x v="270"/>
    <s v="M"/>
    <e v="#VALUE!"/>
    <m/>
    <m/>
    <s v="VIA RESTELLI SNC"/>
    <s v="NAPOLI"/>
    <s v="80125"/>
    <s v="NA"/>
    <s v="02/31174***"/>
    <s v="3"/>
    <n v="3"/>
    <s v="101"/>
    <s v="007"/>
    <s v="01"/>
    <s v="F"/>
    <d v="1967-09-09T00:00:00"/>
    <n v="2010"/>
    <n v="2"/>
    <s v="SMA00046"/>
  </r>
  <r>
    <s v="B0017573"/>
    <s v="TENDE"/>
    <s v="01"/>
    <n v="1"/>
    <s v="AN"/>
    <s v="LOMBARDI ANTONIO"/>
    <m/>
    <n v="9"/>
    <s v="LOMBARDI "/>
    <x v="216"/>
    <s v="M"/>
    <e v="#VALUE!"/>
    <m/>
    <m/>
    <s v="VIA M. BUONARROTI,23"/>
    <s v="CENTO"/>
    <s v="44042"/>
    <s v="FE"/>
    <s v="0824/355***"/>
    <s v="3"/>
    <n v="1"/>
    <s v="503"/>
    <s v="003"/>
    <s v="01"/>
    <s v="F"/>
    <d v="1969-07-29T00:00:00"/>
    <n v="2010"/>
    <n v="7"/>
    <s v="CEN00005"/>
  </r>
  <r>
    <s v="A9023713"/>
    <s v="TENDE"/>
    <s v="01"/>
    <n v="1"/>
    <s v="AN"/>
    <s v="LOMBARDI FABIO"/>
    <m/>
    <n v="9"/>
    <s v="LOMBARDI "/>
    <x v="309"/>
    <s v="M"/>
    <e v="#VALUE!"/>
    <m/>
    <m/>
    <s v="VIA S.MARTINO 16/18"/>
    <s v="NAPOLI"/>
    <s v="80129"/>
    <s v="NA"/>
    <s v="0331/777***"/>
    <s v="3"/>
    <n v="1"/>
    <s v="602"/>
    <s v="003"/>
    <s v="01"/>
    <s v="D"/>
    <d v="1943-03-05T00:00:00"/>
    <n v="2009"/>
    <n v="12"/>
    <s v="TEC00451"/>
  </r>
  <r>
    <s v="B0016737"/>
    <s v="TENDE"/>
    <s v="01"/>
    <n v="1"/>
    <s v="AN"/>
    <s v="LOMBARDO CARLO"/>
    <m/>
    <n v="9"/>
    <s v="LOMBARDO "/>
    <x v="229"/>
    <s v="M"/>
    <e v="#VALUE!"/>
    <m/>
    <m/>
    <s v="VIA MONTEROSA ANG. SS11"/>
    <s v="GALLARATE"/>
    <s v="21013"/>
    <s v="VA"/>
    <s v="0984/214***"/>
    <s v="3"/>
    <n v="3"/>
    <s v="101"/>
    <s v="003"/>
    <s v="01"/>
    <s v="F"/>
    <d v="1972-11-15T00:00:00"/>
    <n v="2010"/>
    <n v="7"/>
    <s v="CEN00237"/>
  </r>
  <r>
    <s v="B1002631"/>
    <s v="TENDE"/>
    <s v="01"/>
    <n v="1"/>
    <s v="AN"/>
    <s v="LOMBARDO SALVATORE"/>
    <m/>
    <n v="9"/>
    <s v="LOMBARDO "/>
    <x v="260"/>
    <s v="M"/>
    <e v="#VALUE!"/>
    <m/>
    <m/>
    <s v="VIA LEPANTO 67/B"/>
    <s v="ALCAMO"/>
    <s v="91011"/>
    <s v="TP"/>
    <s v="320/7667***"/>
    <s v="2"/>
    <n v="1"/>
    <s v="101"/>
    <s v="003"/>
    <s v="01"/>
    <s v="F"/>
    <d v="1899-12-30T00:00:00"/>
    <n v="2011"/>
    <n v="2"/>
    <s v="LCS00002"/>
  </r>
  <r>
    <s v="B0021021"/>
    <s v="TENDE"/>
    <s v="01"/>
    <n v="1"/>
    <s v="AN"/>
    <s v="LOMURNO DOMENICO"/>
    <m/>
    <n v="8"/>
    <s v="LOMURNO "/>
    <x v="270"/>
    <s v="M"/>
    <e v="#VALUE!"/>
    <m/>
    <m/>
    <s v="VIA R. SANZIO  4/6"/>
    <s v="ACI BONACCORSI"/>
    <s v="95020"/>
    <s v="CT"/>
    <s v="051/2499***"/>
    <s v="2"/>
    <n v="1"/>
    <s v="101"/>
    <s v="007"/>
    <s v="01"/>
    <s v="F"/>
    <d v="1942-11-09T00:00:00"/>
    <n v="2010"/>
    <n v="9"/>
    <s v="COP00185"/>
  </r>
  <r>
    <s v="B0003146"/>
    <s v="TENDE"/>
    <s v="01"/>
    <n v="1"/>
    <s v="AN"/>
    <s v="LONGAGNANI CORRADO"/>
    <m/>
    <n v="11"/>
    <s v="LONGAGNANI "/>
    <x v="403"/>
    <s v="M"/>
    <e v="#VALUE!"/>
    <m/>
    <m/>
    <s v="VIA NICOL= TOMMASEO 12"/>
    <s v="BAREGGIO"/>
    <s v="20010"/>
    <s v="MI"/>
    <s v="0373/259***"/>
    <s v="2"/>
    <n v="1"/>
    <s v="602"/>
    <s v="003"/>
    <s v="01"/>
    <s v="D"/>
    <d v="1964-08-29T00:00:00"/>
    <n v="2010"/>
    <n v="2"/>
    <s v="ORO00002"/>
  </r>
  <r>
    <s v="B0025667"/>
    <s v="TENDE"/>
    <s v="01"/>
    <n v="1"/>
    <s v="AN"/>
    <s v="LONGHI MATTEO"/>
    <m/>
    <n v="7"/>
    <s v="LONGHI "/>
    <x v="417"/>
    <s v="M"/>
    <e v="#VALUE!"/>
    <m/>
    <m/>
    <s v="VIA KENNEDY, 4"/>
    <s v="ORISTANO"/>
    <s v="09170"/>
    <s v="OR"/>
    <s v="02/66305***"/>
    <s v="3"/>
    <n v="1"/>
    <s v="101"/>
    <s v="003"/>
    <s v="01"/>
    <s v="F"/>
    <d v="1971-03-30T00:00:00"/>
    <n v="2010"/>
    <n v="11"/>
    <s v="STU00917"/>
  </r>
  <r>
    <s v="B0016281"/>
    <s v="TENDE"/>
    <s v="01"/>
    <n v="1"/>
    <s v="AN"/>
    <s v="LONGI MARCO"/>
    <m/>
    <n v="6"/>
    <s v="LONGI "/>
    <x v="220"/>
    <s v="M"/>
    <e v="#VALUE!"/>
    <m/>
    <m/>
    <s v="VIA F.LLI DI DIO 2/C"/>
    <s v="CREMA"/>
    <s v="26013"/>
    <s v="CR"/>
    <s v="0187/603***"/>
    <s v="2"/>
    <n v="1"/>
    <s v="101"/>
    <s v="007"/>
    <s v="01"/>
    <s v="F"/>
    <d v="1962-07-14T00:00:00"/>
    <n v="2010"/>
    <n v="7"/>
    <s v="ITS00043"/>
  </r>
  <r>
    <s v="B0011745"/>
    <s v="TENDE"/>
    <s v="01"/>
    <n v="1"/>
    <s v="AN"/>
    <s v="LONGINO PAOLO"/>
    <m/>
    <n v="8"/>
    <s v="LONGINO "/>
    <x v="228"/>
    <s v="M"/>
    <e v="#VALUE!"/>
    <m/>
    <m/>
    <s v="VIA TRE SANTI,38"/>
    <s v="CORMANO"/>
    <s v="20032"/>
    <s v="MI"/>
    <s v="0571/467***"/>
    <s v="2"/>
    <n v="2"/>
    <s v="202"/>
    <s v="0C1"/>
    <s v="01"/>
    <s v="F"/>
    <d v="1980-10-09T00:00:00"/>
    <n v="2010"/>
    <n v="5"/>
    <s v="DSP00009"/>
  </r>
  <r>
    <s v="B1002671"/>
    <s v="TENDE"/>
    <s v="01"/>
    <n v="1"/>
    <s v="AN"/>
    <s v="LONGINOTTI ENRICO"/>
    <m/>
    <n v="11"/>
    <s v="LONGINOTTI "/>
    <x v="204"/>
    <s v="M"/>
    <e v="#VALUE!"/>
    <m/>
    <m/>
    <s v="VIA SAN ROCCO 73"/>
    <s v="SARZANA"/>
    <s v="19038"/>
    <s v="SP"/>
    <s v="091/9315***"/>
    <s v="2"/>
    <n v="1"/>
    <s v="201"/>
    <s v="003"/>
    <s v="01"/>
    <s v="F"/>
    <d v="1947-05-11T00:00:00"/>
    <n v="2011"/>
    <n v="2"/>
    <s v="INF00400"/>
  </r>
  <r>
    <s v="B0001625"/>
    <s v="TENDE"/>
    <s v="01"/>
    <n v="1"/>
    <s v="AN"/>
    <s v="LONGO ANTONINO"/>
    <m/>
    <n v="6"/>
    <s v="LONGO "/>
    <x v="320"/>
    <s v="M"/>
    <e v="#VALUE!"/>
    <m/>
    <m/>
    <s v="VIA ROMA 46"/>
    <s v="SESTO FIORENTINO"/>
    <s v="50019"/>
    <s v="FI"/>
    <s v="339/2530***"/>
    <s v="2"/>
    <n v="1"/>
    <s v="101"/>
    <s v="007"/>
    <s v="01"/>
    <s v="F"/>
    <d v="1956-10-08T00:00:00"/>
    <n v="2010"/>
    <n v="1"/>
    <s v="GRU00110"/>
  </r>
  <r>
    <s v="B0004303"/>
    <s v="TENDE"/>
    <s v="01"/>
    <n v="1"/>
    <s v="AN"/>
    <s v="LONGO CARLO"/>
    <m/>
    <n v="6"/>
    <s v="LONGO "/>
    <x v="229"/>
    <s v="M"/>
    <e v="#VALUE!"/>
    <m/>
    <m/>
    <s v="VIA NICOLA PICCINNI 23"/>
    <s v="CORSANO"/>
    <s v="73033"/>
    <s v="LE"/>
    <s v="0924/502***"/>
    <s v="3"/>
    <n v="1"/>
    <s v="201"/>
    <s v="003"/>
    <s v="01"/>
    <s v="F"/>
    <d v="1987-07-27T00:00:00"/>
    <n v="2010"/>
    <n v="2"/>
    <s v="SOS00038"/>
  </r>
  <r>
    <s v="B0008487"/>
    <s v="TENDE"/>
    <s v="01"/>
    <n v="1"/>
    <s v="AN"/>
    <s v="LONGO SALVATORE"/>
    <m/>
    <n v="6"/>
    <s v="LONGO "/>
    <x v="260"/>
    <s v="M"/>
    <e v="#VALUE!"/>
    <m/>
    <m/>
    <s v="C.SO TORINO 20"/>
    <s v="CERNUSCO SUL NAVIGLIO"/>
    <s v="20063"/>
    <s v="MI"/>
    <s v="02/97240***"/>
    <s v="3"/>
    <n v="1"/>
    <s v="502"/>
    <s v="003"/>
    <s v="01"/>
    <s v="F"/>
    <d v="1939-08-16T00:00:00"/>
    <n v="2010"/>
    <n v="4"/>
    <s v="CIE00002"/>
  </r>
  <r>
    <s v="B0016346"/>
    <s v="TENDE"/>
    <s v="01"/>
    <n v="1"/>
    <s v="AN"/>
    <s v="LONGONI GIOVANNI"/>
    <m/>
    <n v="8"/>
    <s v="LONGONI "/>
    <x v="201"/>
    <s v="M"/>
    <e v="#VALUE!"/>
    <m/>
    <m/>
    <s v="P.ZA NUOVA, 18"/>
    <s v="ALCAMO"/>
    <s v="91011"/>
    <s v="TP"/>
    <s v="0975/384***"/>
    <s v="2"/>
    <n v="5"/>
    <s v="201"/>
    <s v="003"/>
    <s v="01"/>
    <s v="F"/>
    <d v="1975-01-14T00:00:00"/>
    <n v="2010"/>
    <n v="7"/>
    <s v="CEN00325"/>
  </r>
  <r>
    <s v="B0014092"/>
    <s v="TENDE"/>
    <s v="01"/>
    <n v="1"/>
    <s v="AN"/>
    <s v="LOPIANO FRANCESCO"/>
    <m/>
    <n v="8"/>
    <s v="LOPIANO "/>
    <x v="200"/>
    <s v="M"/>
    <e v="#VALUE!"/>
    <m/>
    <m/>
    <s v="P.ZZA AL PARADISO 4"/>
    <s v="ROMA"/>
    <s v="00151"/>
    <s v="RM"/>
    <s v="0173/363***"/>
    <s v="2"/>
    <n v="1"/>
    <s v="101"/>
    <s v="003"/>
    <s v="01"/>
    <s v="F"/>
    <d v="1971-03-24T00:00:00"/>
    <n v="2010"/>
    <n v="6"/>
    <s v="CDU00003"/>
  </r>
  <r>
    <s v="B0010591"/>
    <s v="TENDE"/>
    <s v="01"/>
    <n v="1"/>
    <s v="AN"/>
    <s v="LOREFICE MAURIZIO"/>
    <m/>
    <n v="9"/>
    <s v="LOREFICE "/>
    <x v="354"/>
    <s v="M"/>
    <e v="#VALUE!"/>
    <m/>
    <m/>
    <s v="VIA ROSSINI, 4"/>
    <s v="ALBA"/>
    <s v="12051"/>
    <s v="CN"/>
    <s v="035/2241***"/>
    <s v="3"/>
    <n v="1"/>
    <s v="101"/>
    <s v="007"/>
    <s v="01"/>
    <s v="F"/>
    <d v="1950-02-06T00:00:00"/>
    <n v="2010"/>
    <n v="5"/>
    <s v="ALB00001"/>
  </r>
  <r>
    <s v="B0000315"/>
    <s v="TENDE"/>
    <s v="01"/>
    <n v="1"/>
    <s v="AN"/>
    <s v="LORENZATO STEFANO"/>
    <m/>
    <n v="10"/>
    <s v="LORENZATO "/>
    <x v="212"/>
    <s v="M"/>
    <e v="#VALUE!"/>
    <m/>
    <m/>
    <s v="VIA ROMA 72"/>
    <s v="BERGAMO"/>
    <s v="24124"/>
    <s v="BG"/>
    <s v="0423/561***"/>
    <s v="3"/>
    <n v="1"/>
    <s v="101"/>
    <s v="003"/>
    <s v="01"/>
    <s v="F"/>
    <d v="1952-08-17T00:00:00"/>
    <n v="2010"/>
    <n v="1"/>
    <s v="VAN00006"/>
  </r>
  <r>
    <s v="B1001584"/>
    <s v="TENDE"/>
    <s v="01"/>
    <n v="1"/>
    <s v="AN"/>
    <s v="LORENZATO VALTER"/>
    <m/>
    <n v="10"/>
    <s v="LORENZATO "/>
    <x v="304"/>
    <s v="M"/>
    <e v="#VALUE!"/>
    <m/>
    <m/>
    <s v="VIA MARIE CURIE, 15"/>
    <s v="BESNATE"/>
    <s v="21010"/>
    <s v="VA"/>
    <s v="0363/192***"/>
    <s v="2"/>
    <n v="1"/>
    <s v="102"/>
    <s v="003"/>
    <s v="01"/>
    <s v="F"/>
    <d v="1951-09-23T00:00:00"/>
    <n v="2011"/>
    <n v="1"/>
    <s v="LOR00025"/>
  </r>
  <r>
    <s v="B0005489"/>
    <s v="TENDE"/>
    <s v="01"/>
    <n v="1"/>
    <s v="AN"/>
    <s v="LORENZIN ENRICO"/>
    <m/>
    <n v="9"/>
    <s v="LORENZIN "/>
    <x v="204"/>
    <s v="M"/>
    <e v="#VALUE!"/>
    <m/>
    <m/>
    <s v="VIALE ARIOSTO 52"/>
    <s v="CARAVAGGIO"/>
    <s v="24043"/>
    <s v="BG"/>
    <s v="055/4556***"/>
    <s v="2"/>
    <n v="1"/>
    <s v="101"/>
    <s v="007"/>
    <s v="01"/>
    <s v="F"/>
    <d v="1976-08-15T00:00:00"/>
    <n v="2010"/>
    <n v="3"/>
    <s v="COM01100"/>
  </r>
  <r>
    <s v="B0005089"/>
    <s v="TENDE"/>
    <s v="01"/>
    <n v="1"/>
    <s v="AN"/>
    <s v="LORENZO FUNARO"/>
    <m/>
    <n v="8"/>
    <s v="LORENZO "/>
    <x v="634"/>
    <s v="M"/>
    <e v="#VALUE!"/>
    <m/>
    <m/>
    <s v="VIALE UNITA' DI ITALIA 123"/>
    <s v="SAN GIORGIO DELLE PERTICHE"/>
    <s v="35010"/>
    <s v="PD"/>
    <s v="0463/467***"/>
    <s v="2"/>
    <n v="1"/>
    <s v="101"/>
    <s v="007"/>
    <s v="01"/>
    <s v="F"/>
    <d v="1958-10-24T00:00:00"/>
    <n v="2010"/>
    <n v="3"/>
    <s v="PIX00009"/>
  </r>
  <r>
    <s v="B0005732"/>
    <s v="TENDE"/>
    <s v="01"/>
    <n v="1"/>
    <s v="AN"/>
    <s v="LORENZONI ALBERTO"/>
    <m/>
    <n v="10"/>
    <s v="LORENZONI "/>
    <x v="382"/>
    <s v="M"/>
    <e v="#VALUE!"/>
    <m/>
    <m/>
    <s v="RES. AL BOSCO, 23"/>
    <s v="FIRENZE"/>
    <s v="50141"/>
    <s v="FI"/>
    <s v="0471/262***"/>
    <s v="0"/>
    <n v="1"/>
    <s v="201"/>
    <s v="003"/>
    <s v="01"/>
    <s v="F"/>
    <d v="1963-08-01T00:00:00"/>
    <n v="2010"/>
    <n v="3"/>
    <s v="AID00006"/>
  </r>
  <r>
    <s v="B0006650"/>
    <s v="TENDE"/>
    <s v="01"/>
    <n v="1"/>
    <s v="AN"/>
    <s v="LORENZONI UMBERTO"/>
    <m/>
    <n v="10"/>
    <s v="LORENZONI "/>
    <x v="423"/>
    <s v="M"/>
    <e v="#VALUE!"/>
    <m/>
    <m/>
    <s v="VIA ROMA 108"/>
    <s v="TAIO"/>
    <s v="38010"/>
    <s v="TN"/>
    <s v="0774/530***"/>
    <s v="3"/>
    <n v="1"/>
    <s v="101"/>
    <s v="007"/>
    <s v="01"/>
    <s v="F"/>
    <d v="1952-02-06T00:00:00"/>
    <n v="2010"/>
    <n v="3"/>
    <s v="TEC00148"/>
  </r>
  <r>
    <s v="B0002714"/>
    <s v="TENDE"/>
    <s v="01"/>
    <n v="1"/>
    <s v="AN"/>
    <s v="LORI STEFANO"/>
    <m/>
    <n v="5"/>
    <s v="LORI "/>
    <x v="212"/>
    <s v="M"/>
    <e v="#VALUE!"/>
    <m/>
    <m/>
    <s v="VIA THOMAS ALVA EDISON,10"/>
    <s v="BOLZANO"/>
    <s v="39100"/>
    <s v="BZ"/>
    <s v="099/5637***"/>
    <s v="2"/>
    <n v="1"/>
    <s v="101"/>
    <s v="003"/>
    <s v="01"/>
    <s v="F"/>
    <d v="1957-07-30T00:00:00"/>
    <n v="2010"/>
    <n v="2"/>
    <s v="BOL00028"/>
  </r>
  <r>
    <s v="B0021257"/>
    <s v="TENDE"/>
    <s v="01"/>
    <n v="1"/>
    <s v="AN"/>
    <s v="LORIZIO COSIMO"/>
    <m/>
    <n v="8"/>
    <s v="LORIZIO "/>
    <x v="442"/>
    <s v="M"/>
    <e v="#VALUE!"/>
    <m/>
    <m/>
    <s v="VIA GUSTAVO FARA 11"/>
    <s v="VILLA ADRIANA TIVOLI"/>
    <s v="00010"/>
    <s v="RM"/>
    <s v="099/4792***"/>
    <s v="2"/>
    <n v="1"/>
    <s v="101"/>
    <s v="007"/>
    <s v="01"/>
    <s v="F"/>
    <d v="1961-06-06T00:00:00"/>
    <n v="2010"/>
    <n v="9"/>
    <s v="TEL00119"/>
  </r>
  <r>
    <s v="B0005274"/>
    <s v="TENDE"/>
    <s v="01"/>
    <n v="1"/>
    <s v="AN"/>
    <s v="LORUSSO ROBERTO"/>
    <m/>
    <n v="8"/>
    <s v="LORUSSO "/>
    <x v="256"/>
    <s v="M"/>
    <e v="#VALUE!"/>
    <m/>
    <m/>
    <s v="VIA GIORGIO VASARI"/>
    <s v="GROTTAGLIE"/>
    <s v="74023"/>
    <s v="TA"/>
    <s v="035/4381***"/>
    <s v="3"/>
    <n v="1"/>
    <s v="101"/>
    <s v="003"/>
    <s v="01"/>
    <s v="F"/>
    <d v="1960-03-22T00:00:00"/>
    <n v="2010"/>
    <n v="3"/>
    <s v="EUR00313"/>
  </r>
  <r>
    <s v="B0019213"/>
    <s v="TENDE"/>
    <s v="01"/>
    <n v="1"/>
    <s v="AN"/>
    <s v="LOSA ARNALDO"/>
    <m/>
    <n v="5"/>
    <s v="LOSA "/>
    <x v="494"/>
    <s v="M"/>
    <e v="#VALUE!"/>
    <m/>
    <m/>
    <s v="VIAL F.LLI GRIMM 2"/>
    <s v="TARANTO"/>
    <s v="74100"/>
    <s v="TA"/>
    <s v="02/93413***"/>
    <s v="2"/>
    <n v="1"/>
    <s v="101"/>
    <s v="003"/>
    <s v="01"/>
    <s v="F"/>
    <d v="1959-09-06T00:00:00"/>
    <n v="2010"/>
    <n v="9"/>
    <s v="NAD00001"/>
  </r>
  <r>
    <s v="B0011947"/>
    <s v="TENDE"/>
    <s v="01"/>
    <n v="1"/>
    <s v="AN"/>
    <s v="LOSA VALERIO"/>
    <m/>
    <n v="5"/>
    <s v="LOSA "/>
    <x v="457"/>
    <s v="M"/>
    <e v="#VALUE!"/>
    <m/>
    <m/>
    <s v="CORSO TORINO 7 INT C"/>
    <s v="CAPRINO BERGAMASCO"/>
    <s v="24030"/>
    <s v="BG"/>
    <s v="02/91082***"/>
    <s v="3"/>
    <n v="3"/>
    <s v="101"/>
    <s v="007"/>
    <s v="01"/>
    <s v="F"/>
    <d v="1965-11-11T00:00:00"/>
    <n v="2010"/>
    <n v="5"/>
    <s v="LOS00018"/>
  </r>
  <r>
    <s v="A9023410"/>
    <s v="TENDE"/>
    <s v="16"/>
    <n v="1"/>
    <s v="AN"/>
    <s v="LOSACCO GIANFRANCO"/>
    <m/>
    <n v="8"/>
    <s v="LOSACCO "/>
    <x v="199"/>
    <s v="M"/>
    <e v="#VALUE!"/>
    <m/>
    <m/>
    <s v="VIA VERONA 46"/>
    <s v="PADERNO DUGNANO"/>
    <s v="20037"/>
    <s v="MI"/>
    <s v="0742/244***"/>
    <s v="3"/>
    <n v="1"/>
    <s v="000"/>
    <s v="075"/>
    <s v="16"/>
    <s v="D"/>
    <d v="1962-01-28T00:00:00"/>
    <n v="2009"/>
    <n v="12"/>
    <s v="GEA00006"/>
  </r>
  <r>
    <s v="A9026662"/>
    <s v="TENDE"/>
    <s v="01"/>
    <n v="1"/>
    <s v="AN"/>
    <s v="LOSCHI GIUSEPPE"/>
    <m/>
    <n v="7"/>
    <s v="LOSCHI "/>
    <x v="223"/>
    <s v="M"/>
    <e v="#VALUE!"/>
    <m/>
    <m/>
    <s v="VIA F.S. MOSSO 27"/>
    <s v="MILANO"/>
    <s v="20124"/>
    <s v="MI"/>
    <s v="0835/382***"/>
    <s v="3"/>
    <n v="1"/>
    <s v="602"/>
    <s v="0C1"/>
    <s v="01"/>
    <s v="F"/>
    <d v="1953-04-17T00:00:00"/>
    <n v="2009"/>
    <n v="12"/>
    <s v="SAV00037"/>
  </r>
  <r>
    <s v="B0027718"/>
    <s v="TENDE"/>
    <s v="01"/>
    <n v="1"/>
    <s v="AN"/>
    <s v="LOSIGNORE GIUSEPPE"/>
    <m/>
    <n v="10"/>
    <s v="LOSIGNORE "/>
    <x v="223"/>
    <s v="M"/>
    <e v="#VALUE!"/>
    <m/>
    <m/>
    <s v="VIA DOMINUTTI 20"/>
    <s v="FOLIGNO"/>
    <s v="06034"/>
    <s v="PG"/>
    <s v="010/8606***"/>
    <s v="2"/>
    <n v="1"/>
    <s v="101"/>
    <s v="003"/>
    <s v="01"/>
    <s v="F"/>
    <d v="1959-05-21T00:00:00"/>
    <n v="2010"/>
    <n v="12"/>
    <s v="INF00005"/>
  </r>
  <r>
    <s v="B0001181"/>
    <s v="TENDE"/>
    <s v="01"/>
    <n v="1"/>
    <s v="AN"/>
    <s v="LOSITO ROBERTO"/>
    <m/>
    <n v="7"/>
    <s v="LOSITO "/>
    <x v="256"/>
    <s v="M"/>
    <e v="#VALUE!"/>
    <m/>
    <m/>
    <s v="VIA F. CALFAPIETRA, 42"/>
    <s v="MATERA"/>
    <s v="75100"/>
    <s v="MT"/>
    <s v="055/7205***"/>
    <s v="2"/>
    <n v="1"/>
    <s v="101"/>
    <s v="003"/>
    <s v="01"/>
    <s v="F"/>
    <d v="1969-07-07T00:00:00"/>
    <n v="2010"/>
    <n v="1"/>
    <s v="ECO00123"/>
  </r>
  <r>
    <s v="B0001614"/>
    <s v="TENDE"/>
    <s v="01"/>
    <n v="1"/>
    <s v="AN"/>
    <s v="LOTTI FULVIO"/>
    <m/>
    <n v="6"/>
    <s v="LOTTI "/>
    <x v="313"/>
    <s v="M"/>
    <e v="#VALUE!"/>
    <m/>
    <m/>
    <s v="VIA CRISTOFORO 440"/>
    <s v="GENOVA"/>
    <s v="16129"/>
    <s v="GE"/>
    <s v="0442/602***"/>
    <s v="2"/>
    <n v="5"/>
    <s v="101"/>
    <s v="003"/>
    <s v="01"/>
    <s v="F"/>
    <d v="1971-01-02T00:00:00"/>
    <n v="2010"/>
    <n v="1"/>
    <s v="ATC00007"/>
  </r>
  <r>
    <s v="B0002841"/>
    <s v="TENDE"/>
    <s v="05"/>
    <n v="1"/>
    <s v="AN"/>
    <s v="LOVATO GIULIANO"/>
    <m/>
    <n v="7"/>
    <s v="LOVATO "/>
    <x v="568"/>
    <s v="M"/>
    <e v="#VALUE!"/>
    <m/>
    <m/>
    <s v="CORSO EUROPA N.249"/>
    <s v="SCANDICCI"/>
    <s v="50018"/>
    <s v="FI"/>
    <s v="010/5221***"/>
    <s v="3"/>
    <n v="1"/>
    <s v="000"/>
    <s v="003"/>
    <s v="05"/>
    <s v="D"/>
    <d v="1977-09-04T00:00:00"/>
    <n v="2010"/>
    <n v="2"/>
    <s v="DAT00187"/>
  </r>
  <r>
    <s v="B0027544"/>
    <s v="TENDE"/>
    <s v="01"/>
    <n v="1"/>
    <s v="AN"/>
    <s v="LOVISON CLAUDIO"/>
    <m/>
    <n v="8"/>
    <s v="LOVISON "/>
    <x v="264"/>
    <s v="M"/>
    <e v="#VALUE!"/>
    <m/>
    <m/>
    <s v="VIA ALLA CONCA,25"/>
    <s v="GENOVA"/>
    <s v="16132"/>
    <s v="GE"/>
    <s v="0964/613***"/>
    <s v="3"/>
    <n v="1"/>
    <s v="201"/>
    <s v="003"/>
    <s v="01"/>
    <s v="F"/>
    <d v="1943-10-01T00:00:00"/>
    <n v="2010"/>
    <n v="12"/>
    <s v="CDS00020"/>
  </r>
  <r>
    <s v="B0018703"/>
    <s v="TENDE"/>
    <s v="01"/>
    <n v="1"/>
    <s v="AN"/>
    <s v="LOZZA DAVIDE"/>
    <m/>
    <n v="6"/>
    <s v="LOZZA "/>
    <x v="406"/>
    <s v="M"/>
    <e v="#VALUE!"/>
    <m/>
    <m/>
    <s v="VIA PRASINGEL, 51"/>
    <s v="VERONA"/>
    <s v="37121"/>
    <s v="VR"/>
    <s v="06/54130***"/>
    <s v="2"/>
    <n v="1"/>
    <s v="201"/>
    <s v="003"/>
    <s v="01"/>
    <s v="F"/>
    <d v="1959-07-05T00:00:00"/>
    <n v="2010"/>
    <n v="8"/>
    <s v="EVE00010"/>
  </r>
  <r>
    <s v="B0004052"/>
    <s v="TENDE"/>
    <s v="01"/>
    <n v="1"/>
    <s v="AN"/>
    <s v="LUBELLO GIOVANNI"/>
    <m/>
    <n v="8"/>
    <s v="LUBELLO "/>
    <x v="201"/>
    <s v="M"/>
    <e v="#VALUE!"/>
    <m/>
    <m/>
    <s v="VIA E. FERMI, 28"/>
    <s v="ROMA"/>
    <s v="00145"/>
    <s v="RM"/>
    <s v="02/45488***"/>
    <s v="2"/>
    <n v="1"/>
    <s v="101"/>
    <s v="003"/>
    <s v="01"/>
    <s v="D"/>
    <d v="1947-07-04T00:00:00"/>
    <n v="2010"/>
    <n v="2"/>
    <s v="TEA00010"/>
  </r>
  <r>
    <s v="B0004977"/>
    <s v="ALBERGO"/>
    <s v="01"/>
    <s v="ANZIANI"/>
    <s v="AN"/>
    <s v="LUCA GALASSO"/>
    <m/>
    <n v="5"/>
    <s v="LUCA "/>
    <x v="635"/>
    <s v="M"/>
    <e v="#VALUE!"/>
    <m/>
    <m/>
    <s v="VIA FIUME 28/BIS"/>
    <s v="MILANO"/>
    <s v="20133"/>
    <s v="MI"/>
    <s v="0432/283***"/>
    <s v="3"/>
    <n v="0"/>
    <s v="602"/>
    <s v="SHO"/>
    <s v="01"/>
    <s v="D"/>
    <d v="1976-01-03T00:00:00"/>
    <n v="2010"/>
    <n v="3"/>
    <s v="EUR00246"/>
  </r>
  <r>
    <s v="B0003733"/>
    <s v="TENDE"/>
    <s v="05"/>
    <n v="1"/>
    <s v="AN"/>
    <s v="LUCA GREGORIS"/>
    <m/>
    <n v="5"/>
    <s v="LUCA "/>
    <x v="636"/>
    <s v="M"/>
    <e v="#VALUE!"/>
    <m/>
    <m/>
    <s v="VIA POSTUMIA, 23"/>
    <s v="ABBIATEGRASSO"/>
    <s v="20081"/>
    <s v="MI"/>
    <s v="06/49227***"/>
    <s v="2"/>
    <n v="2"/>
    <s v="000"/>
    <s v="0C1"/>
    <s v="05"/>
    <s v="D"/>
    <d v="1978-09-14T00:00:00"/>
    <n v="2010"/>
    <n v="2"/>
    <s v="LUC00011"/>
  </r>
  <r>
    <s v="B0022131"/>
    <s v="TENDE"/>
    <s v="01"/>
    <n v="1"/>
    <s v="AN"/>
    <s v="LUCA' VINCENZO"/>
    <m/>
    <n v="6"/>
    <s v="LUCA' "/>
    <x v="224"/>
    <s v="M"/>
    <e v="#VALUE!"/>
    <m/>
    <m/>
    <s v="VIA CRIMEA 27"/>
    <s v="ROMA"/>
    <s v="00185"/>
    <s v="RM"/>
    <s v="0362/557***"/>
    <s v="1"/>
    <n v="1"/>
    <s v="102"/>
    <s v="007"/>
    <s v="01"/>
    <s v="F"/>
    <d v="1969-01-08T00:00:00"/>
    <n v="2010"/>
    <n v="10"/>
    <s v="GUL00011"/>
  </r>
  <r>
    <s v="B0016365"/>
    <s v="TENDE"/>
    <s v="01"/>
    <n v="1"/>
    <s v="AN"/>
    <s v="LUCARIELLO MASSIMO"/>
    <m/>
    <n v="11"/>
    <s v="LUCARIELLO "/>
    <x v="205"/>
    <s v="M"/>
    <e v="#VALUE!"/>
    <m/>
    <m/>
    <s v="C.SO XXI GENNAIO N 51"/>
    <s v="ROCCELLA IONICA"/>
    <s v="89047"/>
    <s v="RC"/>
    <s v="045/9586***"/>
    <s v="2"/>
    <n v="1"/>
    <s v="101"/>
    <s v="003"/>
    <s v="01"/>
    <s v="F"/>
    <d v="1899-12-30T00:00:00"/>
    <n v="2010"/>
    <n v="7"/>
    <s v="ASS00073"/>
  </r>
  <r>
    <s v="B0024969"/>
    <s v="TENDE"/>
    <s v="01"/>
    <n v="1"/>
    <s v="AN"/>
    <s v="LUCCHETTA IVAN"/>
    <m/>
    <n v="10"/>
    <s v="LUCCHETTA "/>
    <x v="311"/>
    <s v="M"/>
    <e v="#VALUE!"/>
    <m/>
    <m/>
    <s v="VIA DI SOTTOPOGGIO N. 24"/>
    <s v="SAN BONIFACIO"/>
    <s v="37047"/>
    <s v="VR"/>
    <s v="0861/997***"/>
    <s v="2"/>
    <n v="1"/>
    <s v="101"/>
    <s v="007"/>
    <s v="01"/>
    <s v="F"/>
    <d v="1994-04-03T00:00:00"/>
    <n v="2010"/>
    <n v="11"/>
    <s v="LAS00069"/>
  </r>
  <r>
    <s v="B0006133"/>
    <s v="TENDE"/>
    <s v="01"/>
    <n v="1"/>
    <s v="AN"/>
    <s v="LUCCI BENJAMIN"/>
    <m/>
    <n v="6"/>
    <s v="LUCCI "/>
    <x v="637"/>
    <s v="M"/>
    <e v="#VALUE!"/>
    <m/>
    <m/>
    <s v="VIA MASACCIO 3/A"/>
    <s v="QUINTO DI TREVISO"/>
    <s v="31055"/>
    <s v="TV"/>
    <s v="011/0671***"/>
    <s v="3"/>
    <n v="2"/>
    <s v="101"/>
    <s v="0C1"/>
    <s v="01"/>
    <s v="F"/>
    <d v="1964-03-06T00:00:00"/>
    <n v="2010"/>
    <n v="3"/>
    <s v="EXP00011"/>
  </r>
  <r>
    <s v="B0022016"/>
    <s v="TENDE"/>
    <s v="01"/>
    <n v="1"/>
    <s v="AN"/>
    <s v="LUCCIOLA FEDERICO"/>
    <m/>
    <n v="9"/>
    <s v="LUCCIOLA "/>
    <x v="412"/>
    <s v="M"/>
    <e v="#VALUE!"/>
    <m/>
    <m/>
    <s v="VIA BERGAMO 38"/>
    <s v="BISENTI"/>
    <s v="64033"/>
    <s v="TE"/>
    <s v="0721/497***"/>
    <s v="0"/>
    <n v="2"/>
    <s v="100"/>
    <s v="007"/>
    <s v="01"/>
    <s v="F"/>
    <d v="1978-03-13T00:00:00"/>
    <n v="2010"/>
    <n v="10"/>
    <s v="LUC00075"/>
  </r>
  <r>
    <s v="B0007153"/>
    <s v="TENDE"/>
    <s v="01"/>
    <n v="1"/>
    <s v="AN"/>
    <s v="LUCHENA MATTEO"/>
    <m/>
    <n v="8"/>
    <s v="LUCHENA "/>
    <x v="417"/>
    <s v="M"/>
    <e v="#VALUE!"/>
    <m/>
    <m/>
    <s v="VIA CASERTA 107 H"/>
    <s v="COLLEGNO"/>
    <s v="10093"/>
    <s v="TO"/>
    <s v="02/95380***"/>
    <s v="2"/>
    <n v="1"/>
    <s v="101"/>
    <s v="007"/>
    <s v="01"/>
    <s v="F"/>
    <d v="1962-01-23T00:00:00"/>
    <n v="2010"/>
    <n v="3"/>
    <s v="NEW00132"/>
  </r>
  <r>
    <s v="B0000909"/>
    <s v="TENDE"/>
    <s v="01"/>
    <n v="1"/>
    <s v="AN"/>
    <s v="LUCHINI ANDREA"/>
    <m/>
    <n v="8"/>
    <s v="LUCHINI "/>
    <x v="225"/>
    <s v="M"/>
    <e v="#VALUE!"/>
    <m/>
    <m/>
    <s v="VIA TRASAGHIS 21"/>
    <s v="GESSATE"/>
    <s v="20060"/>
    <s v="MI"/>
    <s v="02/66046***"/>
    <s v="2"/>
    <n v="2"/>
    <s v="202"/>
    <s v="0C1"/>
    <s v="01"/>
    <s v="F"/>
    <d v="1899-12-30T00:00:00"/>
    <n v="2010"/>
    <n v="1"/>
    <s v="PCP00011"/>
  </r>
  <r>
    <s v="B0001163"/>
    <s v="TENDE"/>
    <s v="01"/>
    <n v="1"/>
    <s v="AN"/>
    <s v="LUCIANI LUIGI"/>
    <m/>
    <n v="8"/>
    <s v="LUCIANI "/>
    <x v="221"/>
    <s v="M"/>
    <e v="#VALUE!"/>
    <m/>
    <m/>
    <s v="VIA VERDI, 13"/>
    <s v="CURNO"/>
    <s v="24035"/>
    <s v="BG"/>
    <s v="0564/411***"/>
    <s v="2"/>
    <n v="1"/>
    <s v="101"/>
    <s v="003"/>
    <s v="01"/>
    <s v="F"/>
    <d v="1989-12-02T00:00:00"/>
    <n v="2010"/>
    <n v="1"/>
    <s v="LAT00002"/>
  </r>
  <r>
    <s v="B0001576"/>
    <s v="TENDE"/>
    <s v="01"/>
    <n v="1"/>
    <s v="AN"/>
    <s v="LUCIANO GRASSO"/>
    <m/>
    <n v="8"/>
    <s v="LUCIANO "/>
    <x v="638"/>
    <s v="M"/>
    <e v="#VALUE!"/>
    <m/>
    <m/>
    <s v="VIA NAZIONALE N¦265/269"/>
    <s v="ROSA'"/>
    <s v="36027"/>
    <s v="VI"/>
    <s v="0543/918***"/>
    <s v="2"/>
    <n v="1"/>
    <s v="101"/>
    <s v="007"/>
    <s v="01"/>
    <s v="F"/>
    <d v="1970-08-15T00:00:00"/>
    <n v="2010"/>
    <n v="1"/>
    <s v="TEC00318"/>
  </r>
  <r>
    <s v="B1002159"/>
    <s v="TENDE"/>
    <s v="01"/>
    <n v="1"/>
    <s v="AN"/>
    <s v="LUGGERI FRANCESCO"/>
    <m/>
    <n v="8"/>
    <s v="LUGGERI "/>
    <x v="200"/>
    <s v="M"/>
    <e v="#VALUE!"/>
    <m/>
    <m/>
    <s v="VIA L.DA VINCI 91/93"/>
    <s v="SAN PIERO IN BAGNO"/>
    <s v="47026"/>
    <s v="FO"/>
    <s v="030/2150***"/>
    <s v="3"/>
    <n v="2"/>
    <s v="101"/>
    <s v="003"/>
    <s v="01"/>
    <s v="F"/>
    <d v="1979-08-31T00:00:00"/>
    <n v="2011"/>
    <n v="2"/>
    <s v="MAR00070"/>
  </r>
  <r>
    <s v="B0012978"/>
    <s v="TENDE"/>
    <s v="01"/>
    <n v="1"/>
    <s v="AN"/>
    <s v="LUI MASSIMO"/>
    <m/>
    <n v="4"/>
    <s v="LUI "/>
    <x v="205"/>
    <s v="M"/>
    <e v="#VALUE!"/>
    <m/>
    <m/>
    <s v="VIA G.MATTEOTTI, 7/B"/>
    <s v="BASIANO"/>
    <s v="20060"/>
    <s v="MI"/>
    <s v="0161/255***"/>
    <s v="1"/>
    <n v="1"/>
    <s v="202"/>
    <s v="0C1"/>
    <s v="01"/>
    <s v="F"/>
    <d v="1962-09-06T00:00:00"/>
    <n v="2010"/>
    <n v="6"/>
    <s v="BAS00049"/>
  </r>
  <r>
    <s v="B0010592"/>
    <s v="TENDE"/>
    <s v="01"/>
    <n v="1"/>
    <s v="AN"/>
    <s v="LUIGI MAURO"/>
    <m/>
    <n v="6"/>
    <s v="LUIGI "/>
    <x v="203"/>
    <s v="M"/>
    <e v="#VALUE!"/>
    <m/>
    <m/>
    <s v="VIA SAUL BANFI N. 1"/>
    <s v="VERCELLI"/>
    <s v="13100"/>
    <s v="VC"/>
    <s v="0572/771***"/>
    <s v="2"/>
    <n v="1"/>
    <s v="101"/>
    <s v="007"/>
    <s v="01"/>
    <s v="F"/>
    <d v="1952-01-12T00:00:00"/>
    <n v="2010"/>
    <n v="5"/>
    <s v="MEG00005"/>
  </r>
  <r>
    <s v="B0027920"/>
    <s v="TENDE"/>
    <s v="01"/>
    <n v="1"/>
    <s v="AN"/>
    <s v="LUISON DIEGO"/>
    <m/>
    <n v="7"/>
    <s v="LUISON "/>
    <x v="222"/>
    <s v="M"/>
    <e v="#VALUE!"/>
    <m/>
    <m/>
    <s v="VIA GIUSTO FONTANINI 43"/>
    <s v="SCAFATI"/>
    <s v="84018"/>
    <s v="SA"/>
    <s v="0828/614***"/>
    <s v="2"/>
    <n v="1"/>
    <s v="101"/>
    <s v="007"/>
    <s v="01"/>
    <s v="F"/>
    <d v="1963-02-25T00:00:00"/>
    <n v="2010"/>
    <n v="12"/>
    <s v="COM00356"/>
  </r>
  <r>
    <s v="B0001466"/>
    <s v="TENDE"/>
    <s v="01"/>
    <n v="1"/>
    <s v="AN"/>
    <s v="LUNA SALVATORE"/>
    <m/>
    <n v="5"/>
    <s v="LUNA "/>
    <x v="260"/>
    <s v="M"/>
    <e v="#VALUE!"/>
    <m/>
    <m/>
    <s v="VIA MASSIMO D' AZEGLIO 3"/>
    <s v="PIAZZOLA SUL BRENTA"/>
    <s v="35016"/>
    <s v="PD"/>
    <s v="02/96172***"/>
    <s v="2"/>
    <n v="1"/>
    <s v="102"/>
    <s v="017"/>
    <s v="01"/>
    <s v="F"/>
    <d v="1963-10-05T00:00:00"/>
    <n v="2010"/>
    <n v="1"/>
    <s v="ARE00027"/>
  </r>
  <r>
    <s v="B0009721"/>
    <s v="TENDE"/>
    <s v="05"/>
    <n v="1"/>
    <s v="AN"/>
    <s v="LUONGO PASQUALE"/>
    <m/>
    <n v="7"/>
    <s v="LUONGO "/>
    <x v="350"/>
    <s v="M"/>
    <e v="#VALUE!"/>
    <m/>
    <m/>
    <s v="VIA DEI PINI  2/A"/>
    <s v="SARONNO"/>
    <s v="21047"/>
    <s v="VA"/>
    <s v="0971/468***"/>
    <s v="4"/>
    <n v="1"/>
    <s v="000"/>
    <s v="003"/>
    <s v="05"/>
    <s v="D"/>
    <d v="1984-04-23T00:00:00"/>
    <n v="2010"/>
    <n v="5"/>
    <s v="ANO00004"/>
  </r>
  <r>
    <s v="B0024407"/>
    <s v="TENDE"/>
    <s v="01"/>
    <n v="1"/>
    <s v="AN"/>
    <s v="LUONGO ROCCO"/>
    <m/>
    <n v="7"/>
    <s v="LUONGO "/>
    <x v="352"/>
    <s v="M"/>
    <e v="#VALUE!"/>
    <m/>
    <m/>
    <s v="VIA VERDI 4/6"/>
    <s v="NAPOLI"/>
    <s v="80145"/>
    <s v="NA"/>
    <s v="06/72671***"/>
    <s v="2"/>
    <n v="1"/>
    <s v="101"/>
    <s v="007"/>
    <s v="01"/>
    <s v="F"/>
    <d v="1973-04-01T00:00:00"/>
    <n v="2010"/>
    <n v="11"/>
    <s v="LPC00004"/>
  </r>
  <r>
    <s v="B0016671"/>
    <s v="TENDE"/>
    <s v="01"/>
    <n v="1"/>
    <s v="AN"/>
    <s v="LUPO' ANDREA"/>
    <m/>
    <n v="6"/>
    <s v="LUPO' "/>
    <x v="225"/>
    <s v="M"/>
    <e v="#VALUE!"/>
    <m/>
    <m/>
    <s v="VIA PONTE CHIENTI 20"/>
    <s v="POTENZA"/>
    <s v="85100"/>
    <s v="PZ"/>
    <s v="02/33263***"/>
    <s v="2"/>
    <n v="1"/>
    <s v="101"/>
    <s v="007"/>
    <s v="01"/>
    <s v="F"/>
    <d v="1947-03-16T00:00:00"/>
    <n v="2010"/>
    <n v="7"/>
    <s v="PCS00004"/>
  </r>
  <r>
    <s v="B0027720"/>
    <s v="TENDE"/>
    <s v="01"/>
    <n v="1"/>
    <s v="AN"/>
    <s v="LURAGHI CLAUDIO"/>
    <m/>
    <n v="8"/>
    <s v="LURAGHI "/>
    <x v="264"/>
    <s v="M"/>
    <e v="#VALUE!"/>
    <m/>
    <m/>
    <s v="PALAZZO MARCO POLO 23"/>
    <s v="ROMA"/>
    <s v="00173"/>
    <s v="RM"/>
    <s v="0364/535***"/>
    <s v="3"/>
    <n v="1"/>
    <s v="101"/>
    <s v="007"/>
    <s v="01"/>
    <s v="F"/>
    <d v="1984-09-07T00:00:00"/>
    <n v="2010"/>
    <n v="12"/>
    <s v="AND00068"/>
  </r>
  <r>
    <s v="B0013999"/>
    <s v="TENDE"/>
    <s v="01"/>
    <n v="1"/>
    <s v="AN"/>
    <s v="MACARIO GIORGIO"/>
    <m/>
    <n v="8"/>
    <s v="MACARIO "/>
    <x v="251"/>
    <s v="M"/>
    <e v="#VALUE!"/>
    <m/>
    <m/>
    <s v="VIA TOSCOROMAGNOLA 97"/>
    <s v="BOLLATE"/>
    <s v="20021"/>
    <s v="MI"/>
    <s v="02/90720***"/>
    <s v="3"/>
    <n v="1"/>
    <s v="104"/>
    <s v="0C1"/>
    <s v="01"/>
    <s v="F"/>
    <d v="1980-06-22T00:00:00"/>
    <n v="2010"/>
    <n v="6"/>
    <s v="CEN00323"/>
  </r>
  <r>
    <s v="B0000532"/>
    <s v="TENDE"/>
    <s v="01"/>
    <n v="1"/>
    <s v="AN"/>
    <s v="MACAVINTA DANNY"/>
    <m/>
    <n v="10"/>
    <s v="MACAVINTA "/>
    <x v="639"/>
    <s v="M"/>
    <e v="#VALUE!"/>
    <m/>
    <m/>
    <s v="VIA P. MUSANDINO 20"/>
    <s v="DARFO BOARIO TERME"/>
    <s v="25041"/>
    <s v="BS"/>
    <s v="02/93500***"/>
    <s v="2"/>
    <n v="1"/>
    <s v="201"/>
    <s v="003"/>
    <s v="01"/>
    <s v="F"/>
    <d v="1968-03-23T00:00:00"/>
    <n v="2010"/>
    <n v="1"/>
    <s v="CAM00051"/>
  </r>
  <r>
    <s v="B0022347"/>
    <s v="TENDE"/>
    <s v="01"/>
    <n v="1"/>
    <s v="AN"/>
    <s v="MACCAGNI GIORGIO"/>
    <m/>
    <n v="9"/>
    <s v="MACCAGNI "/>
    <x v="251"/>
    <s v="M"/>
    <e v="#VALUE!"/>
    <m/>
    <m/>
    <s v="VIA A. CESARANO, 128"/>
    <s v="PIEVE EMANUELE"/>
    <s v="20090"/>
    <s v="MI"/>
    <s v="0733/837***"/>
    <s v="0"/>
    <n v="2"/>
    <s v="202"/>
    <s v="0C1"/>
    <s v="01"/>
    <s v="F"/>
    <d v="1990-09-19T00:00:00"/>
    <n v="2010"/>
    <n v="10"/>
    <s v="MAC00059"/>
  </r>
  <r>
    <s v="B1000392"/>
    <s v="TENDE"/>
    <s v="01"/>
    <n v="1"/>
    <s v="AN"/>
    <s v="MACCHI MICHELE"/>
    <m/>
    <n v="7"/>
    <s v="MACCHI "/>
    <x v="231"/>
    <s v="M"/>
    <e v="#VALUE!"/>
    <m/>
    <m/>
    <s v="C.SO LOMBARDIA 148/A"/>
    <s v="LACCHIARELLA"/>
    <s v="20084"/>
    <s v="MI"/>
    <s v="089/2750***"/>
    <s v="5"/>
    <n v="1"/>
    <s v="301"/>
    <s v="0C1"/>
    <s v="01"/>
    <s v="F"/>
    <d v="1949-10-16T00:00:00"/>
    <n v="2011"/>
    <n v="1"/>
    <s v="SCS00013"/>
  </r>
  <r>
    <s v="B0000435"/>
    <s v="TENDE"/>
    <s v="01"/>
    <n v="1"/>
    <s v="AN"/>
    <s v="MACCHIARULO ANGELO"/>
    <m/>
    <n v="12"/>
    <s v="MACCHIARULO "/>
    <x v="213"/>
    <s v="M"/>
    <e v="#VALUE!"/>
    <m/>
    <m/>
    <s v="VIA GALIELO GLAILEI 2/5H"/>
    <s v="PONTEDERA"/>
    <s v="56025"/>
    <s v="PI"/>
    <s v="081/3205***"/>
    <s v="2"/>
    <n v="1"/>
    <s v="201"/>
    <s v="003"/>
    <s v="01"/>
    <s v="F"/>
    <d v="1982-08-21T00:00:00"/>
    <n v="2010"/>
    <n v="1"/>
    <s v="SED00016"/>
  </r>
  <r>
    <s v="B0008388"/>
    <s v="TENDE"/>
    <s v="01"/>
    <n v="1"/>
    <s v="AN"/>
    <s v="MACCHIONE FRANCESCO"/>
    <m/>
    <n v="10"/>
    <s v="MACCHIONE "/>
    <x v="200"/>
    <s v="M"/>
    <e v="#VALUE!"/>
    <m/>
    <m/>
    <s v="VIA CATTANEO 15/17"/>
    <s v="SALERNO"/>
    <s v="84124"/>
    <s v="SA"/>
    <s v="0544/667***"/>
    <s v="3"/>
    <n v="1"/>
    <s v="101"/>
    <s v="007"/>
    <s v="01"/>
    <s v="F"/>
    <d v="1991-11-05T00:00:00"/>
    <n v="2010"/>
    <n v="4"/>
    <s v="ECO00053"/>
  </r>
  <r>
    <s v="A9026199"/>
    <s v="TENDE"/>
    <s v="01"/>
    <n v="1"/>
    <s v="AN"/>
    <s v="MACCOLINI ROLDANO"/>
    <m/>
    <n v="10"/>
    <s v="MACCOLINI "/>
    <x v="640"/>
    <s v="M"/>
    <e v="#VALUE!"/>
    <m/>
    <m/>
    <s v="C.SO ITALIA 162"/>
    <s v="PAGANI"/>
    <s v="84016"/>
    <s v="SA"/>
    <s v="06/90286***"/>
    <s v="3"/>
    <n v="1"/>
    <s v="201"/>
    <s v="003"/>
    <s v="01"/>
    <s v="F"/>
    <d v="1999-01-11T00:00:00"/>
    <n v="2009"/>
    <n v="12"/>
    <s v="GTS00011"/>
  </r>
  <r>
    <s v="B0008242"/>
    <s v="TENDE"/>
    <s v="01"/>
    <n v="1"/>
    <s v="AN"/>
    <s v="MACIARIELLO GIOVANNI"/>
    <m/>
    <n v="12"/>
    <s v="MACIARIELLO "/>
    <x v="201"/>
    <s v="M"/>
    <e v="#VALUE!"/>
    <m/>
    <m/>
    <s v="C/DA CUTURA SNC"/>
    <s v="RAVENNA"/>
    <s v="48122"/>
    <s v="RA"/>
    <s v="011/4550***"/>
    <s v="2"/>
    <n v="1"/>
    <s v="201"/>
    <s v="003"/>
    <s v="01"/>
    <s v="F"/>
    <d v="1961-06-11T00:00:00"/>
    <n v="2010"/>
    <n v="4"/>
    <s v="COP00104"/>
  </r>
  <r>
    <s v="B0027172"/>
    <s v="TENDE"/>
    <s v="01"/>
    <n v="1"/>
    <s v="AN"/>
    <s v="MACRI MARCELLO"/>
    <m/>
    <n v="6"/>
    <s v="MACRI "/>
    <x v="254"/>
    <s v="M"/>
    <e v="#VALUE!"/>
    <m/>
    <m/>
    <s v="VIA PONTE DEL PASSO"/>
    <s v="ROMA"/>
    <s v="00188"/>
    <s v="RM"/>
    <s v="0444/570***"/>
    <s v="2"/>
    <n v="1"/>
    <s v="101"/>
    <s v="007"/>
    <s v="01"/>
    <s v="F"/>
    <d v="1963-10-27T00:00:00"/>
    <n v="2010"/>
    <n v="12"/>
    <s v="GGS00007"/>
  </r>
  <r>
    <s v="B1001026"/>
    <s v="TENDE"/>
    <s v="01"/>
    <n v="1"/>
    <s v="AN"/>
    <s v="MADDALENA MAURIZIO"/>
    <m/>
    <n v="10"/>
    <s v="MADDALENA "/>
    <x v="354"/>
    <s v="M"/>
    <e v="#VALUE!"/>
    <m/>
    <m/>
    <s v="VIA CANTU' 16/18"/>
    <s v="TORINO"/>
    <s v="10149"/>
    <s v="TO"/>
    <s v="0781/320***"/>
    <s v="2"/>
    <n v="3"/>
    <s v="201"/>
    <s v="003"/>
    <s v="01"/>
    <s v="F"/>
    <d v="1957-08-21T00:00:00"/>
    <n v="2011"/>
    <n v="1"/>
    <s v="COP00061"/>
  </r>
  <r>
    <s v="B0001183"/>
    <s v="TENDE"/>
    <s v="01"/>
    <n v="1"/>
    <s v="AN"/>
    <s v="MADEDDU GIULIO"/>
    <m/>
    <n v="8"/>
    <s v="MADEDDU "/>
    <x v="491"/>
    <s v="M"/>
    <e v="#VALUE!"/>
    <m/>
    <m/>
    <s v="VIA A. BURZAGLI 55"/>
    <s v="ARCUGNANO"/>
    <s v="36057"/>
    <s v="VI"/>
    <s v="0565/221***"/>
    <s v="3"/>
    <n v="2"/>
    <s v="101"/>
    <s v="007"/>
    <s v="01"/>
    <s v="F"/>
    <d v="1944-10-08T00:00:00"/>
    <n v="2010"/>
    <n v="1"/>
    <s v="INT00199"/>
  </r>
  <r>
    <s v="B0015420"/>
    <s v="TENDE"/>
    <s v="01"/>
    <n v="1"/>
    <s v="AN"/>
    <s v="MADEO ANTONIO"/>
    <m/>
    <n v="6"/>
    <s v="MADEO "/>
    <x v="216"/>
    <s v="M"/>
    <e v="#VALUE!"/>
    <m/>
    <m/>
    <s v="VIA SAN GIMIGNANO, 59"/>
    <s v="IGLESIAS"/>
    <s v="09016"/>
    <s v="CA"/>
    <s v="0984/187***"/>
    <s v="2"/>
    <n v="1"/>
    <s v="101"/>
    <s v="003"/>
    <s v="01"/>
    <s v="F"/>
    <d v="1954-01-18T00:00:00"/>
    <n v="2010"/>
    <n v="7"/>
    <s v="SYS00084"/>
  </r>
  <r>
    <s v="B0025449"/>
    <s v="TENDE"/>
    <s v="01"/>
    <n v="1"/>
    <s v="AN"/>
    <s v="MADOTTA MASSIMILIANO"/>
    <m/>
    <n v="8"/>
    <s v="MADOTTA "/>
    <x v="197"/>
    <s v="M"/>
    <e v="#VALUE!"/>
    <m/>
    <m/>
    <s v="VIA B. CARITEO 21"/>
    <s v="PIOMBINO"/>
    <s v="57025"/>
    <s v="LI"/>
    <s v="0344/946***"/>
    <s v="3"/>
    <n v="1"/>
    <s v="101"/>
    <s v="007"/>
    <s v="01"/>
    <s v="D"/>
    <d v="1956-03-20T00:00:00"/>
    <n v="2010"/>
    <n v="12"/>
    <s v="SAT00062"/>
  </r>
  <r>
    <s v="B0008269"/>
    <s v="TENDE"/>
    <s v="05"/>
    <n v="1"/>
    <s v="AN"/>
    <s v="MAERO MAURIZIO"/>
    <m/>
    <n v="6"/>
    <s v="MAERO "/>
    <x v="354"/>
    <s v="M"/>
    <e v="#VALUE!"/>
    <m/>
    <m/>
    <s v="VIA CROCETTE 16"/>
    <s v="RENDE"/>
    <s v="87036"/>
    <s v="CS"/>
    <s v="039/9281***"/>
    <s v="2"/>
    <n v="1"/>
    <s v="000"/>
    <s v="003"/>
    <s v="05"/>
    <s v="D"/>
    <d v="1945-05-05T00:00:00"/>
    <n v="2010"/>
    <n v="4"/>
    <s v="PCE00007"/>
  </r>
  <r>
    <s v="A9026357"/>
    <s v="TENDE"/>
    <s v="01"/>
    <n v="1"/>
    <s v="AN"/>
    <s v="MAESTRI DAVIDE"/>
    <m/>
    <n v="8"/>
    <s v="MAESTRI "/>
    <x v="406"/>
    <s v="M"/>
    <e v="#VALUE!"/>
    <m/>
    <m/>
    <s v="VIA MARCO EMILIO LEPIDO 11/A"/>
    <s v="GERA LARIO"/>
    <s v="22010"/>
    <s v="CO"/>
    <s v="055/9810***"/>
    <s v="2"/>
    <n v="2"/>
    <s v="201"/>
    <s v="003"/>
    <s v="01"/>
    <s v="F"/>
    <d v="1965-03-12T00:00:00"/>
    <n v="2009"/>
    <n v="12"/>
    <s v="COM00873"/>
  </r>
  <r>
    <s v="A9026509"/>
    <s v="TENDE"/>
    <s v="01"/>
    <n v="1"/>
    <s v="AN"/>
    <s v="MAESTRINI MARCO"/>
    <m/>
    <n v="10"/>
    <s v="MAESTRINI "/>
    <x v="220"/>
    <s v="M"/>
    <e v="#VALUE!"/>
    <m/>
    <m/>
    <s v="VIA RICCARDO BRUSI 241"/>
    <s v="PADERNO D'ADDA"/>
    <s v="23877"/>
    <s v="LC"/>
    <s v="0577/985***"/>
    <s v="4"/>
    <n v="1"/>
    <s v="602"/>
    <s v="0C1"/>
    <s v="01"/>
    <s v="F"/>
    <d v="1967-11-19T00:00:00"/>
    <n v="2009"/>
    <n v="12"/>
    <s v="EVO00011"/>
  </r>
  <r>
    <s v="B0001297"/>
    <s v="TENDE"/>
    <s v="01"/>
    <n v="1"/>
    <s v="AN"/>
    <s v="MAESTRINI SIMONE"/>
    <m/>
    <n v="10"/>
    <s v="MAESTRINI "/>
    <x v="422"/>
    <s v="M"/>
    <e v="#VALUE!"/>
    <m/>
    <m/>
    <s v="VIALE  LOMBARDIA 31/33"/>
    <s v="MONTEVARCHI"/>
    <s v="52025"/>
    <s v="AR"/>
    <s v="081/6607***"/>
    <s v="0"/>
    <n v="1"/>
    <s v="102"/>
    <s v="003"/>
    <s v="01"/>
    <s v="F"/>
    <d v="1965-03-17T00:00:00"/>
    <n v="2010"/>
    <n v="1"/>
    <s v="OMN00082"/>
  </r>
  <r>
    <s v="B0005607"/>
    <s v="TENDE"/>
    <s v="01"/>
    <n v="1"/>
    <s v="AN"/>
    <s v="MAESTRO PASQUALE"/>
    <m/>
    <n v="8"/>
    <s v="MAESTRO "/>
    <x v="350"/>
    <s v="M"/>
    <e v="#VALUE!"/>
    <m/>
    <m/>
    <s v="VIA PARMEGGIANI 8"/>
    <s v="POGGIBONSI"/>
    <s v="53036"/>
    <s v="SI"/>
    <s v="035/4376***"/>
    <s v="2"/>
    <n v="1"/>
    <s v="101"/>
    <s v="007"/>
    <s v="01"/>
    <s v="F"/>
    <d v="1973-11-23T00:00:00"/>
    <n v="2010"/>
    <n v="3"/>
    <s v="EUR00103"/>
  </r>
  <r>
    <s v="B0006836"/>
    <s v="TENDE"/>
    <s v="01"/>
    <n v="1"/>
    <s v="AN"/>
    <s v="MAFFEIS MARCO"/>
    <m/>
    <n v="8"/>
    <s v="MAFFEIS "/>
    <x v="220"/>
    <s v="M"/>
    <e v="#VALUE!"/>
    <m/>
    <m/>
    <s v="VIA LEONARDO DA VINCI 55"/>
    <s v="NAPOLI"/>
    <s v="80125"/>
    <s v="NA"/>
    <s v="051/6415***"/>
    <s v="3"/>
    <n v="3"/>
    <s v="101"/>
    <s v="007"/>
    <s v="01"/>
    <s v="F"/>
    <d v="1970-10-06T00:00:00"/>
    <n v="2010"/>
    <n v="3"/>
    <s v="MP200001"/>
  </r>
  <r>
    <s v="B0009587"/>
    <s v="TENDE"/>
    <s v="01"/>
    <n v="1"/>
    <s v="AN"/>
    <s v="MAFFEO ANDREA"/>
    <m/>
    <n v="7"/>
    <s v="MAFFEO "/>
    <x v="225"/>
    <s v="M"/>
    <e v="#VALUE!"/>
    <m/>
    <m/>
    <s v="VIALE VITTORIO VENETO, 16"/>
    <s v="MOZZO"/>
    <s v="24030"/>
    <s v="BG"/>
    <s v="0547/217***"/>
    <s v="2"/>
    <n v="1"/>
    <s v="201"/>
    <s v="003"/>
    <s v="01"/>
    <s v="F"/>
    <d v="1962-01-07T00:00:00"/>
    <n v="2010"/>
    <n v="4"/>
    <s v="PCA00006"/>
  </r>
  <r>
    <s v="B0023746"/>
    <s v="TENDE"/>
    <s v="01"/>
    <n v="1"/>
    <s v="AN"/>
    <s v="MAFFI MARIO"/>
    <m/>
    <n v="6"/>
    <s v="MAFFI "/>
    <x v="267"/>
    <s v="M"/>
    <e v="#VALUE!"/>
    <m/>
    <m/>
    <s v="ROUTE DE SAINT"/>
    <s v="BOLOGNA"/>
    <s v="40132"/>
    <s v="BO"/>
    <s v="02/90929***"/>
    <s v="3"/>
    <n v="1"/>
    <s v="101"/>
    <s v="003"/>
    <s v="01"/>
    <s v="F"/>
    <d v="1949-08-07T00:00:00"/>
    <n v="2010"/>
    <n v="10"/>
    <s v="EUR00383"/>
  </r>
  <r>
    <s v="B0006421"/>
    <s v="TENDE"/>
    <s v="01"/>
    <n v="1"/>
    <s v="AN"/>
    <s v="MAFFIOLETTI MANUEL"/>
    <m/>
    <n v="12"/>
    <s v="MAFFIOLETTI "/>
    <x v="255"/>
    <s v="M"/>
    <e v="#VALUE!"/>
    <m/>
    <m/>
    <s v="VIA SANTA TERESA,5"/>
    <s v="CESENA"/>
    <s v="47023"/>
    <s v="FO"/>
    <s v="051/4179***"/>
    <s v="2"/>
    <n v="1"/>
    <s v="201"/>
    <s v="003"/>
    <s v="01"/>
    <s v="F"/>
    <d v="1950-09-02T00:00:00"/>
    <n v="2010"/>
    <n v="3"/>
    <s v="GIA00005"/>
  </r>
  <r>
    <s v="B0013188"/>
    <s v="TENDE"/>
    <s v="01"/>
    <n v="1"/>
    <s v="AN"/>
    <s v="MAGAGNI MATTEO"/>
    <m/>
    <n v="8"/>
    <s v="MAGAGNI "/>
    <x v="417"/>
    <s v="M"/>
    <e v="#VALUE!"/>
    <m/>
    <m/>
    <s v="LARGO DELLE ALPI 10"/>
    <s v="TREZZO SULL'ADDA"/>
    <s v="20056"/>
    <s v="MI"/>
    <s v="02/91920***"/>
    <s v="2"/>
    <n v="5"/>
    <s v="201"/>
    <s v="003"/>
    <s v="01"/>
    <s v="F"/>
    <d v="1960-06-07T00:00:00"/>
    <n v="2010"/>
    <n v="6"/>
    <s v="MAG00030"/>
  </r>
  <r>
    <s v="B0024857"/>
    <s v="TENDE"/>
    <s v="01"/>
    <n v="1"/>
    <s v="AN"/>
    <s v="MAGAGNIN MAURIZIO"/>
    <m/>
    <n v="9"/>
    <s v="MAGAGNIN "/>
    <x v="354"/>
    <s v="M"/>
    <e v="#VALUE!"/>
    <m/>
    <m/>
    <s v="VIA MATTEOTTI 13"/>
    <s v="BOLOGNA"/>
    <s v="40131"/>
    <s v="BO"/>
    <s v="0883/632***"/>
    <s v="2"/>
    <n v="3"/>
    <s v="201"/>
    <s v="003"/>
    <s v="01"/>
    <s v="F"/>
    <d v="1962-02-28T00:00:00"/>
    <n v="2010"/>
    <n v="11"/>
    <s v="BW000001"/>
  </r>
  <r>
    <s v="B0001175"/>
    <s v="TENDE"/>
    <s v="01"/>
    <n v="1"/>
    <s v="AN"/>
    <s v="MAGALETTI ANTONIO"/>
    <m/>
    <n v="10"/>
    <s v="MAGALETTI "/>
    <x v="216"/>
    <s v="M"/>
    <e v="#VALUE!"/>
    <m/>
    <m/>
    <s v="VIA MONTE ACUTO,59"/>
    <s v="LIMBIATE"/>
    <s v="20051"/>
    <s v="MI"/>
    <s v="/***"/>
    <s v="3"/>
    <n v="1"/>
    <s v="201"/>
    <s v="003"/>
    <s v="01"/>
    <s v="F"/>
    <d v="1971-05-14T00:00:00"/>
    <n v="2010"/>
    <n v="1"/>
    <s v="MRS00007"/>
  </r>
  <r>
    <s v="B0005849"/>
    <s v="TENDE"/>
    <s v="08"/>
    <n v="1"/>
    <s v="EX"/>
    <s v="MAGGI CARLO"/>
    <m/>
    <n v="6"/>
    <s v="MAGGI "/>
    <x v="229"/>
    <s v="M"/>
    <e v="#VALUE!"/>
    <m/>
    <m/>
    <s v="VIALE TRENTO 56"/>
    <s v="CHAMP SUR DRAC - FRANCE"/>
    <s v="38560"/>
    <s v="EE"/>
    <s v="011/6890***"/>
    <s v="(vuoto)"/>
    <n v="35"/>
    <s v="000"/>
    <s v="056"/>
    <s v="08"/>
    <s v="D"/>
    <d v="1954-12-13T00:00:00"/>
    <n v="2010"/>
    <n v="3"/>
    <s v="GLD00001"/>
  </r>
  <r>
    <s v="B0013069"/>
    <s v="TENDE"/>
    <s v="01"/>
    <n v="1"/>
    <s v="AN"/>
    <s v="MAGGI MAURO"/>
    <m/>
    <n v="6"/>
    <s v="MAGGI "/>
    <x v="203"/>
    <s v="M"/>
    <e v="#VALUE!"/>
    <m/>
    <m/>
    <s v="VIA CARLO ALBERTO 22/A"/>
    <s v="CISTERNA DI LATINA"/>
    <s v="05012"/>
    <s v="LT"/>
    <s v="0964/361***"/>
    <s v="2"/>
    <n v="1"/>
    <s v="101"/>
    <s v="007"/>
    <s v="01"/>
    <s v="F"/>
    <d v="1971-05-14T00:00:00"/>
    <n v="2010"/>
    <n v="6"/>
    <s v="PUN00127"/>
  </r>
  <r>
    <s v="B0005698"/>
    <s v="TENDE"/>
    <s v="01"/>
    <n v="1"/>
    <s v="AN"/>
    <s v="MAGGI PASQUALE"/>
    <m/>
    <n v="6"/>
    <s v="MAGGI "/>
    <x v="350"/>
    <s v="M"/>
    <e v="#VALUE!"/>
    <m/>
    <m/>
    <s v="REGIONE BORGNALLE 12"/>
    <s v="NICHELINO"/>
    <s v="10042"/>
    <s v="TO"/>
    <s v="0742/847***"/>
    <s v="2"/>
    <n v="1"/>
    <s v="101"/>
    <s v="007"/>
    <s v="01"/>
    <s v="F"/>
    <d v="1961-03-09T00:00:00"/>
    <n v="2010"/>
    <n v="3"/>
    <s v="MAV00007"/>
  </r>
  <r>
    <s v="B0010341"/>
    <s v="TENDE"/>
    <s v="01"/>
    <n v="1"/>
    <s v="AN"/>
    <s v="MAGGI ROBERTO"/>
    <m/>
    <n v="6"/>
    <s v="MAGGI "/>
    <x v="256"/>
    <s v="M"/>
    <e v="#VALUE!"/>
    <m/>
    <m/>
    <s v="VIA CASTELBOCCIONE, SN"/>
    <s v="S ILARIO DELLO IONIO"/>
    <s v="89040"/>
    <s v="RC"/>
    <s v="02/57409***"/>
    <s v="2"/>
    <n v="2"/>
    <s v="101"/>
    <s v="007"/>
    <s v="01"/>
    <s v="F"/>
    <d v="1949-04-07T00:00:00"/>
    <n v="2010"/>
    <n v="5"/>
    <s v="ARC00123"/>
  </r>
  <r>
    <s v="B0002499"/>
    <s v="TENDE"/>
    <s v="01"/>
    <n v="1"/>
    <s v="AN"/>
    <s v="MAGGIONI RUGGERO"/>
    <m/>
    <n v="9"/>
    <s v="MAGGIONI "/>
    <x v="464"/>
    <s v="M"/>
    <e v="#VALUE!"/>
    <m/>
    <m/>
    <s v="VIA FARNIA 2"/>
    <s v="MILANO"/>
    <s v="20141"/>
    <s v="MI"/>
    <s v="059/6376***"/>
    <s v="2"/>
    <n v="2"/>
    <s v="202"/>
    <s v="0C1"/>
    <s v="01"/>
    <s v="F"/>
    <d v="1992-07-24T00:00:00"/>
    <n v="2010"/>
    <n v="2"/>
    <s v="OFF00034"/>
  </r>
  <r>
    <s v="A9023435"/>
    <s v="TENDE"/>
    <s v="01"/>
    <n v="1"/>
    <s v="AN"/>
    <s v="MAGLIONE GIANLUCA"/>
    <m/>
    <n v="9"/>
    <s v="MAGLIONE "/>
    <x v="314"/>
    <s v="M"/>
    <e v="#VALUE!"/>
    <m/>
    <m/>
    <s v="VIA EUROPA 6"/>
    <s v="TORINO"/>
    <s v="10123"/>
    <s v="TO"/>
    <s v="0721/327***"/>
    <s v="3"/>
    <n v="1"/>
    <s v="503"/>
    <s v="007"/>
    <s v="01"/>
    <s v="D"/>
    <d v="1952-12-25T00:00:00"/>
    <n v="2009"/>
    <n v="12"/>
    <s v="KEL00003"/>
  </r>
  <r>
    <s v="B0007300"/>
    <s v="TENDE"/>
    <s v="01"/>
    <n v="1"/>
    <s v="AN"/>
    <s v="MAGNANI MAURIZIO"/>
    <m/>
    <n v="8"/>
    <s v="MAGNANI "/>
    <x v="354"/>
    <s v="M"/>
    <e v="#VALUE!"/>
    <m/>
    <m/>
    <s v="VIA INVERIGO 14"/>
    <s v="AOSTA"/>
    <s v="11100"/>
    <s v="AO"/>
    <s v="0543/785***"/>
    <s v="3"/>
    <n v="1"/>
    <s v="503"/>
    <s v="007"/>
    <s v="01"/>
    <s v="D"/>
    <d v="1954-01-11T00:00:00"/>
    <n v="2010"/>
    <n v="4"/>
    <s v="COR00133"/>
  </r>
  <r>
    <s v="B0022564"/>
    <s v="TENDE"/>
    <s v="05"/>
    <n v="1"/>
    <s v="AN"/>
    <s v="MAGNANINI MASSIMO"/>
    <m/>
    <n v="10"/>
    <s v="MAGNANINI "/>
    <x v="205"/>
    <s v="M"/>
    <e v="#VALUE!"/>
    <m/>
    <m/>
    <s v="VIA BIELLA 19"/>
    <s v="MONTEVARCHI"/>
    <s v="52025"/>
    <s v="AR"/>
    <s v="0931/491***"/>
    <s v="3"/>
    <n v="1"/>
    <s v="000"/>
    <s v="003"/>
    <s v="05"/>
    <s v="D"/>
    <d v="1961-10-02T00:00:00"/>
    <n v="2010"/>
    <n v="11"/>
    <s v="WEB00008"/>
  </r>
  <r>
    <s v="B0006199"/>
    <s v="TENDE"/>
    <s v="01"/>
    <n v="1"/>
    <s v="AN"/>
    <s v="MAGNANO SALVATORE"/>
    <m/>
    <n v="8"/>
    <s v="MAGNANO "/>
    <x v="260"/>
    <s v="M"/>
    <e v="#VALUE!"/>
    <m/>
    <m/>
    <s v="VIA DELLA PACE 10/3"/>
    <s v="AREZZO"/>
    <s v="52100"/>
    <s v="AR"/>
    <s v="02/38077***"/>
    <s v="2"/>
    <n v="1"/>
    <s v="201"/>
    <s v="003"/>
    <s v="01"/>
    <s v="F"/>
    <d v="1962-09-30T00:00:00"/>
    <n v="2010"/>
    <n v="3"/>
    <s v="PEN00029"/>
  </r>
  <r>
    <s v="B0018004"/>
    <s v="TENDE"/>
    <s v="16"/>
    <n v="1"/>
    <s v="AN"/>
    <s v="MAGNI EUGENIO"/>
    <m/>
    <n v="6"/>
    <s v="MAGNI "/>
    <x v="409"/>
    <s v="M"/>
    <e v="#VALUE!"/>
    <m/>
    <m/>
    <s v="VIA STATALE 25/27"/>
    <s v="SIRACUSA"/>
    <s v="96100"/>
    <s v="SR"/>
    <s v="0362/528***"/>
    <s v="2"/>
    <n v="1"/>
    <s v="000"/>
    <s v="003"/>
    <s v="16"/>
    <s v="D"/>
    <d v="7195-01-20T00:00:00"/>
    <n v="2010"/>
    <n v="9"/>
    <s v="SIT00025"/>
  </r>
  <r>
    <s v="B0016821"/>
    <s v="TENDE"/>
    <s v="16"/>
    <n v="1"/>
    <s v="AN"/>
    <s v="MAGNI PAOLO"/>
    <m/>
    <n v="6"/>
    <s v="MAGNI "/>
    <x v="228"/>
    <s v="M"/>
    <e v="#VALUE!"/>
    <m/>
    <m/>
    <s v="VIA G. D'ANNUNZIO, 100"/>
    <s v="MILANO"/>
    <s v="20151"/>
    <s v="MI"/>
    <s v="02/38035***"/>
    <s v="0"/>
    <n v="1"/>
    <s v="000"/>
    <s v="003"/>
    <s v="16"/>
    <s v="D"/>
    <d v="1958-07-24T00:00:00"/>
    <n v="2010"/>
    <n v="8"/>
    <s v="SEL00067"/>
  </r>
  <r>
    <s v="B0020650"/>
    <s v="ALBERGO"/>
    <s v="01"/>
    <s v="ANZIANI"/>
    <s v="AN"/>
    <s v="MAGNO IVANO"/>
    <m/>
    <n v="6"/>
    <s v="MAGNO "/>
    <x v="471"/>
    <s v="M"/>
    <e v="#VALUE!"/>
    <m/>
    <m/>
    <s v="VIA MAZZINI, 33"/>
    <s v="PADERNO DUGNANO"/>
    <s v="20037"/>
    <s v="MI"/>
    <s v="059/3647***"/>
    <s v="3"/>
    <n v="0"/>
    <s v="202"/>
    <s v="SHO"/>
    <s v="01"/>
    <s v="F"/>
    <d v="1979-11-27T00:00:00"/>
    <n v="2010"/>
    <n v="9"/>
    <s v="PCC00020"/>
  </r>
  <r>
    <s v="B0011016"/>
    <s v="TENDE"/>
    <s v="01"/>
    <n v="1"/>
    <s v="AN"/>
    <s v="MAGNO ROBERTO"/>
    <m/>
    <n v="6"/>
    <s v="MAGNO "/>
    <x v="256"/>
    <s v="M"/>
    <e v="#VALUE!"/>
    <m/>
    <m/>
    <s v="VIA ALDO MORO"/>
    <s v="MILANO"/>
    <s v="20156"/>
    <s v="MI"/>
    <s v="0425/690***"/>
    <s v="5"/>
    <n v="1"/>
    <s v="403"/>
    <s v="0C1"/>
    <s v="01"/>
    <s v="F"/>
    <d v="1989-08-23T00:00:00"/>
    <n v="2010"/>
    <n v="5"/>
    <s v="MUL00045"/>
  </r>
  <r>
    <s v="A9026201"/>
    <s v="TENDE"/>
    <s v="01"/>
    <n v="1"/>
    <s v="AN"/>
    <s v="MAGON ERIO"/>
    <m/>
    <n v="6"/>
    <s v="MAGON "/>
    <x v="641"/>
    <s v="M"/>
    <e v="#VALUE!"/>
    <m/>
    <m/>
    <s v="VIA DEI MILLE, 88"/>
    <s v="MODENA"/>
    <s v="41100"/>
    <s v="MO"/>
    <s v="0342/634***"/>
    <s v="2"/>
    <n v="3"/>
    <s v="201"/>
    <s v="003"/>
    <s v="01"/>
    <s v="F"/>
    <d v="1947-04-13T00:00:00"/>
    <n v="2009"/>
    <n v="12"/>
    <s v="OMN00046"/>
  </r>
  <r>
    <s v="B0002329"/>
    <s v="TENDE"/>
    <s v="01"/>
    <n v="1"/>
    <s v="AN"/>
    <s v="MAGONI GABRIELE"/>
    <m/>
    <n v="7"/>
    <s v="MAGONI "/>
    <x v="414"/>
    <s v="M"/>
    <e v="#VALUE!"/>
    <m/>
    <m/>
    <s v="VIA ZANUSSI 2"/>
    <s v="LENDINARA"/>
    <s v="45026"/>
    <s v="RO"/>
    <s v="347/5510***"/>
    <s v="1"/>
    <n v="1"/>
    <s v="101"/>
    <s v="007"/>
    <s v="01"/>
    <s v="F"/>
    <d v="1972-10-21T00:00:00"/>
    <n v="2010"/>
    <n v="2"/>
    <s v="MAG00142"/>
  </r>
  <r>
    <s v="B0002576"/>
    <s v="TENDE"/>
    <s v="01"/>
    <n v="1"/>
    <s v="AN"/>
    <s v="MAGONI MARCO"/>
    <m/>
    <n v="7"/>
    <s v="MAGONI "/>
    <x v="220"/>
    <s v="M"/>
    <e v="#VALUE!"/>
    <m/>
    <m/>
    <s v="VIA DELLE AGOSTINIANE 37"/>
    <s v="COSIO VALTELLINO"/>
    <s v="23013"/>
    <s v="SO"/>
    <s v="0761/458***"/>
    <s v="2"/>
    <n v="1"/>
    <s v="201"/>
    <s v="003"/>
    <s v="01"/>
    <s v="F"/>
    <d v="1963-07-01T00:00:00"/>
    <n v="2010"/>
    <n v="2"/>
    <s v="COM00582"/>
  </r>
  <r>
    <s v="B1002492"/>
    <s v="TENDE"/>
    <s v="01"/>
    <n v="1"/>
    <s v="AN"/>
    <s v="MAGRINI AMLETO"/>
    <m/>
    <n v="8"/>
    <s v="MAGRINI "/>
    <x v="642"/>
    <s v="M"/>
    <e v="#VALUE!"/>
    <m/>
    <m/>
    <s v="VIA C. BECCARIA 22"/>
    <s v="SEGGIANO DI PIOLTELLO"/>
    <s v="20096"/>
    <s v="MI"/>
    <s v="0577/191***"/>
    <s v="2"/>
    <n v="2"/>
    <s v="104"/>
    <s v="0C1"/>
    <s v="01"/>
    <s v="F"/>
    <d v="1958-09-13T00:00:00"/>
    <n v="2011"/>
    <n v="2"/>
    <s v="MAG00141"/>
  </r>
  <r>
    <s v="B0022243"/>
    <s v="TENDE"/>
    <s v="01"/>
    <n v="1"/>
    <s v="AN"/>
    <s v="MAGUOLO ALBERTO"/>
    <m/>
    <n v="8"/>
    <s v="MAGUOLO "/>
    <x v="382"/>
    <s v="M"/>
    <e v="#VALUE!"/>
    <m/>
    <m/>
    <s v="VIA CAMPO ISABELLA, 6"/>
    <s v="PAVIA"/>
    <s v="27100"/>
    <s v="PV"/>
    <s v="045/9144***"/>
    <s v="2"/>
    <n v="1"/>
    <s v="201"/>
    <s v="003"/>
    <s v="01"/>
    <s v="F"/>
    <d v="1952-01-05T00:00:00"/>
    <n v="2010"/>
    <n v="10"/>
    <s v="IDE00044"/>
  </r>
  <r>
    <s v="B0008318"/>
    <s v="TENDE"/>
    <s v="01"/>
    <n v="1"/>
    <s v="AN"/>
    <s v="MAI ANDREA"/>
    <m/>
    <n v="4"/>
    <s v="MAI "/>
    <x v="225"/>
    <s v="M"/>
    <e v="#VALUE!"/>
    <m/>
    <m/>
    <s v="VIA IV NOVEMBRE 27/29"/>
    <s v="VILLOTTA DI CHIONS"/>
    <s v="33089"/>
    <s v="PN"/>
    <s v="02/95382***"/>
    <s v="1"/>
    <n v="1"/>
    <s v="101"/>
    <s v="017"/>
    <s v="01"/>
    <s v="F"/>
    <d v="1971-05-14T00:00:00"/>
    <n v="2010"/>
    <n v="4"/>
    <s v="TEL00092"/>
  </r>
  <r>
    <s v="B0000119"/>
    <s v="TENDE"/>
    <s v="01"/>
    <n v="1"/>
    <s v="AN"/>
    <s v="MAIFREDI GIOVANNI"/>
    <m/>
    <n v="9"/>
    <s v="MAIFREDI "/>
    <x v="201"/>
    <s v="M"/>
    <e v="#VALUE!"/>
    <m/>
    <m/>
    <s v="VIA MINIERE 3"/>
    <s v="VERONA"/>
    <s v="37127"/>
    <s v="VR"/>
    <s v="0432/548***"/>
    <s v="0"/>
    <n v="1"/>
    <s v="101"/>
    <s v="003"/>
    <s v="01"/>
    <s v="F"/>
    <d v="1952-12-23T00:00:00"/>
    <n v="2010"/>
    <n v="1"/>
    <s v="HSG00002"/>
  </r>
  <r>
    <s v="B0020303"/>
    <s v="TENDE"/>
    <s v="01"/>
    <n v="1"/>
    <s v="AN"/>
    <s v="MAINARDIS MARCO"/>
    <m/>
    <n v="10"/>
    <s v="MAINARDIS "/>
    <x v="220"/>
    <s v="M"/>
    <e v="#VALUE!"/>
    <m/>
    <m/>
    <s v="VIA E. PANTANO 116"/>
    <s v="GESSATE"/>
    <s v="2006"/>
    <s v="MI"/>
    <s v="02/99423***"/>
    <s v="2"/>
    <n v="2"/>
    <s v="104"/>
    <s v="0C1"/>
    <s v="01"/>
    <s v="F"/>
    <d v="1961-04-09T00:00:00"/>
    <n v="2010"/>
    <n v="9"/>
    <s v="GMS00011"/>
  </r>
  <r>
    <s v="A9026263"/>
    <s v="TENDE"/>
    <s v="01"/>
    <n v="1"/>
    <s v="AN"/>
    <s v="MAINETTI SIMONE"/>
    <m/>
    <n v="9"/>
    <s v="MAINETTI "/>
    <x v="422"/>
    <s v="M"/>
    <e v="#VALUE!"/>
    <m/>
    <m/>
    <s v="VIA DEI GAROFANI 1"/>
    <s v="TAVAGNACCO"/>
    <s v="33010"/>
    <s v="UD"/>
    <s v="0775/978***"/>
    <s v="0"/>
    <n v="3"/>
    <s v="102"/>
    <s v="007"/>
    <s v="01"/>
    <s v="F"/>
    <d v="1969-06-05T00:00:00"/>
    <n v="2009"/>
    <n v="12"/>
    <s v="EUR00177"/>
  </r>
  <r>
    <s v="B0015657"/>
    <s v="TENDE"/>
    <s v="01"/>
    <n v="1"/>
    <s v="AN"/>
    <s v="MAINI SANDRO"/>
    <m/>
    <n v="6"/>
    <s v="MAINI "/>
    <x v="355"/>
    <s v="M"/>
    <e v="#VALUE!"/>
    <m/>
    <m/>
    <s v="VIA G. LEOPARDI N.49"/>
    <s v="CESATE"/>
    <s v="20020"/>
    <s v="MI"/>
    <s v="0163/411***"/>
    <s v="3"/>
    <n v="1"/>
    <s v="602"/>
    <s v="006"/>
    <s v="01"/>
    <s v="D"/>
    <d v="1967-09-09T00:00:00"/>
    <n v="2010"/>
    <n v="7"/>
    <s v="FCM00003"/>
  </r>
  <r>
    <s v="B0008925"/>
    <s v="TENDE"/>
    <s v="01"/>
    <n v="1"/>
    <s v="AN"/>
    <s v="MAIO CORRADO"/>
    <m/>
    <n v="5"/>
    <s v="MAIO "/>
    <x v="403"/>
    <s v="M"/>
    <e v="#VALUE!"/>
    <m/>
    <m/>
    <s v="VIA MARTIRI PENNESI,4"/>
    <s v="GRIGNASCO"/>
    <s v="28075"/>
    <s v="NO"/>
    <s v="095/5365***"/>
    <s v="2"/>
    <n v="7"/>
    <s v="102"/>
    <s v="073"/>
    <s v="01"/>
    <s v="F"/>
    <d v="1962-11-12T00:00:00"/>
    <n v="2010"/>
    <n v="4"/>
    <s v="WHY00001"/>
  </r>
  <r>
    <s v="B0015731"/>
    <s v="TENDE"/>
    <s v="01"/>
    <n v="1"/>
    <s v="AN"/>
    <s v="MAIO GIUSEPPE"/>
    <m/>
    <n v="5"/>
    <s v="MAIO "/>
    <x v="223"/>
    <s v="M"/>
    <e v="#VALUE!"/>
    <m/>
    <m/>
    <s v="VIA RAFFEISEN 2"/>
    <s v="IVREA"/>
    <s v="10015"/>
    <s v="TO"/>
    <s v="06/99222***"/>
    <s v="3"/>
    <n v="1"/>
    <s v="101"/>
    <s v="007"/>
    <s v="01"/>
    <s v="F"/>
    <d v="1969-07-29T00:00:00"/>
    <n v="2010"/>
    <n v="7"/>
    <s v="ZIA00002"/>
  </r>
  <r>
    <s v="B0001464"/>
    <s v="TENDE"/>
    <s v="01"/>
    <n v="1"/>
    <s v="AN"/>
    <s v="MAIO LUIGI"/>
    <m/>
    <n v="5"/>
    <s v="MAIO "/>
    <x v="221"/>
    <s v="M"/>
    <e v="#VALUE!"/>
    <m/>
    <m/>
    <s v="VIA PORTANOVA 1"/>
    <s v="CATANIA"/>
    <s v="95129"/>
    <s v="CT"/>
    <s v="0731/879***"/>
    <s v="2"/>
    <n v="1"/>
    <s v="101"/>
    <s v="003"/>
    <s v="01"/>
    <s v="F"/>
    <d v="1943-03-05T00:00:00"/>
    <n v="2010"/>
    <n v="1"/>
    <s v="MAI00063"/>
  </r>
  <r>
    <s v="A9026192"/>
    <s v="TENDE"/>
    <s v="01"/>
    <n v="1"/>
    <s v="AN"/>
    <s v="MAIOLATESI GIAMPAOLO"/>
    <m/>
    <n v="11"/>
    <s v="MAIOLATESI "/>
    <x v="526"/>
    <s v="M"/>
    <e v="#VALUE!"/>
    <m/>
    <m/>
    <s v="VIA TORRETTA 56/56A"/>
    <s v="LADISPOLI"/>
    <s v="00055"/>
    <s v="RM"/>
    <s v="099/7798***"/>
    <s v="2"/>
    <n v="1"/>
    <s v="201"/>
    <s v="003"/>
    <s v="01"/>
    <s v="F"/>
    <d v="1965-02-23T00:00:00"/>
    <n v="2009"/>
    <n v="12"/>
    <s v="2EM00001"/>
  </r>
  <r>
    <s v="B0007269"/>
    <s v="TENDE"/>
    <s v="16"/>
    <n v="1"/>
    <s v="AN"/>
    <s v="MAIORANI GIANNI"/>
    <m/>
    <n v="9"/>
    <s v="MAIORANI "/>
    <x v="415"/>
    <s v="M"/>
    <e v="#VALUE!"/>
    <m/>
    <m/>
    <s v="VIA GAETANO PROPERZI, 219"/>
    <s v="TARANTO"/>
    <s v="74100"/>
    <s v="TA"/>
    <s v="0471/945***"/>
    <s v="3"/>
    <n v="1"/>
    <s v="000"/>
    <s v="003"/>
    <s v="16"/>
    <s v="D"/>
    <d v="1899-12-30T00:00:00"/>
    <n v="2010"/>
    <n v="4"/>
    <s v="NAI00004"/>
  </r>
  <r>
    <s v="B0000371"/>
    <s v="TENDE"/>
    <s v="01"/>
    <n v="1"/>
    <s v="AN"/>
    <s v="MAIR GUNTER"/>
    <m/>
    <n v="5"/>
    <s v="MAIR "/>
    <x v="643"/>
    <s v="M"/>
    <e v="#VALUE!"/>
    <m/>
    <m/>
    <s v="VIALE MATTEOTTI 571/573"/>
    <s v="ROSETO DEGLI ABRUZZI"/>
    <s v="4026"/>
    <s v="TE"/>
    <s v="0833/781***"/>
    <s v="2"/>
    <n v="1"/>
    <s v="101"/>
    <s v="003"/>
    <s v="01"/>
    <s v="F"/>
    <d v="1974-08-06T00:00:00"/>
    <n v="2010"/>
    <n v="1"/>
    <s v="GIA00176"/>
  </r>
  <r>
    <s v="B0003082"/>
    <s v="TENDE"/>
    <s v="05"/>
    <n v="1"/>
    <s v="AN"/>
    <s v="MAISTO MASSIMO"/>
    <m/>
    <n v="7"/>
    <s v="MAISTO "/>
    <x v="205"/>
    <s v="M"/>
    <e v="#VALUE!"/>
    <m/>
    <m/>
    <s v="VIALE CEMBRANO 29"/>
    <s v="BOLZANO"/>
    <s v="39100"/>
    <s v="BZ"/>
    <s v="051/6464***"/>
    <s v="3"/>
    <n v="1"/>
    <s v="000"/>
    <s v="003"/>
    <s v="05"/>
    <s v="D"/>
    <d v="1942-11-09T00:00:00"/>
    <n v="2010"/>
    <n v="2"/>
    <s v="FED00009"/>
  </r>
  <r>
    <s v="B0015656"/>
    <s v="TENDE"/>
    <s v="01"/>
    <n v="1"/>
    <s v="AN"/>
    <s v="MALAGUTI GABRIELE"/>
    <m/>
    <n v="9"/>
    <s v="MALAGUTI "/>
    <x v="414"/>
    <s v="M"/>
    <e v="#VALUE!"/>
    <m/>
    <m/>
    <s v="PAR DX VIALE DELL'ARTIGIANATO, 6/8"/>
    <s v="ALESSANO"/>
    <s v="73031"/>
    <s v="LE"/>
    <s v="0541/941***"/>
    <s v="2"/>
    <n v="1"/>
    <s v="101"/>
    <s v="003"/>
    <s v="01"/>
    <s v="F"/>
    <d v="1976-08-22T00:00:00"/>
    <n v="2010"/>
    <n v="7"/>
    <s v="MIC00046"/>
  </r>
  <r>
    <s v="B0001849"/>
    <s v="TENDE"/>
    <s v="01"/>
    <n v="1"/>
    <s v="AN"/>
    <s v="MALAVOLTA GABRIELE"/>
    <m/>
    <n v="10"/>
    <s v="MALAVOLTA "/>
    <x v="414"/>
    <s v="M"/>
    <e v="#VALUE!"/>
    <m/>
    <m/>
    <s v="VIA DON GNOCCHI 56"/>
    <s v="CALDERARA DI RENO"/>
    <s v="40012"/>
    <s v="BO"/>
    <s v="0734/686***"/>
    <s v="3"/>
    <n v="1"/>
    <s v="502"/>
    <s v="003"/>
    <s v="01"/>
    <s v="D"/>
    <d v="1967-10-07T00:00:00"/>
    <n v="2010"/>
    <n v="1"/>
    <s v="LIN00016"/>
  </r>
  <r>
    <s v="B1001409"/>
    <s v="TENDE"/>
    <s v="01"/>
    <n v="1"/>
    <s v="AN"/>
    <s v="MALAVOLTA SILVANO"/>
    <m/>
    <n v="10"/>
    <s v="MALAVOLTA "/>
    <x v="396"/>
    <s v="M"/>
    <e v="#VALUE!"/>
    <m/>
    <m/>
    <s v="CORSO DEL POPOLO, 373"/>
    <s v="SAVIGNANO SUL RUBICONE"/>
    <s v="47039"/>
    <s v="FC"/>
    <s v="0547/331***"/>
    <s v="2"/>
    <n v="3"/>
    <s v="201"/>
    <s v="003"/>
    <s v="01"/>
    <s v="F"/>
    <d v="1964-08-29T00:00:00"/>
    <n v="2011"/>
    <n v="1"/>
    <s v="ELE00263"/>
  </r>
  <r>
    <s v="B0006294"/>
    <s v="TENDE"/>
    <s v="01"/>
    <n v="1"/>
    <s v="AN"/>
    <s v="MALDINI MARCO"/>
    <m/>
    <n v="8"/>
    <s v="MALDINI "/>
    <x v="220"/>
    <s v="M"/>
    <e v="#VALUE!"/>
    <m/>
    <m/>
    <s v="VIA LIGURIA, 53"/>
    <s v="PORTO SAN GIORGIO"/>
    <s v="63017"/>
    <s v="FM"/>
    <s v="010/8691***"/>
    <s v="2"/>
    <n v="1"/>
    <s v="101"/>
    <s v="003"/>
    <s v="01"/>
    <s v="F"/>
    <d v="1971-03-30T00:00:00"/>
    <n v="2010"/>
    <n v="3"/>
    <s v="MAL00059"/>
  </r>
  <r>
    <s v="B0005316"/>
    <s v="TENDE"/>
    <s v="01"/>
    <n v="1"/>
    <s v="AN"/>
    <s v="MALDOTTI DAVIDE"/>
    <m/>
    <n v="9"/>
    <s v="MALDOTTI "/>
    <x v="406"/>
    <s v="M"/>
    <e v="#VALUE!"/>
    <m/>
    <m/>
    <s v="VIA FLORIO , 15"/>
    <s v="CESENA"/>
    <s v="47023"/>
    <s v="FO"/>
    <s v="080/5355***"/>
    <s v="3"/>
    <n v="1"/>
    <s v="201"/>
    <s v="003"/>
    <s v="01"/>
    <s v="F"/>
    <d v="1962-07-14T00:00:00"/>
    <n v="2010"/>
    <n v="3"/>
    <s v="SOS00015"/>
  </r>
  <r>
    <s v="B0008376"/>
    <s v="TENDE"/>
    <s v="01"/>
    <n v="1"/>
    <s v="AN"/>
    <s v="MALERBA ALESSANDRO"/>
    <m/>
    <n v="8"/>
    <s v="MALERBA "/>
    <x v="211"/>
    <s v="M"/>
    <e v="#VALUE!"/>
    <m/>
    <m/>
    <s v="VIA DELLE INDUSTRIE,7 INT.13/A"/>
    <s v="GENOVA"/>
    <s v="16148"/>
    <s v="GE"/>
    <s v="039/9451***"/>
    <s v="2"/>
    <n v="1"/>
    <s v="101"/>
    <s v="003"/>
    <s v="01"/>
    <s v="F"/>
    <d v="1980-10-09T00:00:00"/>
    <n v="2010"/>
    <n v="4"/>
    <s v="INF00330"/>
  </r>
  <r>
    <s v="B0007741"/>
    <s v="TENDE"/>
    <s v="01"/>
    <n v="1"/>
    <s v="AN"/>
    <s v="MALERBA MAURIZIO"/>
    <m/>
    <n v="8"/>
    <s v="MALERBA "/>
    <x v="354"/>
    <s v="M"/>
    <e v="#VALUE!"/>
    <m/>
    <m/>
    <s v="VIALE LOMBARDIA 277"/>
    <s v="MODUGNO"/>
    <s v="70026"/>
    <s v="BA"/>
    <s v="0425/423***"/>
    <s v="3"/>
    <n v="2"/>
    <s v="101"/>
    <s v="017"/>
    <s v="01"/>
    <s v="F"/>
    <d v="1947-05-11T00:00:00"/>
    <n v="2010"/>
    <n v="4"/>
    <s v="EUR00368"/>
  </r>
  <r>
    <s v="B0000124"/>
    <s v="TENDE"/>
    <s v="01"/>
    <n v="1"/>
    <s v="AN"/>
    <s v="MALIN MICHELE"/>
    <m/>
    <n v="6"/>
    <s v="MALIN "/>
    <x v="231"/>
    <s v="M"/>
    <e v="#VALUE!"/>
    <m/>
    <m/>
    <s v="VIA COLLE SCARANO, 103"/>
    <s v="CORREZZANA"/>
    <s v="20050"/>
    <s v="MB"/>
    <s v="0781/635***"/>
    <s v="2"/>
    <n v="2"/>
    <s v="202"/>
    <s v="0C1"/>
    <s v="01"/>
    <s v="F"/>
    <d v="1956-10-08T00:00:00"/>
    <n v="2010"/>
    <n v="1"/>
    <s v="SEC00024"/>
  </r>
  <r>
    <s v="B0002272"/>
    <s v="TENDE"/>
    <s v="01"/>
    <n v="1"/>
    <s v="AN"/>
    <s v="MALOCCI ALESSANDRO"/>
    <m/>
    <n v="8"/>
    <s v="MALOCCI "/>
    <x v="211"/>
    <s v="M"/>
    <e v="#VALUE!"/>
    <m/>
    <m/>
    <s v="VIA ROMA 57"/>
    <s v="ROVIGO"/>
    <s v="45100"/>
    <s v="RO"/>
    <s v="0934/815***"/>
    <s v="2"/>
    <n v="1"/>
    <s v="101"/>
    <s v="007"/>
    <s v="01"/>
    <s v="F"/>
    <d v="1950-09-10T00:00:00"/>
    <n v="2010"/>
    <n v="2"/>
    <s v="2MI00002"/>
  </r>
  <r>
    <s v="B0002565"/>
    <s v="TENDE"/>
    <s v="01"/>
    <n v="1"/>
    <s v="AN"/>
    <s v="MALTA SALVATORE"/>
    <m/>
    <n v="6"/>
    <s v="MALTA "/>
    <x v="260"/>
    <s v="M"/>
    <e v="#VALUE!"/>
    <m/>
    <m/>
    <s v="VIA DRUENTO 280"/>
    <s v="CARBONIA"/>
    <s v="09013"/>
    <s v="CA"/>
    <s v="091/8678***"/>
    <s v="2"/>
    <n v="1"/>
    <s v="101"/>
    <s v="003"/>
    <s v="01"/>
    <s v="F"/>
    <d v="1987-07-27T00:00:00"/>
    <n v="2010"/>
    <n v="2"/>
    <s v="MAL00017"/>
  </r>
  <r>
    <s v="B0024586"/>
    <s v="TENDE"/>
    <s v="01"/>
    <n v="1"/>
    <s v="AN"/>
    <s v="MALTESE SALVATORE"/>
    <m/>
    <n v="8"/>
    <s v="MALTESE "/>
    <x v="260"/>
    <s v="M"/>
    <e v="#VALUE!"/>
    <m/>
    <m/>
    <s v="VIA ROCCO SCOTELLARO 5A"/>
    <s v="VALLELUNGA PRATAMENO"/>
    <s v="93010"/>
    <s v="CL"/>
    <s v="039/8783***"/>
    <s v="3"/>
    <n v="1"/>
    <s v="101"/>
    <s v="003"/>
    <s v="01"/>
    <s v="F"/>
    <d v="1939-08-16T00:00:00"/>
    <n v="2010"/>
    <n v="11"/>
    <s v="REG00048"/>
  </r>
  <r>
    <s v="B0022106"/>
    <s v="TENDE"/>
    <s v="01"/>
    <n v="1"/>
    <s v="AN"/>
    <s v="MAMMARELLA CARLO"/>
    <m/>
    <n v="11"/>
    <s v="MAMMARELLA "/>
    <x v="229"/>
    <s v="M"/>
    <e v="#VALUE!"/>
    <m/>
    <m/>
    <s v="VIA ARMANDO DIAZ 3"/>
    <s v="ISOLA DELLE FEMMINE"/>
    <s v="90040"/>
    <s v="PA"/>
    <s v="335/8123***"/>
    <s v="2"/>
    <n v="1"/>
    <s v="201"/>
    <s v="003"/>
    <s v="01"/>
    <s v="F"/>
    <d v="1975-01-14T00:00:00"/>
    <n v="2010"/>
    <n v="10"/>
    <s v="MAL00021"/>
  </r>
  <r>
    <s v="B0016320"/>
    <s v="TENDE"/>
    <s v="01"/>
    <n v="1"/>
    <s v="AN"/>
    <s v="MAMMUCARI ALFONSO"/>
    <m/>
    <n v="10"/>
    <s v="MAMMUCARI "/>
    <x v="434"/>
    <s v="M"/>
    <e v="#VALUE!"/>
    <m/>
    <m/>
    <s v="VIA DELLA REPUBBLICA 95"/>
    <s v="BRUGHERIO"/>
    <s v="20047"/>
    <s v="MB"/>
    <s v="0432/948***"/>
    <s v="3"/>
    <n v="1"/>
    <s v="201"/>
    <s v="003"/>
    <s v="01"/>
    <s v="F"/>
    <d v="1979-02-23T00:00:00"/>
    <n v="2010"/>
    <n v="7"/>
    <s v="MQM00002"/>
  </r>
  <r>
    <s v="B0000853"/>
    <s v="TENDE"/>
    <s v="01"/>
    <n v="1"/>
    <s v="AN"/>
    <s v="MANCARELLA MAURIZIO"/>
    <m/>
    <n v="11"/>
    <s v="MANCARELLA "/>
    <x v="354"/>
    <s v="M"/>
    <e v="#VALUE!"/>
    <m/>
    <m/>
    <s v="VIA V. DI GIOVANNI, 41"/>
    <s v="VENARIA REALE"/>
    <s v="10078"/>
    <s v="TO"/>
    <s v="079/2763***"/>
    <s v="3"/>
    <n v="1"/>
    <s v="502"/>
    <s v="003"/>
    <s v="01"/>
    <s v="D"/>
    <d v="1950-02-06T00:00:00"/>
    <n v="2010"/>
    <n v="1"/>
    <s v="SIS00053"/>
  </r>
  <r>
    <s v="B0021685"/>
    <s v="TENDE"/>
    <s v="05"/>
    <n v="1"/>
    <s v="AN"/>
    <s v="MANCINI ARMANDO"/>
    <m/>
    <n v="8"/>
    <s v="MANCINI "/>
    <x v="535"/>
    <s v="M"/>
    <e v="#VALUE!"/>
    <m/>
    <m/>
    <s v="VIA ERASMO GATTAMELATA 12"/>
    <s v="FIGLINE VALDARNO"/>
    <s v="50063"/>
    <s v="FI"/>
    <s v="0549/970***"/>
    <s v="2"/>
    <n v="1"/>
    <s v="000"/>
    <s v="003"/>
    <s v="05"/>
    <s v="D"/>
    <d v="1951-09-23T00:00:00"/>
    <n v="2010"/>
    <n v="10"/>
    <s v="DUE00050"/>
  </r>
  <r>
    <s v="B0004778"/>
    <s v="TENDE"/>
    <s v="01"/>
    <n v="1"/>
    <s v="AN"/>
    <s v="MANCINI GIUSEPPE"/>
    <m/>
    <n v="8"/>
    <s v="MANCINI "/>
    <x v="223"/>
    <s v="M"/>
    <e v="#VALUE!"/>
    <m/>
    <m/>
    <s v="VIALE GRAMSCI, 141/O"/>
    <s v="ROMA"/>
    <s v="00133"/>
    <s v="RM"/>
    <s v="06/53273***"/>
    <s v="2"/>
    <n v="1"/>
    <s v="201"/>
    <s v="003"/>
    <s v="01"/>
    <s v="F"/>
    <d v="1957-12-10T00:00:00"/>
    <n v="2010"/>
    <n v="3"/>
    <s v="MAN00128"/>
  </r>
  <r>
    <s v="B0023903"/>
    <s v="TENDE"/>
    <s v="01"/>
    <n v="1"/>
    <s v="AN"/>
    <s v="MANCINI MARCELLO"/>
    <m/>
    <n v="8"/>
    <s v="MANCINI "/>
    <x v="254"/>
    <s v="M"/>
    <e v="#VALUE!"/>
    <m/>
    <m/>
    <s v="VIA MONFERRATO 12/14"/>
    <s v="ROMA"/>
    <s v="00151"/>
    <s v="RM"/>
    <s v="0824/875***"/>
    <s v="2"/>
    <n v="1"/>
    <s v="101"/>
    <s v="003"/>
    <s v="01"/>
    <s v="F"/>
    <d v="1958-10-24T00:00:00"/>
    <n v="2010"/>
    <n v="10"/>
    <s v="LGM00003"/>
  </r>
  <r>
    <s v="B0019312"/>
    <s v="TENDE"/>
    <s v="01"/>
    <n v="1"/>
    <s v="AN"/>
    <s v="MANCINI PASQUALE"/>
    <m/>
    <n v="8"/>
    <s v="MANCINI "/>
    <x v="350"/>
    <s v="M"/>
    <e v="#VALUE!"/>
    <m/>
    <m/>
    <s v="VIA GARDA 1"/>
    <s v="ROMA - OSTIA ANTICA"/>
    <s v="00119"/>
    <s v="RM"/>
    <s v="06/98184***"/>
    <s v="0"/>
    <n v="1"/>
    <s v="101"/>
    <s v="003"/>
    <s v="01"/>
    <s v="F"/>
    <d v="1963-08-01T00:00:00"/>
    <n v="2010"/>
    <n v="9"/>
    <s v="CSU00002"/>
  </r>
  <r>
    <s v="B0010317"/>
    <s v="TENDE"/>
    <s v="01"/>
    <n v="1"/>
    <s v="AN"/>
    <s v="MANCINI RICCARDO"/>
    <m/>
    <n v="8"/>
    <s v="MANCINI "/>
    <x v="348"/>
    <s v="M"/>
    <e v="#VALUE!"/>
    <m/>
    <m/>
    <s v="VIA ITALIA UNITA 1"/>
    <s v="TORRECUSO"/>
    <s v="82030"/>
    <s v="BN"/>
    <s v="0575/603***"/>
    <s v="1"/>
    <n v="1"/>
    <s v="201"/>
    <s v="003"/>
    <s v="01"/>
    <s v="F"/>
    <d v="1952-02-06T00:00:00"/>
    <n v="2010"/>
    <n v="5"/>
    <s v="HAP00003"/>
  </r>
  <r>
    <s v="B0000603"/>
    <s v="TENDE"/>
    <s v="05"/>
    <n v="1"/>
    <s v="AN"/>
    <s v="MANCIOPPI LUCA"/>
    <m/>
    <n v="10"/>
    <s v="MANCIOPPI "/>
    <x v="257"/>
    <s v="M"/>
    <e v="#VALUE!"/>
    <m/>
    <m/>
    <s v="VIA PANARO 46/50"/>
    <s v="ROMA"/>
    <s v="00176"/>
    <s v="RM"/>
    <s v="081/5172***"/>
    <s v="4"/>
    <n v="1"/>
    <s v="000"/>
    <s v="003"/>
    <s v="05"/>
    <s v="D"/>
    <d v="1957-07-30T00:00:00"/>
    <n v="2010"/>
    <n v="1"/>
    <s v="BTM00001"/>
  </r>
  <r>
    <s v="B0011449"/>
    <s v="TENDE"/>
    <s v="01"/>
    <n v="1"/>
    <s v="AN"/>
    <s v="MANCUSI FRANCESCO"/>
    <m/>
    <n v="8"/>
    <s v="MANCUSI "/>
    <x v="200"/>
    <s v="M"/>
    <e v="#VALUE!"/>
    <m/>
    <m/>
    <s v="VIA MAZZINI, 35"/>
    <s v="CAMUCIA"/>
    <s v="52042"/>
    <s v="AR"/>
    <s v="02/98970***"/>
    <s v="2"/>
    <n v="1"/>
    <s v="201"/>
    <s v="003"/>
    <s v="01"/>
    <s v="F"/>
    <d v="1961-06-06T00:00:00"/>
    <n v="2010"/>
    <n v="5"/>
    <s v="UFF00034"/>
  </r>
  <r>
    <s v="B0005383"/>
    <s v="TENDE"/>
    <s v="01"/>
    <n v="1"/>
    <s v="AN"/>
    <s v="MANDELLI PAOLO"/>
    <m/>
    <n v="9"/>
    <s v="MANDELLI "/>
    <x v="228"/>
    <s v="M"/>
    <e v="#VALUE!"/>
    <m/>
    <m/>
    <s v="VIALE G. GALEAZZO, 2"/>
    <s v="NOCERA INFERIORE"/>
    <s v="84014"/>
    <s v="SA"/>
    <s v="0421/222***"/>
    <s v="3"/>
    <n v="1"/>
    <s v="201"/>
    <s v="003"/>
    <s v="01"/>
    <s v="F"/>
    <d v="1960-03-22T00:00:00"/>
    <n v="2010"/>
    <n v="3"/>
    <s v="MAN00014"/>
  </r>
  <r>
    <s v="B1002407"/>
    <s v="TENDE"/>
    <s v="01"/>
    <n v="1"/>
    <s v="AN"/>
    <s v="MANDRUZZATO GIUSEPPE"/>
    <m/>
    <n v="12"/>
    <s v="MANDRUZZATO "/>
    <x v="223"/>
    <s v="M"/>
    <e v="#VALUE!"/>
    <m/>
    <m/>
    <s v="VIA EMILIA OSPIZIO,52/AB"/>
    <s v="SAN GIULIANO MILANESE"/>
    <s v="20098"/>
    <s v="MI"/>
    <s v="0444/381***"/>
    <s v="3"/>
    <n v="2"/>
    <s v="202"/>
    <s v="0C1"/>
    <s v="01"/>
    <s v="F"/>
    <d v="1959-09-06T00:00:00"/>
    <n v="2011"/>
    <n v="2"/>
    <s v="SIT00051"/>
  </r>
  <r>
    <s v="B0008108"/>
    <s v="TENDE"/>
    <s v="01"/>
    <n v="1"/>
    <s v="AN"/>
    <s v="MANEA MAURO"/>
    <m/>
    <n v="6"/>
    <s v="MANEA "/>
    <x v="203"/>
    <s v="M"/>
    <e v="#VALUE!"/>
    <m/>
    <m/>
    <s v="VIA MICHELANGELO DA CARAVAGGIO 76"/>
    <s v="SAN DONA' DI PIAVE"/>
    <s v="30027"/>
    <s v="VE"/>
    <s v="0536/830***"/>
    <s v="2"/>
    <n v="1"/>
    <s v="102"/>
    <s v="017"/>
    <s v="01"/>
    <s v="F"/>
    <d v="1965-11-11T00:00:00"/>
    <n v="2010"/>
    <n v="4"/>
    <s v="GLO00012"/>
  </r>
  <r>
    <s v="B0014311"/>
    <s v="TENDE"/>
    <s v="01"/>
    <n v="1"/>
    <s v="AN"/>
    <s v="MANELLI GIULIANO"/>
    <m/>
    <n v="8"/>
    <s v="MANELLI "/>
    <x v="568"/>
    <s v="M"/>
    <e v="#VALUE!"/>
    <m/>
    <m/>
    <s v="VIA GARIBALDI 20"/>
    <s v="TORRI DI QUARTESOLO"/>
    <s v="36040"/>
    <s v="VI"/>
    <s v="0434/770***"/>
    <s v="3"/>
    <n v="8"/>
    <s v="102"/>
    <s v="007"/>
    <s v="01"/>
    <s v="F"/>
    <d v="1961-01-02T00:00:00"/>
    <n v="2010"/>
    <n v="6"/>
    <s v="PAG00058"/>
  </r>
  <r>
    <s v="B1002228"/>
    <s v="TENDE"/>
    <s v="01"/>
    <n v="1"/>
    <s v="AN"/>
    <s v="MANFE' GIUSEPPE"/>
    <m/>
    <n v="7"/>
    <s v="MANFE' "/>
    <x v="223"/>
    <s v="M"/>
    <e v="#VALUE!"/>
    <m/>
    <m/>
    <s v="VIA BAGLI, 54"/>
    <s v="FIORANO MODENESE"/>
    <s v="41042"/>
    <s v="MO"/>
    <s v="02/58107***"/>
    <s v="2"/>
    <n v="1"/>
    <s v="102"/>
    <s v="003"/>
    <s v="01"/>
    <s v="F"/>
    <d v="1962-01-28T00:00:00"/>
    <n v="2011"/>
    <n v="2"/>
    <s v="GEN00143"/>
  </r>
  <r>
    <s v="B0001004"/>
    <s v="TENDE"/>
    <s v="01"/>
    <n v="1"/>
    <s v="AN"/>
    <s v="MANFREDI TOMMASO"/>
    <m/>
    <n v="9"/>
    <s v="MANFREDI "/>
    <x v="438"/>
    <s v="M"/>
    <e v="#VALUE!"/>
    <m/>
    <m/>
    <s v="VIA A.VESPUCCI,8"/>
    <s v="SARONE DI CANEVA"/>
    <s v="33070"/>
    <s v="PN"/>
    <s v="0522/333***"/>
    <s v="2"/>
    <n v="1"/>
    <s v="201"/>
    <s v="003"/>
    <s v="01"/>
    <s v="F"/>
    <d v="1953-04-17T00:00:00"/>
    <n v="2010"/>
    <n v="1"/>
    <s v="MAN00185"/>
  </r>
  <r>
    <s v="B0004334"/>
    <s v="TENDE"/>
    <s v="01"/>
    <n v="1"/>
    <s v="AN"/>
    <s v="MANFREDINI DAVIDE"/>
    <m/>
    <n v="11"/>
    <s v="MANFREDINI "/>
    <x v="406"/>
    <s v="M"/>
    <e v="#VALUE!"/>
    <m/>
    <m/>
    <s v="VIA TOMMASO LUCENTINI 76"/>
    <s v="MILANO"/>
    <s v="20136"/>
    <s v="MI"/>
    <s v="081/7144***"/>
    <s v="2"/>
    <n v="1"/>
    <s v="101"/>
    <s v="007"/>
    <s v="01"/>
    <s v="F"/>
    <d v="1959-05-21T00:00:00"/>
    <n v="2010"/>
    <n v="2"/>
    <s v="NCS00009"/>
  </r>
  <r>
    <s v="B0005672"/>
    <s v="TENDE"/>
    <s v="01"/>
    <n v="1"/>
    <s v="AN"/>
    <s v="MANFRONI MICHELE"/>
    <m/>
    <n v="9"/>
    <s v="MANFRONI "/>
    <x v="231"/>
    <s v="M"/>
    <e v="#VALUE!"/>
    <m/>
    <m/>
    <s v="VIA S. D'ACQUISTO, 5"/>
    <s v="BESANA IN BRIANZA"/>
    <s v="20045"/>
    <s v="MI"/>
    <s v="080/5324***"/>
    <s v="1"/>
    <n v="1"/>
    <s v="101"/>
    <s v="007"/>
    <s v="01"/>
    <s v="F"/>
    <d v="1977-09-04T00:00:00"/>
    <n v="2010"/>
    <n v="3"/>
    <s v="LAN00022"/>
  </r>
  <r>
    <s v="B0005482"/>
    <s v="TENDE"/>
    <s v="01"/>
    <n v="1"/>
    <s v="AN"/>
    <s v="MANGIALARDI ROCCO"/>
    <m/>
    <n v="12"/>
    <s v="MANGIALARDI "/>
    <x v="352"/>
    <s v="M"/>
    <e v="#VALUE!"/>
    <m/>
    <m/>
    <s v="PIAZZA V. LANZA, 15"/>
    <s v="RIMINI"/>
    <s v="47900"/>
    <s v="RN"/>
    <s v="0924/193***"/>
    <s v="3"/>
    <n v="1"/>
    <s v="101"/>
    <s v="007"/>
    <s v="01"/>
    <s v="F"/>
    <d v="1970-04-27T00:00:00"/>
    <n v="2010"/>
    <n v="3"/>
    <s v="COM00948"/>
  </r>
  <r>
    <s v="B0013071"/>
    <s v="TENDE"/>
    <s v="01"/>
    <n v="1"/>
    <s v="AN"/>
    <s v="MANGIARACINA FABIO"/>
    <m/>
    <n v="13"/>
    <s v="MANGIARACINA "/>
    <x v="309"/>
    <s v="M"/>
    <e v="#VALUE!"/>
    <m/>
    <m/>
    <s v="VIA CONVENTO DEL CARMINE 10/A"/>
    <s v="MODUGNO"/>
    <s v="70026"/>
    <s v="BA"/>
    <s v="06/92060***"/>
    <s v="3"/>
    <n v="1"/>
    <s v="101"/>
    <s v="007"/>
    <s v="01"/>
    <s v="F"/>
    <d v="1943-10-01T00:00:00"/>
    <n v="2010"/>
    <n v="6"/>
    <s v="DIG00222"/>
  </r>
  <r>
    <s v="B0003673"/>
    <s v="TENDE"/>
    <s v="01"/>
    <n v="1"/>
    <s v="AN"/>
    <s v="MANGO CLAUDIO"/>
    <m/>
    <n v="6"/>
    <s v="MANGO "/>
    <x v="264"/>
    <s v="M"/>
    <e v="#VALUE!"/>
    <m/>
    <m/>
    <s v="VIA ARNALDO FUSINATO 26"/>
    <s v="CASTELVETRANO"/>
    <s v="91022"/>
    <s v="TP"/>
    <s v="035/5532***"/>
    <s v="0"/>
    <n v="1"/>
    <s v="201"/>
    <s v="003"/>
    <s v="01"/>
    <s v="F"/>
    <d v="1959-07-05T00:00:00"/>
    <n v="2010"/>
    <n v="2"/>
    <s v="CFS00004"/>
  </r>
  <r>
    <s v="B0000409"/>
    <s v="TENDE"/>
    <s v="01"/>
    <n v="1"/>
    <s v="AN"/>
    <s v="MANIGHETTI OMAR"/>
    <m/>
    <n v="11"/>
    <s v="MANIGHETTI "/>
    <x v="420"/>
    <s v="M"/>
    <e v="#VALUE!"/>
    <m/>
    <m/>
    <s v="VIA PIER SANTI MATTARELLA, 20"/>
    <s v="APRILIA"/>
    <s v="04011"/>
    <s v="LT"/>
    <s v="095/7512***"/>
    <s v="3"/>
    <n v="1"/>
    <s v="101"/>
    <s v="003"/>
    <s v="01"/>
    <s v="F"/>
    <d v="1947-07-04T00:00:00"/>
    <n v="2010"/>
    <n v="1"/>
    <s v="CRE00024"/>
  </r>
  <r>
    <s v="B0024448"/>
    <s v="TENDE"/>
    <s v="01"/>
    <n v="1"/>
    <s v="AN"/>
    <s v="MANNINO BIAGIO"/>
    <m/>
    <n v="8"/>
    <s v="MANNINO "/>
    <x v="492"/>
    <s v="M"/>
    <e v="#VALUE!"/>
    <m/>
    <m/>
    <s v="VIA PESCATORI, 1"/>
    <s v="ALMENNO SAN BARTOLOMEO"/>
    <s v="24031"/>
    <s v="BG"/>
    <s v="095/0932***"/>
    <s v="2"/>
    <n v="2"/>
    <s v="102"/>
    <s v="007"/>
    <s v="01"/>
    <s v="F"/>
    <d v="1976-01-03T00:00:00"/>
    <n v="2010"/>
    <n v="11"/>
    <s v="BER00178"/>
  </r>
  <r>
    <s v="B0025152"/>
    <s v="TENDE"/>
    <s v="01"/>
    <n v="1"/>
    <s v="AN"/>
    <s v="MANNINO LORENZO"/>
    <m/>
    <n v="8"/>
    <s v="MANNINO "/>
    <x v="460"/>
    <s v="M"/>
    <e v="#VALUE!"/>
    <m/>
    <m/>
    <s v="VIA BRIGATA AOSTA, 111"/>
    <s v="SAN GIOVANNI LA PUNTA"/>
    <s v="95037"/>
    <s v="CT"/>
    <s v="095/4913***"/>
    <s v="2"/>
    <n v="1"/>
    <s v="101"/>
    <s v="0C1"/>
    <s v="01"/>
    <s v="F"/>
    <d v="1978-09-14T00:00:00"/>
    <n v="2010"/>
    <n v="11"/>
    <s v="ABA00033"/>
  </r>
  <r>
    <s v="B0027563"/>
    <s v="TENDE"/>
    <s v="01"/>
    <n v="1"/>
    <s v="AN"/>
    <s v="MANNO CLAUDIO"/>
    <m/>
    <n v="6"/>
    <s v="MANNO "/>
    <x v="264"/>
    <s v="M"/>
    <e v="#VALUE!"/>
    <m/>
    <m/>
    <s v="VIA MATTEOTTI 68"/>
    <s v="CATANIA"/>
    <s v="95123"/>
    <s v="CT"/>
    <s v="0439/840***"/>
    <s v="3"/>
    <n v="1"/>
    <s v="101"/>
    <s v="007"/>
    <s v="01"/>
    <s v="F"/>
    <d v="2015-11-21T00:00:00"/>
    <n v="2010"/>
    <n v="12"/>
    <s v="TAM00022"/>
  </r>
  <r>
    <s v="B0003695"/>
    <s v="TENDE"/>
    <s v="01"/>
    <n v="1"/>
    <s v="AN"/>
    <s v="MANTA SALVATORE"/>
    <m/>
    <n v="6"/>
    <s v="MANTA "/>
    <x v="260"/>
    <s v="M"/>
    <e v="#VALUE!"/>
    <m/>
    <m/>
    <s v="P.ZZA MASSARI 1"/>
    <s v="FELTRE"/>
    <s v="32032"/>
    <s v="BL"/>
    <s v="0372/414***"/>
    <s v="2"/>
    <n v="1"/>
    <s v="101"/>
    <s v="003"/>
    <s v="01"/>
    <s v="F"/>
    <d v="1899-12-30T00:00:00"/>
    <n v="2010"/>
    <n v="2"/>
    <s v="EUR00051"/>
  </r>
  <r>
    <s v="B0024639"/>
    <s v="TENDE"/>
    <s v="01"/>
    <n v="1"/>
    <s v="AN"/>
    <s v="MANTOVANI CLAUDIO"/>
    <m/>
    <n v="10"/>
    <s v="MANTOVANI "/>
    <x v="264"/>
    <s v="M"/>
    <e v="#VALUE!"/>
    <m/>
    <m/>
    <s v="VIA SAN G. BOSCO, 27"/>
    <s v="CREMONA"/>
    <s v="26100"/>
    <s v="CR"/>
    <s v="030/7301***"/>
    <s v="2"/>
    <n v="2"/>
    <s v="101"/>
    <s v="003"/>
    <s v="01"/>
    <s v="F"/>
    <d v="1994-04-03T00:00:00"/>
    <n v="2010"/>
    <n v="11"/>
    <s v="EDP00024"/>
  </r>
  <r>
    <s v="B0022380"/>
    <s v="TENDE"/>
    <s v="01"/>
    <n v="1"/>
    <s v="AN"/>
    <s v="MANTOVANI GIACOMO"/>
    <m/>
    <n v="10"/>
    <s v="MANTOVANI "/>
    <x v="310"/>
    <s v="M"/>
    <e v="#VALUE!"/>
    <m/>
    <m/>
    <s v="VIA PRADAMANO 99/1"/>
    <s v="VERONA"/>
    <s v="37139"/>
    <s v="VR"/>
    <s v="075/5996***"/>
    <s v="2"/>
    <n v="1"/>
    <s v="101"/>
    <s v="007"/>
    <s v="01"/>
    <s v="F"/>
    <d v="1964-03-06T00:00:00"/>
    <n v="2010"/>
    <n v="10"/>
    <s v="VAL00112"/>
  </r>
  <r>
    <s v="B0002423"/>
    <s v="TENDE"/>
    <s v="01"/>
    <n v="1"/>
    <s v="AN"/>
    <s v="MANUALI FABRIZIO"/>
    <m/>
    <n v="8"/>
    <s v="MANUALI "/>
    <x v="371"/>
    <s v="M"/>
    <e v="#VALUE!"/>
    <m/>
    <m/>
    <s v="VIA CISA LIGURE 27/A"/>
    <s v="PALAZZOLO SULL'OGLIO"/>
    <s v="25036"/>
    <s v="BS"/>
    <s v="02/60702***"/>
    <s v="3"/>
    <n v="1"/>
    <s v="101"/>
    <s v="007"/>
    <s v="01"/>
    <s v="F"/>
    <d v="1978-03-13T00:00:00"/>
    <n v="2010"/>
    <n v="2"/>
    <s v="ELI00022"/>
  </r>
  <r>
    <s v="B0006364"/>
    <s v="TENDE"/>
    <s v="01"/>
    <n v="1"/>
    <s v="AN"/>
    <s v="MANZARA ELVIDIO"/>
    <m/>
    <n v="8"/>
    <s v="MANZARA "/>
    <x v="644"/>
    <s v="M"/>
    <e v="#VALUE!"/>
    <m/>
    <m/>
    <s v="VIA SAN PAOLO 31/35"/>
    <s v="MILANO"/>
    <s v="20125"/>
    <s v="MI"/>
    <s v="089/8456***"/>
    <s v="2"/>
    <n v="1"/>
    <s v="101"/>
    <s v="007"/>
    <s v="01"/>
    <s v="F"/>
    <d v="1962-01-23T00:00:00"/>
    <n v="2010"/>
    <n v="3"/>
    <s v="ELE00060"/>
  </r>
  <r>
    <s v="B0006436"/>
    <s v="TENDE"/>
    <s v="01"/>
    <n v="1"/>
    <s v="AN"/>
    <s v="MANZI VINCENZO"/>
    <m/>
    <n v="6"/>
    <s v="MANZI "/>
    <x v="224"/>
    <s v="M"/>
    <e v="#VALUE!"/>
    <m/>
    <m/>
    <s v="VIA CARLO ALBERTO PRIMA TRAV. 3"/>
    <s v="ROMA"/>
    <s v="00172"/>
    <s v="RM"/>
    <s v="0432/283***"/>
    <s v="2"/>
    <n v="1"/>
    <s v="101"/>
    <s v="007"/>
    <s v="01"/>
    <s v="F"/>
    <d v="1962-09-18T00:00:00"/>
    <n v="2010"/>
    <n v="3"/>
    <s v="MDM00004"/>
  </r>
  <r>
    <s v="B0003870"/>
    <s v="TENDE"/>
    <s v="01"/>
    <n v="1"/>
    <s v="AN"/>
    <s v="MANZINELLO MICHELE"/>
    <m/>
    <n v="11"/>
    <s v="MANZINELLO "/>
    <x v="231"/>
    <s v="M"/>
    <e v="#VALUE!"/>
    <m/>
    <m/>
    <s v="VIA A.MANINI 5"/>
    <s v="SALERNO"/>
    <s v="84126"/>
    <s v="SA"/>
    <s v="0522/825***"/>
    <s v="3"/>
    <n v="1"/>
    <s v="201"/>
    <s v="003"/>
    <s v="01"/>
    <s v="F"/>
    <d v="1899-12-30T00:00:00"/>
    <n v="2010"/>
    <n v="2"/>
    <s v="SOS00034"/>
  </r>
  <r>
    <s v="B0027328"/>
    <s v="TENDE"/>
    <s v="01"/>
    <n v="1"/>
    <s v="AN"/>
    <s v="MANZINI CLAUDIO"/>
    <m/>
    <n v="8"/>
    <s v="MANZINI "/>
    <x v="264"/>
    <s v="M"/>
    <e v="#VALUE!"/>
    <m/>
    <m/>
    <s v="VIALE DELLA REPUBBLICA, 63"/>
    <s v="UDINE"/>
    <s v="33100"/>
    <s v="UD"/>
    <s v="0522/506***"/>
    <s v="3"/>
    <n v="1"/>
    <s v="101"/>
    <s v="007"/>
    <s v="01"/>
    <s v="F"/>
    <d v="1989-12-02T00:00:00"/>
    <n v="2010"/>
    <n v="12"/>
    <s v="EPS00010"/>
  </r>
  <r>
    <s v="B0001135"/>
    <s v="TENDE"/>
    <s v="01"/>
    <n v="1"/>
    <s v="AN"/>
    <s v="MANZINI REMO"/>
    <m/>
    <n v="8"/>
    <s v="MANZINI "/>
    <x v="645"/>
    <s v="M"/>
    <e v="#VALUE!"/>
    <m/>
    <m/>
    <s v="VIA CAIROLI, 5"/>
    <s v="GUASTALLA"/>
    <s v="42016"/>
    <s v="RE"/>
    <s v="0382/579***"/>
    <s v="1"/>
    <n v="1"/>
    <s v="101"/>
    <s v="003"/>
    <s v="01"/>
    <s v="F"/>
    <d v="1972-07-10T00:00:00"/>
    <n v="2010"/>
    <n v="1"/>
    <s v="ZGS00001"/>
  </r>
  <r>
    <s v="A9026670"/>
    <s v="TENDE"/>
    <s v="01"/>
    <n v="1"/>
    <s v="AN"/>
    <s v="MANZINI ROBERTO"/>
    <m/>
    <n v="8"/>
    <s v="MANZINI "/>
    <x v="256"/>
    <s v="M"/>
    <e v="#VALUE!"/>
    <m/>
    <m/>
    <s v="VIA V. O. CRISPO N. 27"/>
    <s v="REGGIO EMILIA"/>
    <s v="42124"/>
    <s v="RE"/>
    <s v="/8507643***"/>
    <s v="3"/>
    <n v="1"/>
    <s v="502"/>
    <s v="0C1"/>
    <s v="01"/>
    <s v="F"/>
    <d v="1970-08-15T00:00:00"/>
    <n v="2009"/>
    <n v="12"/>
    <s v="SEC00010"/>
  </r>
  <r>
    <s v="B0000085"/>
    <s v="TENDE"/>
    <s v="01"/>
    <n v="1"/>
    <s v="AN"/>
    <s v="MANZO LUIGI"/>
    <m/>
    <n v="6"/>
    <s v="MANZO "/>
    <x v="221"/>
    <s v="M"/>
    <e v="#VALUE!"/>
    <m/>
    <m/>
    <s v="VIA NAZIONALE"/>
    <s v="PAVIA"/>
    <s v="27100"/>
    <s v="PV"/>
    <s v="0522/518***"/>
    <s v="3"/>
    <n v="1"/>
    <s v="201"/>
    <s v="003"/>
    <s v="01"/>
    <s v="F"/>
    <d v="1979-08-31T00:00:00"/>
    <n v="2010"/>
    <n v="1"/>
    <s v="TIE00012"/>
  </r>
  <r>
    <s v="B0002849"/>
    <s v="TENDE"/>
    <s v="01"/>
    <n v="1"/>
    <s v="AN"/>
    <s v="MANZOTTI DAVIDE"/>
    <m/>
    <n v="9"/>
    <s v="MANZOTTI "/>
    <x v="406"/>
    <s v="M"/>
    <e v="#VALUE!"/>
    <m/>
    <m/>
    <s v="VIA DANTE ALIGHIERI 28B5/B6"/>
    <s v="POMPEI SCAVI"/>
    <s v="80045"/>
    <s v="NA"/>
    <s v="0331/686***"/>
    <s v="1"/>
    <n v="1"/>
    <s v="201"/>
    <s v="003"/>
    <s v="01"/>
    <s v="F"/>
    <d v="1962-09-06T00:00:00"/>
    <n v="2010"/>
    <n v="2"/>
    <s v="MAL00005"/>
  </r>
  <r>
    <s v="B0005187"/>
    <s v="TENDE"/>
    <s v="05"/>
    <n v="1"/>
    <s v="AN"/>
    <s v="MARA MASSIMO"/>
    <m/>
    <n v="5"/>
    <s v="MARA "/>
    <x v="205"/>
    <s v="M"/>
    <e v="#VALUE!"/>
    <m/>
    <m/>
    <s v="VIA BELL'ACQUA, 17"/>
    <s v="REGGIO EMILIA"/>
    <s v="42100"/>
    <s v="RE"/>
    <s v="0332/456***"/>
    <s v="3"/>
    <n v="1"/>
    <s v="000"/>
    <s v="003"/>
    <s v="05"/>
    <s v="D"/>
    <d v="1952-01-12T00:00:00"/>
    <n v="2010"/>
    <n v="3"/>
    <s v="SAT00001"/>
  </r>
  <r>
    <s v="B0019725"/>
    <s v="TENDE"/>
    <s v="01"/>
    <n v="1"/>
    <s v="AN"/>
    <s v="MARANIELLO VINCENZO"/>
    <m/>
    <n v="11"/>
    <s v="MARANIELLO "/>
    <x v="224"/>
    <s v="M"/>
    <e v="#VALUE!"/>
    <m/>
    <m/>
    <s v="VIA S.S. DEI GIOVI 29"/>
    <s v="VARESE"/>
    <s v="21100"/>
    <s v="VA"/>
    <s v="0974/715***"/>
    <s v="2"/>
    <n v="1"/>
    <s v="101"/>
    <s v="003"/>
    <s v="01"/>
    <s v="F"/>
    <d v="1963-02-25T00:00:00"/>
    <n v="2010"/>
    <n v="9"/>
    <s v="LIN00045"/>
  </r>
  <r>
    <s v="B0019459"/>
    <s v="TENDE"/>
    <s v="01"/>
    <n v="1"/>
    <s v="AN"/>
    <s v="MARANO FABIO"/>
    <m/>
    <n v="7"/>
    <s v="MARANO "/>
    <x v="309"/>
    <s v="M"/>
    <e v="#VALUE!"/>
    <m/>
    <m/>
    <s v="VIA GEN. CASCINO, 227/229"/>
    <s v="CASERTA"/>
    <s v="81100"/>
    <s v="CE"/>
    <s v="0432/543***"/>
    <s v="2"/>
    <n v="1"/>
    <s v="101"/>
    <s v="003"/>
    <s v="01"/>
    <s v="F"/>
    <d v="1963-10-05T00:00:00"/>
    <n v="2010"/>
    <n v="9"/>
    <s v="SET00044"/>
  </r>
  <r>
    <s v="B0010227"/>
    <s v="TENDE"/>
    <s v="01"/>
    <n v="1"/>
    <s v="AN"/>
    <s v="MARAZZATO FABRIZIO"/>
    <m/>
    <n v="10"/>
    <s v="MARAZZATO "/>
    <x v="371"/>
    <s v="M"/>
    <e v="#VALUE!"/>
    <m/>
    <m/>
    <s v="VIALE DEI NORMANNI,163/A"/>
    <s v="MANDURIA"/>
    <s v="74024"/>
    <s v="TA"/>
    <s v="031/5649***"/>
    <s v="3"/>
    <n v="1"/>
    <s v="102"/>
    <s v="007"/>
    <s v="01"/>
    <s v="F"/>
    <d v="1973-04-01T00:00:00"/>
    <n v="2010"/>
    <n v="5"/>
    <s v="FME00001"/>
  </r>
  <r>
    <s v="B0021624"/>
    <s v="TENDE"/>
    <s v="01"/>
    <n v="1"/>
    <s v="AN"/>
    <s v="MARAZZI CLAUDIO"/>
    <m/>
    <n v="8"/>
    <s v="MARAZZI "/>
    <x v="264"/>
    <s v="M"/>
    <e v="#VALUE!"/>
    <m/>
    <m/>
    <s v="PIAZZA MONET 21"/>
    <s v="MIRANO"/>
    <s v="30035"/>
    <s v="VE"/>
    <s v="0933/919***"/>
    <s v="2"/>
    <n v="1"/>
    <s v="101"/>
    <s v="003"/>
    <s v="01"/>
    <s v="D"/>
    <d v="1947-03-16T00:00:00"/>
    <n v="2010"/>
    <n v="10"/>
    <s v="EZE00001"/>
  </r>
  <r>
    <s v="A9023464"/>
    <s v="TENDE"/>
    <s v="01"/>
    <n v="1"/>
    <s v="AN"/>
    <s v="MARAZZOTTO ORAZIO"/>
    <m/>
    <n v="11"/>
    <s v="MARAZZOTTO "/>
    <x v="540"/>
    <s v="M"/>
    <e v="#VALUE!"/>
    <m/>
    <m/>
    <s v="VIA DELLA GIUSTIZIA 10"/>
    <s v="GRANDATE"/>
    <s v="22070"/>
    <s v="CO"/>
    <s v="030/3027***"/>
    <s v="3"/>
    <n v="1"/>
    <s v="602"/>
    <s v="003"/>
    <s v="01"/>
    <s v="D"/>
    <d v="1984-09-07T00:00:00"/>
    <n v="2009"/>
    <n v="12"/>
    <s v="2CS00001"/>
  </r>
  <r>
    <s v="B0002431"/>
    <s v="TENDE"/>
    <s v="01"/>
    <n v="1"/>
    <s v="AN"/>
    <s v="MARCAZZAN MARCO"/>
    <m/>
    <n v="10"/>
    <s v="MARCAZZAN "/>
    <x v="220"/>
    <s v="M"/>
    <e v="#VALUE!"/>
    <m/>
    <m/>
    <s v="VIALE MAZZINI 8"/>
    <s v="GELA"/>
    <s v="93012"/>
    <s v="CL"/>
    <s v="095/4846***"/>
    <s v="0"/>
    <n v="1"/>
    <s v="201"/>
    <s v="003"/>
    <s v="01"/>
    <s v="F"/>
    <d v="1980-06-22T00:00:00"/>
    <n v="2010"/>
    <n v="2"/>
    <s v="GEL00003"/>
  </r>
  <r>
    <s v="B1002781"/>
    <s v="TENDE"/>
    <s v="01"/>
    <n v="1"/>
    <s v="AN"/>
    <s v="MARCELLINO ALESSIO"/>
    <m/>
    <n v="11"/>
    <s v="MARCELLINO "/>
    <x v="508"/>
    <s v="M"/>
    <e v="#VALUE!"/>
    <m/>
    <m/>
    <s v="VIA LANINO 5"/>
    <s v="CATANIA"/>
    <s v="95122"/>
    <s v="CT"/>
    <s v="0423/619***"/>
    <s v="3"/>
    <n v="1"/>
    <s v="101"/>
    <s v="007"/>
    <s v="01"/>
    <s v="F"/>
    <d v="1990-09-19T00:00:00"/>
    <n v="2011"/>
    <n v="2"/>
    <s v="MAR00581"/>
  </r>
  <r>
    <s v="B0000369"/>
    <s v="TENDE"/>
    <s v="01"/>
    <n v="1"/>
    <s v="AN"/>
    <s v="MARCHESANI RENATO"/>
    <m/>
    <n v="11"/>
    <s v="MARCHESANI "/>
    <x v="468"/>
    <s v="M"/>
    <e v="#VALUE!"/>
    <m/>
    <m/>
    <s v="VIALE ITALIA 194"/>
    <s v="MONTEBELLUNA"/>
    <s v="31044"/>
    <s v="TV"/>
    <s v="059/7634***"/>
    <s v="2"/>
    <n v="1"/>
    <s v="102"/>
    <s v="003"/>
    <s v="01"/>
    <s v="F"/>
    <d v="1958-10-09T00:00:00"/>
    <n v="2010"/>
    <n v="1"/>
    <s v="STA00085"/>
  </r>
  <r>
    <s v="B0001083"/>
    <s v="TENDE"/>
    <s v="05"/>
    <n v="1"/>
    <s v="AN"/>
    <s v="MARCHESI ALESSANDRO"/>
    <m/>
    <n v="9"/>
    <s v="MARCHESI "/>
    <x v="211"/>
    <s v="M"/>
    <e v="#VALUE!"/>
    <m/>
    <m/>
    <s v="VIA PACE, 2/A"/>
    <s v="VIGNOLA MODENA"/>
    <s v="41058"/>
    <s v="MO"/>
    <s v="02/30370***"/>
    <s v="3"/>
    <n v="1"/>
    <s v="000"/>
    <s v="003"/>
    <s v="05"/>
    <s v="D"/>
    <d v="1949-10-16T00:00:00"/>
    <n v="2010"/>
    <n v="1"/>
    <s v="HIT00006"/>
  </r>
  <r>
    <s v="B0011209"/>
    <s v="TENDE"/>
    <s v="05"/>
    <n v="1"/>
    <s v="AN"/>
    <s v="MARCHESI FABIO"/>
    <m/>
    <n v="9"/>
    <s v="MARCHESI "/>
    <x v="309"/>
    <s v="M"/>
    <e v="#VALUE!"/>
    <m/>
    <m/>
    <s v="VIA ROSA LUXEMBURG 11"/>
    <s v="CASTELLO CABIAGLIO"/>
    <s v="21030"/>
    <s v="VA"/>
    <s v="0438/418***"/>
    <s v="3"/>
    <n v="1"/>
    <s v="000"/>
    <s v="003"/>
    <s v="05"/>
    <s v="D"/>
    <d v="1982-08-21T00:00:00"/>
    <n v="2010"/>
    <n v="5"/>
    <s v="OPE00039"/>
  </r>
  <r>
    <s v="B0006188"/>
    <s v="TENDE"/>
    <s v="01"/>
    <n v="1"/>
    <s v="AN"/>
    <s v="MARCHET GIUSEPPE"/>
    <m/>
    <n v="8"/>
    <s v="MARCHET "/>
    <x v="223"/>
    <s v="M"/>
    <e v="#VALUE!"/>
    <m/>
    <m/>
    <s v="VIALE CAVOUR 134/D"/>
    <s v="CONEGLIANO"/>
    <s v="31015"/>
    <s v="TV"/>
    <s v="090/9339***"/>
    <s v="2"/>
    <n v="1"/>
    <s v="102"/>
    <s v="003"/>
    <s v="01"/>
    <s v="F"/>
    <d v="1999-01-11T00:00:00"/>
    <n v="2010"/>
    <n v="3"/>
    <s v="ADL00005"/>
  </r>
  <r>
    <s v="B0008036"/>
    <s v="TENDE"/>
    <s v="01"/>
    <n v="1"/>
    <s v="AN"/>
    <s v="MARCHETTA MARIO"/>
    <m/>
    <n v="10"/>
    <s v="MARCHETTA "/>
    <x v="267"/>
    <s v="M"/>
    <e v="#VALUE!"/>
    <m/>
    <m/>
    <s v="VIA DEGLI ACERI 43"/>
    <s v="SANTORSO"/>
    <s v="36014"/>
    <s v="VI"/>
    <s v="011/7728***"/>
    <s v="2"/>
    <n v="1"/>
    <s v="101"/>
    <s v="007"/>
    <s v="01"/>
    <s v="F"/>
    <d v="1961-06-11T00:00:00"/>
    <n v="2010"/>
    <n v="4"/>
    <s v="SAM00039"/>
  </r>
  <r>
    <s v="B0028336"/>
    <s v="TENDE"/>
    <s v="01"/>
    <n v="1"/>
    <s v="AN"/>
    <s v="MARCHETTI IVANO"/>
    <m/>
    <n v="10"/>
    <s v="MARCHETTI "/>
    <x v="471"/>
    <s v="M"/>
    <e v="#VALUE!"/>
    <m/>
    <m/>
    <s v="VIA CAMPO D'APPIO 144C"/>
    <s v="COLLEGNO"/>
    <s v="10093"/>
    <s v="TO"/>
    <s v="0586/799***"/>
    <s v="2"/>
    <n v="1"/>
    <s v="101"/>
    <s v="017"/>
    <s v="01"/>
    <s v="F"/>
    <d v="1957-08-21T00:00:00"/>
    <n v="2010"/>
    <n v="12"/>
    <s v="ABC00036"/>
  </r>
  <r>
    <s v="B1002239"/>
    <s v="TENDE"/>
    <s v="01"/>
    <n v="1"/>
    <s v="AN"/>
    <s v="MARCHETTINI MARCO"/>
    <m/>
    <n v="12"/>
    <s v="MARCHETTINI "/>
    <x v="220"/>
    <s v="M"/>
    <e v="#VALUE!"/>
    <m/>
    <m/>
    <s v="VIA TICINO 357 A"/>
    <s v="GRUMELLO DEL MONTE  BG"/>
    <s v="24064"/>
    <s v="BG"/>
    <s v="0577/405***"/>
    <s v="3"/>
    <n v="1"/>
    <s v="101"/>
    <s v="003"/>
    <s v="01"/>
    <s v="F"/>
    <d v="1944-10-08T00:00:00"/>
    <n v="2011"/>
    <n v="2"/>
    <s v="ECO00148"/>
  </r>
  <r>
    <s v="B0025870"/>
    <s v="TENDE"/>
    <s v="01"/>
    <n v="1"/>
    <s v="AN"/>
    <s v="MARCHIGNOLI ANTONIO"/>
    <m/>
    <n v="12"/>
    <s v="MARCHIGNOLI "/>
    <x v="216"/>
    <s v="M"/>
    <e v="#VALUE!"/>
    <m/>
    <m/>
    <s v="VIA PIETRO CHIESA N.7"/>
    <s v="COLOGNO MONZESE"/>
    <s v="20093"/>
    <s v="MI"/>
    <s v="0585/857***"/>
    <s v="2"/>
    <n v="2"/>
    <s v="104"/>
    <s v="0C1"/>
    <s v="01"/>
    <s v="F"/>
    <d v="1956-03-20T00:00:00"/>
    <n v="2010"/>
    <n v="11"/>
    <s v="MGB00001"/>
  </r>
  <r>
    <s v="B0020621"/>
    <s v="TENDE"/>
    <s v="01"/>
    <n v="1"/>
    <s v="AN"/>
    <s v="MARCHINI MARCO"/>
    <m/>
    <n v="9"/>
    <s v="MARCHINI "/>
    <x v="220"/>
    <s v="M"/>
    <e v="#VALUE!"/>
    <m/>
    <m/>
    <s v="VIA MAZZINI, 6"/>
    <s v="CASALECCHIO DI RENO"/>
    <s v="40033"/>
    <s v="BO"/>
    <s v="349/2257***"/>
    <s v="3"/>
    <n v="1"/>
    <s v="101"/>
    <s v="003"/>
    <s v="01"/>
    <s v="F"/>
    <d v="1945-05-05T00:00:00"/>
    <n v="2010"/>
    <n v="9"/>
    <s v="MAR00419"/>
  </r>
  <r>
    <s v="B0011168"/>
    <s v="TENDE"/>
    <s v="01"/>
    <n v="1"/>
    <s v="AN"/>
    <s v="MARCHISELLA GIULIO"/>
    <m/>
    <n v="12"/>
    <s v="MARCHISELLA "/>
    <x v="491"/>
    <s v="M"/>
    <e v="#VALUE!"/>
    <m/>
    <m/>
    <s v="VIA DEGLI ARTIGIANI, 6"/>
    <s v="CAVARIA CON PREMEZZO"/>
    <s v="21044"/>
    <s v="VA"/>
    <s v="0187/661***"/>
    <s v="3"/>
    <n v="2"/>
    <s v="104"/>
    <s v="0C1"/>
    <s v="01"/>
    <s v="F"/>
    <d v="1967-11-19T00:00:00"/>
    <n v="2010"/>
    <n v="5"/>
    <s v="PMS00011"/>
  </r>
  <r>
    <s v="B1001215"/>
    <s v="TENDE"/>
    <s v="01"/>
    <n v="1"/>
    <s v="AN"/>
    <s v="MARCO SIMONE"/>
    <m/>
    <n v="6"/>
    <s v="MARCO "/>
    <x v="422"/>
    <s v="M"/>
    <e v="#VALUE!"/>
    <m/>
    <m/>
    <s v="VIA BRUNO BUOZZI 2"/>
    <s v="RODI GARGANICO"/>
    <s v="71012"/>
    <s v="FG"/>
    <s v="0171/467***"/>
    <s v="1"/>
    <n v="5"/>
    <s v="102"/>
    <s v="007"/>
    <s v="01"/>
    <s v="F"/>
    <d v="1962-01-07T00:00:00"/>
    <n v="2011"/>
    <n v="1"/>
    <s v="NET00004"/>
  </r>
  <r>
    <s v="B0024940"/>
    <s v="TENDE"/>
    <s v="01"/>
    <n v="1"/>
    <s v="AN"/>
    <s v="MARCOLONGO IVO"/>
    <m/>
    <n v="11"/>
    <s v="MARCOLONGO "/>
    <x v="592"/>
    <s v="M"/>
    <e v="#VALUE!"/>
    <m/>
    <m/>
    <s v="VIA ALESSANDRIA 22"/>
    <s v="CUNEO"/>
    <s v="12100"/>
    <s v="CN"/>
    <s v="0331/726***"/>
    <s v="4"/>
    <n v="1"/>
    <s v="502"/>
    <s v="007"/>
    <s v="01"/>
    <s v="D"/>
    <d v="1950-09-02T00:00:00"/>
    <n v="2010"/>
    <n v="12"/>
    <s v="SOL00123"/>
  </r>
  <r>
    <s v="B0001520"/>
    <s v="TENDE"/>
    <s v="01"/>
    <n v="1"/>
    <s v="AN"/>
    <s v="MARCONI MARCO"/>
    <m/>
    <n v="8"/>
    <s v="MARCONI "/>
    <x v="220"/>
    <s v="M"/>
    <e v="#VALUE!"/>
    <m/>
    <m/>
    <s v="VIALE FIUME 5/7"/>
    <s v="QUINTO VICENTINO"/>
    <s v="36050"/>
    <s v="VI"/>
    <s v="0571/304***"/>
    <s v="3"/>
    <n v="1"/>
    <s v="101"/>
    <s v="007"/>
    <s v="01"/>
    <s v="F"/>
    <d v="1960-06-07T00:00:00"/>
    <n v="2010"/>
    <n v="1"/>
    <s v="MAR00458"/>
  </r>
  <r>
    <s v="B0018646"/>
    <s v="TENDE"/>
    <s v="01"/>
    <n v="1"/>
    <s v="AN"/>
    <s v="MARCOSANO LORENZO"/>
    <m/>
    <n v="10"/>
    <s v="MARCOSANO "/>
    <x v="460"/>
    <s v="M"/>
    <e v="#VALUE!"/>
    <m/>
    <m/>
    <s v="VIA POMPEO MARIANI 16"/>
    <s v="VIMODRONE"/>
    <s v="20090"/>
    <s v="MI"/>
    <s v="0736/491***"/>
    <s v="2"/>
    <n v="2"/>
    <s v="202"/>
    <s v="0C1"/>
    <s v="01"/>
    <s v="F"/>
    <d v="1971-05-14T00:00:00"/>
    <n v="2010"/>
    <n v="8"/>
    <s v="EUR00402"/>
  </r>
  <r>
    <s v="B1002154"/>
    <s v="TENDE"/>
    <s v="01"/>
    <n v="1"/>
    <s v="AN"/>
    <s v="MARCOZZI FABIO"/>
    <m/>
    <n v="9"/>
    <s v="MARCOZZI "/>
    <x v="309"/>
    <s v="M"/>
    <e v="#VALUE!"/>
    <m/>
    <m/>
    <s v="VIA DELL'ARTIGIANATO 17"/>
    <s v="BARI"/>
    <s v="70123"/>
    <s v="BA"/>
    <s v="0734/439***"/>
    <s v="3"/>
    <n v="1"/>
    <s v="201"/>
    <s v="003"/>
    <s v="01"/>
    <s v="F"/>
    <d v="1954-12-13T00:00:00"/>
    <n v="2011"/>
    <n v="2"/>
    <s v="MUL00135"/>
  </r>
  <r>
    <s v="A9026088"/>
    <s v="TENDE"/>
    <s v="01"/>
    <n v="1"/>
    <s v="AN"/>
    <s v="MARCOZZI GIACOMO"/>
    <m/>
    <n v="9"/>
    <s v="MARCOZZI "/>
    <x v="310"/>
    <s v="M"/>
    <e v="#VALUE!"/>
    <m/>
    <m/>
    <s v="STRADA PROVINCIALE NOVEDRATESE 35"/>
    <s v="VILLA PIGNA DI FOLIGNANO"/>
    <s v="63040"/>
    <s v="AP"/>
    <s v="0823/863***"/>
    <s v="3"/>
    <n v="1"/>
    <s v="102"/>
    <s v="017"/>
    <s v="01"/>
    <s v="F"/>
    <d v="1971-05-14T00:00:00"/>
    <n v="2009"/>
    <n v="12"/>
    <s v="NAN00013"/>
  </r>
  <r>
    <s v="B0010453"/>
    <s v="TENDE"/>
    <s v="01"/>
    <n v="1"/>
    <s v="AN"/>
    <s v="MARDEGAN GILBERTO"/>
    <m/>
    <n v="9"/>
    <s v="MARDEGAN "/>
    <x v="353"/>
    <s v="M"/>
    <e v="#VALUE!"/>
    <m/>
    <m/>
    <s v="VIA GIRARDELLI 2"/>
    <s v="CASTEL CAMPAGNANO"/>
    <s v="81010"/>
    <s v="CE"/>
    <s v="02/27080***"/>
    <s v="3"/>
    <n v="1"/>
    <s v="201"/>
    <s v="003"/>
    <s v="01"/>
    <s v="F"/>
    <d v="1961-03-09T00:00:00"/>
    <n v="2010"/>
    <n v="5"/>
    <s v="MTD00001"/>
  </r>
  <r>
    <s v="B0020591"/>
    <s v="TENDE"/>
    <s v="01"/>
    <n v="1"/>
    <s v="AN"/>
    <s v="MAREGA GABRIELE"/>
    <m/>
    <n v="7"/>
    <s v="MAREGA "/>
    <x v="414"/>
    <s v="M"/>
    <e v="#VALUE!"/>
    <m/>
    <m/>
    <s v="PIAZZA FIRENZE 4"/>
    <s v="ASOLO"/>
    <s v="31011"/>
    <s v="TV"/>
    <s v="02/99813***"/>
    <s v="3"/>
    <n v="1"/>
    <s v="101"/>
    <s v="007"/>
    <s v="01"/>
    <s v="F"/>
    <d v="1949-04-07T00:00:00"/>
    <n v="2010"/>
    <n v="9"/>
    <s v="INF00203"/>
  </r>
  <r>
    <s v="B0000021"/>
    <s v="TENDE"/>
    <s v="01"/>
    <n v="1"/>
    <s v="AN"/>
    <s v="MARELLI GABRIELE"/>
    <m/>
    <n v="8"/>
    <s v="MARELLI "/>
    <x v="414"/>
    <s v="M"/>
    <e v="#VALUE!"/>
    <m/>
    <m/>
    <s v="VIA SMAREGLIA 17"/>
    <s v="MILANO"/>
    <s v="20128"/>
    <s v="MI"/>
    <s v="031/7941***"/>
    <s v="3"/>
    <n v="1"/>
    <s v="602"/>
    <s v="003"/>
    <s v="01"/>
    <s v="D"/>
    <d v="1992-07-24T00:00:00"/>
    <n v="2010"/>
    <n v="1"/>
    <s v="NTS00006"/>
  </r>
  <r>
    <s v="B0000205"/>
    <s v="TENDE"/>
    <s v="01"/>
    <n v="1"/>
    <s v="AN"/>
    <s v="MARELLI STEFANO"/>
    <m/>
    <n v="8"/>
    <s v="MARELLI "/>
    <x v="212"/>
    <s v="M"/>
    <e v="#VALUE!"/>
    <m/>
    <m/>
    <s v="VIA MARITI,5 T-U-V-Z"/>
    <s v="SENAGO"/>
    <s v="20030"/>
    <s v="MI"/>
    <s v="081/5771***"/>
    <s v="3"/>
    <n v="1"/>
    <s v="102"/>
    <s v="002"/>
    <s v="01"/>
    <s v="F"/>
    <d v="1969-01-16T00:00:00"/>
    <n v="2010"/>
    <n v="1"/>
    <s v="OLI00039"/>
  </r>
  <r>
    <s v="B0002654"/>
    <s v="TENDE"/>
    <s v="01"/>
    <n v="1"/>
    <s v="AN"/>
    <s v="MARI MARCO"/>
    <m/>
    <n v="5"/>
    <s v="MARI "/>
    <x v="220"/>
    <s v="M"/>
    <e v="#VALUE!"/>
    <m/>
    <m/>
    <s v="VIA DEI FILOSOFI 41/43"/>
    <s v="PAVIA"/>
    <s v="27100"/>
    <s v="PV"/>
    <s v="02/71546***"/>
    <s v="2"/>
    <n v="1"/>
    <s v="602"/>
    <s v="007"/>
    <s v="01"/>
    <s v="D"/>
    <d v="1970-05-30T00:00:00"/>
    <n v="2010"/>
    <n v="2"/>
    <s v="MOG00001"/>
  </r>
  <r>
    <s v="B0006005"/>
    <s v="TENDE"/>
    <s v="01"/>
    <n v="1"/>
    <s v="AN"/>
    <s v="MARI ROBERTO"/>
    <m/>
    <n v="5"/>
    <s v="MARI "/>
    <x v="256"/>
    <s v="M"/>
    <e v="#VALUE!"/>
    <m/>
    <m/>
    <s v="VIA BARI, 63"/>
    <s v="MILANO"/>
    <s v="20154"/>
    <s v="MI"/>
    <s v="055/2507***"/>
    <s v="3"/>
    <n v="1"/>
    <s v="602"/>
    <s v="0C1"/>
    <s v="01"/>
    <s v="F"/>
    <d v="1949-02-07T00:00:00"/>
    <n v="2010"/>
    <n v="3"/>
    <s v="PEG00017"/>
  </r>
  <r>
    <s v="B0019130"/>
    <s v="TENDE"/>
    <s v="01"/>
    <n v="1"/>
    <s v="AN"/>
    <s v="MARIALUISA OGNISSANT"/>
    <m/>
    <n v="11"/>
    <s v="MARIALUISA "/>
    <x v="646"/>
    <s v="M"/>
    <e v="#VALUE!"/>
    <m/>
    <m/>
    <s v="VIA DAMEZ 33"/>
    <s v="SALERNO"/>
    <s v="84131"/>
    <s v="SA"/>
    <s v="0743/223***"/>
    <s v="4"/>
    <n v="1"/>
    <s v="101"/>
    <s v="002"/>
    <s v="01"/>
    <s v="F"/>
    <d v="7195-01-20T00:00:00"/>
    <n v="2010"/>
    <n v="9"/>
    <s v="PIX00001"/>
  </r>
  <r>
    <s v="B0004431"/>
    <s v="TENDE"/>
    <s v="01"/>
    <n v="1"/>
    <s v="AN"/>
    <s v="MARIANI ALBERTO"/>
    <m/>
    <n v="8"/>
    <s v="MARIANI "/>
    <x v="382"/>
    <s v="M"/>
    <e v="#VALUE!"/>
    <m/>
    <m/>
    <s v="VIA MALTA 20R"/>
    <s v="SEGRATE"/>
    <s v="20090"/>
    <s v="MI"/>
    <s v="080/4552***"/>
    <s v="3"/>
    <n v="1"/>
    <s v="602"/>
    <s v="003"/>
    <s v="01"/>
    <s v="D"/>
    <d v="1958-07-24T00:00:00"/>
    <n v="2010"/>
    <n v="3"/>
    <s v="OFF00181"/>
  </r>
  <r>
    <s v="B0011627"/>
    <s v="TENDE"/>
    <s v="01"/>
    <n v="1"/>
    <s v="AN"/>
    <s v="MARIANO CARLO"/>
    <m/>
    <n v="8"/>
    <s v="MARIANO "/>
    <x v="229"/>
    <s v="M"/>
    <e v="#VALUE!"/>
    <m/>
    <m/>
    <s v="VIA FABRIANO 7/2"/>
    <s v="CONCOREZZO"/>
    <s v="20049"/>
    <s v="MB"/>
    <s v="047/***"/>
    <s v="3"/>
    <n v="1"/>
    <s v="102"/>
    <s v="007"/>
    <s v="01"/>
    <s v="F"/>
    <d v="1947-04-13T00:00:00"/>
    <n v="2010"/>
    <n v="5"/>
    <s v="VVS00003"/>
  </r>
  <r>
    <s v="B0028506"/>
    <s v="TENDE"/>
    <s v="01"/>
    <n v="1"/>
    <s v="AN"/>
    <s v="MARIGHELLA MAURIZIO"/>
    <m/>
    <n v="11"/>
    <s v="MARIGHELLA "/>
    <x v="354"/>
    <s v="M"/>
    <e v="#VALUE!"/>
    <m/>
    <m/>
    <s v="VIA GRAMSCI 123"/>
    <s v="BADIA * ABTEI - PEDRACES"/>
    <s v="39036"/>
    <s v="BZ"/>
    <s v="049/6994***"/>
    <s v="3"/>
    <n v="1"/>
    <s v="101"/>
    <s v="007"/>
    <s v="01"/>
    <s v="F"/>
    <d v="1972-10-21T00:00:00"/>
    <n v="2010"/>
    <n v="12"/>
    <s v="QBU00001"/>
  </r>
  <r>
    <s v="B0000609"/>
    <s v="TENDE"/>
    <s v="01"/>
    <n v="1"/>
    <s v="AN"/>
    <s v="MARIGO ROBERTO"/>
    <m/>
    <n v="7"/>
    <s v="MARIGO "/>
    <x v="256"/>
    <s v="M"/>
    <e v="#VALUE!"/>
    <m/>
    <m/>
    <s v="VIA GARIBALDI, 20"/>
    <s v="GENOVA"/>
    <s v="16121"/>
    <s v="GE"/>
    <s v="06/61566***"/>
    <s v="2"/>
    <n v="1"/>
    <s v="602"/>
    <s v="003"/>
    <s v="01"/>
    <s v="D"/>
    <d v="1963-07-01T00:00:00"/>
    <n v="2010"/>
    <n v="1"/>
    <s v="MUS00001"/>
  </r>
  <r>
    <s v="B0009442"/>
    <s v="TENDE"/>
    <s v="01"/>
    <n v="1"/>
    <s v="AN"/>
    <s v="MARINARO ALESSANDRO"/>
    <m/>
    <n v="9"/>
    <s v="MARINARO "/>
    <x v="211"/>
    <s v="M"/>
    <e v="#VALUE!"/>
    <m/>
    <m/>
    <s v="VIA SORIO 8"/>
    <s v="ROMA"/>
    <s v="00166"/>
    <s v="RM"/>
    <s v="0364/529***"/>
    <s v="1"/>
    <n v="3"/>
    <s v="101"/>
    <s v="0I4"/>
    <s v="01"/>
    <s v="F"/>
    <d v="1958-09-13T00:00:00"/>
    <n v="2010"/>
    <n v="4"/>
    <s v="MUL00042"/>
  </r>
  <r>
    <s v="B0000945"/>
    <s v="TENDE"/>
    <s v="01"/>
    <n v="1"/>
    <s v="AN"/>
    <s v="MARINI CORRADO"/>
    <m/>
    <n v="7"/>
    <s v="MARINI "/>
    <x v="403"/>
    <s v="M"/>
    <e v="#VALUE!"/>
    <m/>
    <m/>
    <s v="VIA ERCOLE IORIO 1"/>
    <s v="DARFO BOARIO TERME"/>
    <s v="25047"/>
    <s v="BS"/>
    <s v="0376/712***"/>
    <s v="3"/>
    <n v="1"/>
    <s v="101"/>
    <s v="002"/>
    <s v="01"/>
    <s v="F"/>
    <d v="1966-01-15T00:00:00"/>
    <n v="2010"/>
    <n v="1"/>
    <s v="INF00045"/>
  </r>
  <r>
    <s v="B0000283"/>
    <s v="TENDE"/>
    <s v="05"/>
    <n v="1"/>
    <s v="AN"/>
    <s v="MARINI FABIO"/>
    <m/>
    <n v="7"/>
    <s v="MARINI "/>
    <x v="309"/>
    <s v="M"/>
    <e v="#VALUE!"/>
    <m/>
    <m/>
    <s v="VIA TORINO 176"/>
    <s v="BAGNOLO MELLA"/>
    <s v="25021"/>
    <s v="BS"/>
    <s v="0174/580***"/>
    <s v="2"/>
    <n v="1"/>
    <s v="000"/>
    <s v="003"/>
    <s v="05"/>
    <s v="D"/>
    <d v="1963-11-05T00:00:00"/>
    <n v="2010"/>
    <n v="1"/>
    <s v="MAR00050"/>
  </r>
  <r>
    <s v="B0004882"/>
    <s v="TENDE"/>
    <s v="01"/>
    <n v="1"/>
    <s v="AN"/>
    <s v="MARINI FULVIO"/>
    <m/>
    <n v="7"/>
    <s v="MARINI "/>
    <x v="313"/>
    <s v="M"/>
    <e v="#VALUE!"/>
    <m/>
    <m/>
    <s v="VIA FIRENZE 24"/>
    <s v="ASOLA"/>
    <s v="46041"/>
    <s v="MN"/>
    <s v="049/7238***"/>
    <s v="1"/>
    <n v="1"/>
    <s v="101"/>
    <s v="007"/>
    <s v="01"/>
    <s v="F"/>
    <d v="1952-01-05T00:00:00"/>
    <n v="2010"/>
    <n v="3"/>
    <s v="DIG00159"/>
  </r>
  <r>
    <s v="B0016499"/>
    <s v="TENDE"/>
    <s v="05"/>
    <n v="1"/>
    <s v="AN"/>
    <s v="MARINI MICHELE"/>
    <m/>
    <n v="7"/>
    <s v="MARINI "/>
    <x v="231"/>
    <s v="M"/>
    <e v="#VALUE!"/>
    <m/>
    <m/>
    <s v="VIA A.W. MOZART, 10"/>
    <s v="VICO FORTE"/>
    <s v="12080"/>
    <s v="CN"/>
    <s v="0185/273***"/>
    <s v="3"/>
    <n v="1"/>
    <s v="000"/>
    <s v="003"/>
    <s v="05"/>
    <s v="D"/>
    <d v="1971-05-14T00:00:00"/>
    <n v="2010"/>
    <n v="8"/>
    <s v="INF00009"/>
  </r>
  <r>
    <s v="B0005409"/>
    <s v="TENDE"/>
    <s v="01"/>
    <n v="1"/>
    <s v="AN"/>
    <s v="MARINO AGOSTINO"/>
    <m/>
    <n v="7"/>
    <s v="MARINO "/>
    <x v="477"/>
    <s v="M"/>
    <e v="#VALUE!"/>
    <m/>
    <m/>
    <s v="VIA ARRIGONI 43"/>
    <s v="PADOVA"/>
    <s v="35141"/>
    <s v="PD"/>
    <s v="081/5198***"/>
    <s v="0"/>
    <n v="1"/>
    <s v="102"/>
    <s v="007"/>
    <s v="01"/>
    <s v="F"/>
    <d v="1952-12-23T00:00:00"/>
    <n v="2010"/>
    <n v="3"/>
    <s v="FOU00002"/>
  </r>
  <r>
    <s v="B0021835"/>
    <s v="TENDE"/>
    <s v="01"/>
    <n v="1"/>
    <s v="AN"/>
    <s v="MARINO ANDREA"/>
    <m/>
    <n v="7"/>
    <s v="MARINO "/>
    <x v="225"/>
    <s v="M"/>
    <e v="#VALUE!"/>
    <m/>
    <m/>
    <s v="VIA PASUBIO,18"/>
    <s v="RAPALLO"/>
    <s v="16035"/>
    <s v="GE"/>
    <s v="011/4049***"/>
    <s v="2"/>
    <n v="1"/>
    <s v="101"/>
    <s v="003"/>
    <s v="01"/>
    <s v="F"/>
    <d v="1961-04-09T00:00:00"/>
    <n v="2010"/>
    <n v="10"/>
    <s v="TON00013"/>
  </r>
  <r>
    <s v="B0018620"/>
    <s v="TENDE"/>
    <s v="01"/>
    <n v="1"/>
    <s v="AN"/>
    <s v="MARINO FEDERICO"/>
    <m/>
    <n v="7"/>
    <s v="MARINO "/>
    <x v="412"/>
    <s v="M"/>
    <e v="#VALUE!"/>
    <m/>
    <m/>
    <s v="VIA ON. LUIGI LONGO N¦ 47"/>
    <s v="SCISCIANO"/>
    <s v="80030"/>
    <s v="NA"/>
    <s v="081/7365***"/>
    <s v="2"/>
    <n v="3"/>
    <s v="101"/>
    <s v="007"/>
    <s v="01"/>
    <s v="F"/>
    <d v="1969-06-05T00:00:00"/>
    <n v="2010"/>
    <n v="8"/>
    <s v="PUN00097"/>
  </r>
  <r>
    <s v="B0000284"/>
    <s v="TENDE"/>
    <s v="05"/>
    <n v="1"/>
    <s v="AN"/>
    <s v="MARINO GAETANO"/>
    <m/>
    <n v="7"/>
    <s v="MARINO "/>
    <x v="268"/>
    <s v="M"/>
    <e v="#VALUE!"/>
    <m/>
    <m/>
    <s v="VIA DELLA STAZ. TUSCOLANA, 31"/>
    <s v="COLLEGNO"/>
    <s v="10093"/>
    <s v="TO"/>
    <s v="0331/548***"/>
    <s v="4"/>
    <n v="1"/>
    <s v="000"/>
    <s v="003"/>
    <s v="05"/>
    <s v="D"/>
    <d v="1967-09-09T00:00:00"/>
    <n v="2010"/>
    <n v="1"/>
    <s v="SIS00008"/>
  </r>
  <r>
    <s v="B0015795"/>
    <s v="TENDE"/>
    <s v="01"/>
    <n v="1"/>
    <s v="AN"/>
    <s v="MARINONI DAVIDE"/>
    <m/>
    <n v="9"/>
    <s v="MARINONI "/>
    <x v="406"/>
    <s v="M"/>
    <e v="#VALUE!"/>
    <m/>
    <m/>
    <s v="VIA LARIS N.1"/>
    <s v="NAPOLI"/>
    <s v="80143"/>
    <s v="NA"/>
    <s v="0341/499***"/>
    <s v="1"/>
    <n v="1"/>
    <s v="101"/>
    <s v="003"/>
    <s v="01"/>
    <s v="F"/>
    <d v="1955-02-07T00:00:00"/>
    <n v="2010"/>
    <n v="7"/>
    <s v="ENT00014"/>
  </r>
  <r>
    <s v="B1001241"/>
    <s v="TENDE"/>
    <s v="01"/>
    <n v="1"/>
    <s v="AN"/>
    <s v="MARINONI GIORGIO"/>
    <m/>
    <n v="9"/>
    <s v="MARINONI "/>
    <x v="251"/>
    <s v="M"/>
    <e v="#VALUE!"/>
    <m/>
    <m/>
    <s v="VIA ISOLINO 1/B"/>
    <s v="POGLIANO MILANESE"/>
    <s v="20010"/>
    <s v="MI"/>
    <s v="0735/762***"/>
    <s v="2"/>
    <n v="2"/>
    <s v="101"/>
    <s v="003"/>
    <s v="01"/>
    <s v="F"/>
    <d v="1962-11-12T00:00:00"/>
    <n v="2011"/>
    <n v="1"/>
    <s v="CDL00003"/>
  </r>
  <r>
    <s v="B0005036"/>
    <s v="TENDE"/>
    <s v="01"/>
    <n v="1"/>
    <s v="AN"/>
    <s v="MARIO NASSO"/>
    <m/>
    <n v="6"/>
    <s v="MARIO "/>
    <x v="647"/>
    <s v="M"/>
    <e v="#VALUE!"/>
    <m/>
    <m/>
    <s v="VIA BERTINI 49"/>
    <s v="SAN BENEDETTO DEL TRONTO"/>
    <s v="63037"/>
    <s v="AP"/>
    <s v="06/70139***"/>
    <s v="3"/>
    <n v="1"/>
    <s v="101"/>
    <s v="003"/>
    <s v="01"/>
    <s v="F"/>
    <d v="1943-03-05T00:00:00"/>
    <n v="2010"/>
    <n v="3"/>
    <s v="LIN00064"/>
  </r>
  <r>
    <s v="B0003699"/>
    <s v="TENDE"/>
    <s v="01"/>
    <n v="1"/>
    <s v="AN"/>
    <s v="MARIONI GIOVANNI"/>
    <m/>
    <n v="8"/>
    <s v="MARIONI "/>
    <x v="201"/>
    <s v="M"/>
    <e v="#VALUE!"/>
    <m/>
    <m/>
    <s v="VIA GRIMOALDO RE 22"/>
    <s v="CREMA"/>
    <s v="26013"/>
    <s v="CR"/>
    <s v="0432/655***"/>
    <s v="2"/>
    <n v="1"/>
    <s v="101"/>
    <s v="003"/>
    <s v="01"/>
    <s v="F"/>
    <d v="1899-12-30T00:00:00"/>
    <n v="2010"/>
    <n v="2"/>
    <s v="SAG00020"/>
  </r>
  <r>
    <s v="B0008159"/>
    <s v="TENDE"/>
    <s v="01"/>
    <n v="1"/>
    <s v="AN"/>
    <s v="MARIONI STEFANO"/>
    <m/>
    <n v="8"/>
    <s v="MARIONI "/>
    <x v="212"/>
    <s v="M"/>
    <e v="#VALUE!"/>
    <m/>
    <m/>
    <s v="VIA BERGAMO 965"/>
    <s v="BASTIDA PANCARANA"/>
    <s v="27050"/>
    <s v="PV"/>
    <s v="0543/796***"/>
    <s v="3"/>
    <n v="2"/>
    <s v="201"/>
    <s v="003"/>
    <s v="01"/>
    <s v="F"/>
    <d v="1974-08-06T00:00:00"/>
    <n v="2010"/>
    <n v="4"/>
    <s v="MAR00576"/>
  </r>
  <r>
    <s v="B0004911"/>
    <s v="TENDE"/>
    <s v="01"/>
    <n v="1"/>
    <s v="AN"/>
    <s v="MARIOTTI BRUNO"/>
    <m/>
    <n v="9"/>
    <s v="MARIOTTI "/>
    <x v="269"/>
    <s v="M"/>
    <e v="#VALUE!"/>
    <m/>
    <m/>
    <s v="VIA SPLUGA 24"/>
    <s v="FORLI'"/>
    <s v="47100"/>
    <s v="FC"/>
    <s v="049/8722***"/>
    <s v="3"/>
    <n v="1"/>
    <s v="602"/>
    <s v="003"/>
    <s v="01"/>
    <s v="D"/>
    <d v="1942-11-09T00:00:00"/>
    <n v="2010"/>
    <n v="3"/>
    <s v="INF00017"/>
  </r>
  <r>
    <s v="B0003691"/>
    <s v="TENDE"/>
    <s v="01"/>
    <n v="1"/>
    <s v="AN"/>
    <s v="MARITAN LORENZO"/>
    <m/>
    <n v="8"/>
    <s v="MARITAN "/>
    <x v="460"/>
    <s v="M"/>
    <e v="#VALUE!"/>
    <m/>
    <m/>
    <s v="V.C.RETA N.14 N"/>
    <s v="CREMONA"/>
    <s v="26100"/>
    <s v="CR"/>
    <s v="0824/291***"/>
    <s v="3"/>
    <n v="1"/>
    <s v="101"/>
    <s v="003"/>
    <s v="01"/>
    <s v="F"/>
    <d v="1976-08-22T00:00:00"/>
    <n v="2010"/>
    <n v="2"/>
    <s v="CIS00023"/>
  </r>
  <r>
    <s v="B0000051"/>
    <s v="TENDE"/>
    <s v="01"/>
    <n v="1"/>
    <s v="AN"/>
    <s v="MARLETAZ JEAN-PIERRE"/>
    <m/>
    <n v="9"/>
    <s v="MARLETAZ "/>
    <x v="648"/>
    <s v="M"/>
    <e v="#VALUE!"/>
    <m/>
    <m/>
    <s v="VIA E. GIANTURCO, 29"/>
    <s v="PADOVA"/>
    <s v="35141"/>
    <s v="PD"/>
    <s v="02/96459***"/>
    <s v="2"/>
    <n v="1"/>
    <s v="101"/>
    <s v="003"/>
    <s v="01"/>
    <s v="F"/>
    <d v="1967-10-07T00:00:00"/>
    <n v="2010"/>
    <n v="1"/>
    <s v="TUT00048"/>
  </r>
  <r>
    <s v="B0000674"/>
    <s v="TENDE"/>
    <s v="01"/>
    <n v="1"/>
    <s v="AN"/>
    <s v="MAROELLO ANDREA"/>
    <m/>
    <n v="9"/>
    <s v="MAROELLO "/>
    <x v="225"/>
    <s v="M"/>
    <e v="#VALUE!"/>
    <m/>
    <m/>
    <s v="VIA POLA 23-FRAZ. PAINA"/>
    <s v="CARONNO PERTUSELLA"/>
    <s v="21042"/>
    <s v="VA"/>
    <s v="/***"/>
    <s v="2"/>
    <n v="1"/>
    <s v="101"/>
    <s v="003"/>
    <s v="01"/>
    <s v="D"/>
    <d v="1971-03-30T00:00:00"/>
    <n v="2010"/>
    <n v="1"/>
    <s v="PLU00030"/>
  </r>
  <r>
    <s v="B0020795"/>
    <s v="TENDE"/>
    <s v="01"/>
    <n v="1"/>
    <s v="AN"/>
    <s v="MARONI GIORGIO"/>
    <m/>
    <n v="7"/>
    <s v="MARONI "/>
    <x v="251"/>
    <s v="M"/>
    <e v="#VALUE!"/>
    <m/>
    <m/>
    <s v="VIA M. DA CARAMANICO 4"/>
    <s v="UDINE"/>
    <s v="33100"/>
    <s v="UD"/>
    <s v="010/7453***"/>
    <s v="3"/>
    <n v="1"/>
    <s v="102"/>
    <s v="003"/>
    <s v="01"/>
    <s v="F"/>
    <d v="1962-07-14T00:00:00"/>
    <n v="2010"/>
    <n v="9"/>
    <s v="MAR00395"/>
  </r>
  <r>
    <s v="B0013677"/>
    <s v="TENDE"/>
    <s v="01"/>
    <n v="1"/>
    <s v="AN"/>
    <s v="MAROTTA GIORGIO"/>
    <m/>
    <n v="8"/>
    <s v="MAROTTA "/>
    <x v="251"/>
    <s v="M"/>
    <e v="#VALUE!"/>
    <m/>
    <m/>
    <s v="VIA SABINO COCCHIA"/>
    <s v="CUSANO MILANINO"/>
    <s v="20095"/>
    <s v="MI"/>
    <s v="081/5743***"/>
    <s v="0"/>
    <n v="2"/>
    <s v="202"/>
    <s v="0C1"/>
    <s v="01"/>
    <s v="F"/>
    <d v="1980-10-09T00:00:00"/>
    <n v="2010"/>
    <n v="6"/>
    <s v="MAR00131"/>
  </r>
  <r>
    <s v="B0003878"/>
    <s v="TENDE"/>
    <s v="01"/>
    <n v="1"/>
    <s v="AN"/>
    <s v="MARRA PIETRO"/>
    <m/>
    <n v="6"/>
    <s v="MARRA "/>
    <x v="428"/>
    <s v="M"/>
    <e v="#VALUE!"/>
    <m/>
    <m/>
    <s v="VIA ZENZALINO SUD N.2"/>
    <s v="GENOVA"/>
    <s v="16162"/>
    <s v="GE"/>
    <s v="0781/691***"/>
    <s v="1"/>
    <n v="1"/>
    <s v="101"/>
    <s v="003"/>
    <s v="01"/>
    <s v="F"/>
    <d v="1947-05-11T00:00:00"/>
    <n v="2010"/>
    <n v="2"/>
    <s v="GIP00004"/>
  </r>
  <r>
    <s v="B0009462"/>
    <s v="TENDE"/>
    <s v="01"/>
    <n v="1"/>
    <s v="AN"/>
    <s v="MARRAS MARCO"/>
    <m/>
    <n v="7"/>
    <s v="MARRAS "/>
    <x v="220"/>
    <s v="M"/>
    <e v="#VALUE!"/>
    <m/>
    <m/>
    <s v="STRADA DEL FORNACINO 119"/>
    <s v="SAN GIORGIO A CREMANO"/>
    <s v="80046"/>
    <s v="NA"/>
    <s v="0362/311***"/>
    <s v="3"/>
    <n v="1"/>
    <s v="101"/>
    <s v="017"/>
    <s v="01"/>
    <s v="F"/>
    <d v="1956-10-08T00:00:00"/>
    <n v="2010"/>
    <n v="4"/>
    <s v="BET00022"/>
  </r>
  <r>
    <s v="B0007456"/>
    <s v="TENDE"/>
    <s v="01"/>
    <n v="1"/>
    <s v="AN"/>
    <s v="MARRONE MAURO"/>
    <m/>
    <n v="8"/>
    <s v="MARRONE "/>
    <x v="203"/>
    <s v="M"/>
    <e v="#VALUE!"/>
    <m/>
    <m/>
    <s v="VIA ROGGIA ARZONA 1I"/>
    <s v="GIUSSANO"/>
    <s v="20034"/>
    <s v="MI"/>
    <s v="0825/666***"/>
    <s v="3"/>
    <n v="1"/>
    <s v="101"/>
    <s v="0C1"/>
    <s v="01"/>
    <s v="F"/>
    <d v="1987-07-27T00:00:00"/>
    <n v="2010"/>
    <n v="3"/>
    <s v="LAR00023"/>
  </r>
  <r>
    <s v="B0014065"/>
    <s v="TENDE"/>
    <s v="01"/>
    <n v="1"/>
    <s v="AN"/>
    <s v="MARRONE NATALINO"/>
    <m/>
    <n v="8"/>
    <s v="MARRONE "/>
    <x v="556"/>
    <s v="M"/>
    <e v="#VALUE!"/>
    <m/>
    <m/>
    <s v="STRADA CARIGNANO,108"/>
    <s v="CHIETI SCALO"/>
    <s v="66013"/>
    <s v="CH"/>
    <s v="335/6189***"/>
    <s v="2"/>
    <n v="1"/>
    <s v="101"/>
    <s v="002"/>
    <s v="01"/>
    <s v="F"/>
    <d v="1939-08-16T00:00:00"/>
    <n v="2010"/>
    <n v="6"/>
    <s v="GEN00042"/>
  </r>
  <r>
    <s v="B1001137"/>
    <s v="TENDE"/>
    <s v="01"/>
    <n v="1"/>
    <s v="AN"/>
    <s v="MARTELLI ANDREA"/>
    <m/>
    <n v="9"/>
    <s v="MARTELLI "/>
    <x v="225"/>
    <s v="M"/>
    <e v="#VALUE!"/>
    <m/>
    <m/>
    <s v="VIA DELL' AREONAUTICA 18"/>
    <s v="CESINALI"/>
    <s v="83020"/>
    <s v="AV"/>
    <s v="011/9965***"/>
    <s v="2"/>
    <n v="3"/>
    <s v="102"/>
    <s v="007"/>
    <s v="01"/>
    <s v="F"/>
    <d v="1975-01-14T00:00:00"/>
    <n v="2011"/>
    <n v="1"/>
    <s v="SER00229"/>
  </r>
  <r>
    <s v="B1001572"/>
    <s v="TENDE"/>
    <s v="01"/>
    <n v="1"/>
    <s v="AN"/>
    <s v="MARTIN DAVIDE"/>
    <m/>
    <n v="7"/>
    <s v="MARTIN "/>
    <x v="406"/>
    <s v="M"/>
    <e v="#VALUE!"/>
    <m/>
    <m/>
    <s v="VIA CHIESA SUD 134"/>
    <s v="BUDRIO"/>
    <s v="40054"/>
    <s v="BO"/>
    <s v="0432/954***"/>
    <s v="2"/>
    <n v="1"/>
    <s v="102"/>
    <s v="007"/>
    <s v="01"/>
    <s v="D"/>
    <d v="1979-02-23T00:00:00"/>
    <n v="2011"/>
    <n v="1"/>
    <s v="MAG00143"/>
  </r>
  <r>
    <s v="B0023128"/>
    <s v="TENDE"/>
    <s v="01"/>
    <n v="1"/>
    <s v="AN"/>
    <s v="MARTINA DANIEL"/>
    <m/>
    <n v="8"/>
    <s v="MARTINA "/>
    <x v="649"/>
    <s v="M"/>
    <e v="#VALUE!"/>
    <m/>
    <m/>
    <s v="VIA DANTE 56"/>
    <s v="LEINI'"/>
    <s v="10040"/>
    <s v="TO"/>
    <s v="02/36545***"/>
    <s v="0"/>
    <n v="2"/>
    <s v="101"/>
    <s v="007"/>
    <s v="01"/>
    <s v="F"/>
    <d v="1969-03-14T00:00:00"/>
    <n v="2010"/>
    <n v="10"/>
    <s v="RIE00009"/>
  </r>
  <r>
    <s v="B0005166"/>
    <s v="TENDE"/>
    <s v="01"/>
    <n v="1"/>
    <s v="AN"/>
    <s v="MARTINANGELI SERGIO"/>
    <m/>
    <n v="13"/>
    <s v="MARTINANGELI "/>
    <x v="206"/>
    <s v="M"/>
    <e v="#VALUE!"/>
    <m/>
    <m/>
    <s v="VIA Q.SELLA 6/8"/>
    <s v="GEMONA DEL FRIULI"/>
    <s v="33013"/>
    <s v="UD"/>
    <s v="011/9629***"/>
    <s v="3"/>
    <n v="1"/>
    <s v="101"/>
    <s v="007"/>
    <s v="01"/>
    <s v="F"/>
    <d v="1971-03-24T00:00:00"/>
    <n v="2010"/>
    <n v="3"/>
    <s v="ELE00377"/>
  </r>
  <r>
    <s v="B0013109"/>
    <s v="TENDE"/>
    <s v="01"/>
    <n v="1"/>
    <s v="AN"/>
    <s v="MARTINATO FABRIZIO"/>
    <m/>
    <n v="10"/>
    <s v="MARTINATO "/>
    <x v="371"/>
    <s v="M"/>
    <e v="#VALUE!"/>
    <m/>
    <m/>
    <s v="VIA  GIUDICE SAETTA  71/73"/>
    <s v="CERNUSCO SUL NAVIGLIO"/>
    <s v="20063"/>
    <s v="MI"/>
    <s v="035/4820***"/>
    <s v="2"/>
    <n v="2"/>
    <s v="104"/>
    <s v="0C1"/>
    <s v="01"/>
    <s v="F"/>
    <d v="1950-02-06T00:00:00"/>
    <n v="2010"/>
    <n v="6"/>
    <s v="SER00255"/>
  </r>
  <r>
    <s v="B1002633"/>
    <s v="TENDE"/>
    <s v="01"/>
    <n v="1"/>
    <s v="AN"/>
    <s v="MARTINELLI ANDREA"/>
    <m/>
    <n v="11"/>
    <s v="MARTINELLI "/>
    <x v="225"/>
    <s v="M"/>
    <e v="#VALUE!"/>
    <m/>
    <m/>
    <s v="VIA XX SETTEMBRE  64/A"/>
    <s v="LA LOGGIA"/>
    <s v="10040"/>
    <s v="TO"/>
    <s v="059/6721***"/>
    <s v="3"/>
    <n v="1"/>
    <s v="201"/>
    <s v="003"/>
    <s v="01"/>
    <s v="F"/>
    <d v="1952-08-17T00:00:00"/>
    <n v="2011"/>
    <n v="2"/>
    <s v="EDU00007"/>
  </r>
  <r>
    <s v="B0028475"/>
    <s v="TENDE"/>
    <s v="01"/>
    <n v="1"/>
    <s v="AN"/>
    <s v="MARTINELLI PAOLO"/>
    <m/>
    <n v="11"/>
    <s v="MARTINELLI "/>
    <x v="228"/>
    <s v="M"/>
    <e v="#VALUE!"/>
    <m/>
    <m/>
    <s v="STR DI NUOVA LOTTIZZAZIONE ANGOLO"/>
    <s v="CURNO"/>
    <s v="24035"/>
    <s v="BG"/>
    <s v="049/4102***"/>
    <s v="2"/>
    <n v="3"/>
    <s v="102"/>
    <s v="007"/>
    <s v="01"/>
    <s v="F"/>
    <d v="1951-09-23T00:00:00"/>
    <n v="2010"/>
    <n v="12"/>
    <s v="EXP00028"/>
  </r>
  <r>
    <s v="B0025913"/>
    <s v="TENDE"/>
    <s v="01"/>
    <n v="1"/>
    <s v="AN"/>
    <s v="MARTINELLO PAOLO"/>
    <m/>
    <n v="11"/>
    <s v="MARTINELLO "/>
    <x v="228"/>
    <s v="M"/>
    <e v="#VALUE!"/>
    <m/>
    <m/>
    <s v="VIA DEL PILASTRO 13/B-C-D"/>
    <s v="ROVERETO SULLA SECCHIA"/>
    <s v="41016"/>
    <s v="MO"/>
    <s v="095/5355***"/>
    <s v="1"/>
    <n v="1"/>
    <s v="102"/>
    <s v="007"/>
    <s v="01"/>
    <s v="F"/>
    <d v="1957-12-10T00:00:00"/>
    <n v="2010"/>
    <n v="11"/>
    <s v="TEC00165"/>
  </r>
  <r>
    <s v="B0002887"/>
    <s v="TENDE"/>
    <s v="01"/>
    <n v="1"/>
    <s v="AN"/>
    <s v="MARTINI BRUNO"/>
    <m/>
    <n v="8"/>
    <s v="MARTINI "/>
    <x v="269"/>
    <s v="M"/>
    <e v="#VALUE!"/>
    <m/>
    <m/>
    <s v="VIA TRIESTE 20/A"/>
    <s v="CANICATTI'"/>
    <s v="92024"/>
    <s v="AG"/>
    <s v="055/7311***"/>
    <s v="2"/>
    <n v="1"/>
    <s v="101"/>
    <s v="002"/>
    <s v="01"/>
    <s v="F"/>
    <d v="1963-08-01T00:00:00"/>
    <n v="2010"/>
    <n v="2"/>
    <s v="MAR00113"/>
  </r>
  <r>
    <s v="B0023084"/>
    <s v="TENDE"/>
    <s v="01"/>
    <n v="1"/>
    <s v="AN"/>
    <s v="MARTINI MARIO"/>
    <m/>
    <n v="8"/>
    <s v="MARTINI "/>
    <x v="267"/>
    <s v="M"/>
    <e v="#VALUE!"/>
    <m/>
    <m/>
    <s v="STRADA PADANA SUPERIORE 15"/>
    <s v="S. MARTINO B.A."/>
    <s v="37036"/>
    <s v="VR"/>
    <s v="/***"/>
    <s v="3"/>
    <n v="1"/>
    <s v="101"/>
    <s v="007"/>
    <s v="01"/>
    <s v="F"/>
    <d v="1952-02-06T00:00:00"/>
    <n v="2010"/>
    <n v="10"/>
    <s v="BRU00013"/>
  </r>
  <r>
    <s v="B1000499"/>
    <s v="TENDE"/>
    <s v="01"/>
    <n v="1"/>
    <s v="AN"/>
    <s v="MARTINI NICOLA"/>
    <m/>
    <n v="8"/>
    <s v="MARTINI "/>
    <x v="227"/>
    <s v="M"/>
    <e v="#VALUE!"/>
    <m/>
    <m/>
    <s v="VIA VITT.EMANUELE 10/12"/>
    <s v="EMPOLI"/>
    <s v="50053"/>
    <s v="FI"/>
    <s v="091/6156***"/>
    <s v="3"/>
    <n v="1"/>
    <s v="101"/>
    <s v="007"/>
    <s v="01"/>
    <s v="F"/>
    <d v="1957-07-30T00:00:00"/>
    <n v="2011"/>
    <n v="1"/>
    <s v="OFF00106"/>
  </r>
  <r>
    <s v="B0001603"/>
    <s v="TENDE"/>
    <s v="01"/>
    <n v="1"/>
    <s v="AN"/>
    <s v="MARTORANA GIOACCHINO"/>
    <m/>
    <n v="10"/>
    <s v="MARTORANA "/>
    <x v="650"/>
    <s v="M"/>
    <e v="#VALUE!"/>
    <m/>
    <m/>
    <s v="VIA MASSIMO D'AZEGLIO,12"/>
    <s v="BOLOGNA"/>
    <s v="40127"/>
    <s v="BO"/>
    <s v="081/6244***"/>
    <s v="0"/>
    <n v="1"/>
    <s v="102"/>
    <s v="003"/>
    <s v="01"/>
    <s v="F"/>
    <d v="1961-06-06T00:00:00"/>
    <n v="2010"/>
    <n v="1"/>
    <s v="DAT00236"/>
  </r>
  <r>
    <s v="B0004300"/>
    <s v="TENDE"/>
    <s v="01"/>
    <n v="1"/>
    <s v="AN"/>
    <s v="MARVASO ANTONIO"/>
    <m/>
    <n v="8"/>
    <s v="MARVASO "/>
    <x v="216"/>
    <s v="M"/>
    <e v="#VALUE!"/>
    <m/>
    <m/>
    <s v="VIA B.BUOZZI 17/G"/>
    <s v="CORLEONE"/>
    <s v="90034"/>
    <s v="PA"/>
    <s v="0342/514***"/>
    <s v="0"/>
    <n v="1"/>
    <s v="102"/>
    <s v="007"/>
    <s v="01"/>
    <s v="F"/>
    <d v="1960-03-22T00:00:00"/>
    <n v="2010"/>
    <n v="2"/>
    <s v="PCC00023"/>
  </r>
  <r>
    <s v="B0003599"/>
    <s v="TENDE"/>
    <s v="01"/>
    <n v="1"/>
    <s v="AN"/>
    <s v="MARVULLI DONATO"/>
    <m/>
    <n v="9"/>
    <s v="MARVULLI "/>
    <x v="351"/>
    <s v="M"/>
    <e v="#VALUE!"/>
    <m/>
    <m/>
    <s v="VIALE CESARE BATTISTI 29"/>
    <s v="SONDRIO"/>
    <s v="23100"/>
    <s v="SO"/>
    <s v="095/3968***"/>
    <s v="2"/>
    <n v="1"/>
    <s v="101"/>
    <s v="017"/>
    <s v="01"/>
    <s v="F"/>
    <d v="1965-11-11T00:00:00"/>
    <n v="2010"/>
    <n v="2"/>
    <s v="COP00172"/>
  </r>
  <r>
    <s v="B0007240"/>
    <s v="TENDE"/>
    <s v="01"/>
    <n v="1"/>
    <s v="AN"/>
    <s v="MARZANO DAVIDE"/>
    <m/>
    <n v="8"/>
    <s v="MARZANO "/>
    <x v="406"/>
    <s v="M"/>
    <e v="#VALUE!"/>
    <m/>
    <m/>
    <s v="VIA PIAZZALUNGA 53"/>
    <s v="CERNUSCO SUL NAVIGLIO"/>
    <s v="20063"/>
    <s v="MI"/>
    <s v="079/6712***"/>
    <s v="3"/>
    <n v="2"/>
    <s v="202"/>
    <s v="0C1"/>
    <s v="01"/>
    <s v="F"/>
    <d v="1962-01-28T00:00:00"/>
    <n v="2010"/>
    <n v="3"/>
    <s v="SAM00007"/>
  </r>
  <r>
    <s v="B0006534"/>
    <s v="TENDE"/>
    <s v="01"/>
    <n v="1"/>
    <s v="AN"/>
    <s v="MARZEDDU MARIO"/>
    <m/>
    <n v="9"/>
    <s v="MARZEDDU "/>
    <x v="267"/>
    <s v="M"/>
    <e v="#VALUE!"/>
    <m/>
    <m/>
    <s v="VIA LATINA, 71/A"/>
    <s v="BARI"/>
    <s v="70123"/>
    <s v="BA"/>
    <s v="0363/879***"/>
    <s v="3"/>
    <n v="1"/>
    <s v="201"/>
    <s v="003"/>
    <s v="01"/>
    <s v="F"/>
    <d v="1953-04-17T00:00:00"/>
    <n v="2010"/>
    <n v="3"/>
    <s v="COM00339"/>
  </r>
  <r>
    <s v="B0021717"/>
    <s v="TENDE"/>
    <s v="01"/>
    <n v="1"/>
    <s v="AN"/>
    <s v="MARZENTA GABRIELE"/>
    <m/>
    <n v="9"/>
    <s v="MARZENTA "/>
    <x v="414"/>
    <s v="M"/>
    <e v="#VALUE!"/>
    <m/>
    <m/>
    <s v="VIA BRISIA,3"/>
    <s v="TEMPIO PAUSANIA"/>
    <s v="07029"/>
    <s v="SS"/>
    <s v="06/61566***"/>
    <s v="0"/>
    <n v="1"/>
    <s v="201"/>
    <s v="003"/>
    <s v="01"/>
    <s v="F"/>
    <d v="1959-05-21T00:00:00"/>
    <n v="2010"/>
    <n v="10"/>
    <s v="TEC00705"/>
  </r>
  <r>
    <s v="B0005068"/>
    <s v="TENDE"/>
    <s v="01"/>
    <n v="1"/>
    <s v="AN"/>
    <s v="MARZOLI ALESSANDRO"/>
    <m/>
    <n v="8"/>
    <s v="MARZOLI "/>
    <x v="211"/>
    <s v="M"/>
    <e v="#VALUE!"/>
    <m/>
    <m/>
    <s v="VIA F.CORRIDONI 18"/>
    <s v="SAN GIOVANNI BIANCO"/>
    <s v="24015"/>
    <s v="BG"/>
    <s v="02/98127***"/>
    <s v="2"/>
    <n v="1"/>
    <s v="201"/>
    <s v="003"/>
    <s v="01"/>
    <s v="F"/>
    <d v="1971-01-02T00:00:00"/>
    <n v="2010"/>
    <n v="3"/>
    <s v="BRE00025"/>
  </r>
  <r>
    <s v="B1002601"/>
    <s v="TENDE"/>
    <s v="01"/>
    <n v="1"/>
    <s v="AN"/>
    <s v="MASALA SANDRO"/>
    <m/>
    <n v="7"/>
    <s v="MASALA "/>
    <x v="355"/>
    <s v="M"/>
    <e v="#VALUE!"/>
    <m/>
    <m/>
    <s v="VIA CICERONE 13"/>
    <s v="ROMA"/>
    <s v="00179"/>
    <s v="RM"/>
    <s v="02/22471***"/>
    <s v="2"/>
    <n v="2"/>
    <s v="101"/>
    <s v="003"/>
    <s v="01"/>
    <s v="F"/>
    <d v="1977-09-04T00:00:00"/>
    <n v="2011"/>
    <n v="2"/>
    <s v="INF00263"/>
  </r>
  <r>
    <s v="B0010131"/>
    <s v="TENDE"/>
    <s v="01"/>
    <n v="1"/>
    <s v="AN"/>
    <s v="MASCHERPA GIANPIERO"/>
    <m/>
    <n v="10"/>
    <s v="MASCHERPA "/>
    <x v="651"/>
    <s v="M"/>
    <e v="#VALUE!"/>
    <m/>
    <m/>
    <s v="VIA CAOZOCCO, 26"/>
    <s v="MILANO"/>
    <s v="20123"/>
    <s v="MI"/>
    <s v="02/38079***"/>
    <s v="2"/>
    <n v="2"/>
    <s v="202"/>
    <s v="0C1"/>
    <s v="01"/>
    <s v="F"/>
    <d v="1970-04-27T00:00:00"/>
    <n v="2010"/>
    <n v="5"/>
    <s v="DIG00281"/>
  </r>
  <r>
    <s v="B0006321"/>
    <s v="TENDE"/>
    <s v="01"/>
    <n v="1"/>
    <s v="AN"/>
    <s v="MASCIANDARO GIUSEPPE"/>
    <m/>
    <n v="12"/>
    <s v="MASCIANDARO "/>
    <x v="223"/>
    <s v="M"/>
    <e v="#VALUE!"/>
    <m/>
    <m/>
    <s v="VIA GALVANI,33"/>
    <s v="LEGNANO"/>
    <s v="20025"/>
    <s v="MI"/>
    <s v="0423/969***"/>
    <s v="2"/>
    <n v="1"/>
    <s v="101"/>
    <s v="003"/>
    <s v="01"/>
    <s v="F"/>
    <d v="1976-01-03T00:00:00"/>
    <n v="2010"/>
    <n v="3"/>
    <s v="CFC00001"/>
  </r>
  <r>
    <s v="B0004131"/>
    <s v="TENDE"/>
    <s v="01"/>
    <n v="1"/>
    <s v="AN"/>
    <s v="MASCOTTO ELIO"/>
    <m/>
    <n v="9"/>
    <s v="MASCOTTO "/>
    <x v="381"/>
    <s v="M"/>
    <e v="#VALUE!"/>
    <m/>
    <m/>
    <s v="VIA FIESCHI 124 R"/>
    <s v="MATERA"/>
    <s v="75100"/>
    <s v="MT"/>
    <s v="051/6259***"/>
    <s v="3"/>
    <n v="1"/>
    <s v="502"/>
    <s v="002"/>
    <s v="01"/>
    <s v="D"/>
    <d v="1978-09-14T00:00:00"/>
    <n v="2010"/>
    <n v="2"/>
    <s v="LUC00023"/>
  </r>
  <r>
    <s v="B0002428"/>
    <s v="TENDE"/>
    <s v="01"/>
    <n v="1"/>
    <s v="AN"/>
    <s v="MASENZA GIUSEPPE"/>
    <m/>
    <n v="8"/>
    <s v="MASENZA "/>
    <x v="223"/>
    <s v="M"/>
    <e v="#VALUE!"/>
    <m/>
    <m/>
    <s v="VIA DEI MACELLI 5"/>
    <s v="SAN ZENONE DEGLI EZZELINI"/>
    <s v="31020"/>
    <s v="TV"/>
    <s v="0461/960***"/>
    <s v="2"/>
    <n v="1"/>
    <s v="201"/>
    <s v="003"/>
    <s v="01"/>
    <s v="F"/>
    <d v="2015-11-21T00:00:00"/>
    <n v="2010"/>
    <n v="2"/>
    <s v="WIR00006"/>
  </r>
  <r>
    <s v="B0023695"/>
    <s v="TENDE"/>
    <s v="01"/>
    <n v="1"/>
    <s v="AN"/>
    <s v="MASERATI ALBERTO"/>
    <m/>
    <n v="9"/>
    <s v="MASERATI "/>
    <x v="382"/>
    <s v="M"/>
    <e v="#VALUE!"/>
    <m/>
    <m/>
    <s v="C/O CENTRO ORAFO &quot;IL TARi'&quot;"/>
    <s v="IDICE DI SAN LAZZARO DI SAVENA"/>
    <s v="40068"/>
    <s v="BO"/>
    <s v="0523/832***"/>
    <s v="3"/>
    <n v="1"/>
    <s v="201"/>
    <s v="003"/>
    <s v="01"/>
    <s v="F"/>
    <d v="1969-01-08T00:00:00"/>
    <n v="2010"/>
    <n v="10"/>
    <s v="OAS00005"/>
  </r>
  <r>
    <s v="B0024125"/>
    <s v="TENDE"/>
    <s v="05"/>
    <n v="1"/>
    <s v="AN"/>
    <s v="MASERATI DANIELE"/>
    <m/>
    <n v="9"/>
    <s v="MASERATI "/>
    <x v="405"/>
    <s v="M"/>
    <e v="#VALUE!"/>
    <m/>
    <m/>
    <s v="VIA TOSCANINI, 9"/>
    <s v="GARDOLO"/>
    <s v="38014"/>
    <s v="TN"/>
    <s v="0471/922***"/>
    <s v="2"/>
    <n v="1"/>
    <s v="000"/>
    <s v="075"/>
    <s v="05"/>
    <s v="D"/>
    <d v="1899-12-30T00:00:00"/>
    <n v="2010"/>
    <n v="11"/>
    <s v="COM00097"/>
  </r>
  <r>
    <s v="B1002800"/>
    <s v="TENDE"/>
    <s v="01"/>
    <n v="1"/>
    <s v="AN"/>
    <s v="MASETTI STEFANO"/>
    <m/>
    <n v="8"/>
    <s v="MASETTI "/>
    <x v="212"/>
    <s v="M"/>
    <e v="#VALUE!"/>
    <m/>
    <m/>
    <s v="VIA L.GIUNTINI 40"/>
    <s v="CORTEMAGGIORE"/>
    <s v="29016"/>
    <s v="PC"/>
    <s v="010/5896***"/>
    <s v="3"/>
    <n v="1"/>
    <s v="102"/>
    <s v="003"/>
    <s v="01"/>
    <s v="F"/>
    <d v="1952-02-16T00:00:00"/>
    <n v="2011"/>
    <n v="2"/>
    <s v="DAM00051"/>
  </r>
  <r>
    <s v="B0010938"/>
    <s v="TENDE"/>
    <s v="05"/>
    <n v="1"/>
    <s v="AN"/>
    <s v="MASI DAMIANO"/>
    <m/>
    <n v="5"/>
    <s v="MASI "/>
    <x v="553"/>
    <s v="M"/>
    <e v="#VALUE!"/>
    <m/>
    <m/>
    <s v="VIA STATALE DEI GIOVI 17"/>
    <s v="GENOVA"/>
    <s v="16121"/>
    <s v="GE"/>
    <s v="0823/517***"/>
    <s v="3"/>
    <n v="1"/>
    <s v="000"/>
    <s v="003"/>
    <s v="05"/>
    <s v="D"/>
    <d v="1994-04-03T00:00:00"/>
    <n v="2010"/>
    <n v="5"/>
    <s v="REP00015"/>
  </r>
  <r>
    <s v="B0003677"/>
    <s v="TENDE"/>
    <s v="01"/>
    <n v="1"/>
    <s v="AN"/>
    <s v="MASI GUIDO"/>
    <m/>
    <n v="5"/>
    <s v="MASI "/>
    <x v="261"/>
    <s v="M"/>
    <e v="#VALUE!"/>
    <m/>
    <m/>
    <s v="VIALE TUNISIA 50"/>
    <s v="PISTOIA"/>
    <s v="51100"/>
    <s v="PT"/>
    <s v="0789/258***"/>
    <s v="2"/>
    <n v="1"/>
    <s v="101"/>
    <s v="003"/>
    <s v="01"/>
    <s v="F"/>
    <d v="1964-03-06T00:00:00"/>
    <n v="2010"/>
    <n v="2"/>
    <s v="OMI00011"/>
  </r>
  <r>
    <s v="B0006874"/>
    <s v="TENDE"/>
    <s v="01"/>
    <n v="1"/>
    <s v="AN"/>
    <s v="MASIA FLAVIO"/>
    <m/>
    <n v="6"/>
    <s v="MASIA "/>
    <x v="482"/>
    <s v="M"/>
    <e v="#VALUE!"/>
    <m/>
    <m/>
    <s v="VIA DI NANNI 35/B"/>
    <s v="MARCIANISE"/>
    <s v="81025"/>
    <s v="CE"/>
    <s v="0571/998***"/>
    <s v="2"/>
    <n v="1"/>
    <s v="201"/>
    <s v="003"/>
    <s v="01"/>
    <s v="F"/>
    <d v="1978-03-13T00:00:00"/>
    <n v="2010"/>
    <n v="3"/>
    <s v="POI00017"/>
  </r>
  <r>
    <s v="B0013543"/>
    <s v="TENDE"/>
    <s v="05"/>
    <n v="1"/>
    <s v="AN"/>
    <s v="MASIERO MIRKO"/>
    <m/>
    <n v="8"/>
    <s v="MASIERO "/>
    <x v="202"/>
    <s v="M"/>
    <e v="#VALUE!"/>
    <m/>
    <m/>
    <s v="VIA PANA'56/TER"/>
    <s v="EMPOLI"/>
    <s v="50053"/>
    <s v="FI"/>
    <s v="0362/559***"/>
    <s v="3"/>
    <n v="1"/>
    <s v="000"/>
    <s v="007"/>
    <s v="05"/>
    <s v="D"/>
    <d v="1962-01-23T00:00:00"/>
    <n v="2010"/>
    <n v="6"/>
    <s v="INC00002"/>
  </r>
  <r>
    <s v="B0011653"/>
    <s v="TENDE"/>
    <s v="01"/>
    <n v="1"/>
    <s v="AN"/>
    <s v="MASON OLIVANO"/>
    <m/>
    <n v="6"/>
    <s v="MASON "/>
    <x v="652"/>
    <s v="M"/>
    <e v="#VALUE!"/>
    <m/>
    <m/>
    <s v="VIA CAMOZZINI 18/22R"/>
    <s v="MESTRE"/>
    <s v="30172"/>
    <s v="VE"/>
    <s v="0824/316***"/>
    <s v="3"/>
    <n v="1"/>
    <s v="101"/>
    <s v="007"/>
    <s v="01"/>
    <s v="F"/>
    <d v="1989-12-02T00:00:00"/>
    <n v="2010"/>
    <n v="5"/>
    <s v="TEC00403"/>
  </r>
  <r>
    <s v="B0005115"/>
    <s v="TENDE"/>
    <s v="01"/>
    <n v="1"/>
    <s v="AN"/>
    <s v="MASOTTI LORENZO"/>
    <m/>
    <n v="8"/>
    <s v="MASOTTI "/>
    <x v="460"/>
    <s v="M"/>
    <e v="#VALUE!"/>
    <m/>
    <m/>
    <s v="VIA MELISURGO 15"/>
    <s v="BENEVENTO"/>
    <s v="82100"/>
    <s v="BN"/>
    <s v="0547/632***"/>
    <s v="2"/>
    <n v="3"/>
    <s v="101"/>
    <s v="007"/>
    <s v="01"/>
    <s v="F"/>
    <d v="1972-07-10T00:00:00"/>
    <n v="2010"/>
    <n v="3"/>
    <s v="TEK00092"/>
  </r>
  <r>
    <s v="B0014339"/>
    <s v="TENDE"/>
    <s v="01"/>
    <n v="1"/>
    <s v="AN"/>
    <s v="MASSA EMANUELE"/>
    <m/>
    <n v="6"/>
    <s v="MASSA "/>
    <x v="265"/>
    <s v="M"/>
    <e v="#VALUE!"/>
    <m/>
    <m/>
    <s v="VIA ALCHIMIA , 48"/>
    <s v="FIRENZE"/>
    <s v="50141"/>
    <s v="FI"/>
    <s v="011/9275***"/>
    <s v="3"/>
    <n v="1"/>
    <s v="101"/>
    <s v="007"/>
    <s v="01"/>
    <s v="F"/>
    <d v="1970-08-15T00:00:00"/>
    <n v="2010"/>
    <n v="6"/>
    <s v="SMA00049"/>
  </r>
  <r>
    <s v="B1002881"/>
    <s v="TENDE"/>
    <s v="01"/>
    <n v="1"/>
    <s v="AN"/>
    <s v="MASSA STEFANO"/>
    <m/>
    <n v="6"/>
    <s v="MASSA "/>
    <x v="212"/>
    <s v="M"/>
    <e v="#VALUE!"/>
    <m/>
    <m/>
    <s v="CORSO ITALIA 9"/>
    <s v="CHIVASSO"/>
    <s v="10034"/>
    <s v="TO"/>
    <s v="0578/223***"/>
    <s v="3"/>
    <n v="1"/>
    <s v="102"/>
    <s v="002"/>
    <s v="01"/>
    <s v="F"/>
    <d v="1962-09-06T00:00:00"/>
    <n v="2011"/>
    <n v="2"/>
    <s v="MAS00210"/>
  </r>
  <r>
    <s v="B0000239"/>
    <s v="TENDE"/>
    <s v="01"/>
    <n v="1"/>
    <s v="AN"/>
    <s v="MASSAI VINICIO"/>
    <m/>
    <n v="7"/>
    <s v="MASSAI "/>
    <x v="653"/>
    <s v="M"/>
    <e v="#VALUE!"/>
    <m/>
    <m/>
    <s v="VIA GIARDINO DELLA BIZZARIA 29"/>
    <s v="GENOVA"/>
    <s v="16158"/>
    <s v="GE"/>
    <s v="081/5341***"/>
    <s v="2"/>
    <n v="1"/>
    <s v="101"/>
    <s v="003"/>
    <s v="01"/>
    <s v="F"/>
    <d v="1952-01-12T00:00:00"/>
    <n v="2010"/>
    <n v="1"/>
    <s v="MAS00238"/>
  </r>
  <r>
    <s v="A9026076"/>
    <s v="TENDE"/>
    <s v="01"/>
    <n v="1"/>
    <s v="AN"/>
    <s v="MASSARELLI GABRIELE"/>
    <m/>
    <n v="11"/>
    <s v="MASSARELLI "/>
    <x v="414"/>
    <s v="M"/>
    <e v="#VALUE!"/>
    <m/>
    <m/>
    <s v="VIALE EUROPA 49"/>
    <s v="CHIUSI CITTA'"/>
    <s v="53043"/>
    <s v="SI"/>
    <s v="080/3262***"/>
    <s v="3"/>
    <n v="1"/>
    <s v="201"/>
    <s v="003"/>
    <s v="01"/>
    <s v="F"/>
    <d v="1990-05-23T00:00:00"/>
    <n v="2009"/>
    <n v="12"/>
    <s v="GIE00010"/>
  </r>
  <r>
    <s v="B0003985"/>
    <s v="TENDE"/>
    <s v="01"/>
    <n v="1"/>
    <s v="AN"/>
    <s v="MASSARI CESARE"/>
    <m/>
    <n v="8"/>
    <s v="MASSARI "/>
    <x v="230"/>
    <s v="M"/>
    <e v="#VALUE!"/>
    <m/>
    <m/>
    <s v="CORSO UMBERTO I,9"/>
    <s v="NAPOLI"/>
    <s v="80133"/>
    <s v="NA"/>
    <s v="0434/554***"/>
    <s v="2"/>
    <n v="1"/>
    <s v="102"/>
    <s v="003"/>
    <s v="01"/>
    <s v="F"/>
    <d v="1963-02-25T00:00:00"/>
    <n v="2010"/>
    <n v="2"/>
    <s v="GMI00005"/>
  </r>
  <r>
    <s v="B1002395"/>
    <s v="TENDE"/>
    <s v="01"/>
    <n v="1"/>
    <s v="AN"/>
    <s v="MASSARUT GIORGIO"/>
    <m/>
    <n v="9"/>
    <s v="MASSARUT "/>
    <x v="251"/>
    <s v="M"/>
    <e v="#VALUE!"/>
    <m/>
    <m/>
    <s v="VIA PAGNINA 3/L"/>
    <s v="GRAVINA IN PUGLIA"/>
    <s v="70024"/>
    <s v="BA"/>
    <s v="0384/820***"/>
    <s v="0"/>
    <n v="1"/>
    <s v="101"/>
    <s v="003"/>
    <s v="01"/>
    <s v="F"/>
    <d v="1963-10-05T00:00:00"/>
    <n v="2011"/>
    <n v="2"/>
    <s v="MUR00033"/>
  </r>
  <r>
    <s v="B0010173"/>
    <s v="TENDE"/>
    <s v="01"/>
    <n v="1"/>
    <s v="AN"/>
    <s v="MASSI MARCO"/>
    <m/>
    <n v="6"/>
    <s v="MASSI "/>
    <x v="220"/>
    <s v="M"/>
    <e v="#VALUE!"/>
    <m/>
    <m/>
    <s v="CORSO VITTORIO EMANUELE, 281"/>
    <s v="MEDE"/>
    <s v="27035"/>
    <s v="PV"/>
    <s v="02/25444***"/>
    <s v="2"/>
    <n v="3"/>
    <s v="101"/>
    <s v="007"/>
    <s v="01"/>
    <s v="F"/>
    <d v="1968-08-18T00:00:00"/>
    <n v="2010"/>
    <n v="5"/>
    <s v="NUO00038"/>
  </r>
  <r>
    <s v="B0001004"/>
    <s v="TENDE"/>
    <s v="01"/>
    <n v="1"/>
    <s v="AN"/>
    <s v="MASSIGNAN PINO"/>
    <m/>
    <n v="10"/>
    <s v="MASSIGNAN "/>
    <x v="449"/>
    <s v="M"/>
    <e v="#VALUE!"/>
    <m/>
    <m/>
    <s v="VIA DONIZETTI 1"/>
    <s v="FIRENZE"/>
    <s v="50127"/>
    <s v="FI"/>
    <s v="0173/767***"/>
    <s v="3"/>
    <n v="1"/>
    <s v="502"/>
    <s v="003"/>
    <s v="01"/>
    <s v="D"/>
    <d v="1984-04-23T00:00:00"/>
    <n v="2010"/>
    <n v="1"/>
    <s v="COM00419"/>
  </r>
  <r>
    <s v="B0020346"/>
    <s v="TENDE"/>
    <s v="01"/>
    <n v="1"/>
    <s v="AN"/>
    <s v="MASSIMILIANO GALBIAT"/>
    <m/>
    <n v="13"/>
    <s v="MASSIMILIANO "/>
    <x v="654"/>
    <s v="M"/>
    <e v="#VALUE!"/>
    <m/>
    <m/>
    <s v="VIA STELLA 11"/>
    <s v="MORDANO"/>
    <s v="40027"/>
    <s v="BO"/>
    <s v="081/3580***"/>
    <s v="3"/>
    <n v="3"/>
    <s v="101"/>
    <s v="007"/>
    <s v="01"/>
    <s v="F"/>
    <d v="1984-09-07T00:00:00"/>
    <n v="2010"/>
    <n v="9"/>
    <s v="TEC00603"/>
  </r>
  <r>
    <s v="B0001257"/>
    <s v="TENDE"/>
    <s v="01"/>
    <n v="1"/>
    <s v="AN"/>
    <s v="MASSIMINI MATTEO"/>
    <m/>
    <n v="10"/>
    <s v="MASSIMINI "/>
    <x v="417"/>
    <s v="M"/>
    <e v="#VALUE!"/>
    <m/>
    <m/>
    <s v="VIA VERBICARO, 69"/>
    <s v="TORRE DEL GRECO"/>
    <s v="80059"/>
    <s v="NA"/>
    <s v="011/6403***"/>
    <s v="2"/>
    <n v="1"/>
    <s v="101"/>
    <s v="007"/>
    <s v="01"/>
    <s v="F"/>
    <d v="1968-03-23T00:00:00"/>
    <n v="2010"/>
    <n v="1"/>
    <s v="MAX00007"/>
  </r>
  <r>
    <s v="B0026025"/>
    <s v="TENDE"/>
    <s v="01"/>
    <n v="1"/>
    <s v="AN"/>
    <s v="MASSIMO BERTOLDO"/>
    <m/>
    <n v="8"/>
    <s v="MASSIMO "/>
    <x v="655"/>
    <s v="M"/>
    <e v="#VALUE!"/>
    <m/>
    <m/>
    <s v="VIA SPADOLINI 5"/>
    <s v="CUTROFIANO"/>
    <s v="73020"/>
    <s v="LE"/>
    <s v="0432/524***"/>
    <s v="2"/>
    <n v="1"/>
    <s v="201"/>
    <s v="003"/>
    <s v="01"/>
    <s v="F"/>
    <d v="1958-10-09T00:00:00"/>
    <n v="2010"/>
    <n v="11"/>
    <s v="NUO00144"/>
  </r>
  <r>
    <s v="B0005382"/>
    <s v="TENDE"/>
    <s v="01"/>
    <n v="1"/>
    <s v="AN"/>
    <s v="MASSIMO ROSO"/>
    <m/>
    <n v="8"/>
    <s v="MASSIMO "/>
    <x v="656"/>
    <s v="M"/>
    <e v="#VALUE!"/>
    <m/>
    <m/>
    <s v="VIA G. CARDUCCI 1"/>
    <s v="MARCELLINA"/>
    <s v="87020"/>
    <s v="CS"/>
    <s v="02/66595***"/>
    <s v="3"/>
    <n v="1"/>
    <s v="201"/>
    <s v="003"/>
    <s v="01"/>
    <s v="F"/>
    <d v="1982-08-21T00:00:00"/>
    <n v="2010"/>
    <n v="3"/>
    <s v="MUL00029"/>
  </r>
  <r>
    <s v="B0004966"/>
    <s v="TENDE"/>
    <s v="01"/>
    <n v="1"/>
    <s v="AN"/>
    <s v="MASSINA RICCARDO"/>
    <m/>
    <n v="8"/>
    <s v="MASSINA "/>
    <x v="348"/>
    <s v="M"/>
    <e v="#VALUE!"/>
    <m/>
    <m/>
    <s v="C.SO UMBERTO I¦ 309"/>
    <s v="MILANO"/>
    <s v="20141"/>
    <s v="MI"/>
    <s v="02/30885***"/>
    <s v="0"/>
    <n v="2"/>
    <s v="202"/>
    <s v="0C1"/>
    <s v="01"/>
    <s v="F"/>
    <d v="1961-06-11T00:00:00"/>
    <n v="2010"/>
    <n v="3"/>
    <s v="LEX00003"/>
  </r>
  <r>
    <s v="B0001264"/>
    <s v="TENDE"/>
    <s v="01"/>
    <n v="1"/>
    <s v="AN"/>
    <s v="MASSIRONI MAURO"/>
    <m/>
    <n v="10"/>
    <s v="MASSIRONI "/>
    <x v="203"/>
    <s v="M"/>
    <e v="#VALUE!"/>
    <m/>
    <m/>
    <s v="VIA DEL MOLINO A VENTO, 72"/>
    <s v="CANTU'"/>
    <s v="22063"/>
    <s v="CO"/>
    <s v="/529992***"/>
    <s v="3"/>
    <n v="1"/>
    <s v="101"/>
    <s v="007"/>
    <s v="01"/>
    <s v="F"/>
    <d v="1963-10-27T00:00:00"/>
    <n v="2010"/>
    <n v="1"/>
    <s v="RMD00001"/>
  </r>
  <r>
    <s v="B0029101"/>
    <s v="TENDE"/>
    <s v="01"/>
    <n v="1"/>
    <s v="AN"/>
    <s v="MASSOLI GIOVANNI"/>
    <m/>
    <n v="8"/>
    <s v="MASSOLI "/>
    <x v="201"/>
    <s v="M"/>
    <e v="#VALUE!"/>
    <m/>
    <m/>
    <s v="VIA MARCHE 66"/>
    <s v="MILANO"/>
    <s v="20151"/>
    <s v="MI"/>
    <s v="089/8259***"/>
    <s v="3"/>
    <n v="1"/>
    <s v="603"/>
    <s v="0C1"/>
    <s v="01"/>
    <s v="F"/>
    <d v="1957-08-21T00:00:00"/>
    <n v="2010"/>
    <n v="12"/>
    <s v="DOM00017"/>
  </r>
  <r>
    <s v="B0023305"/>
    <s v="TENDE"/>
    <s v="01"/>
    <n v="1"/>
    <s v="AN"/>
    <s v="MASTRANGELO RAFFAELE"/>
    <m/>
    <n v="12"/>
    <s v="MASTRANGELO "/>
    <x v="500"/>
    <s v="M"/>
    <e v="#VALUE!"/>
    <m/>
    <m/>
    <s v="VIA DONNA CHIARA 20 CATONA"/>
    <s v="BOARIO TERME"/>
    <s v="25041"/>
    <s v="BS"/>
    <s v="0881/662***"/>
    <s v="2"/>
    <n v="1"/>
    <s v="101"/>
    <s v="007"/>
    <s v="01"/>
    <s v="F"/>
    <d v="1944-10-08T00:00:00"/>
    <n v="2010"/>
    <n v="10"/>
    <s v="KEE00002"/>
  </r>
  <r>
    <s v="B1000267"/>
    <s v="TENDE"/>
    <s v="01"/>
    <n v="1"/>
    <s v="AN"/>
    <s v="MASTROGIACOMO MARIO"/>
    <m/>
    <n v="14"/>
    <s v="MASTROGIACOMO "/>
    <x v="267"/>
    <s v="M"/>
    <e v="#VALUE!"/>
    <m/>
    <m/>
    <s v="VIA ALCIDE DE GASPERI 45"/>
    <s v="MERCATO SAN SEVERINO"/>
    <s v="84085"/>
    <s v="SA"/>
    <s v="0823/869***"/>
    <s v="2"/>
    <n v="5"/>
    <s v="201"/>
    <s v="003"/>
    <s v="01"/>
    <s v="F"/>
    <d v="1954-01-18T00:00:00"/>
    <n v="2011"/>
    <n v="1"/>
    <s v="SIN00130"/>
  </r>
  <r>
    <s v="B0022039"/>
    <s v="TENDE"/>
    <s v="01"/>
    <n v="1"/>
    <s v="AN"/>
    <s v="MASTROIANNI MARIO"/>
    <m/>
    <n v="12"/>
    <s v="MASTROIANNI "/>
    <x v="267"/>
    <s v="M"/>
    <e v="#VALUE!"/>
    <m/>
    <m/>
    <s v="VIA BOLOGNA 17"/>
    <s v="FOGGIA"/>
    <s v="71100"/>
    <s v="FG"/>
    <s v="040/3720***"/>
    <s v="1"/>
    <n v="1"/>
    <s v="102"/>
    <s v="007"/>
    <s v="01"/>
    <s v="F"/>
    <d v="1956-03-20T00:00:00"/>
    <n v="2010"/>
    <n v="10"/>
    <s v="SMA00004"/>
  </r>
  <r>
    <s v="B0009688"/>
    <s v="TENDE"/>
    <s v="01"/>
    <n v="1"/>
    <s v="AN"/>
    <s v="MASTRONUZZI NICOLA"/>
    <m/>
    <n v="12"/>
    <s v="MASTRONUZZI "/>
    <x v="227"/>
    <s v="M"/>
    <e v="#VALUE!"/>
    <m/>
    <m/>
    <s v="VIA N SAURO 5"/>
    <s v="TRIESTE"/>
    <s v="34137"/>
    <s v="TS"/>
    <s v="0965/600***"/>
    <s v="3"/>
    <n v="1"/>
    <s v="201"/>
    <s v="003"/>
    <s v="01"/>
    <s v="F"/>
    <d v="1965-03-12T00:00:00"/>
    <n v="2010"/>
    <n v="4"/>
    <s v="IPT00002"/>
  </r>
  <r>
    <s v="B0016411"/>
    <s v="TENDE"/>
    <s v="01"/>
    <n v="1"/>
    <s v="AN"/>
    <s v="MATALONE PAOLO"/>
    <m/>
    <n v="9"/>
    <s v="MATALONE "/>
    <x v="228"/>
    <s v="M"/>
    <e v="#VALUE!"/>
    <m/>
    <m/>
    <s v="VIA CORDOBA D'ARGENTINA 15"/>
    <s v="TARANTO"/>
    <s v="74100"/>
    <s v="TA"/>
    <s v="081/5525***"/>
    <s v="2"/>
    <n v="1"/>
    <s v="201"/>
    <s v="003"/>
    <s v="01"/>
    <s v="F"/>
    <d v="1967-11-19T00:00:00"/>
    <n v="2010"/>
    <n v="7"/>
    <s v="LOM00032"/>
  </r>
  <r>
    <s v="B1000884"/>
    <s v="TENDE"/>
    <s v="01"/>
    <n v="1"/>
    <s v="AN"/>
    <s v="MATARESE GUGLIELMO"/>
    <m/>
    <n v="9"/>
    <s v="MATARESE "/>
    <x v="657"/>
    <s v="M"/>
    <e v="#VALUE!"/>
    <m/>
    <m/>
    <s v="VIA NAZIONALE EST 4/C"/>
    <s v="REGGIO CALABRIA"/>
    <s v="89135"/>
    <s v="RC"/>
    <s v="0883/596***"/>
    <s v="3"/>
    <n v="1"/>
    <s v="101"/>
    <s v="007"/>
    <s v="01"/>
    <s v="F"/>
    <d v="1965-03-17T00:00:00"/>
    <n v="2011"/>
    <n v="1"/>
    <s v="DAT00022"/>
  </r>
  <r>
    <s v="B0009713"/>
    <s v="TENDE"/>
    <s v="05"/>
    <n v="1"/>
    <s v="AN"/>
    <s v="MATERA PASQUALE"/>
    <m/>
    <n v="7"/>
    <s v="MATERA "/>
    <x v="350"/>
    <s v="M"/>
    <e v="#VALUE!"/>
    <m/>
    <m/>
    <s v="VIA XXV APRILE 18"/>
    <s v="NAPOLI"/>
    <s v="80133"/>
    <s v="NA"/>
    <s v="0831/843***"/>
    <s v="3"/>
    <n v="1"/>
    <s v="000"/>
    <s v="003"/>
    <s v="05"/>
    <s v="D"/>
    <d v="1973-11-23T00:00:00"/>
    <n v="2010"/>
    <n v="5"/>
    <s v="COP00071"/>
  </r>
  <r>
    <s v="B0011550"/>
    <s v="TENDE"/>
    <s v="01"/>
    <n v="1"/>
    <s v="AN"/>
    <s v="MATICHECCHIA DAVIDE"/>
    <m/>
    <n v="13"/>
    <s v="MATICHECCHIA "/>
    <x v="406"/>
    <s v="M"/>
    <e v="#VALUE!"/>
    <m/>
    <m/>
    <s v="VIA DEL CIPRESSO 11 ZONA IND.LE"/>
    <s v="ANDRIA"/>
    <s v="70031"/>
    <s v="BA"/>
    <s v="0431/357***"/>
    <s v="2"/>
    <n v="1"/>
    <s v="201"/>
    <s v="003"/>
    <s v="01"/>
    <s v="F"/>
    <d v="1970-10-06T00:00:00"/>
    <n v="2010"/>
    <n v="5"/>
    <s v="SIG00029"/>
  </r>
  <r>
    <s v="B0025044"/>
    <s v="TENDE"/>
    <s v="01"/>
    <n v="1"/>
    <s v="AN"/>
    <s v="MATTEAZZI GINO"/>
    <m/>
    <n v="10"/>
    <s v="MATTEAZZI "/>
    <x v="312"/>
    <s v="M"/>
    <e v="#VALUE!"/>
    <m/>
    <m/>
    <s v="VIA DEL GAVARDELLO 69"/>
    <s v="FRANCAVILLA FONTANA"/>
    <s v="72021"/>
    <s v="BR"/>
    <s v="0574/693***"/>
    <s v="0"/>
    <n v="1"/>
    <s v="102"/>
    <s v="007"/>
    <s v="01"/>
    <s v="F"/>
    <d v="1962-01-07T00:00:00"/>
    <n v="2010"/>
    <n v="11"/>
    <s v="VIS00060"/>
  </r>
  <r>
    <s v="B0021784"/>
    <s v="TENDE"/>
    <s v="01"/>
    <n v="1"/>
    <s v="AN"/>
    <s v="MATTEINI ELIO"/>
    <m/>
    <n v="9"/>
    <s v="MATTEINI "/>
    <x v="381"/>
    <s v="M"/>
    <e v="#VALUE!"/>
    <m/>
    <m/>
    <s v="VIA VENDRAMIN, 84"/>
    <s v="CERVIGNANO DEL FRIULI"/>
    <s v="33052"/>
    <s v="UD"/>
    <s v="0521/***"/>
    <s v="2"/>
    <n v="1"/>
    <s v="201"/>
    <s v="003"/>
    <s v="01"/>
    <s v="F"/>
    <d v="1949-08-07T00:00:00"/>
    <n v="2010"/>
    <n v="10"/>
    <s v="SYN00006"/>
  </r>
  <r>
    <s v="B0003866"/>
    <s v="TENDE"/>
    <s v="01"/>
    <n v="1"/>
    <s v="AN"/>
    <s v="MATTIOLI MASSIMO"/>
    <m/>
    <n v="9"/>
    <s v="MATTIOLI "/>
    <x v="205"/>
    <s v="M"/>
    <e v="#VALUE!"/>
    <m/>
    <m/>
    <s v="VIA CAMINO  14"/>
    <s v="PIOMBINO"/>
    <s v="57025"/>
    <s v="LI"/>
    <s v="0431/521***"/>
    <s v="2"/>
    <n v="1"/>
    <s v="101"/>
    <s v="002"/>
    <s v="01"/>
    <s v="F"/>
    <d v="1960-06-07T00:00:00"/>
    <n v="2010"/>
    <n v="2"/>
    <s v="TEC00178"/>
  </r>
  <r>
    <s v="B0015106"/>
    <s v="TENDE"/>
    <s v="01"/>
    <n v="1"/>
    <s v="AN"/>
    <s v="MATTIUSSI ADRIANO"/>
    <m/>
    <n v="10"/>
    <s v="MATTIUSSI "/>
    <x v="400"/>
    <s v="M"/>
    <e v="#VALUE!"/>
    <m/>
    <m/>
    <s v="ZONA INDUSTRIALE 1"/>
    <s v="AREZZO"/>
    <s v="52100"/>
    <s v="AR"/>
    <s v="055/7171***"/>
    <s v="2"/>
    <n v="1"/>
    <s v="102"/>
    <s v="003"/>
    <s v="01"/>
    <s v="F"/>
    <d v="1962-02-28T00:00:00"/>
    <n v="2010"/>
    <n v="7"/>
    <s v="SIS00070"/>
  </r>
  <r>
    <s v="B1000287"/>
    <s v="TENDE"/>
    <s v="01"/>
    <n v="1"/>
    <s v="AN"/>
    <s v="MAUCERI FILIPPO"/>
    <m/>
    <n v="8"/>
    <s v="MAUCERI "/>
    <x v="209"/>
    <s v="M"/>
    <e v="#VALUE!"/>
    <m/>
    <m/>
    <s v="VIA CALABRIA 6-10-14"/>
    <s v="LATISANA"/>
    <s v="33053"/>
    <s v="UD"/>
    <s v="0341/880***"/>
    <s v="2"/>
    <n v="1"/>
    <s v="102"/>
    <s v="003"/>
    <s v="01"/>
    <s v="F"/>
    <d v="1971-05-14T00:00:00"/>
    <n v="2011"/>
    <n v="1"/>
    <s v="MAT00018"/>
  </r>
  <r>
    <s v="B0021168"/>
    <s v="TENDE"/>
    <s v="01"/>
    <n v="1"/>
    <s v="AN"/>
    <s v="MAURI DONATO"/>
    <m/>
    <n v="6"/>
    <s v="MAURI "/>
    <x v="351"/>
    <s v="M"/>
    <e v="#VALUE!"/>
    <m/>
    <m/>
    <s v="VIA GRAZIOLI 13/C"/>
    <s v="FIRENZE"/>
    <s v="50134"/>
    <s v="FI"/>
    <s v="0444/555***"/>
    <s v="1"/>
    <n v="1"/>
    <s v="102"/>
    <s v="003"/>
    <s v="01"/>
    <s v="F"/>
    <d v="1954-12-13T00:00:00"/>
    <n v="2010"/>
    <n v="9"/>
    <s v="MTU00002"/>
  </r>
  <r>
    <s v="B0002813"/>
    <s v="TENDE"/>
    <s v="01"/>
    <n v="1"/>
    <s v="AN"/>
    <s v="MAURI FEDERICO"/>
    <m/>
    <n v="6"/>
    <s v="MAURI "/>
    <x v="412"/>
    <s v="M"/>
    <e v="#VALUE!"/>
    <m/>
    <m/>
    <s v="VIA DURONE, 43"/>
    <s v="TACENO"/>
    <s v="23837"/>
    <s v="LC"/>
    <s v="0722/721***"/>
    <s v="2"/>
    <n v="1"/>
    <s v="101"/>
    <s v="007"/>
    <s v="01"/>
    <s v="F"/>
    <d v="1971-05-14T00:00:00"/>
    <n v="2010"/>
    <n v="2"/>
    <s v="MAU00029"/>
  </r>
  <r>
    <s v="B0021723"/>
    <s v="TENDE"/>
    <s v="01"/>
    <n v="1"/>
    <s v="AN"/>
    <s v="MAURI MAURO"/>
    <m/>
    <n v="6"/>
    <s v="MAURI "/>
    <x v="203"/>
    <s v="M"/>
    <e v="#VALUE!"/>
    <m/>
    <m/>
    <s v="VIA GEN. DALLA CHIESA, 52"/>
    <s v="LONGARE"/>
    <s v="36023"/>
    <s v="VI"/>
    <s v="0463/902***"/>
    <s v="2"/>
    <n v="3"/>
    <s v="201"/>
    <s v="003"/>
    <s v="01"/>
    <s v="F"/>
    <d v="1961-03-09T00:00:00"/>
    <n v="2010"/>
    <n v="10"/>
    <s v="XOF00002"/>
  </r>
  <r>
    <s v="B0010797"/>
    <s v="TENDE"/>
    <s v="01"/>
    <n v="1"/>
    <s v="AN"/>
    <s v="MAURIZIO LORENZO"/>
    <m/>
    <n v="9"/>
    <s v="MAURIZIO "/>
    <x v="460"/>
    <s v="M"/>
    <e v="#VALUE!"/>
    <m/>
    <m/>
    <s v="VIA A. ROMERO 19"/>
    <s v="TIONE DI TRENTO"/>
    <s v="38079"/>
    <s v="TN"/>
    <s v="051/***"/>
    <s v="2"/>
    <n v="1"/>
    <s v="101"/>
    <s v="003"/>
    <s v="01"/>
    <s v="F"/>
    <d v="1952-12-25T00:00:00"/>
    <n v="2010"/>
    <n v="5"/>
    <s v="LEO00001"/>
  </r>
  <r>
    <s v="A9026162"/>
    <s v="TENDE"/>
    <s v="01"/>
    <n v="1"/>
    <s v="AN"/>
    <s v="MAURIZIO STEFANO"/>
    <m/>
    <n v="9"/>
    <s v="MAURIZIO "/>
    <x v="212"/>
    <s v="M"/>
    <e v="#VALUE!"/>
    <m/>
    <m/>
    <s v="VIA STAZIONE 10"/>
    <s v="MONTEROTONDO SCALO"/>
    <s v="00016"/>
    <s v="RM"/>
    <s v="030/9627***"/>
    <s v="2"/>
    <n v="1"/>
    <s v="201"/>
    <s v="003"/>
    <s v="01"/>
    <s v="F"/>
    <d v="1961-10-02T00:00:00"/>
    <n v="2009"/>
    <n v="12"/>
    <s v="SIC00023"/>
  </r>
  <r>
    <s v="B0011412"/>
    <s v="TENDE"/>
    <s v="01"/>
    <n v="1"/>
    <s v="AN"/>
    <s v="MAURO MIRKO"/>
    <m/>
    <n v="6"/>
    <s v="MAURO "/>
    <x v="202"/>
    <s v="M"/>
    <e v="#VALUE!"/>
    <m/>
    <m/>
    <s v="VIA BARRIO,8/13"/>
    <s v="ROMA"/>
    <s v="00153"/>
    <s v="RM"/>
    <s v="0471/789***"/>
    <s v="1"/>
    <n v="2"/>
    <s v="104"/>
    <s v="0C1"/>
    <s v="01"/>
    <s v="F"/>
    <d v="1958-07-24T00:00:00"/>
    <n v="2010"/>
    <n v="5"/>
    <s v="IDE00073"/>
  </r>
  <r>
    <s v="B0016328"/>
    <s v="TENDE"/>
    <s v="01"/>
    <n v="1"/>
    <s v="AN"/>
    <s v="MAYR OSKAR"/>
    <m/>
    <n v="5"/>
    <s v="MAYR "/>
    <x v="658"/>
    <s v="M"/>
    <e v="#VALUE!"/>
    <m/>
    <m/>
    <s v="VIA L. BADIA 15"/>
    <s v="GARBAGNATE MILANESE"/>
    <s v="20024"/>
    <s v="MI"/>
    <s v="0033/141***"/>
    <s v="3"/>
    <n v="2"/>
    <s v="102"/>
    <s v="0C1"/>
    <s v="01"/>
    <s v="F"/>
    <d v="1979-11-27T00:00:00"/>
    <n v="2010"/>
    <n v="7"/>
    <s v="ETS00014"/>
  </r>
  <r>
    <s v="B0026407"/>
    <s v="TENDE"/>
    <s v="01"/>
    <n v="1"/>
    <s v="AN"/>
    <s v="MAZET PHILIPPE"/>
    <m/>
    <n v="6"/>
    <s v="MAZET "/>
    <x v="659"/>
    <s v="M"/>
    <e v="#VALUE!"/>
    <m/>
    <m/>
    <s v="VIA NAZIONALE 562"/>
    <s v="ORTISEI"/>
    <s v="39046"/>
    <s v="BZ"/>
    <s v="334/5876***"/>
    <s v="2"/>
    <n v="1"/>
    <s v="101"/>
    <s v="003"/>
    <s v="01"/>
    <s v="F"/>
    <d v="1989-08-23T00:00:00"/>
    <n v="2010"/>
    <n v="11"/>
    <s v="PCS00012"/>
  </r>
  <r>
    <s v="B0007939"/>
    <s v="TENDE"/>
    <s v="02"/>
    <n v="1"/>
    <s v="AN"/>
    <s v="MAZZA ADRIANO"/>
    <m/>
    <n v="6"/>
    <s v="MAZZA "/>
    <x v="400"/>
    <s v="M"/>
    <e v="#VALUE!"/>
    <m/>
    <m/>
    <s v="VIA CAMPAGNA 11"/>
    <s v="GENNEVILLIERS"/>
    <s v="92230"/>
    <s v="EE"/>
    <s v="090/6406***"/>
    <s v="3"/>
    <n v="1"/>
    <s v="403"/>
    <s v="006"/>
    <s v="02"/>
    <s v="F"/>
    <d v="1947-04-13T00:00:00"/>
    <n v="2010"/>
    <n v="4"/>
    <s v="EUR00202"/>
  </r>
  <r>
    <s v="B0007198"/>
    <s v="TENDE"/>
    <s v="01"/>
    <n v="1"/>
    <s v="AN"/>
    <s v="MAZZA CARMELO"/>
    <m/>
    <n v="6"/>
    <s v="MAZZA "/>
    <x v="402"/>
    <s v="M"/>
    <e v="#VALUE!"/>
    <m/>
    <m/>
    <s v="VIA BONGIOVANNI 36/B"/>
    <s v="CAMPI BISENZIO"/>
    <s v="50013"/>
    <s v="FI"/>
    <s v="0961/773***"/>
    <s v="2"/>
    <n v="1"/>
    <s v="101"/>
    <s v="007"/>
    <s v="01"/>
    <s v="F"/>
    <d v="1972-10-21T00:00:00"/>
    <n v="2010"/>
    <n v="3"/>
    <s v="VER00106"/>
  </r>
  <r>
    <s v="B0015203"/>
    <s v="TENDE"/>
    <s v="01"/>
    <n v="1"/>
    <s v="AN"/>
    <s v="MAZZA FRANCESCO"/>
    <m/>
    <n v="6"/>
    <s v="MAZZA "/>
    <x v="200"/>
    <s v="M"/>
    <e v="#VALUE!"/>
    <m/>
    <m/>
    <s v="CORSO SICILIA 36"/>
    <s v="MESSINA"/>
    <s v="98122"/>
    <s v="ME"/>
    <s v="0861/211***"/>
    <s v="(vuoto)"/>
    <n v="2"/>
    <s v="201"/>
    <s v="003"/>
    <s v="01"/>
    <s v="F"/>
    <d v="1963-07-01T00:00:00"/>
    <n v="2010"/>
    <n v="7"/>
    <s v="CIE00046"/>
  </r>
  <r>
    <s v="B0013140"/>
    <s v="TENDE"/>
    <s v="01"/>
    <n v="1"/>
    <s v="AN"/>
    <s v="MAZZA GIANLUCA"/>
    <m/>
    <n v="6"/>
    <s v="MAZZA "/>
    <x v="314"/>
    <s v="M"/>
    <e v="#VALUE!"/>
    <m/>
    <m/>
    <s v="VIA S.S. 91 PER CONTURSI"/>
    <s v="CATANZARO"/>
    <s v="88100"/>
    <s v="CZ"/>
    <s v="081/5373***"/>
    <s v="2"/>
    <n v="1"/>
    <s v="101"/>
    <s v="007"/>
    <s v="01"/>
    <s v="F"/>
    <d v="1958-09-13T00:00:00"/>
    <n v="2010"/>
    <n v="6"/>
    <s v="CIN00030"/>
  </r>
  <r>
    <s v="B0012736"/>
    <s v="TENDE"/>
    <s v="01"/>
    <n v="1"/>
    <s v="AN"/>
    <s v="MAZZA LUIGI"/>
    <m/>
    <n v="6"/>
    <s v="MAZZA "/>
    <x v="221"/>
    <s v="M"/>
    <e v="#VALUE!"/>
    <m/>
    <m/>
    <s v="VIA SALARA, 2"/>
    <s v="TERAMO"/>
    <s v="64100"/>
    <s v="TE"/>
    <s v="039/2874***"/>
    <s v="2"/>
    <n v="1"/>
    <s v="101"/>
    <s v="007"/>
    <s v="01"/>
    <s v="F"/>
    <d v="1966-01-15T00:00:00"/>
    <n v="2010"/>
    <n v="6"/>
    <s v="COM00361"/>
  </r>
  <r>
    <s v="B0000376"/>
    <s v="TENDE"/>
    <s v="01"/>
    <n v="1"/>
    <s v="AN"/>
    <s v="MAZZANTI GIUSEPPE"/>
    <m/>
    <n v="9"/>
    <s v="MAZZANTI "/>
    <x v="223"/>
    <s v="M"/>
    <e v="#VALUE!"/>
    <m/>
    <m/>
    <s v="VIA DIAZ 6"/>
    <s v="TORRE DEL GRECO"/>
    <s v="80059"/>
    <s v="NA"/>
    <s v="0532/191***"/>
    <s v="3"/>
    <n v="1"/>
    <s v="102"/>
    <s v="003"/>
    <s v="01"/>
    <s v="F"/>
    <d v="1963-11-05T00:00:00"/>
    <n v="2010"/>
    <n v="1"/>
    <s v="EIS00003"/>
  </r>
  <r>
    <s v="B0019021"/>
    <s v="TENDE"/>
    <s v="01"/>
    <n v="1"/>
    <s v="AN"/>
    <s v="MAZZANTI MASSIMO"/>
    <m/>
    <n v="9"/>
    <s v="MAZZANTI "/>
    <x v="205"/>
    <s v="M"/>
    <e v="#VALUE!"/>
    <m/>
    <m/>
    <s v="VIA LEONARDO MAZZELLA, 194"/>
    <s v="COMO"/>
    <s v="22100"/>
    <s v="CO"/>
    <s v="0932/942***"/>
    <s v="0"/>
    <n v="1"/>
    <s v="301"/>
    <s v="0C1"/>
    <s v="01"/>
    <s v="F"/>
    <d v="1952-01-05T00:00:00"/>
    <n v="2010"/>
    <n v="8"/>
    <s v="IDE00071"/>
  </r>
  <r>
    <s v="B0000989"/>
    <s v="TENDE"/>
    <s v="01"/>
    <n v="1"/>
    <s v="AN"/>
    <s v="MAZZARINO ANDREA"/>
    <m/>
    <n v="10"/>
    <s v="MAZZARINO "/>
    <x v="225"/>
    <s v="M"/>
    <e v="#VALUE!"/>
    <m/>
    <m/>
    <s v="VIA GASPERINA, 200"/>
    <s v="FERRARA"/>
    <s v="44100"/>
    <s v="FE"/>
    <s v="0828/443***"/>
    <s v="2"/>
    <n v="1"/>
    <s v="101"/>
    <s v="017"/>
    <s v="01"/>
    <s v="F"/>
    <d v="1971-05-14T00:00:00"/>
    <n v="2010"/>
    <n v="1"/>
    <s v="BUS00016"/>
  </r>
  <r>
    <s v="B0004729"/>
    <s v="TENDE"/>
    <s v="01"/>
    <n v="1"/>
    <s v="AN"/>
    <s v="MAZZARO LUCA"/>
    <m/>
    <n v="8"/>
    <s v="MAZZARO "/>
    <x v="257"/>
    <s v="M"/>
    <e v="#VALUE!"/>
    <m/>
    <m/>
    <s v="VIA FAZIO, 5"/>
    <s v="MODICA"/>
    <s v="97015"/>
    <s v="RG"/>
    <s v="085/4465***"/>
    <s v="3"/>
    <n v="2"/>
    <s v="102"/>
    <s v="007"/>
    <s v="01"/>
    <s v="D"/>
    <d v="1952-12-23T00:00:00"/>
    <n v="2010"/>
    <n v="3"/>
    <s v="AMB00044"/>
  </r>
  <r>
    <s v="B0006426"/>
    <s v="TENDE"/>
    <s v="01"/>
    <n v="1"/>
    <s v="AN"/>
    <s v="MAZZATENTA ANTONIO"/>
    <m/>
    <n v="11"/>
    <s v="MAZZATENTA "/>
    <x v="216"/>
    <s v="M"/>
    <e v="#VALUE!"/>
    <m/>
    <m/>
    <s v="VIA MULINO 33 - ZUPPINO"/>
    <s v="CAMPAGNA"/>
    <s v="84020"/>
    <s v="SA"/>
    <s v="0373/230***"/>
    <s v="3"/>
    <n v="1"/>
    <s v="101"/>
    <s v="007"/>
    <s v="01"/>
    <s v="F"/>
    <d v="1961-04-09T00:00:00"/>
    <n v="2010"/>
    <n v="3"/>
    <s v="COM00986"/>
  </r>
  <r>
    <s v="B0010517"/>
    <s v="TENDE"/>
    <s v="01"/>
    <n v="1"/>
    <s v="AN"/>
    <s v="MAZZEI PIERO"/>
    <m/>
    <n v="7"/>
    <s v="MAZZEI "/>
    <x v="263"/>
    <s v="M"/>
    <e v="#VALUE!"/>
    <m/>
    <m/>
    <s v="VIA VITTORIO VENETO 4"/>
    <s v="SAN GIOVANNI TEATINO"/>
    <s v="66020"/>
    <s v="CH"/>
    <s v="081/9816***"/>
    <s v="3"/>
    <n v="1"/>
    <s v="102"/>
    <s v="003"/>
    <s v="01"/>
    <s v="F"/>
    <d v="1969-06-05T00:00:00"/>
    <n v="2010"/>
    <n v="5"/>
    <s v="SHS00013"/>
  </r>
  <r>
    <s v="B0010518"/>
    <s v="TENDE"/>
    <s v="01"/>
    <n v="1"/>
    <s v="AN"/>
    <s v="MAZZIERI LUCA"/>
    <m/>
    <n v="9"/>
    <s v="MAZZIERI "/>
    <x v="257"/>
    <s v="M"/>
    <e v="#VALUE!"/>
    <m/>
    <m/>
    <s v="VIA GARIBALDI 40"/>
    <s v="ISCHIA"/>
    <s v="80077"/>
    <s v="NA"/>
    <s v="0187/209***"/>
    <s v="2"/>
    <n v="1"/>
    <s v="101"/>
    <s v="003"/>
    <s v="01"/>
    <s v="F"/>
    <d v="1955-02-07T00:00:00"/>
    <n v="2010"/>
    <n v="5"/>
    <s v="GEN00058"/>
  </r>
  <r>
    <s v="B0001720"/>
    <s v="TENDE"/>
    <s v="01"/>
    <n v="1"/>
    <s v="AN"/>
    <s v="MAZZILLI GIANLUCA"/>
    <m/>
    <n v="9"/>
    <s v="MAZZILLI "/>
    <x v="314"/>
    <s v="M"/>
    <e v="#VALUE!"/>
    <m/>
    <m/>
    <s v="CORSO CAVOUR 216"/>
    <s v="ROMA"/>
    <s v="00173"/>
    <s v="RM"/>
    <s v="0828/978***"/>
    <s v="3"/>
    <n v="1"/>
    <s v="101"/>
    <s v="007"/>
    <s v="01"/>
    <s v="F"/>
    <d v="1962-11-12T00:00:00"/>
    <n v="2010"/>
    <n v="1"/>
    <s v="FUT00054"/>
  </r>
  <r>
    <s v="B1002692"/>
    <s v="TENDE"/>
    <s v="01"/>
    <n v="1"/>
    <s v="AN"/>
    <s v="MAZZIOTTA VINCENZO"/>
    <m/>
    <n v="10"/>
    <s v="MAZZIOTTA "/>
    <x v="224"/>
    <s v="M"/>
    <e v="#VALUE!"/>
    <m/>
    <m/>
    <s v="VIA AURELIA 170"/>
    <s v="LA SPEZIA"/>
    <s v="19121"/>
    <s v="SP"/>
    <s v="075/8010***"/>
    <s v="2"/>
    <n v="1"/>
    <s v="101"/>
    <s v="007"/>
    <s v="01"/>
    <s v="F"/>
    <d v="1969-07-29T00:00:00"/>
    <n v="2011"/>
    <n v="2"/>
    <s v="MAZ00070"/>
  </r>
  <r>
    <s v="B0008118"/>
    <s v="TENDE"/>
    <s v="01"/>
    <n v="1"/>
    <s v="AN"/>
    <s v="MAZZOCCANTI ROBERTO"/>
    <m/>
    <n v="12"/>
    <s v="MAZZOCCANTI "/>
    <x v="256"/>
    <s v="M"/>
    <e v="#VALUE!"/>
    <m/>
    <m/>
    <s v="VIA RICCARDO ZANDONAI 22"/>
    <s v="SICIGNANO DEGLI ALBURNI"/>
    <s v="84029"/>
    <s v="SA"/>
    <s v="02/27300***"/>
    <s v="2"/>
    <n v="1"/>
    <s v="201"/>
    <s v="003"/>
    <s v="01"/>
    <s v="F"/>
    <d v="1943-03-05T00:00:00"/>
    <n v="2010"/>
    <n v="4"/>
    <s v="DIG00155"/>
  </r>
  <r>
    <s v="B0017125"/>
    <s v="TENDE"/>
    <s v="01"/>
    <n v="1"/>
    <s v="AN"/>
    <s v="MAZZOLA GIOVANNI"/>
    <m/>
    <n v="8"/>
    <s v="MAZZOLA "/>
    <x v="201"/>
    <s v="M"/>
    <e v="#VALUE!"/>
    <m/>
    <m/>
    <s v="VIA MONSIGNOR COLOMBO 36"/>
    <s v="GENZANO DI ROMA"/>
    <s v="00045"/>
    <s v="RM"/>
    <s v="019/6730***"/>
    <s v="3"/>
    <n v="1"/>
    <s v="101"/>
    <s v="007"/>
    <s v="01"/>
    <s v="F"/>
    <d v="1899-12-30T00:00:00"/>
    <n v="2010"/>
    <n v="7"/>
    <s v="CIN00008"/>
  </r>
  <r>
    <s v="B0026227"/>
    <s v="TENDE"/>
    <s v="01"/>
    <n v="1"/>
    <s v="AN"/>
    <s v="MAZZOLA MARCO"/>
    <m/>
    <n v="8"/>
    <s v="MAZZOLA "/>
    <x v="220"/>
    <s v="M"/>
    <e v="#VALUE!"/>
    <m/>
    <m/>
    <s v="VIA ARGIOLAS 96/B"/>
    <s v="MESSINA"/>
    <s v="98177"/>
    <s v="ME"/>
    <s v="091/6811***"/>
    <s v="2"/>
    <n v="5"/>
    <s v="201"/>
    <s v="003"/>
    <s v="01"/>
    <s v="F"/>
    <d v="1974-08-06T00:00:00"/>
    <n v="2010"/>
    <n v="11"/>
    <s v="GMU00001"/>
  </r>
  <r>
    <s v="B0005665"/>
    <s v="TENDE"/>
    <s v="01"/>
    <n v="1"/>
    <s v="AN"/>
    <s v="MAZZOLA MICHELE"/>
    <m/>
    <n v="8"/>
    <s v="MAZZOLA "/>
    <x v="231"/>
    <s v="M"/>
    <e v="#VALUE!"/>
    <m/>
    <m/>
    <s v="VIA GUASCO 128"/>
    <s v="LOANO"/>
    <s v="17025"/>
    <s v="SV"/>
    <s v="0574/643***"/>
    <s v="2"/>
    <n v="1"/>
    <s v="101"/>
    <s v="007"/>
    <s v="01"/>
    <s v="F"/>
    <d v="1942-11-09T00:00:00"/>
    <n v="2010"/>
    <n v="3"/>
    <s v="SUE00002"/>
  </r>
  <r>
    <s v="B0023225"/>
    <s v="TENDE"/>
    <s v="01"/>
    <n v="1"/>
    <s v="AN"/>
    <s v="MAZZOLI MANUELE"/>
    <m/>
    <n v="8"/>
    <s v="MAZZOLI "/>
    <x v="660"/>
    <s v="M"/>
    <e v="#VALUE!"/>
    <m/>
    <m/>
    <s v="P.ZZA I MAGGIO , 4"/>
    <s v="PALERMO"/>
    <s v="90144"/>
    <s v="PA"/>
    <s v="0422/828***"/>
    <s v="3"/>
    <n v="1"/>
    <s v="102"/>
    <s v="007"/>
    <s v="01"/>
    <s v="F"/>
    <d v="1976-08-22T00:00:00"/>
    <n v="2010"/>
    <n v="10"/>
    <s v="LED00010"/>
  </r>
  <r>
    <s v="B0001531"/>
    <s v="TENDE"/>
    <s v="01"/>
    <n v="1"/>
    <s v="AN"/>
    <s v="MAZZON GINO"/>
    <m/>
    <n v="7"/>
    <s v="MAZZON "/>
    <x v="312"/>
    <s v="M"/>
    <e v="#VALUE!"/>
    <m/>
    <m/>
    <s v="VIA DEGLI ARTIGIANI 7"/>
    <s v="PRATO"/>
    <s v="59100"/>
    <s v="PO"/>
    <s v="031/7440***"/>
    <s v="2"/>
    <n v="1"/>
    <s v="101"/>
    <s v="003"/>
    <s v="01"/>
    <s v="F"/>
    <d v="1967-10-07T00:00:00"/>
    <n v="2010"/>
    <n v="1"/>
    <s v="MOD00014"/>
  </r>
  <r>
    <s v="B0002733"/>
    <s v="TENDE"/>
    <s v="01"/>
    <n v="1"/>
    <s v="AN"/>
    <s v="MAZZONE ANTONIO"/>
    <m/>
    <n v="8"/>
    <s v="MAZZONE "/>
    <x v="216"/>
    <s v="M"/>
    <e v="#VALUE!"/>
    <m/>
    <m/>
    <s v="VIALE DEI COLLI PORTUENSI, 221/223"/>
    <s v="MARIANO COMENSE"/>
    <s v="22066"/>
    <s v="CO"/>
    <s v="0131/226***"/>
    <s v="3"/>
    <n v="1"/>
    <s v="101"/>
    <s v="007"/>
    <s v="01"/>
    <s v="F"/>
    <d v="1964-08-29T00:00:00"/>
    <n v="2010"/>
    <n v="2"/>
    <s v="COP00027"/>
  </r>
  <r>
    <s v="B0015524"/>
    <s v="TENDE"/>
    <s v="01"/>
    <n v="1"/>
    <s v="AN"/>
    <s v="MAZZUCCO FRANCO"/>
    <m/>
    <n v="9"/>
    <s v="MAZZUCCO "/>
    <x v="413"/>
    <s v="M"/>
    <e v="#VALUE!"/>
    <m/>
    <m/>
    <s v="VIA SAN CRISPINO, 72"/>
    <s v="CAGLIARI"/>
    <s v="09134"/>
    <s v="CA"/>
    <s v="0431/970***"/>
    <s v="2"/>
    <n v="1"/>
    <s v="201"/>
    <s v="003"/>
    <s v="01"/>
    <s v="F"/>
    <d v="1971-03-30T00:00:00"/>
    <n v="2010"/>
    <n v="7"/>
    <s v="MAZ00022"/>
  </r>
  <r>
    <s v="B0000184"/>
    <s v="TENDE"/>
    <s v="01"/>
    <n v="1"/>
    <s v="AN"/>
    <s v="MAZZUCHIN PAOLO"/>
    <m/>
    <n v="10"/>
    <s v="MAZZUCHIN "/>
    <x v="228"/>
    <s v="M"/>
    <e v="#VALUE!"/>
    <m/>
    <m/>
    <s v="VIA CESARE BRAICO 15"/>
    <s v="ALESSANDRIA"/>
    <s v="15100"/>
    <s v="AL"/>
    <s v="0522/766***"/>
    <s v="3"/>
    <n v="1"/>
    <s v="101"/>
    <s v="003"/>
    <s v="01"/>
    <s v="F"/>
    <d v="1962-07-14T00:00:00"/>
    <n v="2010"/>
    <n v="1"/>
    <s v="GRE00004"/>
  </r>
  <r>
    <s v="B0019195"/>
    <s v="TENDE"/>
    <s v="01"/>
    <n v="1"/>
    <s v="AN"/>
    <s v="MEDICI ALBERTO"/>
    <m/>
    <n v="7"/>
    <s v="MEDICI "/>
    <x v="382"/>
    <s v="M"/>
    <e v="#VALUE!"/>
    <m/>
    <m/>
    <s v="VIA CLARENO SNC"/>
    <s v="BOSCO DI SCANDIANO"/>
    <s v="42019"/>
    <s v="RE"/>
    <s v="06/53273***"/>
    <s v="3"/>
    <n v="3"/>
    <s v="101"/>
    <s v="017"/>
    <s v="01"/>
    <s v="F"/>
    <d v="1980-10-09T00:00:00"/>
    <n v="2010"/>
    <n v="9"/>
    <s v="ITA00047"/>
  </r>
  <r>
    <s v="B0014500"/>
    <s v="TENDE"/>
    <s v="01"/>
    <n v="1"/>
    <s v="AN"/>
    <s v="MEDICI ANDREA"/>
    <m/>
    <n v="7"/>
    <s v="MEDICI "/>
    <x v="225"/>
    <s v="M"/>
    <e v="#VALUE!"/>
    <m/>
    <m/>
    <s v="VIA SOMMACAMPAGNA, 29"/>
    <s v="VERGHERA"/>
    <s v="21017"/>
    <s v="VA"/>
    <s v="049/7910***"/>
    <s v="2"/>
    <n v="1"/>
    <s v="101"/>
    <s v="007"/>
    <s v="01"/>
    <s v="F"/>
    <d v="1947-05-11T00:00:00"/>
    <n v="2010"/>
    <n v="6"/>
    <s v="AEL00004"/>
  </r>
  <r>
    <s v="B0014901"/>
    <s v="TENDE"/>
    <s v="05"/>
    <n v="1"/>
    <s v="AN"/>
    <s v="MEDICI GIORGIO"/>
    <m/>
    <n v="7"/>
    <s v="MEDICI "/>
    <x v="251"/>
    <s v="M"/>
    <e v="#VALUE!"/>
    <m/>
    <m/>
    <s v="VIA ANNIBALI, 2"/>
    <s v="ROMA"/>
    <s v="00151"/>
    <s v="RM"/>
    <s v="0831/523***"/>
    <s v="3"/>
    <n v="1"/>
    <s v="000"/>
    <s v="007"/>
    <s v="05"/>
    <s v="D"/>
    <d v="1956-10-08T00:00:00"/>
    <n v="2010"/>
    <n v="7"/>
    <s v="COM00874"/>
  </r>
  <r>
    <s v="B0000589"/>
    <s v="TENDE"/>
    <s v="01"/>
    <n v="1"/>
    <s v="AN"/>
    <s v="MEDICO EMILIANO"/>
    <m/>
    <n v="7"/>
    <s v="MEDICO "/>
    <x v="470"/>
    <s v="M"/>
    <e v="#VALUE!"/>
    <m/>
    <m/>
    <s v="VIA MAFFEO PANTALEONI 23"/>
    <s v="PADOVA"/>
    <s v="35129"/>
    <s v="PD"/>
    <s v="050/9816***"/>
    <s v="2"/>
    <n v="1"/>
    <s v="101"/>
    <s v="003"/>
    <s v="01"/>
    <s v="D"/>
    <d v="1950-09-10T00:00:00"/>
    <n v="2010"/>
    <n v="1"/>
    <s v="OMI00015"/>
  </r>
  <r>
    <s v="B0021406"/>
    <s v="TENDE"/>
    <s v="01"/>
    <n v="1"/>
    <s v="AN"/>
    <s v="MELA EDOARDO"/>
    <m/>
    <n v="5"/>
    <s v="MELA "/>
    <x v="407"/>
    <s v="M"/>
    <e v="#VALUE!"/>
    <m/>
    <m/>
    <s v="VIA SAN LAZZARO, 20"/>
    <s v="PISA"/>
    <s v="56121"/>
    <s v="PI"/>
    <s v="045/8621***"/>
    <s v="4"/>
    <n v="1"/>
    <s v="602"/>
    <s v="003"/>
    <s v="01"/>
    <s v="D"/>
    <d v="1939-08-16T00:00:00"/>
    <n v="2010"/>
    <n v="10"/>
    <s v="MFS00003"/>
  </r>
  <r>
    <s v="B0022520"/>
    <s v="TENDE"/>
    <s v="01"/>
    <n v="1"/>
    <s v="AN"/>
    <s v="MELCHIORI RAFFAELE"/>
    <m/>
    <n v="10"/>
    <s v="MELCHIORI "/>
    <x v="500"/>
    <s v="M"/>
    <e v="#VALUE!"/>
    <m/>
    <m/>
    <s v="REGIONE AMERIQUE 95"/>
    <s v="FOLIGNO"/>
    <s v="06034"/>
    <s v="PG"/>
    <s v="0733/280***"/>
    <s v="2"/>
    <n v="1"/>
    <s v="101"/>
    <s v="003"/>
    <s v="01"/>
    <s v="F"/>
    <d v="1975-01-14T00:00:00"/>
    <n v="2010"/>
    <n v="10"/>
    <s v="EMM00027"/>
  </r>
  <r>
    <s v="B0005663"/>
    <s v="TENDE"/>
    <s v="01"/>
    <n v="1"/>
    <s v="AN"/>
    <s v="MELDOLESI MARCO"/>
    <m/>
    <n v="10"/>
    <s v="MELDOLESI "/>
    <x v="220"/>
    <s v="M"/>
    <e v="#VALUE!"/>
    <m/>
    <m/>
    <s v="VIA AVELLINO 29/31"/>
    <s v="VERONA"/>
    <s v="37137"/>
    <s v="VR"/>
    <s v="06/73860***"/>
    <s v="2"/>
    <n v="1"/>
    <s v="101"/>
    <s v="007"/>
    <s v="01"/>
    <s v="F"/>
    <d v="1979-02-23T00:00:00"/>
    <n v="2010"/>
    <n v="3"/>
    <s v="MER00079"/>
  </r>
  <r>
    <s v="B0026716"/>
    <s v="TENDE"/>
    <s v="01"/>
    <n v="1"/>
    <s v="AN"/>
    <s v="MELE DARIO"/>
    <m/>
    <n v="5"/>
    <s v="MELE "/>
    <x v="210"/>
    <s v="M"/>
    <e v="#VALUE!"/>
    <m/>
    <m/>
    <s v="VIA PALMIRO TOGLIATTI, 3"/>
    <s v="MACERATA"/>
    <s v="62100"/>
    <s v="MC"/>
    <s v="095/5307***"/>
    <s v="2"/>
    <n v="1"/>
    <s v="102"/>
    <s v="007"/>
    <s v="01"/>
    <s v="F"/>
    <d v="1969-03-14T00:00:00"/>
    <n v="2010"/>
    <n v="11"/>
    <s v="ECO00108"/>
  </r>
  <r>
    <s v="B0014151"/>
    <s v="TENDE"/>
    <s v="01"/>
    <n v="1"/>
    <s v="AN"/>
    <s v="MELI ILLUMINATO"/>
    <m/>
    <n v="5"/>
    <s v="MELI "/>
    <x v="661"/>
    <s v="M"/>
    <e v="#VALUE!"/>
    <m/>
    <m/>
    <s v="VIA CHIESUOLA 1"/>
    <s v="ROMA"/>
    <s v="00100"/>
    <s v="RM"/>
    <s v="0832/349***"/>
    <s v="2"/>
    <n v="1"/>
    <s v="201"/>
    <s v="003"/>
    <s v="01"/>
    <s v="F"/>
    <d v="1971-03-24T00:00:00"/>
    <n v="2010"/>
    <n v="6"/>
    <s v="GRU00111"/>
  </r>
  <r>
    <s v="B0012660"/>
    <s v="TENDE"/>
    <s v="01"/>
    <n v="1"/>
    <s v="AN"/>
    <s v="MELICA FRANCESCO"/>
    <m/>
    <n v="7"/>
    <s v="MELICA "/>
    <x v="200"/>
    <s v="M"/>
    <e v="#VALUE!"/>
    <m/>
    <m/>
    <s v="VIA MADONNA SETTE DOLORI 22"/>
    <s v="CATANIA"/>
    <s v="95100"/>
    <s v="CT"/>
    <s v="0165/765***"/>
    <s v="3"/>
    <n v="1"/>
    <s v="102"/>
    <s v="007"/>
    <s v="01"/>
    <s v="F"/>
    <d v="1950-02-06T00:00:00"/>
    <n v="2010"/>
    <n v="6"/>
    <s v="TRA00093"/>
  </r>
  <r>
    <s v="B0004904"/>
    <s v="TENDE"/>
    <s v="01"/>
    <n v="1"/>
    <s v="AN"/>
    <s v="MELILLO MARCELLO"/>
    <m/>
    <n v="8"/>
    <s v="MELILLO "/>
    <x v="254"/>
    <s v="M"/>
    <e v="#VALUE!"/>
    <m/>
    <m/>
    <s v="VIA ROSSINI, 117/119"/>
    <s v="QUART"/>
    <s v="11020"/>
    <s v="AO"/>
    <s v="070/7852***"/>
    <s v="3"/>
    <n v="1"/>
    <s v="101"/>
    <s v="007"/>
    <s v="01"/>
    <s v="F"/>
    <d v="1951-09-23T00:00:00"/>
    <n v="2010"/>
    <n v="3"/>
    <s v="NUO00141"/>
  </r>
  <r>
    <s v="B1001033"/>
    <s v="TENDE"/>
    <s v="01"/>
    <n v="1"/>
    <s v="AN"/>
    <s v="MELIS GIUSEPPE"/>
    <m/>
    <n v="6"/>
    <s v="MELIS "/>
    <x v="223"/>
    <s v="M"/>
    <e v="#VALUE!"/>
    <m/>
    <m/>
    <s v="VIA G DI VITTORIO 307/1"/>
    <s v="BENEVENTO"/>
    <s v="82100"/>
    <s v="BN"/>
    <s v="0773/660***"/>
    <s v="3"/>
    <n v="1"/>
    <s v="101"/>
    <s v="003"/>
    <s v="01"/>
    <s v="F"/>
    <d v="1957-12-10T00:00:00"/>
    <n v="2011"/>
    <n v="1"/>
    <s v="MPO00002"/>
  </r>
  <r>
    <s v="B0002717"/>
    <s v="TENDE"/>
    <s v="01"/>
    <n v="1"/>
    <s v="AN"/>
    <s v="MELOTTI ALBERTO"/>
    <m/>
    <n v="8"/>
    <s v="MELOTTI "/>
    <x v="382"/>
    <s v="M"/>
    <e v="#VALUE!"/>
    <m/>
    <m/>
    <s v="VIA NINO BONNET 2"/>
    <s v="VIGEVANO"/>
    <s v="27029"/>
    <s v="PV"/>
    <s v="071/7206***"/>
    <s v="3"/>
    <n v="1"/>
    <s v="201"/>
    <s v="003"/>
    <s v="01"/>
    <s v="F"/>
    <d v="1963-08-01T00:00:00"/>
    <n v="2010"/>
    <n v="2"/>
    <s v="MIC00175"/>
  </r>
  <r>
    <s v="B0001784"/>
    <s v="TENDE"/>
    <s v="01"/>
    <n v="1"/>
    <s v="AN"/>
    <s v="MEME' RICCARDO"/>
    <m/>
    <n v="6"/>
    <s v="MEME' "/>
    <x v="348"/>
    <s v="M"/>
    <e v="#VALUE!"/>
    <m/>
    <m/>
    <s v="VIA S.S. ANGELI, 5"/>
    <s v="LOSINE"/>
    <s v="25040"/>
    <s v="BS"/>
    <s v="02/26265***"/>
    <s v="3"/>
    <n v="1"/>
    <s v="101"/>
    <s v="003"/>
    <s v="01"/>
    <s v="F"/>
    <d v="1952-02-06T00:00:00"/>
    <n v="2010"/>
    <n v="1"/>
    <s v="ALM00013"/>
  </r>
  <r>
    <s v="B0016814"/>
    <s v="TENDE"/>
    <s v="01"/>
    <n v="1"/>
    <s v="AN"/>
    <s v="MEMO MAURO"/>
    <m/>
    <n v="5"/>
    <s v="MEMO "/>
    <x v="203"/>
    <s v="M"/>
    <e v="#VALUE!"/>
    <m/>
    <m/>
    <s v="VIA RIVALE 16 ROSSO"/>
    <s v="CASTELFIDARDO"/>
    <s v="60022"/>
    <s v="AN"/>
    <s v="0744/306***"/>
    <s v="2"/>
    <n v="2"/>
    <s v="101"/>
    <s v="007"/>
    <s v="01"/>
    <s v="F"/>
    <d v="1957-07-30T00:00:00"/>
    <n v="2010"/>
    <n v="7"/>
    <s v="MEM00028"/>
  </r>
  <r>
    <s v="B0004188"/>
    <s v="TENDE"/>
    <s v="01"/>
    <n v="1"/>
    <s v="AN"/>
    <s v="MENCIOTTI LUCIANO"/>
    <m/>
    <n v="10"/>
    <s v="MENCIOTTI "/>
    <x v="435"/>
    <s v="M"/>
    <e v="#VALUE!"/>
    <m/>
    <m/>
    <s v="VIA MARTIRI DI CEFALONIA,6"/>
    <s v="SESTO SAN GIOVANNI"/>
    <s v="20099"/>
    <s v="MI"/>
    <s v="035/8991***"/>
    <s v="2"/>
    <n v="1"/>
    <s v="101"/>
    <s v="017"/>
    <s v="01"/>
    <s v="F"/>
    <d v="1961-06-06T00:00:00"/>
    <n v="2010"/>
    <n v="2"/>
    <s v="MEM00018"/>
  </r>
  <r>
    <s v="B0008326"/>
    <s v="TENDE"/>
    <s v="01"/>
    <n v="1"/>
    <s v="AN"/>
    <s v="MENDIOLA ANGELO"/>
    <m/>
    <n v="9"/>
    <s v="MENDIOLA "/>
    <x v="213"/>
    <s v="M"/>
    <e v="#VALUE!"/>
    <m/>
    <m/>
    <s v="VIA ARTIGIANI 41"/>
    <s v="TERNI"/>
    <s v="05100"/>
    <s v="TR"/>
    <s v="0533/329***"/>
    <s v="3"/>
    <n v="1"/>
    <s v="101"/>
    <s v="007"/>
    <s v="01"/>
    <s v="F"/>
    <d v="1960-03-22T00:00:00"/>
    <n v="2010"/>
    <n v="4"/>
    <s v="COP00163"/>
  </r>
  <r>
    <s v="B0011514"/>
    <s v="TENDE"/>
    <s v="01"/>
    <n v="1"/>
    <s v="AN"/>
    <s v="MENEGATTI IVAN"/>
    <m/>
    <n v="10"/>
    <s v="MENEGATTI "/>
    <x v="311"/>
    <s v="M"/>
    <e v="#VALUE!"/>
    <m/>
    <m/>
    <s v="VIA MARTIRI D'OTRANTO, 38"/>
    <s v="URGNANO"/>
    <s v="24059"/>
    <s v="BG"/>
    <s v="0423/249***"/>
    <s v="2"/>
    <n v="1"/>
    <s v="101"/>
    <s v="007"/>
    <s v="01"/>
    <s v="F"/>
    <d v="1959-09-06T00:00:00"/>
    <n v="2010"/>
    <n v="5"/>
    <s v="ADV00013"/>
  </r>
  <r>
    <s v="B0000106"/>
    <s v="TENDE"/>
    <s v="01"/>
    <n v="1"/>
    <s v="AN"/>
    <s v="MENEGAZZO FLAVIO"/>
    <m/>
    <n v="10"/>
    <s v="MENEGAZZO "/>
    <x v="482"/>
    <s v="M"/>
    <e v="#VALUE!"/>
    <m/>
    <m/>
    <s v="VIA DE GASPERI, 25"/>
    <s v="PORTO GARIBALDI"/>
    <s v="44029"/>
    <s v="FE"/>
    <s v="010/5531***"/>
    <s v="2"/>
    <n v="1"/>
    <s v="201"/>
    <s v="003"/>
    <s v="01"/>
    <s v="F"/>
    <d v="1965-11-11T00:00:00"/>
    <n v="2010"/>
    <n v="1"/>
    <s v="PLA00013"/>
  </r>
  <r>
    <s v="B0011407"/>
    <s v="TENDE"/>
    <s v="01"/>
    <n v="1"/>
    <s v="AN"/>
    <s v="MENEGHETTI ENZO"/>
    <m/>
    <n v="11"/>
    <s v="MENEGHETTI "/>
    <x v="383"/>
    <s v="M"/>
    <e v="#VALUE!"/>
    <m/>
    <m/>
    <s v="VIALE OSIMO 363"/>
    <s v="VOLPAGO DEL MONTELLO"/>
    <s v="31040"/>
    <s v="TV"/>
    <s v="02/55601***"/>
    <s v="2"/>
    <n v="1"/>
    <s v="102"/>
    <s v="003"/>
    <s v="01"/>
    <s v="F"/>
    <d v="1961-01-02T00:00:00"/>
    <n v="2010"/>
    <n v="5"/>
    <s v="FUL00014"/>
  </r>
  <r>
    <s v="A9026197"/>
    <s v="TENDE"/>
    <s v="01"/>
    <n v="1"/>
    <s v="AN"/>
    <s v="MENEGHINI RICCARDO"/>
    <m/>
    <n v="10"/>
    <s v="MENEGHINI "/>
    <x v="348"/>
    <s v="M"/>
    <e v="#VALUE!"/>
    <m/>
    <m/>
    <s v="P.LE V. VENETO 85"/>
    <s v="GENOVA"/>
    <s v="16129"/>
    <s v="GE"/>
    <s v="035/2924***"/>
    <s v="3"/>
    <n v="1"/>
    <s v="201"/>
    <s v="003"/>
    <s v="01"/>
    <s v="F"/>
    <d v="1962-01-28T00:00:00"/>
    <n v="2009"/>
    <n v="12"/>
    <s v="CSC00008"/>
  </r>
  <r>
    <s v="B0007361"/>
    <s v="TENDE"/>
    <s v="01"/>
    <n v="1"/>
    <s v="AN"/>
    <s v="MENGHINI ANDREA"/>
    <m/>
    <n v="9"/>
    <s v="MENGHINI "/>
    <x v="225"/>
    <s v="M"/>
    <e v="#VALUE!"/>
    <m/>
    <m/>
    <s v="VIA GARIBALDI,38"/>
    <s v="SAN DONATO MILANESE"/>
    <s v="20097"/>
    <s v="MI"/>
    <s v="0836/513***"/>
    <s v="3"/>
    <n v="1"/>
    <s v="101"/>
    <s v="0C1"/>
    <s v="01"/>
    <s v="F"/>
    <d v="1953-04-17T00:00:00"/>
    <n v="2010"/>
    <n v="3"/>
    <s v="DAT00245"/>
  </r>
  <r>
    <s v="B0009081"/>
    <s v="TENDE"/>
    <s v="01"/>
    <n v="1"/>
    <s v="AN"/>
    <s v="MENGONI MAURO"/>
    <m/>
    <n v="8"/>
    <s v="MENGONI "/>
    <x v="203"/>
    <s v="M"/>
    <e v="#VALUE!"/>
    <m/>
    <m/>
    <s v="VIA F. CRISPI 80"/>
    <s v="CUTROFIANO"/>
    <s v="73020"/>
    <s v="LE"/>
    <s v="0575/742***"/>
    <s v="2"/>
    <n v="1"/>
    <s v="102"/>
    <s v="007"/>
    <s v="01"/>
    <s v="F"/>
    <d v="1969-07-07T00:00:00"/>
    <n v="2010"/>
    <n v="4"/>
    <s v="THE00052"/>
  </r>
  <r>
    <s v="B0023743"/>
    <s v="TENDE"/>
    <s v="01"/>
    <n v="1"/>
    <s v="AN"/>
    <s v="MENINI GIANNI"/>
    <m/>
    <n v="7"/>
    <s v="MENINI "/>
    <x v="415"/>
    <s v="M"/>
    <e v="#VALUE!"/>
    <m/>
    <m/>
    <s v="VIA PASTORE 3/5"/>
    <s v="SANSEPOLCRO"/>
    <s v="52037"/>
    <s v="AR"/>
    <s v="0524/596***"/>
    <s v="2"/>
    <n v="1"/>
    <s v="101"/>
    <s v="003"/>
    <s v="01"/>
    <s v="F"/>
    <d v="1977-09-04T00:00:00"/>
    <n v="2010"/>
    <n v="10"/>
    <s v="DAT00244"/>
  </r>
  <r>
    <s v="B0017678"/>
    <s v="TENDE"/>
    <s v="01"/>
    <n v="1"/>
    <s v="AN"/>
    <s v="MENNA ANGELO"/>
    <m/>
    <n v="6"/>
    <s v="MENNA "/>
    <x v="213"/>
    <s v="M"/>
    <e v="#VALUE!"/>
    <m/>
    <m/>
    <s v="VIA DELLA GIOVENTU',47"/>
    <s v="BUSSOLENGO"/>
    <s v="37012"/>
    <s v="VR"/>
    <s v="0884/583***"/>
    <s v="3"/>
    <n v="1"/>
    <s v="101"/>
    <s v="007"/>
    <s v="01"/>
    <s v="F"/>
    <d v="1970-04-27T00:00:00"/>
    <n v="2010"/>
    <n v="8"/>
    <s v="OLI00079"/>
  </r>
  <r>
    <s v="B1001347"/>
    <s v="TENDE"/>
    <s v="01"/>
    <n v="1"/>
    <s v="AN"/>
    <s v="MENNA FRANCESCO"/>
    <m/>
    <n v="6"/>
    <s v="MENNA "/>
    <x v="200"/>
    <s v="M"/>
    <e v="#VALUE!"/>
    <m/>
    <m/>
    <s v="VIA COMELICO  30"/>
    <s v="SORAGNA"/>
    <s v="43019"/>
    <s v="PR"/>
    <s v="0961/702***"/>
    <s v="3"/>
    <n v="1"/>
    <s v="101"/>
    <s v="007"/>
    <s v="01"/>
    <s v="F"/>
    <d v="1943-10-01T00:00:00"/>
    <n v="2011"/>
    <n v="1"/>
    <s v="MEN00032"/>
  </r>
  <r>
    <s v="B0010262"/>
    <s v="TENDE"/>
    <s v="01"/>
    <n v="1"/>
    <s v="AN"/>
    <s v="MENNUNI ANTONELLO"/>
    <m/>
    <n v="8"/>
    <s v="MENNUNI "/>
    <x v="501"/>
    <s v="M"/>
    <e v="#VALUE!"/>
    <m/>
    <m/>
    <s v="VIA CESAREA, 103"/>
    <s v="CATANZARO"/>
    <s v="88100"/>
    <s v="CZ"/>
    <s v="0523/985***"/>
    <s v="2"/>
    <n v="1"/>
    <s v="201"/>
    <s v="003"/>
    <s v="01"/>
    <s v="F"/>
    <d v="1947-07-04T00:00:00"/>
    <n v="2010"/>
    <n v="5"/>
    <s v="CAD00012"/>
  </r>
  <r>
    <s v="B0004221"/>
    <s v="TENDE"/>
    <s v="05"/>
    <n v="1"/>
    <s v="AN"/>
    <s v="MENTA IVAN"/>
    <m/>
    <n v="6"/>
    <s v="MENTA "/>
    <x v="311"/>
    <s v="M"/>
    <e v="#VALUE!"/>
    <m/>
    <m/>
    <s v="VIA R.RUFFILLI 18"/>
    <s v="OPPIDO LUCANO"/>
    <s v="85015"/>
    <s v="PZ"/>
    <s v="0923/714***"/>
    <s v="3"/>
    <n v="1"/>
    <s v="000"/>
    <s v="003"/>
    <s v="05"/>
    <s v="D"/>
    <d v="1976-01-03T00:00:00"/>
    <n v="2010"/>
    <n v="2"/>
    <s v="SET00027"/>
  </r>
  <r>
    <s v="B0004315"/>
    <s v="TENDE"/>
    <s v="01"/>
    <n v="1"/>
    <s v="AN"/>
    <s v="MEO PIETRO"/>
    <m/>
    <n v="4"/>
    <s v="MEO "/>
    <x v="428"/>
    <s v="M"/>
    <e v="#VALUE!"/>
    <m/>
    <m/>
    <s v="SS18 II TRATTO ARCHI,73"/>
    <s v="FIORENZUOLA D'ARDA"/>
    <s v="29017"/>
    <s v="PC"/>
    <s v="02/55010***"/>
    <s v="2"/>
    <n v="1"/>
    <s v="101"/>
    <s v="003"/>
    <s v="01"/>
    <s v="F"/>
    <d v="1978-09-14T00:00:00"/>
    <n v="2010"/>
    <n v="2"/>
    <s v="ELF00002"/>
  </r>
  <r>
    <s v="B0002995"/>
    <s v="TENDE"/>
    <s v="01"/>
    <n v="1"/>
    <s v="AN"/>
    <s v="MERAVIGLIA ALESSANDR"/>
    <m/>
    <n v="11"/>
    <s v="MERAVIGLIA "/>
    <x v="349"/>
    <s v="M"/>
    <e v="#VALUE!"/>
    <m/>
    <m/>
    <s v="VIA MEZZA APPIA"/>
    <s v="MARSALA"/>
    <s v="91025"/>
    <s v="TP"/>
    <s v="091/5348***"/>
    <s v="3"/>
    <n v="1"/>
    <s v="101"/>
    <s v="007"/>
    <s v="01"/>
    <s v="F"/>
    <d v="2015-11-21T00:00:00"/>
    <n v="2010"/>
    <n v="2"/>
    <s v="PRI00160"/>
  </r>
  <r>
    <s v="B0021192"/>
    <s v="TENDE"/>
    <s v="01"/>
    <n v="1"/>
    <s v="AN"/>
    <s v="MERCADANTE RAIMONDO"/>
    <m/>
    <n v="11"/>
    <s v="MERCADANTE "/>
    <x v="558"/>
    <s v="M"/>
    <e v="#VALUE!"/>
    <m/>
    <m/>
    <s v="VIA CARABELLI 4"/>
    <s v="MILANO"/>
    <s v="20135"/>
    <s v="MI"/>
    <s v="0544/478***"/>
    <s v="2"/>
    <n v="1"/>
    <s v="102"/>
    <s v="003"/>
    <s v="01"/>
    <s v="F"/>
    <d v="1969-01-08T00:00:00"/>
    <n v="2010"/>
    <n v="9"/>
    <s v="ADV00007"/>
  </r>
  <r>
    <s v="B0017171"/>
    <s v="TENDE"/>
    <s v="01"/>
    <n v="1"/>
    <s v="AN"/>
    <s v="MERCURI MASSIMO"/>
    <m/>
    <n v="8"/>
    <s v="MERCURI "/>
    <x v="205"/>
    <s v="M"/>
    <e v="#VALUE!"/>
    <m/>
    <m/>
    <s v="VIA DEL DONATORE, 17"/>
    <s v="RAVENNA"/>
    <s v="48121"/>
    <s v="RA"/>
    <s v="0965/655***"/>
    <s v="3"/>
    <n v="1"/>
    <s v="502"/>
    <s v="073"/>
    <s v="01"/>
    <s v="D"/>
    <d v="1952-02-16T00:00:00"/>
    <n v="2010"/>
    <n v="9"/>
    <s v="TWX00001"/>
  </r>
  <r>
    <s v="B0004212"/>
    <s v="TENDE"/>
    <s v="01"/>
    <n v="1"/>
    <s v="AN"/>
    <s v="MERCURI SERGIO"/>
    <m/>
    <n v="8"/>
    <s v="MERCURI "/>
    <x v="206"/>
    <s v="M"/>
    <e v="#VALUE!"/>
    <m/>
    <m/>
    <s v="VIA NAZIONALE 47"/>
    <s v="BENEVENTO"/>
    <s v="82100"/>
    <s v="BN"/>
    <s v="349/8753***"/>
    <s v="2"/>
    <n v="1"/>
    <s v="102"/>
    <s v="007"/>
    <s v="01"/>
    <s v="F"/>
    <d v="1994-04-03T00:00:00"/>
    <n v="2010"/>
    <n v="2"/>
    <s v="EXU00001"/>
  </r>
  <r>
    <s v="B0000528"/>
    <s v="TENDE"/>
    <s v="01"/>
    <n v="1"/>
    <s v="AN"/>
    <s v="MERCURIO GIUSEPPE"/>
    <m/>
    <n v="9"/>
    <s v="MERCURIO "/>
    <x v="223"/>
    <s v="M"/>
    <e v="#VALUE!"/>
    <m/>
    <m/>
    <s v="VIA VERDI 9"/>
    <s v="REGGIO CALABRIA"/>
    <s v="89121"/>
    <s v="RC"/>
    <s v="02/54107***"/>
    <s v="3"/>
    <n v="1"/>
    <s v="101"/>
    <s v="003"/>
    <s v="01"/>
    <s v="F"/>
    <d v="1964-03-06T00:00:00"/>
    <n v="2010"/>
    <n v="1"/>
    <s v="ZEN00017"/>
  </r>
  <r>
    <s v="B0000286"/>
    <s v="TENDE"/>
    <s v="05"/>
    <n v="1"/>
    <s v="AN"/>
    <s v="MEREGALLI FABIO"/>
    <m/>
    <n v="10"/>
    <s v="MEREGALLI "/>
    <x v="309"/>
    <s v="M"/>
    <e v="#VALUE!"/>
    <m/>
    <m/>
    <s v="VIA CIRCONVALLAZIONE 2/A"/>
    <s v="CAPUA"/>
    <s v="81043"/>
    <s v="CE"/>
    <s v="0383/369***"/>
    <s v="2"/>
    <n v="1"/>
    <s v="000"/>
    <s v="003"/>
    <s v="05"/>
    <s v="D"/>
    <d v="1978-03-13T00:00:00"/>
    <n v="2010"/>
    <n v="1"/>
    <s v="ELE00379"/>
  </r>
  <r>
    <s v="B0015790"/>
    <s v="TENDE"/>
    <s v="01"/>
    <n v="1"/>
    <s v="AN"/>
    <s v="MERLI ANDREA"/>
    <m/>
    <n v="6"/>
    <s v="MERLI "/>
    <x v="225"/>
    <s v="M"/>
    <e v="#VALUE!"/>
    <m/>
    <m/>
    <s v="VIA BERNARDINO VERRO, 23"/>
    <s v="MILANO"/>
    <s v="20137"/>
    <s v="MI"/>
    <s v="0521/185***"/>
    <s v="3"/>
    <n v="2"/>
    <s v="202"/>
    <s v="0C1"/>
    <s v="01"/>
    <s v="F"/>
    <d v="1962-01-23T00:00:00"/>
    <n v="2010"/>
    <n v="7"/>
    <s v="ASE00008"/>
  </r>
  <r>
    <s v="B0008246"/>
    <s v="TENDE"/>
    <s v="01"/>
    <n v="1"/>
    <s v="AN"/>
    <s v="MERLI MASSIMO"/>
    <m/>
    <n v="6"/>
    <s v="MERLI "/>
    <x v="205"/>
    <s v="M"/>
    <e v="#VALUE!"/>
    <m/>
    <m/>
    <s v="VIA GAETANO MARTINO, 49"/>
    <s v="MILANO"/>
    <s v="20122"/>
    <s v="MI"/>
    <s v="0525/801***"/>
    <s v="2"/>
    <n v="1"/>
    <s v="102"/>
    <s v="007"/>
    <s v="01"/>
    <s v="F"/>
    <d v="1962-09-18T00:00:00"/>
    <n v="2010"/>
    <n v="4"/>
    <s v="POL00097"/>
  </r>
  <r>
    <s v="B0000305"/>
    <s v="TENDE"/>
    <s v="01"/>
    <n v="1"/>
    <s v="AN"/>
    <s v="MERLI PIERO"/>
    <m/>
    <n v="6"/>
    <s v="MERLI "/>
    <x v="263"/>
    <s v="M"/>
    <e v="#VALUE!"/>
    <m/>
    <m/>
    <s v="VIA BRUNETTO LATINI 61"/>
    <s v="FORNOVO DI TARO"/>
    <s v="43045"/>
    <s v="PR"/>
    <s v="02/95761***"/>
    <s v="3"/>
    <n v="1"/>
    <s v="101"/>
    <s v="007"/>
    <s v="01"/>
    <s v="F"/>
    <d v="1989-12-02T00:00:00"/>
    <n v="2010"/>
    <n v="1"/>
    <s v="MER00009"/>
  </r>
  <r>
    <s v="B0027443"/>
    <s v="TENDE"/>
    <s v="01"/>
    <n v="1"/>
    <s v="AN"/>
    <s v="MERLINO ALESSANDRO"/>
    <m/>
    <n v="8"/>
    <s v="MERLINO "/>
    <x v="211"/>
    <s v="M"/>
    <e v="#VALUE!"/>
    <m/>
    <m/>
    <s v="CORSO MARCHE 36/38"/>
    <s v="MASATE"/>
    <s v="20060"/>
    <s v="MI"/>
    <s v="0924/514***"/>
    <s v="0"/>
    <n v="2"/>
    <s v="104"/>
    <s v="0C1"/>
    <s v="01"/>
    <s v="F"/>
    <d v="1970-08-15T00:00:00"/>
    <n v="2010"/>
    <n v="12"/>
    <s v="MER00049"/>
  </r>
  <r>
    <s v="B0005552"/>
    <s v="TENDE"/>
    <s v="01"/>
    <n v="1"/>
    <s v="AN"/>
    <s v="MERLINO ANTONINO"/>
    <m/>
    <n v="8"/>
    <s v="MERLINO "/>
    <x v="320"/>
    <s v="M"/>
    <e v="#VALUE!"/>
    <m/>
    <m/>
    <s v="VIA PER UGGIANO M.CO 2/C"/>
    <s v="MILANO"/>
    <s v="20141"/>
    <s v="MI"/>
    <s v="0941/367***"/>
    <s v="3"/>
    <n v="2"/>
    <s v="202"/>
    <s v="0C1"/>
    <s v="01"/>
    <s v="F"/>
    <d v="1979-08-31T00:00:00"/>
    <n v="2010"/>
    <n v="3"/>
    <s v="EUR00324"/>
  </r>
  <r>
    <s v="B0007836"/>
    <s v="TENDE"/>
    <s v="01"/>
    <n v="1"/>
    <s v="AN"/>
    <s v="MERLO CARMELO"/>
    <m/>
    <n v="6"/>
    <s v="MERLO "/>
    <x v="402"/>
    <s v="M"/>
    <e v="#VALUE!"/>
    <m/>
    <m/>
    <s v="VIA CAMILLO VACANI 1"/>
    <s v="ALCAMO"/>
    <s v="91011"/>
    <s v="TP"/>
    <s v="055/3984***"/>
    <s v="2"/>
    <n v="1"/>
    <s v="101"/>
    <s v="007"/>
    <s v="01"/>
    <s v="F"/>
    <d v="1962-09-06T00:00:00"/>
    <n v="2010"/>
    <n v="4"/>
    <s v="NET00177"/>
  </r>
  <r>
    <s v="B0029046"/>
    <s v="TENDE"/>
    <s v="01"/>
    <n v="1"/>
    <s v="AN"/>
    <s v="MERLO FRANCESCO"/>
    <m/>
    <n v="6"/>
    <s v="MERLO "/>
    <x v="200"/>
    <s v="M"/>
    <e v="#VALUE!"/>
    <m/>
    <m/>
    <s v="VIA FALCONE 3"/>
    <s v="MARINA DI PATTI"/>
    <s v="98066"/>
    <s v="ME"/>
    <s v="0124/066***"/>
    <s v="2"/>
    <n v="1"/>
    <s v="101"/>
    <s v="003"/>
    <s v="01"/>
    <s v="F"/>
    <d v="1952-01-12T00:00:00"/>
    <n v="2010"/>
    <n v="12"/>
    <s v="MEC00018"/>
  </r>
  <r>
    <s v="B0002223"/>
    <s v="TENDE"/>
    <s v="01"/>
    <n v="1"/>
    <s v="AN"/>
    <s v="MERLO GIACOMINO"/>
    <m/>
    <n v="6"/>
    <s v="MERLO "/>
    <x v="544"/>
    <s v="M"/>
    <e v="#VALUE!"/>
    <m/>
    <m/>
    <s v="VIA SANREMO 180"/>
    <s v="FIRENZE"/>
    <s v="50133"/>
    <s v="FI"/>
    <s v="011/7960***"/>
    <s v="2"/>
    <n v="1"/>
    <s v="101"/>
    <s v="003"/>
    <s v="01"/>
    <s v="F"/>
    <d v="1990-05-23T00:00:00"/>
    <n v="2010"/>
    <n v="2"/>
    <s v="MER00101"/>
  </r>
  <r>
    <s v="B0028621"/>
    <s v="TENDE"/>
    <s v="01"/>
    <n v="1"/>
    <s v="AN"/>
    <s v="MERLONE ALESSANDRO"/>
    <m/>
    <n v="8"/>
    <s v="MERLONE "/>
    <x v="211"/>
    <s v="M"/>
    <e v="#VALUE!"/>
    <m/>
    <m/>
    <s v="VIA CATANIA, 75"/>
    <s v="FAVRIA"/>
    <s v="10083"/>
    <s v="TO"/>
    <s v="099/9712***"/>
    <s v="3"/>
    <n v="1"/>
    <s v="101"/>
    <s v="007"/>
    <s v="01"/>
    <s v="F"/>
    <d v="1963-02-25T00:00:00"/>
    <n v="2010"/>
    <n v="12"/>
    <s v="GIA00136"/>
  </r>
  <r>
    <s v="B0017589"/>
    <s v="TENDE"/>
    <s v="01"/>
    <n v="1"/>
    <s v="AN"/>
    <s v="MERO AMEDEO"/>
    <m/>
    <n v="5"/>
    <s v="MERO "/>
    <x v="569"/>
    <s v="M"/>
    <e v="#VALUE!"/>
    <m/>
    <m/>
    <s v="PARCO LA VECCHIA 5"/>
    <s v="TORINO"/>
    <s v="10146"/>
    <s v="TO"/>
    <s v="02/48713***"/>
    <s v="2"/>
    <n v="1"/>
    <s v="602"/>
    <s v="003"/>
    <s v="01"/>
    <s v="F"/>
    <d v="1963-10-05T00:00:00"/>
    <n v="2010"/>
    <n v="7"/>
    <s v="COM00895"/>
  </r>
  <r>
    <s v="B0007872"/>
    <s v="TENDE"/>
    <s v="01"/>
    <n v="1"/>
    <s v="AN"/>
    <s v="MESSI ALDO"/>
    <m/>
    <n v="6"/>
    <s v="MESSI "/>
    <x v="370"/>
    <s v="M"/>
    <e v="#VALUE!"/>
    <m/>
    <m/>
    <s v="VIA VANDALINO 85 INT 36"/>
    <s v="MILANO"/>
    <s v="20148"/>
    <s v="MI"/>
    <s v="0971/445***"/>
    <s v="2"/>
    <n v="2"/>
    <s v="104"/>
    <s v="0C1"/>
    <s v="01"/>
    <s v="F"/>
    <d v="1984-04-23T00:00:00"/>
    <n v="2010"/>
    <n v="4"/>
    <s v="FOR00082"/>
  </r>
  <r>
    <s v="B0003422"/>
    <s v="TENDE"/>
    <s v="01"/>
    <n v="1"/>
    <s v="AN"/>
    <s v="MESSINA RAFFAELE"/>
    <m/>
    <n v="8"/>
    <s v="MESSINA "/>
    <x v="500"/>
    <s v="M"/>
    <e v="#VALUE!"/>
    <m/>
    <m/>
    <s v="VIA A. DE GASPERI, 18"/>
    <s v="POLLENZA"/>
    <s v="62010"/>
    <s v="MC"/>
    <s v="091/3030***"/>
    <s v="3"/>
    <n v="1"/>
    <s v="602"/>
    <s v="003"/>
    <s v="01"/>
    <s v="D"/>
    <d v="1973-04-01T00:00:00"/>
    <n v="2010"/>
    <n v="2"/>
    <s v="MEE00001"/>
  </r>
  <r>
    <s v="B0004674"/>
    <s v="TENDE"/>
    <s v="01"/>
    <n v="1"/>
    <s v="AN"/>
    <s v="MESSINEO DOMENICO"/>
    <m/>
    <n v="9"/>
    <s v="MESSINEO "/>
    <x v="270"/>
    <s v="M"/>
    <e v="#VALUE!"/>
    <m/>
    <m/>
    <s v="VIA P. TOSELLI, 29"/>
    <s v="POTENZA"/>
    <s v="85100"/>
    <s v="PZ"/>
    <s v="080/5425***"/>
    <s v="3"/>
    <n v="1"/>
    <s v="502"/>
    <s v="003"/>
    <s v="01"/>
    <s v="D"/>
    <d v="1947-03-16T00:00:00"/>
    <n v="2010"/>
    <n v="3"/>
    <s v="PEC00001"/>
  </r>
  <r>
    <s v="B0026694"/>
    <s v="TENDE"/>
    <s v="01"/>
    <n v="1"/>
    <s v="AN"/>
    <s v="MESTO FRNCESCO"/>
    <m/>
    <n v="6"/>
    <s v="MESTO "/>
    <x v="662"/>
    <s v="M"/>
    <e v="#VALUE!"/>
    <m/>
    <m/>
    <s v="VIA MASCAGNI,36"/>
    <s v="PALERMO"/>
    <s v="90141"/>
    <s v="PA"/>
    <s v="055/5888***"/>
    <s v="3"/>
    <n v="1"/>
    <s v="101"/>
    <s v="007"/>
    <s v="01"/>
    <s v="F"/>
    <d v="1984-09-07T00:00:00"/>
    <n v="2010"/>
    <n v="11"/>
    <s v="MSC00001"/>
  </r>
  <r>
    <s v="A9023525"/>
    <s v="TENDE"/>
    <s v="01"/>
    <n v="1"/>
    <s v="AN"/>
    <s v="METAFONTI CARLO"/>
    <m/>
    <n v="10"/>
    <s v="METAFONTI "/>
    <x v="229"/>
    <s v="M"/>
    <e v="#VALUE!"/>
    <m/>
    <m/>
    <s v="VIA MARCUZZI 35"/>
    <s v="CASSANO DELLE MURGE"/>
    <s v="70020"/>
    <s v="BA"/>
    <s v="011/4038***"/>
    <s v="2"/>
    <n v="1"/>
    <s v="602"/>
    <s v="003"/>
    <s v="01"/>
    <s v="D"/>
    <d v="1980-06-22T00:00:00"/>
    <n v="2009"/>
    <n v="12"/>
    <s v="FAS00026"/>
  </r>
  <r>
    <s v="B0010244"/>
    <s v="TENDE"/>
    <s v="01"/>
    <n v="1"/>
    <s v="AN"/>
    <s v="METTA MICHELE"/>
    <m/>
    <n v="6"/>
    <s v="METTA "/>
    <x v="231"/>
    <s v="M"/>
    <e v="#VALUE!"/>
    <m/>
    <m/>
    <s v="VIA AMBROGIO BINDA,10"/>
    <s v="FIRENZE"/>
    <s v="50131"/>
    <s v="FI"/>
    <s v="0544/219***"/>
    <s v="3"/>
    <n v="1"/>
    <s v="201"/>
    <s v="003"/>
    <s v="01"/>
    <s v="F"/>
    <d v="1968-03-23T00:00:00"/>
    <n v="2010"/>
    <n v="5"/>
    <s v="TOS00031"/>
  </r>
  <r>
    <s v="B0013339"/>
    <s v="TENDE"/>
    <s v="05"/>
    <n v="1"/>
    <s v="AN"/>
    <s v="MEUCCI CRISTIANO"/>
    <m/>
    <n v="7"/>
    <s v="MEUCCI "/>
    <x v="226"/>
    <s v="M"/>
    <e v="#VALUE!"/>
    <m/>
    <m/>
    <s v="VIA PIANO 23"/>
    <s v="TORINO"/>
    <s v="10139"/>
    <s v="TO"/>
    <s v="0823/824***"/>
    <s v="3"/>
    <n v="1"/>
    <s v="000"/>
    <s v="003"/>
    <s v="05"/>
    <s v="D"/>
    <d v="1990-09-19T00:00:00"/>
    <n v="2010"/>
    <n v="6"/>
    <s v="VOR00003"/>
  </r>
  <r>
    <s v="B0023279"/>
    <s v="TENDE"/>
    <s v="01"/>
    <n v="1"/>
    <s v="AN"/>
    <s v="MEZZACAPO RAFFAELE"/>
    <m/>
    <n v="10"/>
    <s v="MEZZACAPO "/>
    <x v="500"/>
    <s v="M"/>
    <e v="#VALUE!"/>
    <m/>
    <m/>
    <s v="C.SO POTENZA 6"/>
    <s v="RAVENNA"/>
    <s v="48100"/>
    <s v="RA"/>
    <s v="099/5638***"/>
    <s v="2"/>
    <n v="1"/>
    <s v="101"/>
    <s v="003"/>
    <s v="01"/>
    <s v="F"/>
    <d v="1958-10-09T00:00:00"/>
    <n v="2010"/>
    <n v="10"/>
    <s v="MYD00001"/>
  </r>
  <r>
    <s v="B0012067"/>
    <s v="TENDE"/>
    <s v="01"/>
    <n v="1"/>
    <s v="AN"/>
    <s v="MIALE SALVATORE"/>
    <m/>
    <n v="6"/>
    <s v="MIALE "/>
    <x v="260"/>
    <s v="M"/>
    <e v="#VALUE!"/>
    <m/>
    <m/>
    <s v="VIA MONTE TOMBA 3"/>
    <s v="MARCIANISE"/>
    <s v="81025"/>
    <s v="CE"/>
    <s v="0431/370***"/>
    <s v="3"/>
    <n v="1"/>
    <s v="101"/>
    <s v="007"/>
    <s v="01"/>
    <s v="F"/>
    <d v="1978-05-11T00:00:00"/>
    <n v="2010"/>
    <n v="5"/>
    <s v="SOF00062"/>
  </r>
  <r>
    <s v="B0024576"/>
    <s v="TENDE"/>
    <s v="01"/>
    <n v="1"/>
    <s v="AN"/>
    <s v="MIAN RENATO"/>
    <m/>
    <n v="5"/>
    <s v="MIAN "/>
    <x v="468"/>
    <s v="M"/>
    <e v="#VALUE!"/>
    <m/>
    <m/>
    <s v="VIA DEL BOTTACCIO 29"/>
    <s v="GROTTAGLIE"/>
    <s v="74023"/>
    <s v="TA"/>
    <s v="02/20479***"/>
    <s v="3"/>
    <n v="1"/>
    <s v="201"/>
    <s v="003"/>
    <s v="01"/>
    <s v="F"/>
    <d v="1949-10-16T00:00:00"/>
    <n v="2010"/>
    <n v="11"/>
    <s v="SER00250"/>
  </r>
  <r>
    <s v="B0018186"/>
    <s v="TENDE"/>
    <s v="01"/>
    <n v="1"/>
    <s v="AN"/>
    <s v="MICCHETTI SAVERIO"/>
    <m/>
    <n v="10"/>
    <s v="MICCHETTI "/>
    <x v="583"/>
    <s v="M"/>
    <e v="#VALUE!"/>
    <m/>
    <m/>
    <s v="VIA G. MATTEOTTI 25/29"/>
    <s v="MILANO"/>
    <s v="20143"/>
    <s v="MI"/>
    <s v="011/7770***"/>
    <s v="2"/>
    <n v="1"/>
    <s v="602"/>
    <s v="0C1"/>
    <s v="01"/>
    <s v="F"/>
    <d v="1982-08-21T00:00:00"/>
    <n v="2010"/>
    <n v="8"/>
    <s v="OR200001"/>
  </r>
  <r>
    <s v="A9026255"/>
    <s v="TENDE"/>
    <s v="01"/>
    <n v="1"/>
    <s v="AN"/>
    <s v="MICHELE FAZIO"/>
    <m/>
    <n v="8"/>
    <s v="MICHELE "/>
    <x v="663"/>
    <s v="M"/>
    <e v="#VALUE!"/>
    <m/>
    <m/>
    <s v="VIA TUSCOLANA 1890/B"/>
    <s v="PONTE S. PIETRO"/>
    <s v="24036"/>
    <s v="BG"/>
    <s v="06/55729***"/>
    <s v="2"/>
    <n v="1"/>
    <s v="102"/>
    <s v="003"/>
    <s v="01"/>
    <s v="F"/>
    <d v="1999-01-11T00:00:00"/>
    <n v="2009"/>
    <n v="12"/>
    <s v="LUC00005"/>
  </r>
  <r>
    <s v="B0001515"/>
    <s v="TENDE"/>
    <s v="01"/>
    <n v="1"/>
    <s v="AN"/>
    <s v="MICHELI RICCARDO"/>
    <m/>
    <n v="8"/>
    <s v="MICHELI "/>
    <x v="348"/>
    <s v="M"/>
    <e v="#VALUE!"/>
    <m/>
    <m/>
    <s v="VIA ANGELO MUSCO 4"/>
    <s v="RENDE"/>
    <s v="87036"/>
    <s v="CS"/>
    <s v="055/8924***"/>
    <s v="2"/>
    <n v="1"/>
    <s v="101"/>
    <s v="003"/>
    <s v="01"/>
    <s v="F"/>
    <d v="1961-06-11T00:00:00"/>
    <n v="2010"/>
    <n v="1"/>
    <s v="DIG00275"/>
  </r>
  <r>
    <s v="B0015242"/>
    <s v="TENDE"/>
    <s v="01"/>
    <n v="1"/>
    <s v="AN"/>
    <s v="MICHELINI DARIO"/>
    <m/>
    <n v="10"/>
    <s v="MICHELINI "/>
    <x v="210"/>
    <s v="M"/>
    <e v="#VALUE!"/>
    <m/>
    <m/>
    <s v="VIALE PADOVA 24"/>
    <s v="ROMA"/>
    <s v="00146"/>
    <s v="RM"/>
    <s v="0461/512***"/>
    <s v="3"/>
    <n v="1"/>
    <s v="101"/>
    <s v="007"/>
    <s v="01"/>
    <s v="F"/>
    <d v="1963-10-27T00:00:00"/>
    <n v="2010"/>
    <n v="7"/>
    <s v="CRI00052"/>
  </r>
  <r>
    <s v="B0009970"/>
    <s v="TENDE"/>
    <s v="05"/>
    <n v="1"/>
    <s v="AN"/>
    <s v="MICHELON CLAUDIO"/>
    <m/>
    <n v="9"/>
    <s v="MICHELON "/>
    <x v="264"/>
    <s v="M"/>
    <e v="#VALUE!"/>
    <m/>
    <m/>
    <s v="VIALE FERRUCCI FRANCESCO 18"/>
    <s v="CAMPI BISENZIO"/>
    <s v="50013"/>
    <s v="FI"/>
    <s v="02/91708***"/>
    <s v="3"/>
    <n v="1"/>
    <s v="000"/>
    <s v="003"/>
    <s v="05"/>
    <s v="D"/>
    <d v="1957-08-21T00:00:00"/>
    <n v="2010"/>
    <n v="5"/>
    <s v="DIE00006"/>
  </r>
  <r>
    <s v="B1002629"/>
    <s v="TENDE"/>
    <s v="01"/>
    <n v="1"/>
    <s v="AN"/>
    <s v="MICHELUCCI VITO"/>
    <m/>
    <n v="11"/>
    <s v="MICHELUCCI "/>
    <x v="538"/>
    <s v="M"/>
    <e v="#VALUE!"/>
    <m/>
    <m/>
    <s v="VIA VAL SAVIORE,13"/>
    <s v="PERGINE"/>
    <s v="38057"/>
    <s v="TN"/>
    <s v="06/72350***"/>
    <s v="2"/>
    <n v="1"/>
    <s v="201"/>
    <s v="003"/>
    <s v="01"/>
    <s v="F"/>
    <d v="1944-10-08T00:00:00"/>
    <n v="2011"/>
    <n v="2"/>
    <s v="MIF00001"/>
  </r>
  <r>
    <s v="B0001067"/>
    <s v="TENDE"/>
    <s v="01"/>
    <n v="1"/>
    <s v="AN"/>
    <s v="MICONI ENRICO"/>
    <m/>
    <n v="7"/>
    <s v="MICONI "/>
    <x v="204"/>
    <s v="M"/>
    <e v="#VALUE!"/>
    <m/>
    <m/>
    <s v="VIA BRESCIA, 38/E"/>
    <s v="MILANO"/>
    <s v="20135"/>
    <s v="MI"/>
    <s v="095/4193***"/>
    <s v="0"/>
    <n v="2"/>
    <s v="102"/>
    <s v="0C1"/>
    <s v="01"/>
    <s v="F"/>
    <d v="1954-01-18T00:00:00"/>
    <n v="2010"/>
    <n v="1"/>
    <s v="ITC00016"/>
  </r>
  <r>
    <s v="B0000953"/>
    <s v="TENDE"/>
    <s v="01"/>
    <n v="1"/>
    <s v="AN"/>
    <s v="MIDOLO LEONARDO"/>
    <m/>
    <n v="7"/>
    <s v="MIDOLO "/>
    <x v="262"/>
    <s v="M"/>
    <e v="#VALUE!"/>
    <m/>
    <m/>
    <s v="PIAZZA GIANTURCO 19"/>
    <s v="ROMA"/>
    <s v="00173"/>
    <s v="RM"/>
    <s v="0131/945***"/>
    <s v="3"/>
    <n v="1"/>
    <s v="201"/>
    <s v="003"/>
    <s v="01"/>
    <s v="F"/>
    <d v="1956-03-20T00:00:00"/>
    <n v="2010"/>
    <n v="1"/>
    <s v="ENE00005"/>
  </r>
  <r>
    <s v="B0009541"/>
    <s v="TENDE"/>
    <s v="01"/>
    <n v="1"/>
    <s v="AN"/>
    <s v="MIGLIO GIORGIO"/>
    <m/>
    <n v="7"/>
    <s v="MIGLIO "/>
    <x v="251"/>
    <s v="M"/>
    <e v="#VALUE!"/>
    <m/>
    <m/>
    <s v="VIA S.G. VANNINI 17D"/>
    <s v="VALENZA"/>
    <s v="15048"/>
    <s v="AL"/>
    <s v="030/3731***"/>
    <s v="3"/>
    <n v="3"/>
    <s v="101"/>
    <s v="003"/>
    <s v="01"/>
    <s v="F"/>
    <d v="1965-03-12T00:00:00"/>
    <n v="2010"/>
    <n v="4"/>
    <s v="INF00004"/>
  </r>
  <r>
    <s v="B0020876"/>
    <s v="TENDE"/>
    <s v="01"/>
    <n v="1"/>
    <s v="AN"/>
    <s v="MIGLIOLI FABIO"/>
    <m/>
    <n v="9"/>
    <s v="MIGLIOLI "/>
    <x v="309"/>
    <s v="M"/>
    <e v="#VALUE!"/>
    <m/>
    <m/>
    <s v="VIALE MONASTIR 122/A"/>
    <s v="NOVARA"/>
    <s v="28100"/>
    <s v="NO"/>
    <s v="080/3106***"/>
    <s v="2"/>
    <n v="2"/>
    <s v="202"/>
    <s v="0C1"/>
    <s v="01"/>
    <s v="F"/>
    <d v="1967-11-19T00:00:00"/>
    <n v="2010"/>
    <n v="9"/>
    <s v="SIN00005"/>
  </r>
  <r>
    <s v="B0001018"/>
    <s v="TENDE"/>
    <s v="01"/>
    <n v="1"/>
    <s v="AN"/>
    <s v="MIGLIONICO ANTONIO"/>
    <m/>
    <n v="11"/>
    <s v="MIGLIONICO "/>
    <x v="216"/>
    <s v="M"/>
    <e v="#VALUE!"/>
    <m/>
    <m/>
    <s v="VIA DE PINEDO 54"/>
    <s v="BRESCIA"/>
    <s v="25132"/>
    <s v="BS"/>
    <s v="0971/518***"/>
    <s v="2"/>
    <n v="1"/>
    <s v="101"/>
    <s v="007"/>
    <s v="01"/>
    <s v="F"/>
    <d v="1965-03-17T00:00:00"/>
    <n v="2010"/>
    <n v="1"/>
    <s v="NOV00076"/>
  </r>
  <r>
    <s v="B0021899"/>
    <s v="TENDE"/>
    <s v="01"/>
    <n v="1"/>
    <s v="AN"/>
    <s v="MIGLIONICO BRUNO"/>
    <m/>
    <n v="11"/>
    <s v="MIGLIONICO "/>
    <x v="269"/>
    <s v="M"/>
    <e v="#VALUE!"/>
    <m/>
    <m/>
    <s v="CORSO ARCHINTI 84"/>
    <s v="ALTAMURA"/>
    <s v="70022"/>
    <s v="BA"/>
    <s v="0925/755***"/>
    <s v="2"/>
    <n v="1"/>
    <s v="101"/>
    <s v="007"/>
    <s v="01"/>
    <s v="F"/>
    <d v="1973-11-23T00:00:00"/>
    <n v="2010"/>
    <n v="10"/>
    <s v="MUR00035"/>
  </r>
  <r>
    <s v="B1000429"/>
    <s v="TENDE"/>
    <s v="01"/>
    <n v="1"/>
    <s v="AN"/>
    <s v="MIGLIORE LEONARDO"/>
    <m/>
    <n v="9"/>
    <s v="MIGLIORE "/>
    <x v="262"/>
    <s v="M"/>
    <e v="#VALUE!"/>
    <m/>
    <m/>
    <s v="VIA TOSCANINI, 57"/>
    <s v="POTENZA"/>
    <s v="85100"/>
    <s v="PZ"/>
    <s v="06/94103***"/>
    <s v="2"/>
    <n v="1"/>
    <s v="101"/>
    <s v="003"/>
    <s v="01"/>
    <s v="F"/>
    <d v="1970-10-06T00:00:00"/>
    <n v="2011"/>
    <n v="1"/>
    <s v="BIE00027"/>
  </r>
  <r>
    <s v="B0006481"/>
    <s v="TENDE"/>
    <s v="01"/>
    <n v="1"/>
    <s v="AN"/>
    <s v="MIGNUCCI ROBERTO"/>
    <m/>
    <n v="9"/>
    <s v="MIGNUCCI "/>
    <x v="256"/>
    <s v="M"/>
    <e v="#VALUE!"/>
    <m/>
    <m/>
    <s v="VIA LUIGI PARTIPILO, 40"/>
    <s v="MENFI"/>
    <s v="92013"/>
    <s v="AG"/>
    <s v="070/2856***"/>
    <s v="3"/>
    <n v="1"/>
    <s v="101"/>
    <s v="007"/>
    <s v="01"/>
    <s v="F"/>
    <d v="1962-01-07T00:00:00"/>
    <n v="2010"/>
    <n v="3"/>
    <s v="MIG00001"/>
  </r>
  <r>
    <s v="B1002873"/>
    <s v="TENDE"/>
    <s v="01"/>
    <n v="1"/>
    <s v="AN"/>
    <s v="MILANO ANDREA"/>
    <m/>
    <n v="7"/>
    <s v="MILANO "/>
    <x v="225"/>
    <s v="M"/>
    <e v="#VALUE!"/>
    <m/>
    <m/>
    <s v="VIA O. DA GUBBIO 97-99"/>
    <s v="NARDO'"/>
    <s v="73048"/>
    <s v="LE"/>
    <s v="0573/561***"/>
    <s v="3"/>
    <n v="3"/>
    <s v="101"/>
    <s v="003"/>
    <s v="01"/>
    <s v="F"/>
    <d v="1960-06-07T00:00:00"/>
    <n v="2011"/>
    <n v="2"/>
    <s v="GLO00109"/>
  </r>
  <r>
    <s v="B0003506"/>
    <s v="TENDE"/>
    <s v="01"/>
    <n v="1"/>
    <s v="AN"/>
    <s v="MILANO FRANCESCO"/>
    <m/>
    <n v="7"/>
    <s v="MILANO "/>
    <x v="200"/>
    <s v="M"/>
    <e v="#VALUE!"/>
    <m/>
    <m/>
    <s v="VIA FIRENZE 6"/>
    <s v="LODI"/>
    <s v="26900"/>
    <s v="LO"/>
    <s v="080/5031***"/>
    <s v="2"/>
    <n v="1"/>
    <s v="101"/>
    <s v="003"/>
    <s v="01"/>
    <s v="F"/>
    <d v="1962-02-28T00:00:00"/>
    <n v="2010"/>
    <n v="2"/>
    <s v="ILT00007"/>
  </r>
  <r>
    <s v="B0025724"/>
    <s v="TENDE"/>
    <s v="01"/>
    <n v="1"/>
    <s v="AN"/>
    <s v="MILELLLA VINCENZO"/>
    <m/>
    <n v="9"/>
    <s v="MILELLLA "/>
    <x v="224"/>
    <s v="M"/>
    <e v="#VALUE!"/>
    <m/>
    <m/>
    <s v="VIA CONCORDATO 44"/>
    <s v="PISTOIA"/>
    <s v="51100"/>
    <s v="PT"/>
    <s v="0341/643***"/>
    <s v="0"/>
    <n v="1"/>
    <s v="102"/>
    <s v="003"/>
    <s v="01"/>
    <s v="F"/>
    <d v="1971-05-14T00:00:00"/>
    <n v="2010"/>
    <n v="11"/>
    <s v="LON00037"/>
  </r>
  <r>
    <s v="B0001231"/>
    <s v="TENDE"/>
    <s v="05"/>
    <n v="1"/>
    <s v="AN"/>
    <s v="MILESI MARCO"/>
    <m/>
    <n v="7"/>
    <s v="MILESI "/>
    <x v="220"/>
    <s v="M"/>
    <e v="#VALUE!"/>
    <m/>
    <m/>
    <s v="VIALE PETRARCA 111"/>
    <s v="BARI"/>
    <s v="70131"/>
    <s v="BA"/>
    <s v="02/96458***"/>
    <s v="2"/>
    <n v="1"/>
    <s v="000"/>
    <s v="003"/>
    <s v="05"/>
    <s v="D"/>
    <d v="1954-12-13T00:00:00"/>
    <n v="2010"/>
    <n v="1"/>
    <s v="COS00121"/>
  </r>
  <r>
    <s v="B0008098"/>
    <s v="TENDE"/>
    <s v="01"/>
    <n v="1"/>
    <s v="AN"/>
    <s v="MILINI PAOLO"/>
    <m/>
    <n v="7"/>
    <s v="MILINI "/>
    <x v="228"/>
    <s v="M"/>
    <e v="#VALUE!"/>
    <m/>
    <m/>
    <s v="VIA GIOVANNI FILIPPO INGRASSIA 15"/>
    <s v="CALOLZIOCORTE"/>
    <s v="23801"/>
    <s v="LC"/>
    <s v="06/55613***"/>
    <s v="2"/>
    <n v="2"/>
    <s v="202"/>
    <s v="0C1"/>
    <s v="01"/>
    <s v="F"/>
    <d v="1971-05-14T00:00:00"/>
    <n v="2010"/>
    <n v="4"/>
    <s v="SIS00163"/>
  </r>
  <r>
    <s v="B0017570"/>
    <s v="TENDE"/>
    <s v="01"/>
    <n v="1"/>
    <s v="AN"/>
    <s v="MILIOTI ANTONIO"/>
    <m/>
    <n v="8"/>
    <s v="MILIOTI "/>
    <x v="216"/>
    <s v="M"/>
    <e v="#VALUE!"/>
    <m/>
    <m/>
    <s v="CDA KARUSCIA 6"/>
    <s v="ROMA"/>
    <s v="00146"/>
    <s v="RM"/>
    <s v="0966/465***"/>
    <s v="2"/>
    <n v="1"/>
    <s v="602"/>
    <s v="003"/>
    <s v="01"/>
    <s v="F"/>
    <d v="1961-03-09T00:00:00"/>
    <n v="2010"/>
    <n v="7"/>
    <s v="CCG00001"/>
  </r>
  <r>
    <s v="B0000193"/>
    <s v="TENDE"/>
    <s v="01"/>
    <n v="1"/>
    <s v="AN"/>
    <s v="MILITANO NATALE"/>
    <m/>
    <n v="9"/>
    <s v="MILITANO "/>
    <x v="664"/>
    <s v="M"/>
    <e v="#VALUE!"/>
    <m/>
    <m/>
    <s v="VIA LANFRANCONI 33R"/>
    <s v="FAVARA"/>
    <s v="92026"/>
    <s v="AG"/>
    <s v="0773/484***"/>
    <s v="3"/>
    <n v="1"/>
    <s v="101"/>
    <s v="003"/>
    <s v="01"/>
    <s v="F"/>
    <d v="1949-04-07T00:00:00"/>
    <n v="2010"/>
    <n v="1"/>
    <s v="HCH00001"/>
  </r>
  <r>
    <s v="B0007011"/>
    <s v="TENDE"/>
    <s v="01"/>
    <n v="1"/>
    <s v="AN"/>
    <s v="MILITELLO CLAUDIO"/>
    <m/>
    <n v="10"/>
    <s v="MILITELLO "/>
    <x v="264"/>
    <s v="M"/>
    <e v="#VALUE!"/>
    <m/>
    <m/>
    <s v="VIALE JENNER 53"/>
    <s v="PALMI"/>
    <s v="89015"/>
    <s v="RC"/>
    <s v="06/58273***"/>
    <s v="2"/>
    <n v="1"/>
    <s v="201"/>
    <s v="003"/>
    <s v="01"/>
    <s v="F"/>
    <d v="1992-07-24T00:00:00"/>
    <n v="2010"/>
    <n v="3"/>
    <s v="PM200002"/>
  </r>
  <r>
    <s v="B0006335"/>
    <s v="TENDE"/>
    <s v="01"/>
    <n v="1"/>
    <s v="AN"/>
    <s v="MILLARDI MASSIMO"/>
    <m/>
    <n v="9"/>
    <s v="MILLARDI "/>
    <x v="205"/>
    <s v="M"/>
    <e v="#VALUE!"/>
    <m/>
    <m/>
    <s v="VIALE DANTE 60"/>
    <s v="LATINA"/>
    <s v="04100"/>
    <s v="LT"/>
    <s v="081/7367***"/>
    <s v="3"/>
    <n v="1"/>
    <s v="201"/>
    <s v="003"/>
    <s v="01"/>
    <s v="F"/>
    <d v="1969-01-16T00:00:00"/>
    <n v="2010"/>
    <n v="3"/>
    <s v="DAT00185"/>
  </r>
  <r>
    <s v="B0018898"/>
    <s v="TENDE"/>
    <s v="05"/>
    <n v="1"/>
    <s v="AN"/>
    <s v="MINALE MASSIMO"/>
    <m/>
    <n v="7"/>
    <s v="MINALE "/>
    <x v="205"/>
    <s v="M"/>
    <e v="#VALUE!"/>
    <m/>
    <m/>
    <s v="VIA  DEL RILE,58/A"/>
    <s v="ROMA"/>
    <s v="00152"/>
    <s v="RM"/>
    <s v="0923/911***"/>
    <s v="2"/>
    <n v="1"/>
    <s v="000"/>
    <s v="007"/>
    <s v="05"/>
    <s v="D"/>
    <d v="1952-12-25T00:00:00"/>
    <n v="2010"/>
    <n v="9"/>
    <s v="GFX00001"/>
  </r>
  <r>
    <s v="B1000079"/>
    <s v="TENDE"/>
    <s v="01"/>
    <n v="1"/>
    <s v="AN"/>
    <s v="MINARDI EMILIO"/>
    <m/>
    <n v="8"/>
    <s v="MINARDI "/>
    <x v="429"/>
    <s v="M"/>
    <e v="#VALUE!"/>
    <m/>
    <m/>
    <s v="VIA S.MARIA 152"/>
    <s v="NAPOLI"/>
    <s v="80144"/>
    <s v="NA"/>
    <s v="010/2900***"/>
    <s v="3"/>
    <n v="1"/>
    <s v="101"/>
    <s v="007"/>
    <s v="01"/>
    <s v="F"/>
    <d v="1954-01-11T00:00:00"/>
    <n v="2011"/>
    <n v="1"/>
    <s v="TEC00593"/>
  </r>
  <r>
    <s v="A9026384"/>
    <s v="TENDE"/>
    <s v="01"/>
    <n v="1"/>
    <s v="AN"/>
    <s v="MINASI SIMONE"/>
    <m/>
    <n v="7"/>
    <s v="MINASI "/>
    <x v="422"/>
    <s v="M"/>
    <e v="#VALUE!"/>
    <m/>
    <m/>
    <s v="VIA VALENCA, 15"/>
    <s v="PANTELLERIA"/>
    <s v="91017"/>
    <s v="TP"/>
    <s v="02/87088***"/>
    <s v="2"/>
    <n v="1"/>
    <s v="201"/>
    <s v="003"/>
    <s v="01"/>
    <s v="F"/>
    <d v="1970-05-30T00:00:00"/>
    <n v="2009"/>
    <n v="12"/>
    <s v="DIG00175"/>
  </r>
  <r>
    <s v="B0007334"/>
    <s v="TENDE"/>
    <s v="05"/>
    <n v="1"/>
    <s v="AN"/>
    <s v="MINELLO MAURIZIO"/>
    <m/>
    <n v="8"/>
    <s v="MINELLO "/>
    <x v="354"/>
    <s v="M"/>
    <e v="#VALUE!"/>
    <m/>
    <m/>
    <s v="VIA ERITREA, 21"/>
    <s v="MILANO"/>
    <s v="20159"/>
    <s v="MI"/>
    <s v="0331/947***"/>
    <s v="3"/>
    <n v="1"/>
    <s v="000"/>
    <s v="003"/>
    <s v="05"/>
    <s v="D"/>
    <d v="1949-02-07T00:00:00"/>
    <n v="2010"/>
    <n v="4"/>
    <s v="HUG00003"/>
  </r>
  <r>
    <s v="B0018623"/>
    <s v="TENDE"/>
    <s v="01"/>
    <n v="1"/>
    <s v="AN"/>
    <s v="MINGARELLI GIULIANO"/>
    <m/>
    <n v="11"/>
    <s v="MINGARELLI "/>
    <x v="568"/>
    <s v="M"/>
    <e v="#VALUE!"/>
    <m/>
    <m/>
    <s v="VIA POZZO STRADA 21"/>
    <s v="PORDENONE"/>
    <s v="33170"/>
    <s v="PN"/>
    <s v="06/98049***"/>
    <s v="2"/>
    <n v="2"/>
    <s v="101"/>
    <s v="007"/>
    <s v="01"/>
    <s v="F"/>
    <d v="1961-10-02T00:00:00"/>
    <n v="2010"/>
    <n v="8"/>
    <s v="ABC00030"/>
  </r>
  <r>
    <s v="B0006592"/>
    <s v="ALBERGO"/>
    <s v="01"/>
    <s v="ANZIANI"/>
    <s v="AN"/>
    <s v="MINGIACCHI ANDREA"/>
    <m/>
    <n v="11"/>
    <s v="MINGIACCHI "/>
    <x v="225"/>
    <s v="M"/>
    <e v="#VALUE!"/>
    <m/>
    <m/>
    <s v="VIA LISBONA 7"/>
    <s v="SOMMA LOMBARDO"/>
    <s v="21019"/>
    <s v="VA"/>
    <s v="02/96460***"/>
    <s v="2"/>
    <n v="0"/>
    <s v="202"/>
    <s v="SHO"/>
    <s v="01"/>
    <s v="F"/>
    <d v="1962-09-30T00:00:00"/>
    <n v="2010"/>
    <n v="3"/>
    <s v="MBM00005"/>
  </r>
  <r>
    <s v="B1001141"/>
    <s v="TENDE"/>
    <s v="05"/>
    <n v="1"/>
    <s v="AN"/>
    <s v="MINÓ ENRICO"/>
    <m/>
    <n v="5"/>
    <s v="MINÓ "/>
    <x v="204"/>
    <s v="M"/>
    <e v="#VALUE!"/>
    <m/>
    <m/>
    <s v="STRADA PER CARRONE"/>
    <s v="BOTTICINO SERA"/>
    <s v="25082"/>
    <s v="BS"/>
    <s v="011/5690***"/>
    <s v="1"/>
    <n v="1"/>
    <s v="000"/>
    <s v="003"/>
    <s v="05"/>
    <s v="D"/>
    <d v="1979-11-27T00:00:00"/>
    <n v="2011"/>
    <n v="1"/>
    <s v="SER00122"/>
  </r>
  <r>
    <s v="B0004338"/>
    <s v="TENDE"/>
    <s v="05"/>
    <n v="1"/>
    <s v="AN"/>
    <s v="MINOLETTI ROBERTO"/>
    <m/>
    <n v="10"/>
    <s v="MINOLETTI "/>
    <x v="256"/>
    <s v="M"/>
    <e v="#VALUE!"/>
    <m/>
    <m/>
    <s v="VIA BARACCA 48F"/>
    <s v="SEVESO"/>
    <s v="20030"/>
    <s v="MI"/>
    <s v="049/2011***"/>
    <s v="3"/>
    <n v="2"/>
    <s v="000"/>
    <s v="0C1"/>
    <s v="05"/>
    <s v="D"/>
    <d v="1989-08-23T00:00:00"/>
    <n v="2010"/>
    <n v="3"/>
    <s v="MIN00069"/>
  </r>
  <r>
    <s v="B0000400"/>
    <s v="TENDE"/>
    <s v="01"/>
    <n v="1"/>
    <s v="AN"/>
    <s v="MIODINI ALBERTO"/>
    <m/>
    <n v="8"/>
    <s v="MIODINI "/>
    <x v="382"/>
    <s v="M"/>
    <e v="#VALUE!"/>
    <m/>
    <m/>
    <s v="VIA F. TURATI, 448"/>
    <s v="GENOVA"/>
    <s v="16149"/>
    <s v="GE"/>
    <s v="0125/637***"/>
    <s v="3"/>
    <n v="1"/>
    <s v="102"/>
    <s v="003"/>
    <s v="01"/>
    <s v="F"/>
    <d v="1972-10-21T00:00:00"/>
    <n v="2010"/>
    <n v="1"/>
    <s v="HAR00038"/>
  </r>
  <r>
    <s v="B0017914"/>
    <s v="TENDE"/>
    <s v="01"/>
    <n v="1"/>
    <s v="AN"/>
    <s v="MIRABELLA FRANCESCO"/>
    <m/>
    <n v="10"/>
    <s v="MIRABELLA "/>
    <x v="200"/>
    <s v="M"/>
    <e v="#VALUE!"/>
    <m/>
    <m/>
    <s v="VIA ASTI 9"/>
    <s v="STRAMBINO"/>
    <s v="10019"/>
    <s v="TO"/>
    <s v="0883/593***"/>
    <s v="3"/>
    <n v="1"/>
    <s v="101"/>
    <s v="007"/>
    <s v="01"/>
    <s v="F"/>
    <d v="1958-09-13T00:00:00"/>
    <n v="2010"/>
    <n v="8"/>
    <s v="PRO00210"/>
  </r>
  <r>
    <s v="B0004131"/>
    <s v="TENDE"/>
    <s v="01"/>
    <n v="1"/>
    <s v="AN"/>
    <s v="MIRAGOLI CARLO"/>
    <m/>
    <n v="9"/>
    <s v="MIRAGOLI "/>
    <x v="229"/>
    <s v="M"/>
    <e v="#VALUE!"/>
    <m/>
    <m/>
    <s v="VIA ROMA 84"/>
    <s v="ANDRIA"/>
    <s v="70031"/>
    <s v="BA"/>
    <s v="081/8652***"/>
    <s v="3"/>
    <n v="1"/>
    <s v="101"/>
    <s v="003"/>
    <s v="01"/>
    <s v="F"/>
    <d v="1963-11-05T00:00:00"/>
    <n v="2010"/>
    <n v="2"/>
    <s v="BIT00061"/>
  </r>
  <r>
    <s v="A9026276"/>
    <s v="TENDE"/>
    <s v="01"/>
    <n v="1"/>
    <s v="AN"/>
    <s v="MIRANDA LUIGI"/>
    <m/>
    <n v="8"/>
    <s v="MIRANDA "/>
    <x v="221"/>
    <s v="M"/>
    <e v="#VALUE!"/>
    <m/>
    <m/>
    <s v="VIA FRATELLI CERVI, 23/25"/>
    <s v="URBANIA"/>
    <s v="61049"/>
    <s v="PU"/>
    <s v="02/33330***"/>
    <s v="3"/>
    <n v="1"/>
    <s v="101"/>
    <s v="007"/>
    <s v="01"/>
    <s v="F"/>
    <d v="1952-01-05T00:00:00"/>
    <n v="2009"/>
    <n v="12"/>
    <s v="SIS00093"/>
  </r>
  <r>
    <s v="B0019824"/>
    <s v="TENDE"/>
    <s v="01"/>
    <n v="1"/>
    <s v="AN"/>
    <s v="MIRANDOLA LUCIANO"/>
    <m/>
    <n v="10"/>
    <s v="MIRANDOLA "/>
    <x v="435"/>
    <s v="M"/>
    <e v="#VALUE!"/>
    <m/>
    <m/>
    <s v="VIA DEL CANALETTO 89/91"/>
    <s v="POGGIOMARINO"/>
    <s v="80040"/>
    <s v="NA"/>
    <s v="0331/620***"/>
    <s v="2"/>
    <n v="1"/>
    <s v="101"/>
    <s v="007"/>
    <s v="01"/>
    <s v="F"/>
    <d v="1971-05-14T00:00:00"/>
    <n v="2010"/>
    <n v="9"/>
    <s v="COM01097"/>
  </r>
  <r>
    <s v="B0017739"/>
    <s v="TENDE"/>
    <s v="01"/>
    <n v="1"/>
    <s v="AN"/>
    <s v="MIRIZZI MARIO"/>
    <m/>
    <n v="8"/>
    <s v="MIRIZZI "/>
    <x v="267"/>
    <s v="M"/>
    <e v="#VALUE!"/>
    <m/>
    <m/>
    <s v="VIA BELVEDERE 6"/>
    <s v="S.GIOVANNI IN MARIGNANO"/>
    <s v="47842"/>
    <s v="RN"/>
    <s v="055/8316***"/>
    <s v="3"/>
    <n v="1"/>
    <s v="101"/>
    <s v="007"/>
    <s v="01"/>
    <s v="F"/>
    <d v="1961-04-09T00:00:00"/>
    <n v="2010"/>
    <n v="8"/>
    <s v="FAB00078"/>
  </r>
  <r>
    <s v="B0004013"/>
    <s v="TENDE"/>
    <s v="01"/>
    <n v="1"/>
    <s v="AN"/>
    <s v="MISASI SALVATORE"/>
    <m/>
    <n v="7"/>
    <s v="MISASI "/>
    <x v="260"/>
    <s v="M"/>
    <e v="#VALUE!"/>
    <m/>
    <m/>
    <s v="VIA G.G. ADRIA,18"/>
    <s v="LA SPEZIA"/>
    <s v="19125"/>
    <s v="SP"/>
    <s v="02/93508***"/>
    <s v="2"/>
    <n v="1"/>
    <s v="201"/>
    <s v="003"/>
    <s v="01"/>
    <s v="F"/>
    <d v="1967-09-09T00:00:00"/>
    <n v="2010"/>
    <n v="2"/>
    <s v="FOR00025"/>
  </r>
  <r>
    <s v="B0011500"/>
    <s v="TENDE"/>
    <s v="05"/>
    <n v="1"/>
    <s v="AN"/>
    <s v="MISENTI CORRADO"/>
    <m/>
    <n v="8"/>
    <s v="MISENTI "/>
    <x v="403"/>
    <s v="M"/>
    <e v="#VALUE!"/>
    <m/>
    <m/>
    <s v="VIA G. QUATTRUCCI, 12"/>
    <s v="RHO"/>
    <s v="20017"/>
    <s v="MI"/>
    <s v="02/26950***"/>
    <s v="2"/>
    <n v="1"/>
    <s v="000"/>
    <s v="003"/>
    <s v="05"/>
    <s v="D"/>
    <d v="1962-11-12T00:00:00"/>
    <n v="2010"/>
    <n v="6"/>
    <s v="ASE00012"/>
  </r>
  <r>
    <s v="B0012886"/>
    <s v="TENDE"/>
    <s v="01"/>
    <n v="1"/>
    <s v="AN"/>
    <s v="MISSAGLIA ENRICO"/>
    <m/>
    <n v="10"/>
    <s v="MISSAGLIA "/>
    <x v="204"/>
    <s v="M"/>
    <e v="#VALUE!"/>
    <m/>
    <m/>
    <s v="VIA SAN MARTINO,4"/>
    <s v="COMO"/>
    <s v="22100"/>
    <s v="CO"/>
    <s v="0432/471***"/>
    <s v="2"/>
    <n v="1"/>
    <s v="101"/>
    <s v="007"/>
    <s v="01"/>
    <s v="F"/>
    <d v="1969-07-29T00:00:00"/>
    <n v="2010"/>
    <n v="6"/>
    <s v="NEW00050"/>
  </r>
  <r>
    <s v="B0024464"/>
    <s v="TENDE"/>
    <s v="01"/>
    <n v="1"/>
    <s v="AN"/>
    <s v="MISTRUZZI MASSIMO"/>
    <m/>
    <n v="10"/>
    <s v="MISTRUZZI "/>
    <x v="205"/>
    <s v="M"/>
    <e v="#VALUE!"/>
    <m/>
    <m/>
    <s v="VIA VASARI 14"/>
    <s v="BRUGHERIO"/>
    <s v="20047"/>
    <s v="MI"/>
    <s v="0923/948***"/>
    <s v="3"/>
    <n v="2"/>
    <s v="202"/>
    <s v="0C1"/>
    <s v="01"/>
    <s v="F"/>
    <d v="1943-03-05T00:00:00"/>
    <n v="2010"/>
    <n v="11"/>
    <s v="NEM00006"/>
  </r>
  <r>
    <s v="B0010614"/>
    <s v="TENDE"/>
    <s v="01"/>
    <n v="1"/>
    <s v="AN"/>
    <s v="MISURACA GIUSEPPE"/>
    <m/>
    <n v="9"/>
    <s v="MISURACA "/>
    <x v="223"/>
    <s v="M"/>
    <e v="#VALUE!"/>
    <m/>
    <m/>
    <s v="VIA S.MICHELE"/>
    <s v="TAVAGNACCO"/>
    <s v="33010"/>
    <s v="UD"/>
    <s v="0831/721***"/>
    <s v="1"/>
    <n v="1"/>
    <s v="101"/>
    <s v="003"/>
    <s v="01"/>
    <s v="F"/>
    <d v="1965-02-23T00:00:00"/>
    <n v="2010"/>
    <n v="5"/>
    <s v="ERR00008"/>
  </r>
  <r>
    <s v="B0015386"/>
    <s v="TENDE"/>
    <s v="01"/>
    <n v="1"/>
    <s v="AN"/>
    <s v="MITA PAOLO"/>
    <m/>
    <n v="5"/>
    <s v="MITA "/>
    <x v="228"/>
    <s v="M"/>
    <e v="#VALUE!"/>
    <m/>
    <m/>
    <s v="VIA DELLE MIMOSE, 16"/>
    <s v="MAZARA DEL VALLO"/>
    <s v="91026"/>
    <s v="TP"/>
    <s v="06/94121***"/>
    <s v="2"/>
    <n v="1"/>
    <s v="201"/>
    <s v="003"/>
    <s v="01"/>
    <s v="F"/>
    <d v="1972-11-15T00:00:00"/>
    <n v="2010"/>
    <n v="7"/>
    <s v="OLM00002"/>
  </r>
  <r>
    <s v="B0013952"/>
    <s v="TENDE"/>
    <s v="01"/>
    <n v="1"/>
    <s v="AN"/>
    <s v="MITTICA ANGELO"/>
    <m/>
    <n v="8"/>
    <s v="MITTICA "/>
    <x v="213"/>
    <s v="M"/>
    <e v="#VALUE!"/>
    <m/>
    <m/>
    <s v="VIA DEL FORNACCIO  21"/>
    <s v="LATIANO"/>
    <s v="72022"/>
    <s v="BR"/>
    <s v="02/96782***"/>
    <s v="3"/>
    <n v="1"/>
    <s v="101"/>
    <s v="007"/>
    <s v="01"/>
    <s v="F"/>
    <d v="1899-12-30T00:00:00"/>
    <n v="2010"/>
    <n v="6"/>
    <s v="OLI00070"/>
  </r>
  <r>
    <s v="B0013763"/>
    <s v="TENDE"/>
    <s v="01"/>
    <n v="1"/>
    <s v="AN"/>
    <s v="MOCCHETTI ALBERTO"/>
    <m/>
    <n v="10"/>
    <s v="MOCCHETTI "/>
    <x v="382"/>
    <s v="M"/>
    <e v="#VALUE!"/>
    <m/>
    <m/>
    <s v="VIA CREMOSINA 43"/>
    <s v="GROTTAFERRATA"/>
    <s v="00046"/>
    <s v="RM"/>
    <s v="0564/417***"/>
    <s v="2"/>
    <n v="1"/>
    <s v="201"/>
    <s v="003"/>
    <s v="01"/>
    <s v="F"/>
    <d v="1974-08-06T00:00:00"/>
    <n v="2010"/>
    <n v="6"/>
    <s v="AUD00056"/>
  </r>
  <r>
    <s v="B0004082"/>
    <s v="TENDE"/>
    <s v="01"/>
    <n v="1"/>
    <s v="AN"/>
    <s v="MODESTI RICCARDO"/>
    <m/>
    <n v="8"/>
    <s v="MODESTI "/>
    <x v="348"/>
    <s v="M"/>
    <e v="#VALUE!"/>
    <m/>
    <m/>
    <s v="VIA PASTRENGO 9/E"/>
    <s v="CASTANO PRIMO"/>
    <s v="20022"/>
    <s v="MI"/>
    <s v="0823/516***"/>
    <s v="3"/>
    <n v="1"/>
    <s v="602"/>
    <s v="003"/>
    <s v="01"/>
    <s v="D"/>
    <d v="1942-11-09T00:00:00"/>
    <n v="2010"/>
    <n v="2"/>
    <s v="HAR00008"/>
  </r>
  <r>
    <s v="B0003796"/>
    <s v="TENDE"/>
    <s v="01"/>
    <n v="1"/>
    <s v="AN"/>
    <s v="MODESTO BARTOLOMEO"/>
    <m/>
    <n v="8"/>
    <s v="MODESTO "/>
    <x v="665"/>
    <s v="M"/>
    <e v="#VALUE!"/>
    <m/>
    <m/>
    <s v="VIA P. NENNI, 10"/>
    <s v="GROSSETO"/>
    <s v="58100"/>
    <s v="GR"/>
    <s v="0423/737***"/>
    <s v="2"/>
    <n v="1"/>
    <s v="201"/>
    <s v="003"/>
    <s v="01"/>
    <s v="F"/>
    <d v="1976-08-22T00:00:00"/>
    <n v="2010"/>
    <n v="2"/>
    <s v="NET00034"/>
  </r>
  <r>
    <s v="B0000190"/>
    <s v="TENDE"/>
    <s v="01"/>
    <n v="1"/>
    <s v="AN"/>
    <s v="MODINI ALBERTO"/>
    <m/>
    <n v="7"/>
    <s v="MODINI "/>
    <x v="382"/>
    <s v="M"/>
    <e v="#VALUE!"/>
    <m/>
    <m/>
    <s v="VIA CANALAZZO 59/A"/>
    <s v="MARCIANISE"/>
    <s v="81025"/>
    <s v="CE"/>
    <s v="06/99803***"/>
    <s v="3"/>
    <n v="1"/>
    <s v="201"/>
    <s v="003"/>
    <s v="01"/>
    <s v="F"/>
    <d v="1967-10-07T00:00:00"/>
    <n v="2010"/>
    <n v="1"/>
    <s v="HIT00031"/>
  </r>
  <r>
    <s v="B0000812"/>
    <s v="TENDE"/>
    <s v="05"/>
    <n v="1"/>
    <s v="AN"/>
    <s v="MOGETTA ANDREA"/>
    <m/>
    <n v="8"/>
    <s v="MOGETTA "/>
    <x v="225"/>
    <s v="M"/>
    <e v="#VALUE!"/>
    <m/>
    <m/>
    <s v="VIA APPIA PIGNATELLI 235"/>
    <s v="CASTELFRANCO V."/>
    <s v="31033"/>
    <s v="TV"/>
    <s v="0322/997***"/>
    <s v="3"/>
    <n v="1"/>
    <s v="000"/>
    <s v="003"/>
    <s v="05"/>
    <s v="D"/>
    <d v="1964-08-29T00:00:00"/>
    <n v="2010"/>
    <n v="1"/>
    <s v="CLI00059"/>
  </r>
  <r>
    <s v="B0027549"/>
    <s v="TENDE"/>
    <s v="01"/>
    <n v="1"/>
    <s v="AN"/>
    <s v="MOLASCHI DOMENICO"/>
    <m/>
    <n v="9"/>
    <s v="MOLASCHI "/>
    <x v="270"/>
    <s v="M"/>
    <e v="#VALUE!"/>
    <m/>
    <m/>
    <s v="VIALE CERTOSA 131"/>
    <s v="SERIATE"/>
    <s v="24068"/>
    <s v="BG"/>
    <s v="0544/504***"/>
    <s v="2"/>
    <n v="1"/>
    <s v="101"/>
    <s v="017"/>
    <s v="01"/>
    <s v="F"/>
    <d v="1980-10-09T00:00:00"/>
    <n v="2010"/>
    <n v="12"/>
    <s v="SKY00005"/>
  </r>
  <r>
    <s v="B0006566"/>
    <s v="TENDE"/>
    <s v="01"/>
    <n v="1"/>
    <s v="AN"/>
    <s v="MOLDUCCI RICCARDO"/>
    <m/>
    <n v="9"/>
    <s v="MOLDUCCI "/>
    <x v="348"/>
    <s v="M"/>
    <e v="#VALUE!"/>
    <m/>
    <m/>
    <s v="CORSO CANALE 110"/>
    <s v="BOFFALORA D'ADDA"/>
    <s v="26811"/>
    <s v="LO"/>
    <s v="06/71678***"/>
    <s v="3"/>
    <n v="1"/>
    <s v="202"/>
    <s v="0C1"/>
    <s v="01"/>
    <s v="F"/>
    <d v="1947-05-11T00:00:00"/>
    <n v="2010"/>
    <n v="3"/>
    <s v="ECO00096"/>
  </r>
  <r>
    <s v="B0019677"/>
    <s v="TENDE"/>
    <s v="01"/>
    <n v="1"/>
    <s v="AN"/>
    <s v="MOLINARI COSTANTINO"/>
    <m/>
    <n v="9"/>
    <s v="MOLINARI "/>
    <x v="476"/>
    <s v="M"/>
    <e v="#VALUE!"/>
    <m/>
    <m/>
    <s v="VIA EMILIA EST 1741/G"/>
    <s v="ROMA"/>
    <s v="00178"/>
    <s v="RM"/>
    <s v="0923/360***"/>
    <s v="1"/>
    <n v="1"/>
    <s v="101"/>
    <s v="003"/>
    <s v="01"/>
    <s v="F"/>
    <d v="1950-09-10T00:00:00"/>
    <n v="2010"/>
    <n v="9"/>
    <s v="TEC00419"/>
  </r>
  <r>
    <s v="B0022522"/>
    <s v="TENDE"/>
    <s v="01"/>
    <n v="1"/>
    <s v="AN"/>
    <s v="MOLINARI GIANVITO"/>
    <m/>
    <n v="9"/>
    <s v="MOLINARI "/>
    <x v="666"/>
    <s v="M"/>
    <e v="#VALUE!"/>
    <m/>
    <m/>
    <s v="C.DA MARGI SUP.33"/>
    <s v="ROMA"/>
    <s v="00165"/>
    <s v="RM"/>
    <s v="02/38002***"/>
    <s v="3"/>
    <n v="1"/>
    <s v="101"/>
    <s v="007"/>
    <s v="01"/>
    <s v="D"/>
    <d v="1987-07-27T00:00:00"/>
    <n v="2010"/>
    <n v="11"/>
    <s v="DEL00031"/>
  </r>
  <r>
    <s v="B0015569"/>
    <s v="TENDE"/>
    <s v="01"/>
    <n v="1"/>
    <s v="AN"/>
    <s v="MOLLO ROBERTO"/>
    <m/>
    <n v="6"/>
    <s v="MOLLO "/>
    <x v="256"/>
    <s v="M"/>
    <e v="#VALUE!"/>
    <m/>
    <m/>
    <s v="VIA S. LORENZO, 9"/>
    <s v="MILANO"/>
    <s v="20151"/>
    <s v="MI"/>
    <s v="085/2014***"/>
    <s v="2"/>
    <n v="2"/>
    <s v="202"/>
    <s v="0C1"/>
    <s v="01"/>
    <s v="F"/>
    <d v="1939-08-16T00:00:00"/>
    <n v="2010"/>
    <n v="7"/>
    <s v="MDS00002"/>
  </r>
  <r>
    <s v="B0004161"/>
    <s v="TENDE"/>
    <s v="01"/>
    <n v="1"/>
    <s v="AN"/>
    <s v="MONACO GIANCARLO"/>
    <m/>
    <n v="7"/>
    <s v="MONACO "/>
    <x v="232"/>
    <s v="M"/>
    <e v="#VALUE!"/>
    <m/>
    <m/>
    <s v="VIA LONDRA 1"/>
    <s v="ALBA"/>
    <s v="12052"/>
    <s v="CN"/>
    <s v="059/2855***"/>
    <s v="0"/>
    <n v="1"/>
    <s v="102"/>
    <s v="007"/>
    <s v="01"/>
    <s v="F"/>
    <d v="1975-01-14T00:00:00"/>
    <n v="2010"/>
    <n v="2"/>
    <s v="MOL00043"/>
  </r>
  <r>
    <s v="B0018589"/>
    <s v="TENDE"/>
    <s v="01"/>
    <n v="1"/>
    <s v="AN"/>
    <s v="MONARI MARCO"/>
    <m/>
    <n v="7"/>
    <s v="MONARI "/>
    <x v="220"/>
    <s v="M"/>
    <e v="#VALUE!"/>
    <m/>
    <m/>
    <s v="VIA GRANDI 25"/>
    <s v="MIGLIANICO"/>
    <s v="66010"/>
    <s v="CH"/>
    <s v="0941/438***"/>
    <s v="2"/>
    <n v="3"/>
    <s v="201"/>
    <s v="003"/>
    <s v="01"/>
    <s v="F"/>
    <d v="1979-02-23T00:00:00"/>
    <n v="2010"/>
    <n v="8"/>
    <s v="COP00195"/>
  </r>
  <r>
    <s v="B0001682"/>
    <s v="TENDE"/>
    <s v="01"/>
    <n v="1"/>
    <s v="AN"/>
    <s v="MONASTRA SANDRO"/>
    <m/>
    <n v="9"/>
    <s v="MONASTRA "/>
    <x v="355"/>
    <s v="M"/>
    <e v="#VALUE!"/>
    <m/>
    <m/>
    <s v="VIA KENNEDY 8/A"/>
    <s v="MODENA"/>
    <s v="41122"/>
    <s v="MO"/>
    <s v="039/2364***"/>
    <s v="3"/>
    <n v="1"/>
    <s v="602"/>
    <s v="003"/>
    <s v="01"/>
    <s v="D"/>
    <d v="1969-03-14T00:00:00"/>
    <n v="2010"/>
    <n v="1"/>
    <s v="PTS00002"/>
  </r>
  <r>
    <s v="B0012822"/>
    <s v="TENDE"/>
    <s v="01"/>
    <n v="1"/>
    <s v="AN"/>
    <s v="MONDARDINI CRISTIANO"/>
    <m/>
    <n v="11"/>
    <s v="MONDARDINI "/>
    <x v="226"/>
    <s v="M"/>
    <e v="#VALUE!"/>
    <m/>
    <m/>
    <s v="VIA KENNEDY 8/A"/>
    <s v="CASTELL'UMBERTO"/>
    <s v="98070"/>
    <s v="ME"/>
    <s v="0363/340***"/>
    <s v="2"/>
    <n v="1"/>
    <s v="201"/>
    <s v="003"/>
    <s v="01"/>
    <s v="F"/>
    <d v="1971-03-24T00:00:00"/>
    <n v="2010"/>
    <n v="6"/>
    <s v="MON00004"/>
  </r>
  <r>
    <s v="B0023785"/>
    <s v="TENDE"/>
    <s v="01"/>
    <n v="1"/>
    <s v="AN"/>
    <s v="MONDIALI GIAMBATTIST"/>
    <m/>
    <n v="9"/>
    <s v="MONDIALI "/>
    <x v="667"/>
    <s v="M"/>
    <e v="#VALUE!"/>
    <m/>
    <m/>
    <s v="VIA ALGHERO 7"/>
    <s v="MONZA"/>
    <s v="20052"/>
    <s v="MI"/>
    <s v="0376/386***"/>
    <s v="3"/>
    <n v="1"/>
    <s v="101"/>
    <s v="007"/>
    <s v="01"/>
    <s v="F"/>
    <d v="1950-02-06T00:00:00"/>
    <n v="2010"/>
    <n v="10"/>
    <s v="MIC00179"/>
  </r>
  <r>
    <s v="B1001285"/>
    <s v="TENDE"/>
    <s v="01"/>
    <n v="1"/>
    <s v="AN"/>
    <s v="MONDIN GIANCARLO"/>
    <m/>
    <n v="7"/>
    <s v="MONDIN "/>
    <x v="232"/>
    <s v="M"/>
    <e v="#VALUE!"/>
    <m/>
    <m/>
    <s v="VIA MAZZINI,26"/>
    <s v="PALOSCO"/>
    <s v="24050"/>
    <s v="BG"/>
    <s v="02/25007***"/>
    <s v="2"/>
    <n v="2"/>
    <s v="201"/>
    <s v="003"/>
    <s v="01"/>
    <s v="F"/>
    <d v="1952-08-17T00:00:00"/>
    <n v="2011"/>
    <n v="1"/>
    <s v="NTM00001"/>
  </r>
  <r>
    <s v="B0000098"/>
    <s v="TENDE"/>
    <s v="01"/>
    <n v="1"/>
    <s v="AN"/>
    <s v="MONDINI MASSIMO"/>
    <m/>
    <n v="8"/>
    <s v="MONDINI "/>
    <x v="205"/>
    <s v="M"/>
    <e v="#VALUE!"/>
    <m/>
    <m/>
    <s v="VIA DEL TOVO 5/3"/>
    <s v="PORTO MANTOVANO"/>
    <s v="46047"/>
    <s v="MN"/>
    <s v="02/95330***"/>
    <s v="2"/>
    <n v="5"/>
    <s v="101"/>
    <s v="007"/>
    <s v="01"/>
    <s v="F"/>
    <d v="1951-09-23T00:00:00"/>
    <n v="2010"/>
    <n v="1"/>
    <s v="MAI00030"/>
  </r>
  <r>
    <s v="A9026149"/>
    <s v="TENDE"/>
    <s v="01"/>
    <n v="1"/>
    <s v="AN"/>
    <s v="MONDONICO R.(TECNICO"/>
    <m/>
    <n v="10"/>
    <s v="MONDONICO "/>
    <x v="668"/>
    <s v="M"/>
    <e v="#VALUE!"/>
    <m/>
    <m/>
    <s v="VIA ANTONIO IATOSTI 20/22"/>
    <s v="VIMODRONE"/>
    <s v="20090"/>
    <s v="MI"/>
    <s v="02/95032***"/>
    <s v="2"/>
    <n v="2"/>
    <s v="202"/>
    <s v="0C1"/>
    <s v="01"/>
    <s v="F"/>
    <d v="1957-12-10T00:00:00"/>
    <n v="2009"/>
    <n v="12"/>
    <s v="OAP00004"/>
  </r>
  <r>
    <s v="B0002150"/>
    <s v="TENDE"/>
    <s v="01"/>
    <n v="1"/>
    <s v="AN"/>
    <s v="MONDONICO ROBERTO"/>
    <m/>
    <n v="10"/>
    <s v="MONDONICO "/>
    <x v="256"/>
    <s v="M"/>
    <e v="#VALUE!"/>
    <m/>
    <m/>
    <s v="VIA FILIPPO FIGARI 7"/>
    <s v="BUSSERO"/>
    <s v="20060"/>
    <s v="MI"/>
    <s v="080/5352***"/>
    <s v="3"/>
    <n v="1"/>
    <s v="502"/>
    <s v="0C1"/>
    <s v="01"/>
    <s v="F"/>
    <d v="1976-08-15T00:00:00"/>
    <n v="2010"/>
    <n v="1"/>
    <s v="SYC00001"/>
  </r>
  <r>
    <s v="B0001212"/>
    <s v="ALBERGO"/>
    <s v="01"/>
    <s v="ANZIANI"/>
    <s v="AN"/>
    <s v="MONFREDA ALESSANDRO"/>
    <m/>
    <n v="9"/>
    <s v="MONFREDA "/>
    <x v="211"/>
    <s v="M"/>
    <e v="#VALUE!"/>
    <m/>
    <m/>
    <s v="VIA DELL'INDUSTRIA 53"/>
    <s v="BUSSERO"/>
    <s v="20060"/>
    <s v="MI"/>
    <s v="0374/344***"/>
    <s v="3"/>
    <n v="0"/>
    <s v="602"/>
    <s v="SHO"/>
    <s v="01"/>
    <s v="D"/>
    <d v="1958-10-24T00:00:00"/>
    <n v="2010"/>
    <n v="1"/>
    <s v="PRI00052"/>
  </r>
  <r>
    <s v="B0010221"/>
    <s v="TENDE"/>
    <s v="01"/>
    <n v="1"/>
    <s v="AN"/>
    <s v="MONNI ROBERTO"/>
    <m/>
    <n v="6"/>
    <s v="MONNI "/>
    <x v="256"/>
    <s v="M"/>
    <e v="#VALUE!"/>
    <m/>
    <m/>
    <s v="VIA DEL TECCHIONE, 48/G"/>
    <s v="AVEZZANO"/>
    <s v="67051"/>
    <s v="AQ"/>
    <s v="071/7220***"/>
    <s v="2"/>
    <n v="1"/>
    <s v="101"/>
    <s v="007"/>
    <s v="01"/>
    <s v="F"/>
    <d v="1952-02-06T00:00:00"/>
    <n v="2010"/>
    <n v="5"/>
    <s v="SAN00097"/>
  </r>
  <r>
    <s v="B0007917"/>
    <s v="TENDE"/>
    <s v="01"/>
    <n v="1"/>
    <s v="AN"/>
    <s v="MONSU' IGINO"/>
    <m/>
    <n v="7"/>
    <s v="MONSU' "/>
    <x v="439"/>
    <s v="M"/>
    <e v="#VALUE!"/>
    <m/>
    <m/>
    <s v="VIA G.TROPEANO 43"/>
    <s v="CAGLIARI"/>
    <s v="09131"/>
    <s v="CA"/>
    <s v="06/78096***"/>
    <s v="2"/>
    <n v="1"/>
    <s v="101"/>
    <s v="007"/>
    <s v="01"/>
    <s v="F"/>
    <d v="1957-07-30T00:00:00"/>
    <n v="2010"/>
    <n v="4"/>
    <s v="ITA00087"/>
  </r>
  <r>
    <s v="B0004213"/>
    <s v="TENDE"/>
    <s v="01"/>
    <n v="1"/>
    <s v="AN"/>
    <s v="MONTALTO MAURIZIO"/>
    <m/>
    <n v="9"/>
    <s v="MONTALTO "/>
    <x v="354"/>
    <s v="M"/>
    <e v="#VALUE!"/>
    <m/>
    <m/>
    <s v="VIA CANTU' 91"/>
    <s v="FILOTTRANO"/>
    <s v="60024"/>
    <s v="AN"/>
    <s v="06/88550***"/>
    <s v="3"/>
    <n v="1"/>
    <s v="102"/>
    <s v="007"/>
    <s v="01"/>
    <s v="F"/>
    <d v="1961-06-06T00:00:00"/>
    <n v="2010"/>
    <n v="2"/>
    <s v="FOT00035"/>
  </r>
  <r>
    <s v="B0005345"/>
    <s v="TENDE"/>
    <s v="05"/>
    <n v="1"/>
    <s v="AN"/>
    <s v="MONTANARI DANIELE"/>
    <m/>
    <n v="10"/>
    <s v="MONTANARI "/>
    <x v="405"/>
    <s v="M"/>
    <e v="#VALUE!"/>
    <m/>
    <m/>
    <s v="P.LE ARCIPELAGO TOSCANO SNC"/>
    <s v="ROMA"/>
    <s v="00181"/>
    <s v="RM"/>
    <s v="059/3671***"/>
    <s v="3"/>
    <n v="1"/>
    <s v="000"/>
    <s v="003"/>
    <s v="05"/>
    <s v="D"/>
    <d v="1960-03-22T00:00:00"/>
    <n v="2010"/>
    <n v="3"/>
    <s v="H2S00001"/>
  </r>
  <r>
    <s v="B0004046"/>
    <s v="TENDE"/>
    <s v="01"/>
    <n v="1"/>
    <s v="AN"/>
    <s v="MONTANARI DONATO"/>
    <m/>
    <n v="10"/>
    <s v="MONTANARI "/>
    <x v="351"/>
    <s v="M"/>
    <e v="#VALUE!"/>
    <m/>
    <m/>
    <s v="VIA PIAVE 46"/>
    <s v="ROMA"/>
    <s v="00155"/>
    <s v="RM"/>
    <s v="02/98282***"/>
    <s v="2"/>
    <n v="1"/>
    <s v="201"/>
    <s v="003"/>
    <s v="01"/>
    <s v="F"/>
    <d v="1959-09-06T00:00:00"/>
    <n v="2010"/>
    <n v="2"/>
    <s v="ADG00004"/>
  </r>
  <r>
    <s v="B0007733"/>
    <s v="TENDE"/>
    <s v="01"/>
    <n v="1"/>
    <s v="AN"/>
    <s v="MONTANARI MAURO"/>
    <m/>
    <n v="10"/>
    <s v="MONTANARI "/>
    <x v="203"/>
    <s v="M"/>
    <e v="#VALUE!"/>
    <m/>
    <m/>
    <s v="VIA C.DA MACCHIE,25"/>
    <s v="MODENA"/>
    <s v="41100"/>
    <s v="MO"/>
    <s v="081/1936***"/>
    <s v="2"/>
    <n v="1"/>
    <s v="101"/>
    <s v="007"/>
    <s v="01"/>
    <s v="F"/>
    <d v="1965-11-11T00:00:00"/>
    <n v="2010"/>
    <n v="4"/>
    <s v="SOS00029"/>
  </r>
  <r>
    <s v="B0027638"/>
    <s v="TENDE"/>
    <s v="01"/>
    <n v="1"/>
    <s v="AN"/>
    <s v="MONTANARO ANTONIO"/>
    <m/>
    <n v="10"/>
    <s v="MONTANARO "/>
    <x v="216"/>
    <s v="M"/>
    <e v="#VALUE!"/>
    <m/>
    <m/>
    <s v="VIA XI FEBBRAIO, 93"/>
    <s v="SAN GIULIANO MILANESE"/>
    <s v="20098"/>
    <s v="MI"/>
    <s v="02/66045***"/>
    <s v="3"/>
    <n v="1"/>
    <s v="101"/>
    <s v="007"/>
    <s v="01"/>
    <s v="F"/>
    <d v="1961-01-02T00:00:00"/>
    <n v="2010"/>
    <n v="12"/>
    <s v="EMM00092"/>
  </r>
  <r>
    <s v="B0014150"/>
    <s v="TENDE"/>
    <s v="01"/>
    <n v="1"/>
    <s v="AN"/>
    <s v="MONTANARO ROCCO"/>
    <m/>
    <n v="10"/>
    <s v="MONTANARO "/>
    <x v="352"/>
    <s v="M"/>
    <e v="#VALUE!"/>
    <m/>
    <m/>
    <s v="VIA CIRCONVALLAZIONE SUD II PARALLE"/>
    <s v="NAPOLI"/>
    <s v="80131"/>
    <s v="NA"/>
    <s v="0565/918***"/>
    <s v="1"/>
    <n v="1"/>
    <s v="201"/>
    <s v="003"/>
    <s v="01"/>
    <s v="F"/>
    <d v="1962-01-28T00:00:00"/>
    <n v="2010"/>
    <n v="6"/>
    <s v="OMN00020"/>
  </r>
  <r>
    <s v="B0014290"/>
    <s v="TENDE"/>
    <s v="01"/>
    <n v="1"/>
    <s v="AN"/>
    <s v="MONTANELLI TOMMASO"/>
    <m/>
    <n v="11"/>
    <s v="MONTANELLI "/>
    <x v="438"/>
    <s v="M"/>
    <e v="#VALUE!"/>
    <m/>
    <m/>
    <s v="VIA BOEZIO 38"/>
    <s v="CINISELLO BALSAMO"/>
    <s v="20092"/>
    <s v="MI"/>
    <s v="02/97482***"/>
    <s v="3"/>
    <n v="1"/>
    <s v="202"/>
    <s v="0C1"/>
    <s v="01"/>
    <s v="F"/>
    <d v="1953-04-17T00:00:00"/>
    <n v="2010"/>
    <n v="6"/>
    <s v="SIS00175"/>
  </r>
  <r>
    <s v="B0012547"/>
    <s v="TENDE"/>
    <s v="01"/>
    <n v="1"/>
    <s v="AN"/>
    <s v="MONTANO FABIO"/>
    <m/>
    <n v="8"/>
    <s v="MONTANO "/>
    <x v="309"/>
    <s v="M"/>
    <e v="#VALUE!"/>
    <m/>
    <m/>
    <s v="VIA ALBERTINI 36"/>
    <s v="MONTORO SUPERIORE"/>
    <s v="83026"/>
    <s v="AV"/>
    <s v="0966/611***"/>
    <s v="2"/>
    <n v="1"/>
    <s v="201"/>
    <s v="003"/>
    <s v="01"/>
    <s v="F"/>
    <d v="1971-01-02T00:00:00"/>
    <n v="2010"/>
    <n v="6"/>
    <s v="SER00289"/>
  </r>
  <r>
    <s v="B0005831"/>
    <s v="ALBERGO"/>
    <s v="01"/>
    <s v="ANZIANI"/>
    <s v="AN"/>
    <s v="MONTARELLO MARIANO"/>
    <m/>
    <n v="11"/>
    <s v="MONTARELLO "/>
    <x v="235"/>
    <s v="M"/>
    <e v="#VALUE!"/>
    <m/>
    <m/>
    <s v="VIA G. MARCONI, 1"/>
    <s v="VIMODRONE"/>
    <s v="20090"/>
    <s v="MI"/>
    <s v="0544/454***"/>
    <s v="3"/>
    <n v="0"/>
    <s v="602"/>
    <s v="SHO"/>
    <s v="01"/>
    <s v="D"/>
    <d v="1977-09-04T00:00:00"/>
    <n v="2010"/>
    <n v="3"/>
    <s v="MON00126"/>
  </r>
  <r>
    <s v="B0013093"/>
    <s v="TENDE"/>
    <s v="01"/>
    <n v="1"/>
    <s v="AN"/>
    <s v="MONTEBELLO PAOLO"/>
    <m/>
    <n v="11"/>
    <s v="MONTEBELLO "/>
    <x v="228"/>
    <s v="M"/>
    <e v="#VALUE!"/>
    <m/>
    <m/>
    <s v="VIA ARNALDO DA BRESCIA, 9"/>
    <s v="TAURIANOVA"/>
    <s v="89029"/>
    <s v="RC"/>
    <s v="0161/211***"/>
    <s v="2"/>
    <n v="1"/>
    <s v="201"/>
    <s v="003"/>
    <s v="01"/>
    <s v="F"/>
    <d v="1970-04-27T00:00:00"/>
    <n v="2010"/>
    <n v="6"/>
    <s v="MON00106"/>
  </r>
  <r>
    <s v="B0011401"/>
    <s v="TENDE"/>
    <s v="01"/>
    <n v="1"/>
    <s v="AN"/>
    <s v="MONTECALVO FRANCESCO"/>
    <m/>
    <n v="11"/>
    <s v="MONTECALVO "/>
    <x v="200"/>
    <s v="M"/>
    <e v="#VALUE!"/>
    <m/>
    <m/>
    <s v="VIA SAN BENIGNO, 3"/>
    <s v="RAVENNA"/>
    <s v="48100"/>
    <s v="RA"/>
    <s v="02/96200***"/>
    <s v="3"/>
    <n v="2"/>
    <s v="101"/>
    <s v="003"/>
    <s v="01"/>
    <s v="F"/>
    <d v="1943-10-01T00:00:00"/>
    <n v="2010"/>
    <n v="5"/>
    <s v="DOC00021"/>
  </r>
  <r>
    <s v="B0001686"/>
    <s v="TENDE"/>
    <s v="01"/>
    <n v="1"/>
    <s v="AN"/>
    <s v="MONTEMARI GIORGIO"/>
    <m/>
    <n v="10"/>
    <s v="MONTEMARI "/>
    <x v="251"/>
    <s v="M"/>
    <e v="#VALUE!"/>
    <m/>
    <m/>
    <s v="VICOLO DERTHONA,1/A"/>
    <s v="SARONNO"/>
    <s v="21047"/>
    <s v="VA"/>
    <s v="0773/473***"/>
    <s v="2"/>
    <n v="2"/>
    <s v="202"/>
    <s v="0C1"/>
    <s v="01"/>
    <s v="F"/>
    <d v="1947-07-04T00:00:00"/>
    <n v="2010"/>
    <n v="1"/>
    <s v="LUF00010"/>
  </r>
  <r>
    <s v="B0001245"/>
    <s v="TENDE"/>
    <s v="01"/>
    <n v="1"/>
    <s v="AN"/>
    <s v="MONTI DAVIDE"/>
    <m/>
    <n v="6"/>
    <s v="MONTI "/>
    <x v="406"/>
    <s v="M"/>
    <e v="#VALUE!"/>
    <m/>
    <m/>
    <s v="VIA ROMA,24"/>
    <s v="TORINO"/>
    <s v="10134"/>
    <s v="TO"/>
    <s v="0541/944***"/>
    <s v="2"/>
    <n v="1"/>
    <s v="101"/>
    <s v="003"/>
    <s v="01"/>
    <s v="F"/>
    <d v="2015-11-21T00:00:00"/>
    <n v="2010"/>
    <n v="1"/>
    <s v="PRO00307"/>
  </r>
  <r>
    <s v="B0011858"/>
    <s v="TENDE"/>
    <s v="05"/>
    <n v="1"/>
    <s v="AN"/>
    <s v="MONTI TIZIANO"/>
    <m/>
    <n v="6"/>
    <s v="MONTI "/>
    <x v="253"/>
    <s v="M"/>
    <e v="#VALUE!"/>
    <m/>
    <m/>
    <s v="VIA GARIBALDI,80"/>
    <s v="MILANO"/>
    <s v="20133"/>
    <s v="MI"/>
    <s v="0382/556***"/>
    <s v="3"/>
    <n v="2"/>
    <s v="000"/>
    <s v="0C1"/>
    <s v="05"/>
    <s v="D"/>
    <d v="1969-01-08T00:00:00"/>
    <n v="2010"/>
    <n v="6"/>
    <s v="MDS00007"/>
  </r>
  <r>
    <s v="B0015097"/>
    <s v="TENDE"/>
    <s v="01"/>
    <n v="1"/>
    <s v="AN"/>
    <s v="MONTICELLI MASSIMO"/>
    <m/>
    <n v="11"/>
    <s v="MONTICELLI "/>
    <x v="205"/>
    <s v="M"/>
    <e v="#VALUE!"/>
    <m/>
    <m/>
    <s v="VIA CORTESE 1"/>
    <s v="SAVIGNANO SUL RUBICONE"/>
    <s v="47039"/>
    <s v="FO"/>
    <s v="0442/411***"/>
    <s v="3"/>
    <n v="1"/>
    <s v="101"/>
    <s v="007"/>
    <s v="01"/>
    <s v="F"/>
    <d v="1899-12-30T00:00:00"/>
    <n v="2010"/>
    <n v="7"/>
    <s v="OLI00021"/>
  </r>
  <r>
    <s v="B0020806"/>
    <s v="TENDE"/>
    <s v="01"/>
    <n v="1"/>
    <s v="AN"/>
    <s v="MONTINI DAVIDE"/>
    <m/>
    <n v="8"/>
    <s v="MONTINI "/>
    <x v="406"/>
    <s v="M"/>
    <e v="#VALUE!"/>
    <m/>
    <m/>
    <s v="LOC. BUFFALORA 2"/>
    <s v="TORTONA"/>
    <s v="15057"/>
    <s v="AL"/>
    <s v="0524/533***"/>
    <s v="0"/>
    <n v="1"/>
    <s v="101"/>
    <s v="003"/>
    <s v="01"/>
    <s v="D"/>
    <d v="1952-02-16T00:00:00"/>
    <n v="2010"/>
    <n v="10"/>
    <s v="COM00993"/>
  </r>
  <r>
    <s v="B0012668"/>
    <s v="TENDE"/>
    <s v="01"/>
    <n v="1"/>
    <s v="AN"/>
    <s v="MONTORSI DANIELE"/>
    <m/>
    <n v="9"/>
    <s v="MONTORSI "/>
    <x v="405"/>
    <s v="M"/>
    <e v="#VALUE!"/>
    <m/>
    <m/>
    <s v="VIA G.PASCOLI N.14"/>
    <s v="COLOGNA VENETA"/>
    <s v="37044"/>
    <s v="VR"/>
    <s v="031/8998***"/>
    <s v="2"/>
    <n v="1"/>
    <s v="101"/>
    <s v="007"/>
    <s v="01"/>
    <s v="F"/>
    <d v="1994-04-03T00:00:00"/>
    <n v="2010"/>
    <n v="6"/>
    <s v="DGM00004"/>
  </r>
  <r>
    <s v="B0003812"/>
    <s v="TENDE"/>
    <s v="01"/>
    <n v="1"/>
    <s v="AN"/>
    <s v="MORABITO FILIPPO"/>
    <m/>
    <n v="9"/>
    <s v="MORABITO "/>
    <x v="209"/>
    <s v="M"/>
    <e v="#VALUE!"/>
    <m/>
    <m/>
    <s v="LOC. LA MOSSA 39"/>
    <s v="GUANZATE"/>
    <s v="22070"/>
    <s v="CO"/>
    <s v="0963/991***"/>
    <s v="2"/>
    <n v="1"/>
    <s v="602"/>
    <s v="003"/>
    <s v="01"/>
    <s v="D"/>
    <d v="1978-03-13T00:00:00"/>
    <n v="2010"/>
    <n v="2"/>
    <s v="KEY00006"/>
  </r>
  <r>
    <s v="B0027288"/>
    <s v="TENDE"/>
    <s v="01"/>
    <n v="1"/>
    <s v="AN"/>
    <s v="MORABITO PASQUALE"/>
    <m/>
    <n v="9"/>
    <s v="MORABITO "/>
    <x v="350"/>
    <s v="M"/>
    <e v="#VALUE!"/>
    <m/>
    <m/>
    <s v="VIA MARZABOTTO,21"/>
    <s v="MESSINA"/>
    <s v="98122"/>
    <s v="ME"/>
    <s v="0523/960***"/>
    <s v="2"/>
    <n v="1"/>
    <s v="102"/>
    <s v="003"/>
    <s v="01"/>
    <s v="F"/>
    <d v="1962-01-23T00:00:00"/>
    <n v="2010"/>
    <n v="12"/>
    <s v="BNO00001"/>
  </r>
  <r>
    <s v="B0020917"/>
    <s v="TENDE"/>
    <s v="01"/>
    <n v="1"/>
    <s v="AN"/>
    <s v="MORANDI GIORGIO"/>
    <m/>
    <n v="8"/>
    <s v="MORANDI "/>
    <x v="251"/>
    <s v="M"/>
    <e v="#VALUE!"/>
    <m/>
    <m/>
    <s v="VIA C.SINOPOLI,14/16"/>
    <s v="VIBO VALENTIA"/>
    <s v="89900"/>
    <s v="VV"/>
    <s v="02/***"/>
    <s v="2"/>
    <n v="1"/>
    <s v="101"/>
    <s v="007"/>
    <s v="01"/>
    <s v="F"/>
    <d v="1962-09-18T00:00:00"/>
    <n v="2010"/>
    <n v="9"/>
    <s v="COM00200"/>
  </r>
  <r>
    <s v="B0020267"/>
    <s v="TENDE"/>
    <s v="01"/>
    <n v="1"/>
    <s v="AN"/>
    <s v="MORANDI MASSIMO"/>
    <m/>
    <n v="8"/>
    <s v="MORANDI "/>
    <x v="205"/>
    <s v="M"/>
    <e v="#VALUE!"/>
    <m/>
    <m/>
    <s v="VIA MONTA' 261"/>
    <s v="BOBBIO"/>
    <s v="29022"/>
    <s v="PC"/>
    <s v="055/4765***"/>
    <s v="1"/>
    <n v="1"/>
    <s v="101"/>
    <s v="003"/>
    <s v="01"/>
    <s v="D"/>
    <d v="1899-12-30T00:00:00"/>
    <n v="2010"/>
    <n v="10"/>
    <s v="FRE00039"/>
  </r>
  <r>
    <s v="B1000150"/>
    <s v="TENDE"/>
    <s v="01"/>
    <n v="1"/>
    <s v="AN"/>
    <s v="MORANDI MAURIZIO"/>
    <m/>
    <n v="8"/>
    <s v="MORANDI "/>
    <x v="354"/>
    <s v="M"/>
    <e v="#VALUE!"/>
    <m/>
    <m/>
    <s v="CORSO MILANO 16"/>
    <s v="MEDIGLIA FR. MOMBRETTO"/>
    <s v="20060"/>
    <s v="MI"/>
    <s v="/***"/>
    <s v="2"/>
    <n v="2"/>
    <s v="202"/>
    <s v="0C1"/>
    <s v="01"/>
    <s v="F"/>
    <d v="1989-12-02T00:00:00"/>
    <n v="2011"/>
    <n v="1"/>
    <s v="MTI00003"/>
  </r>
  <r>
    <s v="B0028463"/>
    <s v="TENDE"/>
    <s v="01"/>
    <n v="1"/>
    <s v="AN"/>
    <s v="MORDACI CARLO"/>
    <m/>
    <n v="8"/>
    <s v="MORDACI "/>
    <x v="229"/>
    <s v="M"/>
    <e v="#VALUE!"/>
    <m/>
    <m/>
    <s v="VIA UNGARETTI 23"/>
    <s v="FIRENZE"/>
    <s v="50131"/>
    <s v="FI"/>
    <s v="0523/769***"/>
    <s v="2"/>
    <n v="1"/>
    <s v="102"/>
    <s v="007"/>
    <s v="01"/>
    <s v="F"/>
    <d v="1972-07-10T00:00:00"/>
    <n v="2010"/>
    <n v="12"/>
    <s v="MCC00003"/>
  </r>
  <r>
    <s v="B0006970"/>
    <s v="TENDE"/>
    <s v="05"/>
    <n v="1"/>
    <s v="AN"/>
    <s v="MORELLO ANDREA"/>
    <m/>
    <n v="8"/>
    <s v="MORELLO "/>
    <x v="225"/>
    <s v="M"/>
    <e v="#VALUE!"/>
    <m/>
    <m/>
    <s v="VIA FLAMINIA 258 C/D"/>
    <s v="AREZZO"/>
    <s v="52100"/>
    <s v="AR"/>
    <s v="0961/721***"/>
    <s v="3"/>
    <n v="1"/>
    <s v="000"/>
    <s v="003"/>
    <s v="05"/>
    <s v="D"/>
    <d v="1970-08-15T00:00:00"/>
    <n v="2010"/>
    <n v="4"/>
    <s v="CMA00008"/>
  </r>
  <r>
    <s v="B0001674"/>
    <s v="TENDE"/>
    <s v="01"/>
    <n v="1"/>
    <s v="AN"/>
    <s v="MORELLO LUCIANO"/>
    <m/>
    <n v="8"/>
    <s v="MORELLO "/>
    <x v="435"/>
    <s v="M"/>
    <e v="#VALUE!"/>
    <m/>
    <m/>
    <s v="VIA CARLO PITTARA 14"/>
    <s v="S.NICOLO'"/>
    <s v="29010"/>
    <s v="PC"/>
    <s v="049/7136***"/>
    <s v="2"/>
    <n v="1"/>
    <s v="201"/>
    <s v="003"/>
    <s v="01"/>
    <s v="F"/>
    <d v="1979-08-31T00:00:00"/>
    <n v="2010"/>
    <n v="1"/>
    <s v="LHG00001"/>
  </r>
  <r>
    <s v="B0022628"/>
    <s v="TENDE"/>
    <s v="01"/>
    <n v="1"/>
    <s v="AN"/>
    <s v="MORELLO MATTEO"/>
    <m/>
    <n v="8"/>
    <s v="MORELLO "/>
    <x v="417"/>
    <s v="M"/>
    <e v="#VALUE!"/>
    <m/>
    <m/>
    <s v="VIA S.BARTOLO"/>
    <s v="CATANZARO"/>
    <s v="88100"/>
    <s v="CZ"/>
    <s v="0362/998***"/>
    <s v="2"/>
    <n v="1"/>
    <s v="101"/>
    <s v="003"/>
    <s v="01"/>
    <s v="F"/>
    <d v="1962-09-06T00:00:00"/>
    <n v="2010"/>
    <n v="10"/>
    <s v="MCM00007"/>
  </r>
  <r>
    <s v="B0003880"/>
    <s v="TENDE"/>
    <s v="01"/>
    <n v="1"/>
    <s v="AN"/>
    <s v="MORETTI GIAMPIERO"/>
    <m/>
    <n v="8"/>
    <s v="MORETTI "/>
    <x v="608"/>
    <s v="M"/>
    <e v="#VALUE!"/>
    <m/>
    <m/>
    <s v="VIA DI PRATO CORNELIO, 87"/>
    <s v="TORRETTE DI ANCONA"/>
    <s v="60100"/>
    <s v="AN"/>
    <s v="075/8010***"/>
    <s v="2"/>
    <n v="1"/>
    <s v="201"/>
    <s v="003"/>
    <s v="01"/>
    <s v="F"/>
    <d v="1990-05-23T00:00:00"/>
    <n v="2010"/>
    <n v="2"/>
    <s v="PAM00003"/>
  </r>
  <r>
    <s v="B0001086"/>
    <s v="TENDE"/>
    <s v="05"/>
    <n v="1"/>
    <s v="AN"/>
    <s v="MORETTI GIANNI"/>
    <m/>
    <n v="8"/>
    <s v="MORETTI "/>
    <x v="415"/>
    <s v="M"/>
    <e v="#VALUE!"/>
    <m/>
    <m/>
    <s v="VIALE DELLA VITTORIA 56/58"/>
    <s v="TORINO"/>
    <s v="10151"/>
    <s v="TO"/>
    <s v="0432/621***"/>
    <s v="3"/>
    <n v="1"/>
    <s v="000"/>
    <s v="003"/>
    <s v="05"/>
    <s v="D"/>
    <d v="1963-02-25T00:00:00"/>
    <n v="2010"/>
    <n v="1"/>
    <s v="SET00035"/>
  </r>
  <r>
    <s v="B0012833"/>
    <s v="TENDE"/>
    <s v="01"/>
    <n v="1"/>
    <s v="AN"/>
    <s v="MORETTI MASSIMO"/>
    <m/>
    <n v="8"/>
    <s v="MORETTI "/>
    <x v="205"/>
    <s v="M"/>
    <e v="#VALUE!"/>
    <m/>
    <m/>
    <s v="LOCALITA' DROVE CAMPO MAGGIO 18"/>
    <s v="BASTIA UMBRA"/>
    <s v="06083"/>
    <s v="PG"/>
    <s v="0731/430***"/>
    <s v="3"/>
    <n v="1"/>
    <s v="101"/>
    <s v="007"/>
    <s v="01"/>
    <s v="F"/>
    <d v="1963-10-05T00:00:00"/>
    <n v="2010"/>
    <n v="6"/>
    <s v="IDS00005"/>
  </r>
  <r>
    <s v="B0022414"/>
    <s v="TENDE"/>
    <s v="01"/>
    <n v="1"/>
    <s v="AN"/>
    <s v="MORETTI SIMONE"/>
    <m/>
    <n v="8"/>
    <s v="MORETTI "/>
    <x v="422"/>
    <s v="M"/>
    <e v="#VALUE!"/>
    <m/>
    <m/>
    <s v="VIA DELLE BASSE,1"/>
    <s v="CASTIONS DI STRADA"/>
    <s v="33050"/>
    <s v="UD"/>
    <s v="333/8421***"/>
    <s v="2"/>
    <n v="1"/>
    <s v="201"/>
    <s v="003"/>
    <s v="01"/>
    <s v="D"/>
    <d v="1968-08-18T00:00:00"/>
    <n v="2010"/>
    <n v="11"/>
    <s v="LAB00051"/>
  </r>
  <r>
    <s v="B0001548"/>
    <s v="TENDE"/>
    <s v="01"/>
    <n v="1"/>
    <s v="AN"/>
    <s v="MORETTO ALESSIO"/>
    <m/>
    <n v="8"/>
    <s v="MORETTO "/>
    <x v="508"/>
    <s v="M"/>
    <e v="#VALUE!"/>
    <m/>
    <m/>
    <s v="VIA GRANDE 2/11"/>
    <s v="JESI"/>
    <s v="60035"/>
    <s v="AN"/>
    <s v="06/52354***"/>
    <s v="2"/>
    <n v="1"/>
    <s v="101"/>
    <s v="007"/>
    <s v="01"/>
    <s v="F"/>
    <d v="1984-04-23T00:00:00"/>
    <n v="2010"/>
    <n v="1"/>
    <s v="ILC00010"/>
  </r>
  <r>
    <s v="B0009253"/>
    <s v="TENDE"/>
    <s v="01"/>
    <n v="1"/>
    <s v="AN"/>
    <s v="MORGANTI CARLO"/>
    <m/>
    <n v="9"/>
    <s v="MORGANTI "/>
    <x v="229"/>
    <s v="M"/>
    <e v="#VALUE!"/>
    <m/>
    <m/>
    <s v="VIA MONTE ROSA 1"/>
    <s v="S.STINO DI LIVENZA"/>
    <s v="30029"/>
    <s v="VE"/>
    <s v="0773/727***"/>
    <s v="3"/>
    <n v="1"/>
    <s v="101"/>
    <s v="007"/>
    <s v="01"/>
    <s v="F"/>
    <d v="1973-04-01T00:00:00"/>
    <n v="2010"/>
    <n v="4"/>
    <s v="HAR00040"/>
  </r>
  <r>
    <s v="B0004210"/>
    <s v="TENDE"/>
    <s v="01"/>
    <n v="1"/>
    <s v="AN"/>
    <s v="MORGERA LUCA"/>
    <m/>
    <n v="8"/>
    <s v="MORGERA "/>
    <x v="257"/>
    <s v="M"/>
    <e v="#VALUE!"/>
    <m/>
    <m/>
    <s v="VIA G.LULLI,52"/>
    <s v="ROMA"/>
    <s v="00125"/>
    <s v="RM"/>
    <s v="0577/936***"/>
    <s v="2"/>
    <n v="1"/>
    <s v="102"/>
    <s v="007"/>
    <s v="01"/>
    <s v="F"/>
    <d v="1947-03-16T00:00:00"/>
    <n v="2010"/>
    <n v="2"/>
    <s v="AUT00117"/>
  </r>
  <r>
    <s v="B1001246"/>
    <s v="TENDE"/>
    <s v="01"/>
    <n v="1"/>
    <s v="AN"/>
    <s v="MORI GIUSEPPE"/>
    <m/>
    <n v="5"/>
    <s v="MORI "/>
    <x v="223"/>
    <s v="M"/>
    <e v="#VALUE!"/>
    <m/>
    <m/>
    <s v="VIA ZUCCHI, 1"/>
    <s v="POGGIBONSI"/>
    <s v="53036"/>
    <s v="SI"/>
    <s v="0522/960***"/>
    <s v="3"/>
    <n v="1"/>
    <s v="201"/>
    <s v="003"/>
    <s v="01"/>
    <s v="F"/>
    <d v="1984-09-07T00:00:00"/>
    <n v="2011"/>
    <n v="1"/>
    <s v="RAZ00006"/>
  </r>
  <r>
    <s v="B0025734"/>
    <s v="TENDE"/>
    <s v="01"/>
    <n v="1"/>
    <s v="AN"/>
    <s v="MORICI STEFANO"/>
    <m/>
    <n v="7"/>
    <s v="MORICI "/>
    <x v="212"/>
    <s v="M"/>
    <e v="#VALUE!"/>
    <m/>
    <m/>
    <s v="C.SO UMBERTO I,188"/>
    <s v="POVIGLIO"/>
    <s v="42028"/>
    <s v="RE"/>
    <s v="06/98359***"/>
    <s v="1"/>
    <n v="1"/>
    <s v="102"/>
    <s v="003"/>
    <s v="01"/>
    <s v="F"/>
    <d v="1968-03-23T00:00:00"/>
    <n v="2010"/>
    <n v="11"/>
    <s v="AIT00004"/>
  </r>
  <r>
    <s v="B0008392"/>
    <s v="TENDE"/>
    <s v="05"/>
    <n v="1"/>
    <s v="AN"/>
    <s v="MORICONI RUGGERO"/>
    <m/>
    <n v="9"/>
    <s v="MORICONI "/>
    <x v="464"/>
    <s v="M"/>
    <e v="#VALUE!"/>
    <m/>
    <m/>
    <s v="VIA MONTANINI 92"/>
    <s v="PORTO SANT'ELPIDIO"/>
    <s v="63018"/>
    <s v="AP"/>
    <s v="06/78068***"/>
    <s v="3"/>
    <n v="1"/>
    <s v="000"/>
    <s v="003"/>
    <s v="05"/>
    <s v="D"/>
    <d v="1990-09-19T00:00:00"/>
    <n v="2010"/>
    <n v="4"/>
    <s v="OLI00046"/>
  </r>
  <r>
    <s v="B0009544"/>
    <s v="TENDE"/>
    <s v="01"/>
    <n v="1"/>
    <s v="AN"/>
    <s v="MORIGGI CHRISTIAN"/>
    <m/>
    <n v="8"/>
    <s v="MORIGGI "/>
    <x v="503"/>
    <s v="M"/>
    <e v="#VALUE!"/>
    <m/>
    <m/>
    <s v="VIA SAN GIOVANNI BOSCO, 47"/>
    <s v="CERVETERI"/>
    <s v="00050"/>
    <s v="RM"/>
    <s v="039/8946***"/>
    <s v="2"/>
    <n v="1"/>
    <s v="201"/>
    <s v="003"/>
    <s v="01"/>
    <s v="F"/>
    <d v="1958-10-09T00:00:00"/>
    <n v="2010"/>
    <n v="4"/>
    <s v="CMS00003"/>
  </r>
  <r>
    <s v="A9023463"/>
    <s v="TENDE"/>
    <s v="01"/>
    <n v="1"/>
    <s v="AN"/>
    <s v="MORIONDO GUIDO"/>
    <m/>
    <n v="9"/>
    <s v="MORIONDO "/>
    <x v="261"/>
    <s v="M"/>
    <e v="#VALUE!"/>
    <m/>
    <m/>
    <s v="P.ZZA PER LA CONCORDIA 24"/>
    <s v="ROMA"/>
    <s v="00179"/>
    <s v="RM"/>
    <s v="02/66933***"/>
    <s v="3"/>
    <n v="1"/>
    <s v="602"/>
    <s v="003"/>
    <s v="01"/>
    <s v="D"/>
    <d v="1978-05-11T00:00:00"/>
    <n v="2009"/>
    <n v="12"/>
    <s v="PRI00145"/>
  </r>
  <r>
    <s v="B0016982"/>
    <s v="TENDE"/>
    <s v="01"/>
    <n v="1"/>
    <s v="AN"/>
    <s v="MORONI DANIELE"/>
    <m/>
    <n v="7"/>
    <s v="MORONI "/>
    <x v="405"/>
    <s v="M"/>
    <e v="#VALUE!"/>
    <m/>
    <m/>
    <s v="PIAZZA DEL TORRACCIO DI TORRENOVA 1"/>
    <s v="MONZA"/>
    <s v="20052"/>
    <s v="MB"/>
    <s v="081/5191***"/>
    <s v="2"/>
    <n v="1"/>
    <s v="101"/>
    <s v="007"/>
    <s v="01"/>
    <s v="F"/>
    <d v="1949-10-16T00:00:00"/>
    <n v="2010"/>
    <n v="7"/>
    <s v="MOR00134"/>
  </r>
  <r>
    <s v="B0002426"/>
    <s v="TENDE"/>
    <s v="01"/>
    <n v="1"/>
    <s v="AN"/>
    <s v="MORRA ENZO"/>
    <m/>
    <n v="6"/>
    <s v="MORRA "/>
    <x v="383"/>
    <s v="M"/>
    <e v="#VALUE!"/>
    <m/>
    <m/>
    <s v="VIA EINSTEIN 18"/>
    <s v="MILANO"/>
    <s v="20124"/>
    <s v="MI"/>
    <s v="0577/247***"/>
    <s v="1"/>
    <n v="1"/>
    <s v="101"/>
    <s v="003"/>
    <s v="01"/>
    <s v="D"/>
    <d v="1982-08-21T00:00:00"/>
    <n v="2010"/>
    <n v="2"/>
    <s v="ENG00012"/>
  </r>
  <r>
    <s v="B0002231"/>
    <s v="TENDE"/>
    <s v="01"/>
    <n v="1"/>
    <s v="AN"/>
    <s v="MORROCCHI NICOLA"/>
    <m/>
    <n v="10"/>
    <s v="MORROCCHI "/>
    <x v="227"/>
    <s v="M"/>
    <e v="#VALUE!"/>
    <m/>
    <m/>
    <s v="VIA G. GALILEI,8"/>
    <s v="MARIGLIANO"/>
    <s v="80034"/>
    <s v="NA"/>
    <s v="0884/511***"/>
    <s v="2"/>
    <n v="1"/>
    <s v="101"/>
    <s v="003"/>
    <s v="01"/>
    <s v="F"/>
    <d v="1991-11-05T00:00:00"/>
    <n v="2010"/>
    <n v="2"/>
    <s v="INF00535"/>
  </r>
  <r>
    <s v="B0017689"/>
    <s v="TENDE"/>
    <s v="01"/>
    <n v="1"/>
    <s v="AN"/>
    <s v="MORRONE ALFONSO"/>
    <m/>
    <n v="8"/>
    <s v="MORRONE "/>
    <x v="434"/>
    <s v="M"/>
    <e v="#VALUE!"/>
    <m/>
    <m/>
    <s v="VIA REALI 43/C"/>
    <s v="SIENA"/>
    <s v="53100"/>
    <s v="SI"/>
    <s v="030/9910***"/>
    <s v="2"/>
    <n v="1"/>
    <s v="101"/>
    <s v="007"/>
    <s v="01"/>
    <s v="F"/>
    <d v="1999-01-11T00:00:00"/>
    <n v="2010"/>
    <n v="8"/>
    <s v="MIL00089"/>
  </r>
  <r>
    <s v="B0006859"/>
    <s v="TENDE"/>
    <s v="01"/>
    <n v="1"/>
    <s v="AN"/>
    <s v="MORTARI FABIO"/>
    <m/>
    <n v="8"/>
    <s v="MORTARI "/>
    <x v="309"/>
    <s v="M"/>
    <e v="#VALUE!"/>
    <m/>
    <m/>
    <s v="VIA DELL'ELETTRONICA S.N"/>
    <s v="MANFREDONIA"/>
    <s v="71043"/>
    <s v="FG"/>
    <s v="06/20004***"/>
    <s v="3"/>
    <n v="1"/>
    <s v="101"/>
    <s v="007"/>
    <s v="01"/>
    <s v="F"/>
    <d v="1961-06-11T00:00:00"/>
    <n v="2010"/>
    <n v="3"/>
    <s v="TEK00093"/>
  </r>
  <r>
    <s v="B0011613"/>
    <s v="TENDE"/>
    <s v="01"/>
    <n v="1"/>
    <s v="AN"/>
    <s v="MORTELLARO DARIO"/>
    <m/>
    <n v="11"/>
    <s v="MORTELLARO "/>
    <x v="210"/>
    <s v="M"/>
    <e v="#VALUE!"/>
    <m/>
    <m/>
    <s v="VIA TOSCO ROMAGNOLA 61"/>
    <s v="DESENZANO DEL GARDA"/>
    <s v="25010"/>
    <s v="BS"/>
    <s v="051/8244***"/>
    <s v="2"/>
    <n v="1"/>
    <s v="101"/>
    <s v="017"/>
    <s v="01"/>
    <s v="F"/>
    <d v="1963-10-27T00:00:00"/>
    <n v="2010"/>
    <n v="5"/>
    <s v="SOF00045"/>
  </r>
  <r>
    <s v="B0008229"/>
    <s v="TENDE"/>
    <s v="01"/>
    <n v="1"/>
    <s v="AN"/>
    <s v="MOSCARDINI ROBERTO"/>
    <m/>
    <n v="11"/>
    <s v="MOSCARDINI "/>
    <x v="256"/>
    <s v="M"/>
    <e v="#VALUE!"/>
    <m/>
    <m/>
    <s v="VIA LUIGI RICCHIONI 29"/>
    <s v="ROMA"/>
    <s v="00133"/>
    <s v="RM"/>
    <s v="035/4688***"/>
    <s v="2"/>
    <n v="1"/>
    <s v="201"/>
    <s v="003"/>
    <s v="01"/>
    <s v="F"/>
    <d v="1957-08-21T00:00:00"/>
    <n v="2010"/>
    <n v="4"/>
    <s v="BIT00052"/>
  </r>
  <r>
    <s v="B0014368"/>
    <s v="TENDE"/>
    <s v="01"/>
    <n v="1"/>
    <s v="AN"/>
    <s v="MOSTARDA IVAN"/>
    <m/>
    <n v="9"/>
    <s v="MOSTARDA "/>
    <x v="311"/>
    <s v="M"/>
    <e v="#VALUE!"/>
    <m/>
    <m/>
    <s v="VIA ZOBOLI 9"/>
    <s v="PADERNO DUGNANO"/>
    <s v="20037"/>
    <s v="MI"/>
    <s v="0587/422***"/>
    <s v="2"/>
    <n v="2"/>
    <s v="104"/>
    <s v="0C1"/>
    <s v="01"/>
    <s v="F"/>
    <d v="1956-03-20T00:00:00"/>
    <n v="2010"/>
    <n v="6"/>
    <s v="TEC00821"/>
  </r>
  <r>
    <s v="B0026460"/>
    <s v="TENDE"/>
    <s v="01"/>
    <n v="1"/>
    <s v="AN"/>
    <s v="MOSTI MIRKO"/>
    <m/>
    <n v="6"/>
    <s v="MOSTI "/>
    <x v="202"/>
    <s v="M"/>
    <e v="#VALUE!"/>
    <m/>
    <m/>
    <s v="VIA PIANESE, 10"/>
    <s v="RIETI"/>
    <s v="02100"/>
    <s v="RI"/>
    <s v="080/5563***"/>
    <s v="0"/>
    <n v="1"/>
    <s v="201"/>
    <s v="003"/>
    <s v="01"/>
    <s v="F"/>
    <d v="1945-05-05T00:00:00"/>
    <n v="2010"/>
    <n v="11"/>
    <s v="MON00205"/>
  </r>
  <r>
    <s v="B0001122"/>
    <s v="TENDE"/>
    <s v="05"/>
    <n v="1"/>
    <s v="AN"/>
    <s v="MOTOLESE GUGLIELMO"/>
    <m/>
    <n v="9"/>
    <s v="MOTOLESE "/>
    <x v="657"/>
    <s v="M"/>
    <e v="#VALUE!"/>
    <m/>
    <m/>
    <s v="VIA MONTE RAUT 1"/>
    <s v="FORNACETTE"/>
    <s v="56012"/>
    <s v="PI"/>
    <s v="081/5510***"/>
    <s v="4"/>
    <n v="1"/>
    <s v="000"/>
    <s v="003"/>
    <s v="05"/>
    <s v="D"/>
    <d v="1965-03-12T00:00:00"/>
    <n v="2010"/>
    <n v="1"/>
    <s v="BAS00027"/>
  </r>
  <r>
    <s v="B0024962"/>
    <s v="TENDE"/>
    <s v="01"/>
    <n v="1"/>
    <s v="AN"/>
    <s v="MOTOLO MARCO"/>
    <m/>
    <n v="7"/>
    <s v="MOTOLO "/>
    <x v="220"/>
    <s v="M"/>
    <e v="#VALUE!"/>
    <m/>
    <m/>
    <s v="VIA LUDOVICO D'ARAGONA 10"/>
    <s v="BARI"/>
    <s v="70124"/>
    <s v="BA"/>
    <s v="081/1936***"/>
    <s v="1"/>
    <n v="1"/>
    <s v="101"/>
    <s v="007"/>
    <s v="01"/>
    <s v="F"/>
    <d v="1967-11-19T00:00:00"/>
    <n v="2010"/>
    <n v="11"/>
    <s v="SEC00001"/>
  </r>
  <r>
    <s v="B0025580"/>
    <s v="TENDE"/>
    <s v="01"/>
    <n v="1"/>
    <s v="AN"/>
    <s v="MOTTA CIRO"/>
    <m/>
    <n v="6"/>
    <s v="MOTTA "/>
    <x v="307"/>
    <s v="M"/>
    <e v="#VALUE!"/>
    <m/>
    <m/>
    <s v="VIA ZAMENHOF 695"/>
    <s v="NAPOLI"/>
    <s v="80133"/>
    <s v="NA"/>
    <s v="0522/921***"/>
    <s v="1"/>
    <n v="1"/>
    <s v="101"/>
    <s v="007"/>
    <s v="01"/>
    <s v="F"/>
    <d v="1965-03-17T00:00:00"/>
    <n v="2010"/>
    <n v="11"/>
    <s v="BCM00002"/>
  </r>
  <r>
    <s v="B0017073"/>
    <s v="TENDE"/>
    <s v="01"/>
    <n v="1"/>
    <s v="AN"/>
    <s v="MOTTI ANDREA"/>
    <m/>
    <n v="6"/>
    <s v="MOTTI "/>
    <x v="225"/>
    <s v="M"/>
    <e v="#VALUE!"/>
    <m/>
    <m/>
    <s v="FABRIANI,23"/>
    <s v="NAPOLI"/>
    <s v="80125"/>
    <s v="NA"/>
    <s v="0874/676***"/>
    <s v="3"/>
    <n v="1"/>
    <s v="101"/>
    <s v="003"/>
    <s v="01"/>
    <s v="F"/>
    <d v="1973-11-23T00:00:00"/>
    <n v="2010"/>
    <n v="7"/>
    <s v="DAT00096"/>
  </r>
  <r>
    <s v="B0015173"/>
    <s v="TENDE"/>
    <s v="01"/>
    <n v="1"/>
    <s v="AN"/>
    <s v="MUCCI MASSIMO"/>
    <m/>
    <n v="6"/>
    <s v="MUCCI "/>
    <x v="205"/>
    <s v="M"/>
    <e v="#VALUE!"/>
    <m/>
    <m/>
    <s v="VIA PONTE ROMANO 124"/>
    <s v="REGGIO EMILIA"/>
    <s v="42100"/>
    <s v="RE"/>
    <s v="0427/939***"/>
    <s v="2"/>
    <n v="1"/>
    <s v="102"/>
    <s v="007"/>
    <s v="01"/>
    <s v="F"/>
    <d v="1970-10-06T00:00:00"/>
    <n v="2010"/>
    <n v="7"/>
    <s v="SPI00003"/>
  </r>
  <r>
    <s v="B0009004"/>
    <s v="TENDE"/>
    <s v="01"/>
    <n v="1"/>
    <s v="AN"/>
    <s v="MUCCIGNAT ALESSANDRO"/>
    <m/>
    <n v="10"/>
    <s v="MUCCIGNAT "/>
    <x v="211"/>
    <s v="M"/>
    <e v="#VALUE!"/>
    <m/>
    <m/>
    <s v="VIA CALTANISSETTA 17"/>
    <s v="CAMPOBASSO"/>
    <s v="86100"/>
    <s v="CB"/>
    <s v="02/21546***"/>
    <s v="2"/>
    <n v="1"/>
    <s v="201"/>
    <s v="003"/>
    <s v="01"/>
    <s v="F"/>
    <d v="1962-01-07T00:00:00"/>
    <n v="2010"/>
    <n v="4"/>
    <s v="FUR00017"/>
  </r>
  <r>
    <s v="B0026355"/>
    <s v="TENDE"/>
    <s v="01"/>
    <n v="1"/>
    <s v="AN"/>
    <s v="MUNAFO' SERGIO"/>
    <m/>
    <n v="8"/>
    <s v="MUNAFO' "/>
    <x v="206"/>
    <s v="M"/>
    <e v="#VALUE!"/>
    <m/>
    <m/>
    <s v="V.LE COLOMBO,44"/>
    <s v="ARBA"/>
    <s v="33090"/>
    <s v="PN"/>
    <s v="0444/914***"/>
    <s v="2"/>
    <n v="1"/>
    <s v="101"/>
    <s v="003"/>
    <s v="01"/>
    <s v="F"/>
    <d v="1949-08-07T00:00:00"/>
    <n v="2010"/>
    <n v="11"/>
    <s v="GRA00167"/>
  </r>
  <r>
    <s v="A9026645"/>
    <s v="TENDE"/>
    <s v="01"/>
    <n v="1"/>
    <s v="AN"/>
    <s v="MUNARETTO OTTAVIO"/>
    <m/>
    <n v="10"/>
    <s v="MUNARETTO "/>
    <x v="465"/>
    <s v="M"/>
    <e v="#VALUE!"/>
    <m/>
    <m/>
    <s v="VIA MARCANTONIO BORGHESE, 8"/>
    <s v="MILANO"/>
    <s v="20132"/>
    <s v="MI"/>
    <s v="059/7819***"/>
    <s v="4"/>
    <n v="1"/>
    <s v="602"/>
    <s v="0C1"/>
    <s v="01"/>
    <s v="F"/>
    <d v="1950-09-02T00:00:00"/>
    <n v="2009"/>
    <n v="12"/>
    <s v="REF00003"/>
  </r>
  <r>
    <s v="B0026023"/>
    <s v="TENDE"/>
    <s v="01"/>
    <n v="1"/>
    <s v="AN"/>
    <s v="MUNARI MAURO"/>
    <m/>
    <n v="7"/>
    <s v="MUNARI "/>
    <x v="203"/>
    <s v="M"/>
    <e v="#VALUE!"/>
    <m/>
    <m/>
    <s v="PROL./TO MATTEOTTI"/>
    <s v="VICENZA"/>
    <s v="36100"/>
    <s v="VI"/>
    <s v="0166/513***"/>
    <s v="2"/>
    <n v="1"/>
    <s v="201"/>
    <s v="003"/>
    <s v="01"/>
    <s v="F"/>
    <d v="1960-06-07T00:00:00"/>
    <n v="2010"/>
    <n v="11"/>
    <s v="BER00058"/>
  </r>
  <r>
    <s v="B0000411"/>
    <s v="TENDE"/>
    <s v="01"/>
    <n v="1"/>
    <s v="AN"/>
    <s v="MUNE CARMELO"/>
    <m/>
    <n v="5"/>
    <s v="MUNE "/>
    <x v="402"/>
    <s v="M"/>
    <e v="#VALUE!"/>
    <m/>
    <m/>
    <s v="VIA DANTE ALIGHIERI 190"/>
    <s v="SPILAMBERTO"/>
    <s v="41057"/>
    <s v="MO"/>
    <s v="095/7410***"/>
    <s v="2"/>
    <n v="1"/>
    <s v="101"/>
    <s v="003"/>
    <s v="01"/>
    <s v="F"/>
    <d v="1962-02-28T00:00:00"/>
    <n v="2010"/>
    <n v="1"/>
    <s v="GEN00090"/>
  </r>
  <r>
    <s v="B0002394"/>
    <s v="TENDE"/>
    <s v="01"/>
    <n v="1"/>
    <s v="AN"/>
    <s v="MUNZONE GIUSEPPE"/>
    <m/>
    <n v="8"/>
    <s v="MUNZONE "/>
    <x v="223"/>
    <s v="M"/>
    <e v="#VALUE!"/>
    <m/>
    <m/>
    <s v="VIA TODESCHINO 81"/>
    <s v="SAINT VINCENT"/>
    <s v="11027"/>
    <s v="AO"/>
    <s v="070/8824***"/>
    <s v="3"/>
    <n v="1"/>
    <s v="101"/>
    <s v="003"/>
    <s v="01"/>
    <s v="F"/>
    <d v="1971-05-14T00:00:00"/>
    <n v="2010"/>
    <n v="2"/>
    <s v="INT00203"/>
  </r>
  <r>
    <s v="B0002226"/>
    <s v="TENDE"/>
    <s v="01"/>
    <n v="1"/>
    <s v="AN"/>
    <s v="MURA FEDERICO"/>
    <m/>
    <n v="5"/>
    <s v="MURA "/>
    <x v="412"/>
    <s v="M"/>
    <e v="#VALUE!"/>
    <m/>
    <m/>
    <s v="VIA MAGGIORE 26/B"/>
    <s v="SAN GIOVANNI LA PUNTA"/>
    <s v="95037"/>
    <s v="CT"/>
    <s v="0983/590***"/>
    <s v="2"/>
    <n v="1"/>
    <s v="201"/>
    <s v="003"/>
    <s v="01"/>
    <s v="F"/>
    <d v="1954-12-13T00:00:00"/>
    <n v="2010"/>
    <n v="2"/>
    <s v="GIU00041"/>
  </r>
  <r>
    <s v="B0020945"/>
    <s v="TENDE"/>
    <s v="01"/>
    <n v="1"/>
    <s v="AN"/>
    <s v="MURANO SAVERIO"/>
    <m/>
    <n v="7"/>
    <s v="MURANO "/>
    <x v="583"/>
    <s v="M"/>
    <e v="#VALUE!"/>
    <m/>
    <m/>
    <s v="VIA G. BRUNO,15"/>
    <s v="QUARTU SANT'ELENA"/>
    <s v="09045"/>
    <s v="CA"/>
    <s v="081/9661***"/>
    <s v="0"/>
    <n v="2"/>
    <s v="102"/>
    <s v="003"/>
    <s v="01"/>
    <s v="F"/>
    <d v="1971-05-14T00:00:00"/>
    <n v="2010"/>
    <n v="9"/>
    <s v="MUR00034"/>
  </r>
  <r>
    <s v="B0004296"/>
    <s v="TENDE"/>
    <s v="01"/>
    <n v="1"/>
    <s v="AN"/>
    <s v="MURANO SEBASTIANO"/>
    <m/>
    <n v="7"/>
    <s v="MURANO "/>
    <x v="440"/>
    <s v="M"/>
    <e v="#VALUE!"/>
    <m/>
    <m/>
    <s v="VIALE MONASTIR 114"/>
    <s v="ROSSANO"/>
    <s v="87067"/>
    <s v="CS"/>
    <s v="0184/503***"/>
    <s v="3"/>
    <n v="1"/>
    <s v="201"/>
    <s v="003"/>
    <s v="01"/>
    <s v="F"/>
    <d v="1961-03-09T00:00:00"/>
    <n v="2010"/>
    <n v="2"/>
    <s v="MPI00006"/>
  </r>
  <r>
    <s v="B0016266"/>
    <s v="TENDE"/>
    <s v="01"/>
    <n v="1"/>
    <s v="AN"/>
    <s v="MURELLI DAVIDE"/>
    <m/>
    <n v="8"/>
    <s v="MURELLI "/>
    <x v="406"/>
    <s v="M"/>
    <e v="#VALUE!"/>
    <m/>
    <m/>
    <s v="VIA DEI CASTANI N¦5"/>
    <s v="SARNO"/>
    <s v="84087"/>
    <s v="SA"/>
    <s v="030/9904***"/>
    <s v="2"/>
    <n v="1"/>
    <s v="101"/>
    <s v="003"/>
    <s v="01"/>
    <s v="F"/>
    <d v="1949-04-07T00:00:00"/>
    <n v="2010"/>
    <n v="7"/>
    <s v="TEC00732"/>
  </r>
  <r>
    <s v="B0013796"/>
    <s v="TENDE"/>
    <s v="01"/>
    <n v="1"/>
    <s v="AN"/>
    <s v="MURGIONI LUIGI"/>
    <m/>
    <n v="9"/>
    <s v="MURGIONI "/>
    <x v="221"/>
    <s v="M"/>
    <e v="#VALUE!"/>
    <m/>
    <m/>
    <s v="VIA A. POLIDORI 68"/>
    <s v="SANREMO"/>
    <s v="18038"/>
    <s v="IM"/>
    <s v="089/9511***"/>
    <s v="3"/>
    <n v="2"/>
    <s v="201"/>
    <s v="003"/>
    <s v="01"/>
    <s v="F"/>
    <d v="1992-07-24T00:00:00"/>
    <n v="2010"/>
    <n v="6"/>
    <s v="HEL00023"/>
  </r>
  <r>
    <s v="B0018291"/>
    <s v="TENDE"/>
    <s v="01"/>
    <n v="1"/>
    <s v="AN"/>
    <s v="MURINO GIOVANBATTIST"/>
    <m/>
    <n v="7"/>
    <s v="MURINO "/>
    <x v="669"/>
    <s v="M"/>
    <e v="#VALUE!"/>
    <m/>
    <m/>
    <s v="VIA STRASBURGO 47/A"/>
    <s v="SIRMIONE"/>
    <s v="25019"/>
    <s v="BS"/>
    <s v="0964/670***"/>
    <s v="2"/>
    <n v="1"/>
    <s v="201"/>
    <s v="003"/>
    <s v="01"/>
    <s v="F"/>
    <d v="1969-01-16T00:00:00"/>
    <n v="2010"/>
    <n v="8"/>
    <s v="TEK00096"/>
  </r>
  <r>
    <s v="B0012866"/>
    <s v="TENDE"/>
    <s v="01"/>
    <n v="1"/>
    <s v="AN"/>
    <s v="MURRUNI MASSIMO"/>
    <m/>
    <n v="8"/>
    <s v="MURRUNI "/>
    <x v="205"/>
    <s v="M"/>
    <e v="#VALUE!"/>
    <m/>
    <m/>
    <s v="VIA BECCARIA 28"/>
    <s v="BARONISSI"/>
    <s v="84100"/>
    <s v="SA"/>
    <s v="070/2701***"/>
    <s v="0"/>
    <n v="1"/>
    <s v="102"/>
    <s v="007"/>
    <s v="01"/>
    <s v="F"/>
    <d v="1952-12-25T00:00:00"/>
    <n v="2010"/>
    <n v="6"/>
    <s v="NET00117"/>
  </r>
  <r>
    <s v="B0015481"/>
    <s v="TENDE"/>
    <s v="01"/>
    <n v="1"/>
    <s v="AN"/>
    <s v="MURTAS MARINO"/>
    <m/>
    <n v="7"/>
    <s v="MURTAS "/>
    <x v="597"/>
    <s v="M"/>
    <e v="#VALUE!"/>
    <m/>
    <m/>
    <s v="PIAZZA BARTOLO DA SASSOFERRATO 5"/>
    <s v="BOVALINO M.NA"/>
    <s v="89034"/>
    <s v="RC"/>
    <s v="0861/761***"/>
    <s v="2"/>
    <n v="2"/>
    <s v="201"/>
    <s v="003"/>
    <s v="01"/>
    <s v="F"/>
    <d v="1954-01-11T00:00:00"/>
    <n v="2010"/>
    <n v="7"/>
    <s v="MSI00002"/>
  </r>
  <r>
    <s v="B0006789"/>
    <s v="TENDE"/>
    <s v="01"/>
    <n v="1"/>
    <s v="AN"/>
    <s v="MUSCELLA MASSIMO"/>
    <m/>
    <n v="9"/>
    <s v="MUSCELLA "/>
    <x v="205"/>
    <s v="M"/>
    <e v="#VALUE!"/>
    <m/>
    <m/>
    <s v="VIA G. GARIBALDI 521"/>
    <s v="CAGLIARI"/>
    <s v="09122"/>
    <s v="CA"/>
    <s v="0761/354***"/>
    <s v="0"/>
    <n v="1"/>
    <s v="201"/>
    <s v="003"/>
    <s v="01"/>
    <s v="F"/>
    <d v="1970-05-30T00:00:00"/>
    <n v="2010"/>
    <n v="3"/>
    <s v="LEA00002"/>
  </r>
  <r>
    <s v="B0025901"/>
    <s v="TENDE"/>
    <s v="01"/>
    <n v="1"/>
    <s v="AN"/>
    <s v="MUSICCO FABIO"/>
    <m/>
    <n v="8"/>
    <s v="MUSICCO "/>
    <x v="309"/>
    <s v="M"/>
    <e v="#VALUE!"/>
    <m/>
    <m/>
    <s v="VIA VERDI 317"/>
    <s v="MARTINSICURO"/>
    <s v="64014"/>
    <s v="TE"/>
    <s v="0521/291***"/>
    <s v="2"/>
    <n v="1"/>
    <s v="201"/>
    <s v="003"/>
    <s v="01"/>
    <s v="F"/>
    <d v="1949-02-07T00:00:00"/>
    <n v="2010"/>
    <n v="11"/>
    <s v="ECO00152"/>
  </r>
  <r>
    <s v="B0015740"/>
    <s v="TENDE"/>
    <s v="01"/>
    <n v="1"/>
    <s v="AN"/>
    <s v="MUSSO MARCO"/>
    <m/>
    <n v="6"/>
    <s v="MUSSO "/>
    <x v="220"/>
    <s v="M"/>
    <e v="#VALUE!"/>
    <m/>
    <m/>
    <s v="VIA FURA 18"/>
    <s v="VITERBO"/>
    <s v="01100"/>
    <s v="VT"/>
    <s v="0174/017***"/>
    <s v="2"/>
    <n v="1"/>
    <s v="101"/>
    <s v="007"/>
    <s v="01"/>
    <s v="F"/>
    <d v="1961-10-02T00:00:00"/>
    <n v="2010"/>
    <n v="7"/>
    <s v="EDI00119"/>
  </r>
  <r>
    <s v="B0000225"/>
    <s v="TENDE"/>
    <s v="01"/>
    <s v="DISABILE"/>
    <s v="AN"/>
    <s v="MUSSO MIKAELE"/>
    <m/>
    <n v="6"/>
    <s v="MUSSO "/>
    <x v="670"/>
    <s v="M"/>
    <e v="#VALUE!"/>
    <m/>
    <m/>
    <s v="VIA DELLA FERRIERA 22/G"/>
    <s v="PARMA"/>
    <s v="43123"/>
    <s v="PR"/>
    <s v="050/5423***"/>
    <s v="2"/>
    <n v="5"/>
    <s v="101"/>
    <s v="003"/>
    <s v="01"/>
    <s v="F"/>
    <d v="1962-09-30T00:00:00"/>
    <n v="2010"/>
    <n v="1"/>
    <s v="COP00017"/>
  </r>
  <r>
    <s v="B0011277"/>
    <s v="TENDE"/>
    <s v="01"/>
    <n v="1"/>
    <s v="AN"/>
    <s v="MUSUMECI MARIO"/>
    <m/>
    <n v="9"/>
    <s v="MUSUMECI "/>
    <x v="267"/>
    <s v="M"/>
    <e v="#VALUE!"/>
    <m/>
    <m/>
    <s v="VIA LIVEL, 62"/>
    <s v="PISA"/>
    <s v="56124"/>
    <s v="PI"/>
    <s v="0984/402***"/>
    <s v="3"/>
    <n v="1"/>
    <s v="100"/>
    <s v="007"/>
    <s v="01"/>
    <s v="F"/>
    <d v="7195-01-20T00:00:00"/>
    <n v="2010"/>
    <n v="5"/>
    <s v="COM00706"/>
  </r>
  <r>
    <s v="B0017856"/>
    <s v="TENDE"/>
    <s v="01"/>
    <n v="1"/>
    <s v="AN"/>
    <s v="MUZIO GIOVANNI"/>
    <m/>
    <n v="6"/>
    <s v="MUZIO "/>
    <x v="201"/>
    <s v="M"/>
    <e v="#VALUE!"/>
    <m/>
    <m/>
    <s v="VIALE DANTE  54"/>
    <s v="MISTERBIANCO"/>
    <s v="95045"/>
    <s v="CT"/>
    <s v="030/2641***"/>
    <s v="2"/>
    <n v="1"/>
    <s v="101"/>
    <s v="003"/>
    <s v="01"/>
    <s v="F"/>
    <d v="1958-07-24T00:00:00"/>
    <n v="2010"/>
    <n v="8"/>
    <s v="MAI00032"/>
  </r>
  <r>
    <s v="B0016959"/>
    <s v="TENDE"/>
    <s v="01"/>
    <n v="1"/>
    <s v="AN"/>
    <s v="MUZITANO PAULO"/>
    <m/>
    <n v="9"/>
    <s v="MUZITANO "/>
    <x v="671"/>
    <s v="M"/>
    <e v="#VALUE!"/>
    <m/>
    <m/>
    <s v="VIA INCORONATA, 19/B"/>
    <s v="RENDE"/>
    <s v="87036"/>
    <s v="CS"/>
    <s v="0434/553***"/>
    <s v="0"/>
    <n v="5"/>
    <s v="102"/>
    <s v="007"/>
    <s v="01"/>
    <s v="F"/>
    <d v="1979-11-27T00:00:00"/>
    <n v="2010"/>
    <n v="7"/>
    <s v="DIG00233"/>
  </r>
  <r>
    <s v="B0019241"/>
    <s v="TENDE"/>
    <s v="05"/>
    <n v="1"/>
    <s v="AN"/>
    <s v="MUZZIN MARIO"/>
    <m/>
    <n v="7"/>
    <s v="MUZZIN "/>
    <x v="267"/>
    <s v="M"/>
    <e v="#VALUE!"/>
    <m/>
    <m/>
    <s v="VIA LEONARDO DA VINCI,11"/>
    <s v="BRESCIA"/>
    <s v="25125"/>
    <s v="BS"/>
    <s v="0382/572***"/>
    <s v="3"/>
    <n v="1"/>
    <s v="000"/>
    <s v="003"/>
    <s v="05"/>
    <s v="D"/>
    <d v="1989-08-23T00:00:00"/>
    <n v="2010"/>
    <n v="9"/>
    <s v="STE00082"/>
  </r>
  <r>
    <s v="B0001396"/>
    <s v="TENDE"/>
    <s v="01"/>
    <n v="1"/>
    <s v="AN"/>
    <s v="NADAL CARLO"/>
    <m/>
    <n v="6"/>
    <s v="NADAL "/>
    <x v="229"/>
    <s v="M"/>
    <e v="#VALUE!"/>
    <m/>
    <m/>
    <s v="VIA DIPIGNANO, 22"/>
    <s v="PAVIA"/>
    <s v="27100"/>
    <s v="PV"/>
    <s v="0461/510***"/>
    <s v="2"/>
    <n v="1"/>
    <s v="201"/>
    <s v="003"/>
    <s v="01"/>
    <s v="F"/>
    <d v="1972-10-21T00:00:00"/>
    <n v="2010"/>
    <n v="1"/>
    <s v="ZEU00006"/>
  </r>
  <r>
    <s v="B0009673"/>
    <s v="TENDE"/>
    <s v="01"/>
    <n v="1"/>
    <s v="AN"/>
    <s v="NAGLIERI FRANCESCO"/>
    <m/>
    <n v="9"/>
    <s v="NAGLIERI "/>
    <x v="200"/>
    <s v="M"/>
    <e v="#VALUE!"/>
    <m/>
    <m/>
    <s v="STRADA DELLA MARINA 9/3"/>
    <s v="PERGINE VALSUGANA"/>
    <s v="38057"/>
    <s v="TN"/>
    <s v="0776/269***"/>
    <s v="2"/>
    <n v="1"/>
    <s v="101"/>
    <s v="007"/>
    <s v="01"/>
    <s v="F"/>
    <d v="1963-07-01T00:00:00"/>
    <n v="2010"/>
    <n v="4"/>
    <s v="ZOR00010"/>
  </r>
  <r>
    <s v="B0005262"/>
    <s v="TENDE"/>
    <s v="01"/>
    <n v="1"/>
    <s v="AN"/>
    <s v="NANNI STEFANO"/>
    <m/>
    <n v="6"/>
    <s v="NANNI "/>
    <x v="212"/>
    <s v="M"/>
    <e v="#VALUE!"/>
    <m/>
    <m/>
    <s v="PIAZZA ING. PANVINI 2"/>
    <s v="CASSINO"/>
    <s v="03043"/>
    <s v="FR"/>
    <s v="06/97615***"/>
    <s v="2"/>
    <n v="1"/>
    <s v="101"/>
    <s v="007"/>
    <s v="01"/>
    <s v="F"/>
    <d v="1966-01-15T00:00:00"/>
    <n v="2010"/>
    <n v="3"/>
    <s v="NAN00010"/>
  </r>
  <r>
    <s v="B0008814"/>
    <s v="TENDE"/>
    <s v="01"/>
    <n v="1"/>
    <s v="AN"/>
    <s v="NAPOLI DANIELE"/>
    <m/>
    <n v="7"/>
    <s v="NAPOLI "/>
    <x v="405"/>
    <s v="M"/>
    <e v="#VALUE!"/>
    <m/>
    <m/>
    <s v="VIA DEL MURILLO,51"/>
    <s v="SESTO FIORENTINO"/>
    <s v="50019"/>
    <s v="FI"/>
    <s v="081/2075***"/>
    <s v="0"/>
    <n v="1"/>
    <s v="201"/>
    <s v="003"/>
    <s v="01"/>
    <s v="F"/>
    <d v="1963-11-05T00:00:00"/>
    <n v="2010"/>
    <n v="4"/>
    <s v="BNN00001"/>
  </r>
  <r>
    <s v="B0002840"/>
    <s v="TENDE"/>
    <s v="01"/>
    <n v="1"/>
    <s v="AN"/>
    <s v="NAPOLITANO ANGELO"/>
    <m/>
    <n v="11"/>
    <s v="NAPOLITANO "/>
    <x v="213"/>
    <s v="M"/>
    <e v="#VALUE!"/>
    <m/>
    <m/>
    <s v="V. AURELIA SUD 55"/>
    <s v="ROMA"/>
    <s v="00173"/>
    <s v="RM"/>
    <s v="071/6607***"/>
    <s v="3"/>
    <n v="1"/>
    <s v="101"/>
    <s v="002"/>
    <s v="01"/>
    <s v="F"/>
    <d v="1952-01-05T00:00:00"/>
    <n v="2010"/>
    <n v="2"/>
    <s v="SYS00083"/>
  </r>
  <r>
    <s v="B0009156"/>
    <s v="TENDE"/>
    <s v="01"/>
    <n v="1"/>
    <s v="AN"/>
    <s v="NARDELLI ANDREA"/>
    <m/>
    <n v="9"/>
    <s v="NARDELLI "/>
    <x v="225"/>
    <s v="M"/>
    <e v="#VALUE!"/>
    <m/>
    <m/>
    <s v="VIA DELLA COOPERATIVA 11/I-L"/>
    <s v="CESINALI"/>
    <s v="83020"/>
    <s v="AV"/>
    <s v="0773/630***"/>
    <s v="2"/>
    <n v="1"/>
    <s v="101"/>
    <s v="007"/>
    <s v="01"/>
    <s v="F"/>
    <d v="1961-04-09T00:00:00"/>
    <n v="2010"/>
    <n v="4"/>
    <s v="OMN00091"/>
  </r>
  <r>
    <s v="B0012541"/>
    <s v="TENDE"/>
    <s v="01"/>
    <n v="1"/>
    <s v="AN"/>
    <s v="NARDINI ENRICO"/>
    <m/>
    <n v="8"/>
    <s v="NARDINI "/>
    <x v="204"/>
    <s v="M"/>
    <e v="#VALUE!"/>
    <m/>
    <m/>
    <s v="VIA XX SETTEMBRE, 39"/>
    <s v="ENNA"/>
    <s v="94100"/>
    <s v="EN"/>
    <s v="0187/954***"/>
    <s v="2"/>
    <n v="2"/>
    <s v="101"/>
    <s v="003"/>
    <s v="01"/>
    <s v="F"/>
    <d v="1969-06-05T00:00:00"/>
    <n v="2010"/>
    <n v="6"/>
    <s v="K2I00001"/>
  </r>
  <r>
    <s v="B0011654"/>
    <s v="TENDE"/>
    <s v="01"/>
    <n v="1"/>
    <s v="AN"/>
    <s v="NARDINI LEANDRO"/>
    <m/>
    <n v="8"/>
    <s v="NARDINI "/>
    <x v="511"/>
    <s v="M"/>
    <e v="#VALUE!"/>
    <m/>
    <m/>
    <s v="VIA ROMANIA 23"/>
    <s v="LATINA SCALO"/>
    <s v="04013"/>
    <s v="LT"/>
    <s v="059/2712***"/>
    <s v="2"/>
    <n v="1"/>
    <s v="101"/>
    <s v="007"/>
    <s v="01"/>
    <s v="F"/>
    <d v="1967-09-09T00:00:00"/>
    <n v="2010"/>
    <n v="5"/>
    <s v="NAR00014"/>
  </r>
  <r>
    <s v="B1001718"/>
    <s v="TENDE"/>
    <s v="01"/>
    <n v="1"/>
    <s v="AN"/>
    <s v="NASCIMBENI ELISABETT"/>
    <m/>
    <n v="11"/>
    <s v="NASCIMBENI "/>
    <x v="672"/>
    <s v="M"/>
    <e v="#VALUE!"/>
    <m/>
    <m/>
    <s v="VIA MATTEOTTI, 84"/>
    <s v="RESSORA DI ARCOLA 55"/>
    <s v="19021"/>
    <s v="SP"/>
    <s v="02/98242***"/>
    <s v="3"/>
    <n v="1"/>
    <s v="101"/>
    <s v="003"/>
    <s v="01"/>
    <s v="F"/>
    <d v="1955-02-07T00:00:00"/>
    <n v="2011"/>
    <n v="1"/>
    <s v="PEN00032"/>
  </r>
  <r>
    <s v="B0002848"/>
    <s v="TENDE"/>
    <s v="01"/>
    <n v="1"/>
    <s v="AN"/>
    <s v="NATILI FABIO"/>
    <m/>
    <n v="7"/>
    <s v="NATILI "/>
    <x v="309"/>
    <s v="M"/>
    <e v="#VALUE!"/>
    <m/>
    <m/>
    <s v="VIA APPIA NUOVA 19"/>
    <s v="TOLMEZZO"/>
    <s v="33028"/>
    <s v="UD"/>
    <s v="049/4102***"/>
    <s v="1"/>
    <n v="1"/>
    <s v="201"/>
    <s v="003"/>
    <s v="01"/>
    <s v="F"/>
    <d v="1943-03-05T00:00:00"/>
    <n v="2010"/>
    <n v="2"/>
    <s v="ELA00007"/>
  </r>
  <r>
    <s v="B0004909"/>
    <s v="TENDE"/>
    <s v="01"/>
    <n v="1"/>
    <s v="AN"/>
    <s v="NATIN ANDREA"/>
    <m/>
    <n v="6"/>
    <s v="NATIN "/>
    <x v="225"/>
    <s v="M"/>
    <e v="#VALUE!"/>
    <m/>
    <m/>
    <s v="VIA G. ZANELLA, 1"/>
    <s v="TERNI"/>
    <s v="05100"/>
    <s v="TR"/>
    <s v="081/5012***"/>
    <s v="0"/>
    <n v="1"/>
    <s v="101"/>
    <s v="007"/>
    <s v="01"/>
    <s v="F"/>
    <d v="1965-02-23T00:00:00"/>
    <n v="2010"/>
    <n v="3"/>
    <s v="STA00122"/>
  </r>
  <r>
    <s v="B1000028"/>
    <s v="TENDE"/>
    <s v="05"/>
    <n v="1"/>
    <s v="AN"/>
    <s v="NATRIELLO ROBERTO"/>
    <m/>
    <n v="10"/>
    <s v="NATRIELLO "/>
    <x v="256"/>
    <s v="M"/>
    <e v="#VALUE!"/>
    <m/>
    <m/>
    <s v="VIA DELLA PACE  10/A"/>
    <s v="PADOVA"/>
    <s v="35127"/>
    <s v="PD"/>
    <s v="039/9274***"/>
    <s v="3"/>
    <n v="1"/>
    <s v="000"/>
    <s v="003"/>
    <s v="05"/>
    <s v="D"/>
    <d v="1972-11-15T00:00:00"/>
    <n v="2011"/>
    <n v="1"/>
    <s v="NAS00019"/>
  </r>
  <r>
    <s v="B1000168"/>
    <s v="TENDE"/>
    <s v="01"/>
    <s v="DISABILE"/>
    <s v="AN"/>
    <s v="NAVA MARIO"/>
    <m/>
    <n v="5"/>
    <s v="NAVA "/>
    <x v="267"/>
    <s v="M"/>
    <e v="#VALUE!"/>
    <m/>
    <m/>
    <s v="VIA MAZZINI 33"/>
    <s v="S.ARPINO"/>
    <s v="81030"/>
    <s v="CE"/>
    <s v="039/2022***"/>
    <s v="0"/>
    <n v="5"/>
    <s v="101"/>
    <s v="003"/>
    <s v="01"/>
    <s v="F"/>
    <d v="1899-12-30T00:00:00"/>
    <n v="2011"/>
    <n v="1"/>
    <s v="ING00065"/>
  </r>
  <r>
    <s v="B0021098"/>
    <s v="TENDE"/>
    <s v="01"/>
    <n v="1"/>
    <s v="AN"/>
    <s v="NAVA ROBERTO"/>
    <m/>
    <n v="5"/>
    <s v="NAVA "/>
    <x v="256"/>
    <s v="M"/>
    <e v="#VALUE!"/>
    <m/>
    <m/>
    <s v="VIA FRATELLI ROSSELLI 1"/>
    <s v="OLGIATE MOLGORA"/>
    <s v="23887"/>
    <s v="LC"/>
    <s v="06/79341***"/>
    <s v="2"/>
    <n v="2"/>
    <s v="101"/>
    <s v="0C1"/>
    <s v="01"/>
    <s v="F"/>
    <d v="1974-08-06T00:00:00"/>
    <n v="2010"/>
    <n v="9"/>
    <s v="MAR00350"/>
  </r>
  <r>
    <s v="B0010529"/>
    <s v="ALBERGO"/>
    <s v="01"/>
    <s v="ANZIANI"/>
    <s v="AN"/>
    <s v="NAVARINI LUCA"/>
    <m/>
    <n v="9"/>
    <s v="NAVARINI "/>
    <x v="257"/>
    <s v="M"/>
    <e v="#VALUE!"/>
    <m/>
    <m/>
    <s v="VIA VIVARO 25/A"/>
    <s v="MONZA"/>
    <s v="20052"/>
    <s v="MI"/>
    <s v="0424/573***"/>
    <s v="3"/>
    <n v="0"/>
    <s v="602"/>
    <s v="SHO"/>
    <s v="01"/>
    <s v="D"/>
    <d v="1942-11-09T00:00:00"/>
    <n v="2010"/>
    <n v="5"/>
    <s v="SPR00021"/>
  </r>
  <r>
    <s v="B0008123"/>
    <s v="TENDE"/>
    <s v="01"/>
    <n v="1"/>
    <s v="AN"/>
    <s v="NAVE GIANNI"/>
    <m/>
    <n v="5"/>
    <s v="NAVE "/>
    <x v="415"/>
    <s v="M"/>
    <e v="#VALUE!"/>
    <m/>
    <m/>
    <s v="VIA CAVOUR 59/61"/>
    <s v="CIAMPINO"/>
    <s v="00043"/>
    <s v="RM"/>
    <s v="02/98248***"/>
    <s v="2"/>
    <n v="1"/>
    <s v="101"/>
    <s v="007"/>
    <s v="01"/>
    <s v="F"/>
    <d v="1976-08-22T00:00:00"/>
    <n v="2010"/>
    <n v="4"/>
    <s v="SIC00087"/>
  </r>
  <r>
    <s v="B0013072"/>
    <s v="TENDE"/>
    <s v="01"/>
    <n v="1"/>
    <s v="AN"/>
    <s v="NEGRI FABIO"/>
    <m/>
    <n v="6"/>
    <s v="NEGRI "/>
    <x v="309"/>
    <s v="M"/>
    <e v="#VALUE!"/>
    <m/>
    <m/>
    <s v="VIA BRACCIO DA MONTONE, 117"/>
    <s v="MUSSOLENTE"/>
    <s v="36065"/>
    <s v="VI"/>
    <s v="02/22476***"/>
    <s v="3"/>
    <n v="1"/>
    <s v="101"/>
    <s v="007"/>
    <s v="01"/>
    <s v="F"/>
    <d v="1967-10-07T00:00:00"/>
    <n v="2010"/>
    <n v="6"/>
    <s v="AGT00001"/>
  </r>
  <r>
    <s v="B0007926"/>
    <s v="TENDE"/>
    <s v="01"/>
    <n v="1"/>
    <s v="AN"/>
    <s v="NEGRI MAURO"/>
    <m/>
    <n v="6"/>
    <s v="NEGRI "/>
    <x v="203"/>
    <s v="M"/>
    <e v="#VALUE!"/>
    <m/>
    <m/>
    <s v="VIA LAURA 70"/>
    <s v="SAN GIULIANO MILANESE CENTRO"/>
    <s v="20098"/>
    <s v="MI"/>
    <s v="015/4019***"/>
    <s v="3"/>
    <n v="1"/>
    <s v="602"/>
    <s v="003"/>
    <s v="01"/>
    <s v="D"/>
    <d v="1964-08-29T00:00:00"/>
    <n v="2010"/>
    <n v="4"/>
    <s v="TEC00069"/>
  </r>
  <r>
    <s v="B0021255"/>
    <s v="ALBERGO"/>
    <s v="01"/>
    <s v="ANZIANI"/>
    <s v="AN"/>
    <s v="NEGRO CLAUDIO"/>
    <m/>
    <n v="6"/>
    <s v="NEGRO "/>
    <x v="264"/>
    <s v="M"/>
    <e v="#VALUE!"/>
    <m/>
    <m/>
    <s v="VIA S.ANNA DEI LOMBARDI 29/30"/>
    <s v="SESTO S. GIOVANNI"/>
    <s v="20099"/>
    <s v="MI"/>
    <s v="0173/290***"/>
    <s v="3"/>
    <n v="0"/>
    <s v="502"/>
    <s v="SHO"/>
    <s v="01"/>
    <s v="D"/>
    <d v="1971-03-30T00:00:00"/>
    <n v="2010"/>
    <n v="10"/>
    <s v="ORG00002"/>
  </r>
  <r>
    <s v="B1002385"/>
    <s v="TENDE"/>
    <s v="05"/>
    <n v="1"/>
    <s v="AN"/>
    <s v="NEGRO LIVIO"/>
    <m/>
    <n v="6"/>
    <s v="NEGRO "/>
    <x v="483"/>
    <s v="M"/>
    <e v="#VALUE!"/>
    <m/>
    <m/>
    <s v="VIALE CAVOUR 82"/>
    <s v="BIELLA"/>
    <s v="13051"/>
    <s v="BI"/>
    <s v="02/99050***"/>
    <s v="3"/>
    <n v="1"/>
    <s v="000"/>
    <s v="075"/>
    <s v="05"/>
    <s v="D"/>
    <d v="1962-07-14T00:00:00"/>
    <n v="2011"/>
    <n v="2"/>
    <s v="SEI00013"/>
  </r>
  <r>
    <s v="A9026602"/>
    <s v="TENDE"/>
    <s v="01"/>
    <n v="1"/>
    <s v="AN"/>
    <s v="NEGRONI PIETRO"/>
    <m/>
    <n v="8"/>
    <s v="NEGRONI "/>
    <x v="428"/>
    <s v="M"/>
    <e v="#VALUE!"/>
    <m/>
    <m/>
    <s v="VIA ANGELO RUBINO 305/307"/>
    <s v="SENAGO"/>
    <s v="20030"/>
    <s v="MI"/>
    <s v="055/2479***"/>
    <s v="3"/>
    <n v="1"/>
    <s v="602"/>
    <s v="0C1"/>
    <s v="01"/>
    <s v="F"/>
    <d v="1947-05-11T00:00:00"/>
    <n v="2009"/>
    <n v="12"/>
    <s v="NEG00009"/>
  </r>
  <r>
    <s v="B1002522"/>
    <s v="TENDE"/>
    <s v="01"/>
    <n v="1"/>
    <s v="AN"/>
    <s v="NEMOLATO ETTORE"/>
    <m/>
    <n v="9"/>
    <s v="NEMOLATO "/>
    <x v="408"/>
    <s v="M"/>
    <e v="#VALUE!"/>
    <m/>
    <m/>
    <s v="VIA PETROCCHI 24"/>
    <s v="FIRENZE"/>
    <s v="50121"/>
    <s v="FI"/>
    <s v="0583/495***"/>
    <s v="2"/>
    <n v="1"/>
    <s v="102"/>
    <s v="003"/>
    <s v="01"/>
    <s v="F"/>
    <d v="1950-09-10T00:00:00"/>
    <n v="2011"/>
    <n v="2"/>
    <s v="AXL00001"/>
  </r>
  <r>
    <s v="B0028469"/>
    <s v="TENDE"/>
    <s v="01"/>
    <n v="1"/>
    <s v="AN"/>
    <s v="NERI DAVIDE"/>
    <m/>
    <n v="5"/>
    <s v="NERI "/>
    <x v="406"/>
    <s v="M"/>
    <e v="#VALUE!"/>
    <m/>
    <m/>
    <s v="VIA ROCCI 107"/>
    <s v="LUCCA"/>
    <s v="55100"/>
    <s v="LU"/>
    <s v="0974/317***"/>
    <s v="3"/>
    <n v="1"/>
    <s v="101"/>
    <s v="007"/>
    <s v="01"/>
    <s v="F"/>
    <d v="1939-08-16T00:00:00"/>
    <n v="2010"/>
    <n v="12"/>
    <s v="HEL00051"/>
  </r>
  <r>
    <s v="B0013214"/>
    <s v="TENDE"/>
    <s v="01"/>
    <n v="1"/>
    <s v="AN"/>
    <s v="NESE ANTONIO"/>
    <m/>
    <n v="5"/>
    <s v="NESE "/>
    <x v="216"/>
    <s v="M"/>
    <e v="#VALUE!"/>
    <m/>
    <m/>
    <s v="VIA LUIGI SETTEMBRINI 15"/>
    <s v="PIAZZA ARMERINA"/>
    <s v="94015"/>
    <s v="EN"/>
    <s v="02/84787***"/>
    <s v="2"/>
    <n v="1"/>
    <s v="201"/>
    <s v="003"/>
    <s v="01"/>
    <s v="F"/>
    <d v="1975-01-14T00:00:00"/>
    <n v="2010"/>
    <n v="6"/>
    <s v="STE00007"/>
  </r>
  <r>
    <s v="B0000479"/>
    <s v="TENDE"/>
    <s v="01"/>
    <n v="1"/>
    <s v="AN"/>
    <s v="NICOLETA BIGHIU"/>
    <m/>
    <n v="9"/>
    <s v="NICOLETA "/>
    <x v="673"/>
    <s v="M"/>
    <e v="#VALUE!"/>
    <m/>
    <m/>
    <s v="VIA CONTE RUGGERO N 49"/>
    <s v="ORISTANO"/>
    <s v="09170"/>
    <s v="OR"/>
    <s v="06/32087***"/>
    <s v="3"/>
    <n v="1"/>
    <s v="102"/>
    <s v="003"/>
    <s v="01"/>
    <s v="F"/>
    <d v="1950-02-06T00:00:00"/>
    <n v="2010"/>
    <n v="1"/>
    <s v="ATM00002"/>
  </r>
  <r>
    <s v="B0028454"/>
    <s v="TENDE"/>
    <s v="01"/>
    <n v="1"/>
    <s v="AN"/>
    <s v="NICOLINI GIOVANNI"/>
    <m/>
    <n v="9"/>
    <s v="NICOLINI "/>
    <x v="201"/>
    <s v="M"/>
    <e v="#VALUE!"/>
    <m/>
    <m/>
    <s v="VIA OLANDA 68"/>
    <s v="ROMA"/>
    <s v="00195"/>
    <s v="RM"/>
    <s v="0171/692***"/>
    <s v="2"/>
    <n v="1"/>
    <s v="102"/>
    <s v="007"/>
    <s v="01"/>
    <s v="F"/>
    <d v="1952-08-17T00:00:00"/>
    <n v="2010"/>
    <n v="12"/>
    <s v="PRO00092"/>
  </r>
  <r>
    <s v="B0023835"/>
    <s v="TENDE"/>
    <s v="01"/>
    <n v="1"/>
    <s v="AN"/>
    <s v="NICOLOSI ORAZIO"/>
    <m/>
    <n v="9"/>
    <s v="NICOLOSI "/>
    <x v="540"/>
    <s v="M"/>
    <e v="#VALUE!"/>
    <m/>
    <m/>
    <s v="VIA A RUIZ 107"/>
    <s v="VENEGONO INFERIORE"/>
    <s v="21040"/>
    <s v="VA"/>
    <s v="049/8933***"/>
    <s v="2"/>
    <n v="1"/>
    <s v="201"/>
    <s v="003"/>
    <s v="01"/>
    <s v="D"/>
    <d v="1976-08-15T00:00:00"/>
    <n v="2010"/>
    <n v="11"/>
    <s v="MEN00023"/>
  </r>
  <r>
    <s v="B0000453"/>
    <s v="TENDE"/>
    <s v="05"/>
    <n v="1"/>
    <s v="AN"/>
    <s v="NIESI CALOGERO"/>
    <m/>
    <n v="6"/>
    <s v="NIESI "/>
    <x v="441"/>
    <s v="M"/>
    <e v="#VALUE!"/>
    <m/>
    <m/>
    <s v="VIA DEGLI ARTIGIANI, 6"/>
    <s v="PERAGA DI VIGONZA"/>
    <s v="35010"/>
    <s v="PD"/>
    <s v="0323/408***"/>
    <s v="5"/>
    <n v="1"/>
    <s v="000"/>
    <s v="003"/>
    <s v="05"/>
    <s v="D"/>
    <d v="1963-08-01T00:00:00"/>
    <n v="2010"/>
    <n v="1"/>
    <s v="HAR00001"/>
  </r>
  <r>
    <s v="B0010564"/>
    <s v="TENDE"/>
    <s v="01"/>
    <n v="1"/>
    <s v="AN"/>
    <s v="NIGI RICCARDO"/>
    <m/>
    <n v="5"/>
    <s v="NIGI "/>
    <x v="348"/>
    <s v="M"/>
    <e v="#VALUE!"/>
    <m/>
    <m/>
    <s v="VIA S. ANNA I TRONCO N. 61/63"/>
    <s v="VERBANIA"/>
    <s v="28921"/>
    <s v="VB"/>
    <s v="081/5586***"/>
    <s v="2"/>
    <n v="1"/>
    <s v="101"/>
    <s v="007"/>
    <s v="01"/>
    <s v="F"/>
    <d v="1957-07-30T00:00:00"/>
    <n v="2010"/>
    <n v="5"/>
    <s v="CST00009"/>
  </r>
  <r>
    <s v="B0024504"/>
    <s v="TENDE"/>
    <s v="01"/>
    <n v="1"/>
    <s v="AN"/>
    <s v="NIGRO FURIO"/>
    <m/>
    <n v="6"/>
    <s v="NIGRO "/>
    <x v="674"/>
    <s v="M"/>
    <e v="#VALUE!"/>
    <m/>
    <m/>
    <s v="VIA S. GIOVANNI 248"/>
    <s v="POGGIBONSI"/>
    <s v="53036"/>
    <s v="SI"/>
    <s v="080/4972***"/>
    <s v="2"/>
    <n v="1"/>
    <s v="101"/>
    <s v="007"/>
    <s v="01"/>
    <s v="F"/>
    <d v="1961-06-06T00:00:00"/>
    <n v="2010"/>
    <n v="11"/>
    <s v="GNU00001"/>
  </r>
  <r>
    <s v="B0003193"/>
    <s v="TENDE"/>
    <s v="05"/>
    <n v="1"/>
    <s v="AN"/>
    <s v="NOBILE ALESSIO"/>
    <m/>
    <n v="7"/>
    <s v="NOBILE "/>
    <x v="508"/>
    <s v="M"/>
    <e v="#VALUE!"/>
    <m/>
    <m/>
    <s v="VIA DEGLI ACERI, 6"/>
    <s v="CUNEO"/>
    <s v="12100"/>
    <s v="CN"/>
    <s v="0965/817***"/>
    <s v="4"/>
    <n v="1"/>
    <s v="000"/>
    <s v="075"/>
    <s v="05"/>
    <s v="D"/>
    <d v="1965-11-11T00:00:00"/>
    <n v="2010"/>
    <n v="2"/>
    <s v="SOL00123"/>
  </r>
  <r>
    <s v="B0026059"/>
    <s v="TENDE"/>
    <s v="01"/>
    <n v="1"/>
    <s v="AN"/>
    <s v="NOCITO GREGORIO"/>
    <m/>
    <n v="7"/>
    <s v="NOCITO "/>
    <x v="675"/>
    <s v="M"/>
    <e v="#VALUE!"/>
    <m/>
    <m/>
    <s v="VIA CARDUCCI 21/F"/>
    <s v="AGRIGENTO"/>
    <s v="92100"/>
    <s v="AG"/>
    <s v="030/9691***"/>
    <s v="2"/>
    <n v="1"/>
    <s v="101"/>
    <s v="003"/>
    <s v="01"/>
    <s v="F"/>
    <d v="1961-01-02T00:00:00"/>
    <n v="2010"/>
    <n v="11"/>
    <s v="NET00195"/>
  </r>
  <r>
    <s v="B0001937"/>
    <s v="TENDE"/>
    <s v="01"/>
    <n v="1"/>
    <s v="AN"/>
    <s v="NONELLI MASSIMILIANO"/>
    <m/>
    <n v="8"/>
    <s v="NONELLI "/>
    <x v="197"/>
    <s v="M"/>
    <e v="#VALUE!"/>
    <m/>
    <m/>
    <s v="VIA LUCANIA182"/>
    <s v="ROVIGO"/>
    <s v="45100"/>
    <s v="RO"/>
    <s v="030/3732***"/>
    <s v="2"/>
    <n v="1"/>
    <s v="602"/>
    <s v="003"/>
    <s v="01"/>
    <s v="D"/>
    <d v="1969-07-07T00:00:00"/>
    <n v="2010"/>
    <n v="1"/>
    <s v="CPT00001"/>
  </r>
  <r>
    <s v="B0022635"/>
    <s v="TENDE"/>
    <s v="01"/>
    <n v="1"/>
    <s v="AN"/>
    <s v="NONNATO ALESSANDRO"/>
    <m/>
    <n v="8"/>
    <s v="NONNATO "/>
    <x v="211"/>
    <s v="M"/>
    <e v="#VALUE!"/>
    <m/>
    <m/>
    <s v="VIA GALLURA 9"/>
    <s v="BUCCINASCO"/>
    <s v="20090"/>
    <s v="MI"/>
    <s v="0968/665***"/>
    <s v="2"/>
    <n v="5"/>
    <s v="101"/>
    <s v="003"/>
    <s v="01"/>
    <s v="F"/>
    <d v="1971-01-02T00:00:00"/>
    <n v="2010"/>
    <n v="10"/>
    <s v="BNI00002"/>
  </r>
  <r>
    <s v="B0007869"/>
    <s v="TENDE"/>
    <s v="01"/>
    <n v="1"/>
    <s v="AN"/>
    <s v="NOTARIANNI MAURO"/>
    <m/>
    <n v="11"/>
    <s v="NOTARIANNI "/>
    <x v="203"/>
    <s v="M"/>
    <e v="#VALUE!"/>
    <m/>
    <m/>
    <s v="VIA NAZARIO SAURO, 109"/>
    <s v="BRESCIA"/>
    <s v="25124"/>
    <s v="BS"/>
    <s v="0924/905***"/>
    <s v="2"/>
    <n v="1"/>
    <s v="102"/>
    <s v="003"/>
    <s v="01"/>
    <s v="F"/>
    <d v="1977-09-04T00:00:00"/>
    <n v="2010"/>
    <n v="4"/>
    <s v="ASP00002"/>
  </r>
  <r>
    <s v="B0004145"/>
    <s v="TENDE"/>
    <s v="01"/>
    <n v="1"/>
    <s v="AN"/>
    <s v="NOTO ROBERTO"/>
    <m/>
    <n v="5"/>
    <s v="NOTO "/>
    <x v="256"/>
    <s v="M"/>
    <e v="#VALUE!"/>
    <m/>
    <m/>
    <s v="VIALE S. CONCORDIO 485"/>
    <s v="MOTTA SANTA LUCIA"/>
    <s v="88040"/>
    <s v="CZ"/>
    <s v="0371/553***"/>
    <s v="2"/>
    <n v="2"/>
    <s v="201"/>
    <s v="003"/>
    <s v="01"/>
    <s v="F"/>
    <d v="1970-04-27T00:00:00"/>
    <n v="2010"/>
    <n v="2"/>
    <s v="PCA00004"/>
  </r>
  <r>
    <s v="B0019316"/>
    <s v="TENDE"/>
    <s v="01"/>
    <n v="1"/>
    <s v="AN"/>
    <s v="NOVASCONI MARCO"/>
    <m/>
    <n v="10"/>
    <s v="NOVASCONI "/>
    <x v="220"/>
    <s v="M"/>
    <e v="#VALUE!"/>
    <m/>
    <m/>
    <s v="VIA SABOTINO 8/E"/>
    <s v="CASTELVETRANO"/>
    <s v="91022"/>
    <s v="TP"/>
    <s v="099/7720***"/>
    <s v="2"/>
    <n v="1"/>
    <s v="101"/>
    <s v="003"/>
    <s v="01"/>
    <s v="F"/>
    <d v="1943-10-01T00:00:00"/>
    <n v="2010"/>
    <n v="9"/>
    <s v="POS00010"/>
  </r>
  <r>
    <s v="B1001730"/>
    <s v="TENDE"/>
    <s v="01"/>
    <n v="1"/>
    <s v="AN"/>
    <s v="NOVELLINO GIUSEPPE"/>
    <m/>
    <n v="10"/>
    <s v="NOVELLINO "/>
    <x v="223"/>
    <s v="M"/>
    <e v="#VALUE!"/>
    <m/>
    <m/>
    <s v="VIA VOLTA 16"/>
    <s v="LODI"/>
    <s v="26900"/>
    <s v="LO"/>
    <s v="02/53980***"/>
    <s v="3"/>
    <n v="1"/>
    <s v="201"/>
    <s v="003"/>
    <s v="01"/>
    <s v="F"/>
    <d v="1959-07-05T00:00:00"/>
    <n v="2011"/>
    <n v="1"/>
    <s v="TEC00329"/>
  </r>
  <r>
    <s v="B0008841"/>
    <s v="TENDE"/>
    <s v="01"/>
    <n v="1"/>
    <s v="AN"/>
    <s v="NUCCA ROBERTO"/>
    <m/>
    <n v="6"/>
    <s v="NUCCA "/>
    <x v="256"/>
    <s v="M"/>
    <e v="#VALUE!"/>
    <m/>
    <m/>
    <s v="VIA LIVIO ANDRONICO, 68"/>
    <s v="TARANTO"/>
    <s v="74100"/>
    <s v="TA"/>
    <s v="050/7034***"/>
    <s v="2"/>
    <n v="1"/>
    <s v="201"/>
    <s v="003"/>
    <s v="01"/>
    <s v="F"/>
    <d v="1947-07-04T00:00:00"/>
    <n v="2010"/>
    <n v="4"/>
    <s v="MIC00213"/>
  </r>
  <r>
    <s v="B0019032"/>
    <s v="TENDE"/>
    <s v="01"/>
    <n v="1"/>
    <s v="AN"/>
    <s v="NUTI ALESSANDRO"/>
    <m/>
    <n v="5"/>
    <s v="NUTI "/>
    <x v="211"/>
    <s v="M"/>
    <e v="#VALUE!"/>
    <m/>
    <m/>
    <s v="VIA D.FONTANA  150"/>
    <s v="MILANO"/>
    <s v="20141"/>
    <s v="MI"/>
    <s v="0583/587***"/>
    <s v="2"/>
    <n v="2"/>
    <s v="202"/>
    <s v="0C1"/>
    <s v="01"/>
    <s v="F"/>
    <d v="1976-01-03T00:00:00"/>
    <n v="2010"/>
    <n v="9"/>
    <s v="ENN00003"/>
  </r>
  <r>
    <s v="B0017783"/>
    <s v="TENDE"/>
    <s v="01"/>
    <n v="1"/>
    <s v="AN"/>
    <s v="NUTI ANDREA"/>
    <m/>
    <n v="5"/>
    <s v="NUTI "/>
    <x v="225"/>
    <s v="M"/>
    <e v="#VALUE!"/>
    <m/>
    <m/>
    <s v="PIAZZA MARSALA 15 R"/>
    <s v="CASCINA"/>
    <s v="56021"/>
    <s v="PI"/>
    <s v="051/6143***"/>
    <s v="3"/>
    <n v="1"/>
    <s v="101"/>
    <s v="003"/>
    <s v="01"/>
    <s v="F"/>
    <d v="1978-09-14T00:00:00"/>
    <n v="2010"/>
    <n v="8"/>
    <s v="NUT00006"/>
  </r>
  <r>
    <s v="B0005358"/>
    <s v="TENDE"/>
    <s v="01"/>
    <n v="1"/>
    <s v="AN"/>
    <s v="NUVOLI ANGELO"/>
    <m/>
    <n v="7"/>
    <s v="NUVOLI "/>
    <x v="213"/>
    <s v="M"/>
    <e v="#VALUE!"/>
    <m/>
    <m/>
    <s v="VIA ANTONIO MAGRI 20"/>
    <s v="LUCCA"/>
    <s v="55100"/>
    <s v="LU"/>
    <s v="0184/533***"/>
    <s v="2"/>
    <n v="1"/>
    <s v="102"/>
    <s v="007"/>
    <s v="01"/>
    <s v="F"/>
    <d v="2015-11-21T00:00:00"/>
    <n v="2010"/>
    <n v="3"/>
    <s v="ENN00001"/>
  </r>
  <r>
    <s v="B0011710"/>
    <s v="TENDE"/>
    <s v="01"/>
    <n v="1"/>
    <s v="AN"/>
    <s v="NUVOLONI CLAUDIO"/>
    <m/>
    <n v="9"/>
    <s v="NUVOLONI "/>
    <x v="264"/>
    <s v="M"/>
    <e v="#VALUE!"/>
    <m/>
    <m/>
    <s v="LOC.FONTECHIARA 9"/>
    <s v="BOLOGNA"/>
    <s v="40131"/>
    <s v="BO"/>
    <s v="099/4792***"/>
    <s v="2"/>
    <n v="1"/>
    <s v="101"/>
    <s v="007"/>
    <s v="01"/>
    <s v="F"/>
    <d v="1969-01-08T00:00:00"/>
    <n v="2010"/>
    <n v="5"/>
    <s v="CON00203"/>
  </r>
  <r>
    <s v="B0015777"/>
    <s v="TENDE"/>
    <s v="01"/>
    <n v="1"/>
    <s v="AN"/>
    <s v="NUZZO LUCIANO"/>
    <m/>
    <n v="6"/>
    <s v="NUZZO "/>
    <x v="435"/>
    <s v="M"/>
    <e v="#VALUE!"/>
    <m/>
    <m/>
    <s v="VIA DEL PIOPPO 145"/>
    <s v="SAN REMO"/>
    <s v="18038"/>
    <s v="IM"/>
    <s v="081/5469***"/>
    <s v="2"/>
    <n v="1"/>
    <s v="201"/>
    <s v="003"/>
    <s v="01"/>
    <s v="F"/>
    <d v="1899-12-30T00:00:00"/>
    <n v="2010"/>
    <n v="7"/>
    <s v="CSS00004"/>
  </r>
  <r>
    <s v="B0001254"/>
    <s v="TENDE"/>
    <s v="01"/>
    <n v="1"/>
    <s v="AN"/>
    <s v="OBERTI CLAUDIO"/>
    <m/>
    <n v="7"/>
    <s v="OBERTI "/>
    <x v="264"/>
    <s v="M"/>
    <e v="#VALUE!"/>
    <m/>
    <m/>
    <s v="VIA MARIMELLA 16"/>
    <s v="NAPOLI"/>
    <s v="80128"/>
    <s v="NA"/>
    <s v="0346/741***"/>
    <s v="2"/>
    <n v="3"/>
    <s v="101"/>
    <s v="007"/>
    <s v="01"/>
    <s v="F"/>
    <d v="1994-04-03T00:00:00"/>
    <n v="2010"/>
    <n v="1"/>
    <s v="NUZ00001"/>
  </r>
  <r>
    <s v="B0011956"/>
    <s v="TENDE"/>
    <s v="01"/>
    <n v="1"/>
    <s v="AN"/>
    <s v="OBERTI MICHELE"/>
    <m/>
    <n v="7"/>
    <s v="OBERTI "/>
    <x v="231"/>
    <s v="M"/>
    <e v="#VALUE!"/>
    <m/>
    <m/>
    <s v="VIA GIUSEPPE GIUSTI 3/B"/>
    <s v="GENOVA"/>
    <s v="16122"/>
    <s v="GE"/>
    <s v="0575/531***"/>
    <s v="3"/>
    <n v="1"/>
    <s v="101"/>
    <s v="007"/>
    <s v="01"/>
    <s v="F"/>
    <d v="1964-03-06T00:00:00"/>
    <n v="2010"/>
    <n v="5"/>
    <s v="OBE00008"/>
  </r>
  <r>
    <s v="B0003022"/>
    <s v="TENDE"/>
    <s v="01"/>
    <n v="1"/>
    <s v="AN"/>
    <s v="OCCHIOLINI LUCA"/>
    <m/>
    <n v="11"/>
    <s v="OCCHIOLINI "/>
    <x v="257"/>
    <s v="M"/>
    <e v="#VALUE!"/>
    <m/>
    <m/>
    <s v="VIA DEI TULIPANI 1/A"/>
    <s v="ROVETTA"/>
    <s v="24020"/>
    <s v="BG"/>
    <s v="0932/257***"/>
    <s v="3"/>
    <n v="1"/>
    <s v="102"/>
    <s v="007"/>
    <s v="01"/>
    <s v="F"/>
    <d v="1978-03-13T00:00:00"/>
    <n v="2010"/>
    <n v="2"/>
    <s v="GHO00002"/>
  </r>
  <r>
    <s v="B0019361"/>
    <s v="TENDE"/>
    <s v="01"/>
    <n v="1"/>
    <s v="AN"/>
    <s v="OCCHIPINTI SERGIO"/>
    <m/>
    <n v="11"/>
    <s v="OCCHIPINTI "/>
    <x v="206"/>
    <s v="M"/>
    <e v="#VALUE!"/>
    <m/>
    <m/>
    <s v="VIA PARTIGIANI,5"/>
    <s v="CORSALONE-CHIUSI DELLA VERNA"/>
    <s v="52010"/>
    <s v="AR"/>
    <s v="0965/197***"/>
    <s v="2"/>
    <n v="2"/>
    <s v="201"/>
    <s v="003"/>
    <s v="01"/>
    <s v="F"/>
    <d v="1962-01-23T00:00:00"/>
    <n v="2010"/>
    <n v="9"/>
    <s v="OCC00009"/>
  </r>
  <r>
    <s v="B0002663"/>
    <s v="TENDE"/>
    <s v="01"/>
    <n v="1"/>
    <s v="AN"/>
    <s v="OCCHIUTO PAOLO"/>
    <m/>
    <n v="9"/>
    <s v="OCCHIUTO "/>
    <x v="228"/>
    <s v="M"/>
    <e v="#VALUE!"/>
    <m/>
    <m/>
    <s v="VIA DIAZ 52"/>
    <s v="RAGUSA"/>
    <s v="97100"/>
    <s v="RG"/>
    <s v="0962/905***"/>
    <s v="2"/>
    <n v="1"/>
    <s v="101"/>
    <s v="002"/>
    <s v="01"/>
    <s v="F"/>
    <d v="1962-09-18T00:00:00"/>
    <n v="2010"/>
    <n v="2"/>
    <s v="INF00007"/>
  </r>
  <r>
    <s v="B0025947"/>
    <s v="TENDE"/>
    <s v="01"/>
    <n v="1"/>
    <s v="AN"/>
    <s v="OFFIDO RAFFAELE"/>
    <m/>
    <n v="7"/>
    <s v="OFFIDO "/>
    <x v="500"/>
    <s v="M"/>
    <e v="#VALUE!"/>
    <m/>
    <m/>
    <s v="VIA MOLINO TUONO 11"/>
    <s v="REGGIO CALABRIA"/>
    <s v="89134"/>
    <s v="RC"/>
    <s v="0331/599***"/>
    <s v="2"/>
    <n v="1"/>
    <s v="201"/>
    <s v="003"/>
    <s v="01"/>
    <s v="F"/>
    <d v="1899-12-30T00:00:00"/>
    <n v="2010"/>
    <n v="11"/>
    <s v="LAC00055"/>
  </r>
  <r>
    <s v="B1001598"/>
    <s v="TENDE"/>
    <s v="01"/>
    <n v="1"/>
    <s v="AN"/>
    <s v="OFFREDO PAOLO"/>
    <m/>
    <n v="8"/>
    <s v="OFFREDO "/>
    <x v="228"/>
    <s v="M"/>
    <e v="#VALUE!"/>
    <m/>
    <m/>
    <s v="VIA ORESTE TOMMASINI 6"/>
    <s v="CROTONE"/>
    <s v="88900"/>
    <s v="KR"/>
    <s v="02/90782***"/>
    <s v="1"/>
    <n v="1"/>
    <s v="201"/>
    <s v="003"/>
    <s v="01"/>
    <s v="F"/>
    <d v="1989-12-02T00:00:00"/>
    <n v="2011"/>
    <n v="1"/>
    <s v="INF00266"/>
  </r>
  <r>
    <s v="B1002461"/>
    <s v="TENDE"/>
    <s v="01"/>
    <n v="1"/>
    <s v="AN"/>
    <s v="OLDRATI MASSIMO"/>
    <m/>
    <n v="8"/>
    <s v="OLDRATI "/>
    <x v="205"/>
    <s v="M"/>
    <e v="#VALUE!"/>
    <m/>
    <m/>
    <s v="VIA VICINALE S.MARIA DEL PIANTO"/>
    <s v="CASTELLANZA"/>
    <s v="21053"/>
    <s v="VA"/>
    <s v="035/4014***"/>
    <s v="2"/>
    <n v="1"/>
    <s v="101"/>
    <s v="003"/>
    <s v="01"/>
    <s v="F"/>
    <d v="1972-07-10T00:00:00"/>
    <n v="2011"/>
    <n v="2"/>
    <s v="NES00015"/>
  </r>
  <r>
    <s v="B0001143"/>
    <s v="TENDE"/>
    <s v="01"/>
    <n v="1"/>
    <s v="AN"/>
    <s v="OLIMPO ALESSANDRO"/>
    <m/>
    <n v="7"/>
    <s v="OLIMPO "/>
    <x v="211"/>
    <s v="M"/>
    <e v="#VALUE!"/>
    <m/>
    <m/>
    <s v="C.SO GALILEO FERRARIS 191"/>
    <s v="PIEVE EMANUELE"/>
    <s v="20090"/>
    <s v="MI"/>
    <s v="081/8903***"/>
    <s v="5"/>
    <n v="2"/>
    <s v="402"/>
    <s v="003"/>
    <s v="01"/>
    <s v="D"/>
    <d v="1970-08-15T00:00:00"/>
    <n v="2010"/>
    <n v="1"/>
    <s v="DCS00003"/>
  </r>
  <r>
    <s v="B0001353"/>
    <s v="ALBERGO"/>
    <s v="01"/>
    <s v="ANZIANI"/>
    <s v="AN"/>
    <s v="OLIVA GIUSEPPE"/>
    <m/>
    <n v="6"/>
    <s v="OLIVA "/>
    <x v="223"/>
    <s v="M"/>
    <e v="#VALUE!"/>
    <m/>
    <m/>
    <s v="VIA MAURO MACCHI, 89"/>
    <s v="BERGAMO"/>
    <s v="24121"/>
    <s v="BG"/>
    <s v="02/24001***"/>
    <s v="2"/>
    <n v="0"/>
    <s v="101"/>
    <s v="SHO"/>
    <s v="01"/>
    <s v="F"/>
    <d v="1979-08-31T00:00:00"/>
    <n v="2010"/>
    <n v="1"/>
    <s v="INT00053"/>
  </r>
  <r>
    <s v="B0007974"/>
    <s v="TENDE"/>
    <s v="01"/>
    <n v="1"/>
    <s v="AN"/>
    <s v="OLIVA VALTER"/>
    <m/>
    <n v="6"/>
    <s v="OLIVA "/>
    <x v="304"/>
    <s v="M"/>
    <e v="#VALUE!"/>
    <m/>
    <m/>
    <s v="VIA MORIGI 27"/>
    <s v="AVERSA"/>
    <s v="81031"/>
    <s v="CE"/>
    <s v="06/45473***"/>
    <s v="3"/>
    <n v="1"/>
    <s v="201"/>
    <s v="003"/>
    <s v="01"/>
    <s v="F"/>
    <d v="1962-09-06T00:00:00"/>
    <n v="2010"/>
    <n v="4"/>
    <s v="CSI00032"/>
  </r>
  <r>
    <s v="B0006239"/>
    <s v="TENDE"/>
    <s v="01"/>
    <n v="1"/>
    <s v="AN"/>
    <s v="OLIVERI GIOVANNI"/>
    <m/>
    <n v="8"/>
    <s v="OLIVERI "/>
    <x v="201"/>
    <s v="M"/>
    <e v="#VALUE!"/>
    <m/>
    <m/>
    <s v="VIA LAGO DI GARDA 28"/>
    <s v="NAPOLI"/>
    <s v="80143"/>
    <s v="NA"/>
    <s v="02/29411***"/>
    <s v="3"/>
    <n v="1"/>
    <s v="102"/>
    <s v="007"/>
    <s v="01"/>
    <s v="F"/>
    <d v="1963-02-25T00:00:00"/>
    <n v="2010"/>
    <n v="3"/>
    <s v="SEA00007"/>
  </r>
  <r>
    <s v="B0029113"/>
    <s v="TENDE"/>
    <s v="01"/>
    <n v="1"/>
    <s v="AN"/>
    <s v="OLIVERIO MAURIZIO"/>
    <m/>
    <n v="9"/>
    <s v="OLIVERIO "/>
    <x v="354"/>
    <s v="M"/>
    <e v="#VALUE!"/>
    <m/>
    <m/>
    <s v="VIA ABBA 7"/>
    <s v="CHIVASSO"/>
    <s v="10034"/>
    <s v="TO"/>
    <s v="0523/770***"/>
    <s v="3"/>
    <n v="1"/>
    <s v="101"/>
    <s v="007"/>
    <s v="01"/>
    <s v="F"/>
    <d v="1963-10-05T00:00:00"/>
    <n v="2010"/>
    <n v="12"/>
    <s v="TGA00002"/>
  </r>
  <r>
    <s v="B0023118"/>
    <s v="TENDE"/>
    <s v="01"/>
    <n v="1"/>
    <s v="AN"/>
    <s v="OLIVI ALESSANDRO"/>
    <m/>
    <n v="6"/>
    <s v="OLIVI "/>
    <x v="211"/>
    <s v="M"/>
    <e v="#VALUE!"/>
    <m/>
    <m/>
    <s v="VIA ROMA 79"/>
    <s v="MILANO"/>
    <s v="20124"/>
    <s v="MI"/>
    <s v="339/2926***"/>
    <s v="2"/>
    <n v="2"/>
    <s v="202"/>
    <s v="0C1"/>
    <s v="01"/>
    <s v="F"/>
    <d v="1968-08-18T00:00:00"/>
    <n v="2010"/>
    <n v="10"/>
    <s v="COM01124"/>
  </r>
  <r>
    <s v="B0000275"/>
    <s v="TENDE"/>
    <s v="01"/>
    <n v="1"/>
    <s v="AN"/>
    <s v="OLIVIERI ALESSANDRO"/>
    <m/>
    <n v="9"/>
    <s v="OLIVIERI "/>
    <x v="211"/>
    <s v="M"/>
    <e v="#VALUE!"/>
    <m/>
    <m/>
    <s v="P.LE R. ARDIGO' 30"/>
    <s v="GOSSOLENGO"/>
    <s v="29020"/>
    <s v="PC"/>
    <s v="057/7533***"/>
    <s v="3"/>
    <n v="1"/>
    <s v="603"/>
    <s v="003"/>
    <s v="01"/>
    <s v="D"/>
    <d v="1984-04-23T00:00:00"/>
    <n v="2010"/>
    <n v="1"/>
    <s v="CRE00057"/>
  </r>
  <r>
    <s v="B0006605"/>
    <s v="TENDE"/>
    <s v="01"/>
    <n v="1"/>
    <s v="AN"/>
    <s v="OLIVIERI PAOLO"/>
    <m/>
    <n v="9"/>
    <s v="OLIVIERI "/>
    <x v="228"/>
    <s v="M"/>
    <e v="#VALUE!"/>
    <m/>
    <m/>
    <s v="VIA PICCARDINO 5"/>
    <s v="FIRENZE"/>
    <s v="50121"/>
    <s v="FI"/>
    <s v="080/3720***"/>
    <s v="1"/>
    <n v="1"/>
    <s v="102"/>
    <s v="017"/>
    <s v="01"/>
    <s v="F"/>
    <d v="1947-03-16T00:00:00"/>
    <n v="2010"/>
    <n v="3"/>
    <s v="ERG00009"/>
  </r>
  <r>
    <s v="B0023687"/>
    <s v="TENDE"/>
    <s v="01"/>
    <n v="1"/>
    <s v="AN"/>
    <s v="OLIVIERI RUGGERO"/>
    <m/>
    <n v="9"/>
    <s v="OLIVIERI "/>
    <x v="464"/>
    <s v="M"/>
    <e v="#VALUE!"/>
    <m/>
    <m/>
    <s v="VIA BULGHERINI 1"/>
    <s v="SCHIO"/>
    <s v="36015"/>
    <s v="VI"/>
    <s v="081/7731***"/>
    <s v="2"/>
    <n v="1"/>
    <s v="101"/>
    <s v="007"/>
    <s v="01"/>
    <s v="F"/>
    <d v="1984-09-07T00:00:00"/>
    <n v="2010"/>
    <n v="10"/>
    <s v="WIT00002"/>
  </r>
  <r>
    <s v="B0012673"/>
    <s v="TENDE"/>
    <s v="01"/>
    <n v="1"/>
    <s v="AN"/>
    <s v="OLIVIERI VINCENZO"/>
    <m/>
    <n v="9"/>
    <s v="OLIVIERI "/>
    <x v="224"/>
    <s v="M"/>
    <e v="#VALUE!"/>
    <m/>
    <m/>
    <s v="VIA L. MANARA 5"/>
    <s v="CORATO"/>
    <s v="70033"/>
    <s v="BA"/>
    <s v="06/54117***"/>
    <s v="2"/>
    <n v="1"/>
    <s v="101"/>
    <s v="007"/>
    <s v="01"/>
    <s v="F"/>
    <d v="1980-06-22T00:00:00"/>
    <n v="2010"/>
    <n v="6"/>
    <s v="TEC00540"/>
  </r>
  <r>
    <s v="B0006725"/>
    <s v="TENDE"/>
    <s v="01"/>
    <n v="1"/>
    <s v="AN"/>
    <s v="OLLA PIERFRANCO"/>
    <m/>
    <n v="5"/>
    <s v="OLLA "/>
    <x v="676"/>
    <s v="M"/>
    <e v="#VALUE!"/>
    <m/>
    <m/>
    <s v="VIA SANREMO 79/F"/>
    <s v="VOLLA"/>
    <s v="80040"/>
    <s v="NA"/>
    <s v="071/2801***"/>
    <s v="2"/>
    <n v="1"/>
    <s v="101"/>
    <s v="007"/>
    <s v="01"/>
    <s v="F"/>
    <d v="1968-03-23T00:00:00"/>
    <n v="2010"/>
    <n v="3"/>
    <s v="ELE00311"/>
  </r>
  <r>
    <s v="B0023415"/>
    <s v="TENDE"/>
    <s v="01"/>
    <n v="1"/>
    <s v="AN"/>
    <s v="OMATI STEFANO"/>
    <m/>
    <n v="6"/>
    <s v="OMATI "/>
    <x v="212"/>
    <s v="M"/>
    <e v="#VALUE!"/>
    <m/>
    <m/>
    <s v="VIA AUGUSTO ANFOSSI, 2"/>
    <s v="ANCONA"/>
    <s v="60125"/>
    <s v="AN"/>
    <s v="030/2563***"/>
    <s v="3"/>
    <n v="1"/>
    <s v="201"/>
    <s v="003"/>
    <s v="01"/>
    <s v="F"/>
    <d v="1958-10-09T00:00:00"/>
    <n v="2010"/>
    <n v="10"/>
    <s v="PCC00004"/>
  </r>
  <r>
    <s v="B0001798"/>
    <s v="TENDE"/>
    <s v="05"/>
    <n v="1"/>
    <s v="AN"/>
    <s v="ONGARO SERGIO"/>
    <m/>
    <n v="7"/>
    <s v="ONGARO "/>
    <x v="206"/>
    <s v="M"/>
    <e v="#VALUE!"/>
    <m/>
    <m/>
    <s v="VIA STELVIO 75"/>
    <s v="FLERO"/>
    <s v="25020"/>
    <s v="BS"/>
    <s v="0971/151***"/>
    <s v="3"/>
    <n v="1"/>
    <s v="000"/>
    <s v="003"/>
    <s v="05"/>
    <s v="D"/>
    <d v="1949-10-16T00:00:00"/>
    <n v="2010"/>
    <n v="1"/>
    <s v="SLB00001"/>
  </r>
  <r>
    <s v="B0016329"/>
    <s v="TENDE"/>
    <s v="01"/>
    <n v="1"/>
    <s v="AN"/>
    <s v="OPPO LUCIANO"/>
    <m/>
    <n v="5"/>
    <s v="OPPO "/>
    <x v="435"/>
    <s v="M"/>
    <e v="#VALUE!"/>
    <m/>
    <m/>
    <s v="VIA ANELLO DI S. CATALDO 11"/>
    <s v="MILANO"/>
    <s v="20135"/>
    <s v="MI"/>
    <s v="0342/211***"/>
    <s v="3"/>
    <n v="1"/>
    <s v="101"/>
    <s v="007"/>
    <s v="01"/>
    <s v="F"/>
    <d v="1999-01-11T00:00:00"/>
    <n v="2010"/>
    <n v="7"/>
    <s v="STU01180"/>
  </r>
  <r>
    <s v="B0001727"/>
    <s v="TENDE"/>
    <s v="01"/>
    <n v="1"/>
    <s v="AN"/>
    <s v="OPRENI GIANNI"/>
    <m/>
    <n v="7"/>
    <s v="OPRENI "/>
    <x v="415"/>
    <s v="M"/>
    <e v="#VALUE!"/>
    <m/>
    <m/>
    <s v="VIA M. CROCI 38"/>
    <s v="QUARTU SANT'ELENA"/>
    <s v="09045"/>
    <s v="CA"/>
    <s v="045/***"/>
    <s v="0"/>
    <n v="3"/>
    <s v="101"/>
    <s v="007"/>
    <s v="01"/>
    <s v="F"/>
    <d v="1961-06-11T00:00:00"/>
    <n v="2010"/>
    <n v="1"/>
    <s v="ASS00220"/>
  </r>
  <r>
    <s v="B0004261"/>
    <s v="TENDE"/>
    <s v="01"/>
    <n v="1"/>
    <s v="AN"/>
    <s v="ORAZIO DATO"/>
    <m/>
    <n v="7"/>
    <s v="ORAZIO "/>
    <x v="677"/>
    <s v="M"/>
    <e v="#VALUE!"/>
    <m/>
    <m/>
    <s v="STRADA PADANA SUPERIORE 3"/>
    <s v="MONTAGNA IN VALTELLINA"/>
    <s v="23020"/>
    <s v="SO"/>
    <s v="0766/580***"/>
    <s v="3"/>
    <n v="1"/>
    <s v="101"/>
    <s v="003"/>
    <s v="01"/>
    <s v="F"/>
    <d v="1963-10-27T00:00:00"/>
    <n v="2010"/>
    <n v="2"/>
    <s v="FDC00002"/>
  </r>
  <r>
    <s v="B0021045"/>
    <s v="TENDE"/>
    <s v="01"/>
    <n v="1"/>
    <s v="AN"/>
    <s v="ORCHI ALESSANDRO"/>
    <m/>
    <n v="6"/>
    <s v="ORCHI "/>
    <x v="211"/>
    <s v="M"/>
    <e v="#VALUE!"/>
    <m/>
    <m/>
    <s v="VIA OROBIA 3"/>
    <s v="VERONA"/>
    <s v="37100"/>
    <s v="VR"/>
    <s v="340/4850***"/>
    <s v="1"/>
    <n v="2"/>
    <s v="202"/>
    <s v="0C1"/>
    <s v="01"/>
    <s v="F"/>
    <d v="1957-08-21T00:00:00"/>
    <n v="2010"/>
    <n v="9"/>
    <s v="VEN00081"/>
  </r>
  <r>
    <s v="B0018276"/>
    <s v="TENDE"/>
    <s v="05"/>
    <n v="1"/>
    <s v="AN"/>
    <s v="ORESTE GIANNI"/>
    <m/>
    <n v="7"/>
    <s v="ORESTE "/>
    <x v="415"/>
    <s v="M"/>
    <e v="#VALUE!"/>
    <m/>
    <m/>
    <s v="VIA MONTE SERNIO 16/1"/>
    <s v="CIVITAVECCHIA"/>
    <s v="00053"/>
    <s v="RM"/>
    <s v="099/7334***"/>
    <s v="3"/>
    <n v="1"/>
    <s v="000"/>
    <s v="075"/>
    <s v="05"/>
    <s v="D"/>
    <d v="1944-10-08T00:00:00"/>
    <n v="2010"/>
    <n v="9"/>
    <s v="STA00029"/>
  </r>
  <r>
    <s v="B0012506"/>
    <s v="TENDE"/>
    <s v="01"/>
    <n v="1"/>
    <s v="AN"/>
    <s v="ORLANDO ALDO"/>
    <m/>
    <n v="8"/>
    <s v="ORLANDO "/>
    <x v="370"/>
    <s v="M"/>
    <e v="#VALUE!"/>
    <m/>
    <m/>
    <s v="CENTRO DIREZIONALE"/>
    <s v="VIGEVANO"/>
    <s v="27029"/>
    <s v="PV"/>
    <s v="0332/169***"/>
    <s v="3"/>
    <n v="2"/>
    <s v="202"/>
    <s v="0C1"/>
    <s v="01"/>
    <s v="F"/>
    <d v="1954-01-18T00:00:00"/>
    <n v="2010"/>
    <n v="6"/>
    <s v="GEN00144"/>
  </r>
  <r>
    <s v="B0018433"/>
    <s v="TENDE"/>
    <s v="01"/>
    <n v="1"/>
    <s v="AN"/>
    <s v="ORLANDO FRANCO"/>
    <m/>
    <n v="8"/>
    <s v="ORLANDO "/>
    <x v="413"/>
    <s v="M"/>
    <e v="#VALUE!"/>
    <m/>
    <m/>
    <s v="VIA DELLA TORRE, 15"/>
    <s v="SAN VITO"/>
    <s v="74100"/>
    <s v="TA"/>
    <s v="02/95285***"/>
    <s v="0"/>
    <n v="2"/>
    <s v="101"/>
    <s v="007"/>
    <s v="01"/>
    <s v="F"/>
    <d v="1956-03-20T00:00:00"/>
    <n v="2010"/>
    <n v="8"/>
    <s v="MED00270"/>
  </r>
  <r>
    <s v="B0017704"/>
    <s v="TENDE"/>
    <s v="01"/>
    <n v="1"/>
    <s v="AN"/>
    <s v="ORLANDO GIORGIO"/>
    <m/>
    <n v="8"/>
    <s v="ORLANDO "/>
    <x v="251"/>
    <s v="M"/>
    <e v="#VALUE!"/>
    <m/>
    <m/>
    <s v="VIA EPIPOLI 39"/>
    <s v="INDUNO OLONA"/>
    <s v="21056"/>
    <s v="VA"/>
    <s v="02/56609***"/>
    <s v="2"/>
    <n v="5"/>
    <s v="101"/>
    <s v="017"/>
    <s v="01"/>
    <s v="F"/>
    <d v="1945-05-05T00:00:00"/>
    <n v="2010"/>
    <n v="8"/>
    <s v="COM00652"/>
  </r>
  <r>
    <s v="B0001159"/>
    <s v="TENDE"/>
    <s v="01"/>
    <n v="1"/>
    <s v="AN"/>
    <s v="ORLANDO RICCARDO"/>
    <m/>
    <n v="8"/>
    <s v="ORLANDO "/>
    <x v="348"/>
    <s v="M"/>
    <e v="#VALUE!"/>
    <m/>
    <m/>
    <s v="VIA TEGGIA E SAMBENE"/>
    <s v="CASSINA DE' PECCHI"/>
    <s v="20060"/>
    <s v="MI"/>
    <s v="040/3220***"/>
    <s v="2"/>
    <n v="2"/>
    <s v="202"/>
    <s v="0C1"/>
    <s v="01"/>
    <s v="F"/>
    <d v="1965-03-12T00:00:00"/>
    <n v="2010"/>
    <n v="1"/>
    <s v="FRA00196"/>
  </r>
  <r>
    <s v="B0014203"/>
    <s v="TENDE"/>
    <s v="01"/>
    <n v="1"/>
    <s v="AN"/>
    <s v="ORLANDO ROBERTO"/>
    <m/>
    <n v="8"/>
    <s v="ORLANDO "/>
    <x v="256"/>
    <s v="M"/>
    <e v="#VALUE!"/>
    <m/>
    <m/>
    <s v="VIA ANDREA GABRIELI, 10"/>
    <s v="MILANO"/>
    <s v="20139"/>
    <s v="MI"/>
    <s v="0444/962***"/>
    <s v="0"/>
    <n v="2"/>
    <s v="101"/>
    <s v="0C1"/>
    <s v="01"/>
    <s v="F"/>
    <d v="1967-11-19T00:00:00"/>
    <n v="2010"/>
    <n v="6"/>
    <s v="TAX00004"/>
  </r>
  <r>
    <s v="B0007985"/>
    <s v="TENDE"/>
    <s v="01"/>
    <n v="1"/>
    <s v="AN"/>
    <s v="ORLICH CLAUDIO"/>
    <m/>
    <n v="7"/>
    <s v="ORLICH "/>
    <x v="264"/>
    <s v="M"/>
    <e v="#VALUE!"/>
    <m/>
    <m/>
    <s v="VIALE FULVIO TESTI 78"/>
    <s v="TRIESTE"/>
    <s v="34149"/>
    <s v="TS"/>
    <s v="02/26161***"/>
    <s v="3"/>
    <n v="2"/>
    <s v="101"/>
    <s v="007"/>
    <s v="01"/>
    <s v="F"/>
    <d v="1965-03-17T00:00:00"/>
    <n v="2010"/>
    <n v="4"/>
    <s v="ORL00025"/>
  </r>
  <r>
    <s v="B0001553"/>
    <s v="TENDE"/>
    <s v="01"/>
    <n v="1"/>
    <s v="AN"/>
    <s v="ORNAGHI FRANCO"/>
    <m/>
    <n v="8"/>
    <s v="ORNAGHI "/>
    <x v="413"/>
    <s v="M"/>
    <e v="#VALUE!"/>
    <m/>
    <m/>
    <s v="VIA ALFIERI 7/C"/>
    <s v="VICENZA"/>
    <s v="36100"/>
    <s v="VI"/>
    <s v="0931/759***"/>
    <s v="1"/>
    <n v="1"/>
    <s v="102"/>
    <s v="007"/>
    <s v="01"/>
    <s v="F"/>
    <d v="1973-11-23T00:00:00"/>
    <n v="2010"/>
    <n v="1"/>
    <s v="EST00003"/>
  </r>
  <r>
    <s v="B0004187"/>
    <s v="TENDE"/>
    <s v="01"/>
    <n v="1"/>
    <s v="AN"/>
    <s v="OROFINO LUCA"/>
    <m/>
    <n v="8"/>
    <s v="OROFINO "/>
    <x v="257"/>
    <s v="M"/>
    <e v="#VALUE!"/>
    <m/>
    <m/>
    <s v="VIALE GRAMSCI 349"/>
    <s v="MILANO"/>
    <s v="20127"/>
    <s v="MI"/>
    <s v="0789/573***"/>
    <s v="1"/>
    <n v="1"/>
    <s v="101"/>
    <s v="003"/>
    <s v="01"/>
    <s v="D"/>
    <d v="1970-10-06T00:00:00"/>
    <n v="2010"/>
    <n v="2"/>
    <s v="SIN00066"/>
  </r>
  <r>
    <s v="B0014596"/>
    <s v="TENDE"/>
    <s v="01"/>
    <n v="1"/>
    <s v="AN"/>
    <s v="ORRU' MARIO"/>
    <m/>
    <n v="6"/>
    <s v="ORRU' "/>
    <x v="267"/>
    <s v="M"/>
    <e v="#VALUE!"/>
    <m/>
    <m/>
    <s v="VIA BASSINI EDOARDO 52"/>
    <s v="SIRACUSA"/>
    <s v="96100"/>
    <s v="SR"/>
    <s v="080/4974***"/>
    <s v="3"/>
    <n v="3"/>
    <s v="201"/>
    <s v="003"/>
    <s v="01"/>
    <s v="F"/>
    <d v="1962-01-07T00:00:00"/>
    <n v="2010"/>
    <n v="6"/>
    <s v="EMM00004"/>
  </r>
  <r>
    <s v="B0012051"/>
    <s v="TENDE"/>
    <s v="01"/>
    <n v="1"/>
    <s v="AN"/>
    <s v="ORSELLI ANTONIO"/>
    <m/>
    <n v="8"/>
    <s v="ORSELLI "/>
    <x v="216"/>
    <s v="M"/>
    <e v="#VALUE!"/>
    <m/>
    <m/>
    <s v="VIA SANDRO PERTINI SN"/>
    <s v="OLBIA"/>
    <s v="07026"/>
    <s v="OT"/>
    <s v="02/66048***"/>
    <s v="0"/>
    <n v="1"/>
    <s v="201"/>
    <s v="003"/>
    <s v="01"/>
    <s v="F"/>
    <d v="1949-08-07T00:00:00"/>
    <n v="2010"/>
    <n v="5"/>
    <s v="TEC00789"/>
  </r>
  <r>
    <s v="B1002813"/>
    <s v="TENDE"/>
    <s v="01"/>
    <n v="1"/>
    <s v="AN"/>
    <s v="ORTO CRISTIAN"/>
    <m/>
    <n v="5"/>
    <s v="ORTO "/>
    <x v="404"/>
    <s v="M"/>
    <e v="#VALUE!"/>
    <m/>
    <m/>
    <s v="VIA GARIBALDI 2"/>
    <s v="NOCI"/>
    <s v="70015"/>
    <s v="BA"/>
    <s v="02/66048***"/>
    <s v="3"/>
    <n v="1"/>
    <s v="101"/>
    <s v="007"/>
    <s v="01"/>
    <s v="F"/>
    <d v="1950-09-02T00:00:00"/>
    <n v="2011"/>
    <n v="2"/>
    <s v="SEF00005"/>
  </r>
  <r>
    <s v="B0006900"/>
    <s v="TENDE"/>
    <s v="01"/>
    <n v="1"/>
    <s v="AN"/>
    <s v="ORTO MAURIZIO"/>
    <m/>
    <n v="5"/>
    <s v="ORTO "/>
    <x v="354"/>
    <s v="M"/>
    <e v="#VALUE!"/>
    <m/>
    <m/>
    <s v="VIA FRANCESCO SFORZA 14"/>
    <s v="MILANO"/>
    <s v="20126"/>
    <s v="MI"/>
    <s v="0535/243***"/>
    <s v="3"/>
    <n v="2"/>
    <s v="102"/>
    <s v="0C1"/>
    <s v="01"/>
    <s v="F"/>
    <d v="1960-06-07T00:00:00"/>
    <n v="2010"/>
    <n v="3"/>
    <s v="ACS00007"/>
  </r>
  <r>
    <s v="B0000508"/>
    <s v="TENDE"/>
    <s v="01"/>
    <n v="1"/>
    <s v="AN"/>
    <s v="ORTOLANI ROBERTO"/>
    <m/>
    <n v="9"/>
    <s v="ORTOLANI "/>
    <x v="256"/>
    <s v="M"/>
    <e v="#VALUE!"/>
    <m/>
    <m/>
    <s v="VIA XXV LUGLIO,79"/>
    <s v="CINISELLO BALSAMO"/>
    <s v="20092"/>
    <s v="MI"/>
    <s v="02/26642***"/>
    <s v="3"/>
    <n v="2"/>
    <s v="202"/>
    <s v="0C1"/>
    <s v="01"/>
    <s v="F"/>
    <d v="1962-02-28T00:00:00"/>
    <n v="2010"/>
    <n v="1"/>
    <s v="QUA00017"/>
  </r>
  <r>
    <s v="B1002462"/>
    <s v="TENDE"/>
    <s v="01"/>
    <n v="1"/>
    <s v="AN"/>
    <s v="OSSO SERGIO"/>
    <m/>
    <n v="5"/>
    <s v="OSSO "/>
    <x v="206"/>
    <s v="M"/>
    <e v="#VALUE!"/>
    <m/>
    <m/>
    <s v="VIA PIACENZA 410"/>
    <s v="MIRANDOLA"/>
    <s v="41037"/>
    <s v="MO"/>
    <s v="0873/548***"/>
    <s v="3"/>
    <n v="1"/>
    <s v="201"/>
    <s v="003"/>
    <s v="01"/>
    <s v="F"/>
    <d v="1971-05-14T00:00:00"/>
    <n v="2011"/>
    <n v="2"/>
    <s v="PCP00005"/>
  </r>
  <r>
    <s v="B0009313"/>
    <s v="TENDE"/>
    <s v="01"/>
    <n v="1"/>
    <s v="AN"/>
    <s v="OTTINI ANDREA"/>
    <m/>
    <n v="7"/>
    <s v="OTTINI "/>
    <x v="225"/>
    <s v="M"/>
    <e v="#VALUE!"/>
    <m/>
    <m/>
    <s v="VIA ENRICO FERMI 11"/>
    <s v="SAN SALVO"/>
    <s v="66050"/>
    <s v="CH"/>
    <s v="02/45101***"/>
    <s v="0"/>
    <n v="1"/>
    <s v="102"/>
    <s v="003"/>
    <s v="01"/>
    <s v="F"/>
    <d v="1971-05-14T00:00:00"/>
    <n v="2010"/>
    <n v="4"/>
    <s v="MET00064"/>
  </r>
  <r>
    <s v="B0026515"/>
    <s v="TENDE"/>
    <s v="01"/>
    <n v="1"/>
    <s v="AN"/>
    <s v="OTTOLINA RICCARDO"/>
    <m/>
    <n v="9"/>
    <s v="OTTOLINA "/>
    <x v="348"/>
    <s v="M"/>
    <e v="#VALUE!"/>
    <m/>
    <m/>
    <s v="VIA ZURETTI 54"/>
    <s v="LIMBIATE"/>
    <s v="20051"/>
    <s v="MB"/>
    <s v="06/98832***"/>
    <s v="2"/>
    <n v="2"/>
    <s v="202"/>
    <s v="0C1"/>
    <s v="01"/>
    <s v="F"/>
    <d v="1961-03-09T00:00:00"/>
    <n v="2010"/>
    <n v="11"/>
    <s v="PUN00141"/>
  </r>
  <r>
    <s v="B1000040"/>
    <s v="TENDE"/>
    <s v="01"/>
    <n v="1"/>
    <s v="AN"/>
    <s v="OTTOLINI MARIO"/>
    <m/>
    <n v="9"/>
    <s v="OTTOLINI "/>
    <x v="267"/>
    <s v="M"/>
    <e v="#VALUE!"/>
    <m/>
    <m/>
    <s v="VIA EDISON 7"/>
    <s v="MILANO"/>
    <s v="20122"/>
    <s v="MI"/>
    <s v="0185/324***"/>
    <s v="3"/>
    <n v="1"/>
    <s v="102"/>
    <s v="007"/>
    <s v="01"/>
    <s v="D"/>
    <d v="1949-04-07T00:00:00"/>
    <n v="2011"/>
    <n v="1"/>
    <s v="INK00024"/>
  </r>
  <r>
    <s v="B0011874"/>
    <s v="TENDE"/>
    <s v="01"/>
    <n v="1"/>
    <s v="AN"/>
    <s v="P. PRESTIGIACOMO"/>
    <m/>
    <n v="3"/>
    <s v="P. "/>
    <x v="678"/>
    <s v="M"/>
    <e v="#VALUE!"/>
    <m/>
    <m/>
    <s v="VIA SBARRE INFERIORI 12"/>
    <s v="NETTUNO"/>
    <s v="00048"/>
    <s v="RM"/>
    <s v="0422/199***"/>
    <s v="2"/>
    <n v="1"/>
    <s v="101"/>
    <s v="007"/>
    <s v="01"/>
    <s v="F"/>
    <d v="1992-07-24T00:00:00"/>
    <n v="2010"/>
    <n v="5"/>
    <s v="HER00007"/>
  </r>
  <r>
    <s v="B0009971"/>
    <s v="TENDE"/>
    <s v="05"/>
    <n v="1"/>
    <s v="AN"/>
    <s v="PABA MARIO"/>
    <m/>
    <n v="5"/>
    <s v="PABA "/>
    <x v="267"/>
    <s v="M"/>
    <e v="#VALUE!"/>
    <m/>
    <m/>
    <s v="VIA SARDEGNA 8/2"/>
    <s v="CHIAVARI"/>
    <s v="16043"/>
    <s v="GE"/>
    <s v="0575/410***"/>
    <s v="2"/>
    <n v="1"/>
    <s v="000"/>
    <s v="003"/>
    <s v="05"/>
    <s v="D"/>
    <d v="1969-01-16T00:00:00"/>
    <n v="2010"/>
    <n v="5"/>
    <s v="SYS00012"/>
  </r>
  <r>
    <s v="B0001236"/>
    <s v="TENDE"/>
    <s v="01"/>
    <n v="1"/>
    <s v="AN"/>
    <s v="PACE PIETRO"/>
    <m/>
    <n v="5"/>
    <s v="PACE "/>
    <x v="428"/>
    <s v="M"/>
    <e v="#VALUE!"/>
    <m/>
    <m/>
    <s v="VIA TRIESTE 56/58"/>
    <s v="MILANO"/>
    <s v="20125"/>
    <s v="MI"/>
    <s v="0965/033***"/>
    <s v="2"/>
    <n v="2"/>
    <s v="202"/>
    <s v="0C1"/>
    <s v="01"/>
    <s v="F"/>
    <d v="1970-05-30T00:00:00"/>
    <n v="2010"/>
    <n v="1"/>
    <s v="MAT00090"/>
  </r>
  <r>
    <s v="B0002238"/>
    <s v="TENDE"/>
    <s v="01"/>
    <n v="1"/>
    <s v="AN"/>
    <s v="PACELLA ANTONIO"/>
    <m/>
    <n v="8"/>
    <s v="PACELLA "/>
    <x v="216"/>
    <s v="M"/>
    <e v="#VALUE!"/>
    <m/>
    <m/>
    <s v="VIA MORETTI 89"/>
    <s v="REGGIO CALABRIA"/>
    <s v="89127"/>
    <s v="RC"/>
    <s v="081/2455***"/>
    <s v="2"/>
    <n v="1"/>
    <s v="201"/>
    <s v="003"/>
    <s v="01"/>
    <s v="F"/>
    <d v="1961-10-02T00:00:00"/>
    <n v="2010"/>
    <n v="2"/>
    <s v="PAC00022"/>
  </r>
  <r>
    <s v="B0022447"/>
    <s v="ALBERGO"/>
    <s v="01"/>
    <s v="ANZIANI"/>
    <s v="AN"/>
    <s v="PACELLI PIERPAOLO"/>
    <m/>
    <n v="8"/>
    <s v="PACELLI "/>
    <x v="208"/>
    <s v="M"/>
    <e v="#VALUE!"/>
    <m/>
    <m/>
    <s v="VIA SAN SISTO,75"/>
    <s v="CINISELLO BALSAMO"/>
    <s v="20092"/>
    <s v="MI"/>
    <s v="0733/610***"/>
    <s v="2"/>
    <n v="0"/>
    <s v="202"/>
    <s v="SHO"/>
    <s v="01"/>
    <s v="F"/>
    <d v="1962-09-30T00:00:00"/>
    <n v="2010"/>
    <n v="10"/>
    <s v="M2900001"/>
  </r>
  <r>
    <s v="B0016524"/>
    <s v="TENDE"/>
    <s v="01"/>
    <n v="1"/>
    <s v="AN"/>
    <s v="PACETTI GIAMPAOLO"/>
    <m/>
    <n v="8"/>
    <s v="PACETTI "/>
    <x v="526"/>
    <s v="M"/>
    <e v="#VALUE!"/>
    <m/>
    <m/>
    <s v="VIA F.LLI ROSSELLI, 6/A"/>
    <s v="NAPOLI"/>
    <s v="80132"/>
    <s v="NA"/>
    <s v="085/8006***"/>
    <s v="3"/>
    <n v="2"/>
    <s v="101"/>
    <s v="007"/>
    <s v="01"/>
    <s v="F"/>
    <d v="7195-01-20T00:00:00"/>
    <n v="2010"/>
    <n v="7"/>
    <s v="CAD00026"/>
  </r>
  <r>
    <s v="B0006471"/>
    <s v="TENDE"/>
    <s v="01"/>
    <n v="1"/>
    <s v="AN"/>
    <s v="PACIFICO AUGUSTO"/>
    <m/>
    <n v="9"/>
    <s v="PACIFICO "/>
    <x v="571"/>
    <s v="M"/>
    <e v="#VALUE!"/>
    <m/>
    <m/>
    <s v="VIA DELLA FOGLIAIA 25"/>
    <s v="CINGOLI"/>
    <s v="62011"/>
    <s v="MC"/>
    <s v="0973/611***"/>
    <s v="3"/>
    <n v="2"/>
    <s v="101"/>
    <s v="0C1"/>
    <s v="01"/>
    <s v="F"/>
    <d v="1958-07-24T00:00:00"/>
    <n v="2010"/>
    <n v="3"/>
    <s v="COM00427"/>
  </r>
  <r>
    <s v="B0025050"/>
    <s v="TENDE"/>
    <s v="01"/>
    <n v="1"/>
    <s v="AN"/>
    <s v="PACIFICO EMANUELE"/>
    <m/>
    <n v="9"/>
    <s v="PACIFICO "/>
    <x v="265"/>
    <s v="M"/>
    <e v="#VALUE!"/>
    <m/>
    <m/>
    <s v="C.SO MATTEOTTI 249/D"/>
    <s v="GIULIANOVA"/>
    <s v="64022"/>
    <s v="TE"/>
    <s v="0573/532***"/>
    <s v="2"/>
    <n v="1"/>
    <s v="101"/>
    <s v="007"/>
    <s v="01"/>
    <s v="F"/>
    <d v="1979-11-27T00:00:00"/>
    <n v="2010"/>
    <n v="11"/>
    <s v="APS00014"/>
  </r>
  <r>
    <s v="B0015278"/>
    <s v="TENDE"/>
    <s v="01"/>
    <n v="1"/>
    <s v="AN"/>
    <s v="PACINI ALESSANDRO"/>
    <m/>
    <n v="7"/>
    <s v="PACINI "/>
    <x v="211"/>
    <s v="M"/>
    <e v="#VALUE!"/>
    <m/>
    <m/>
    <s v="PIAZZA DEL FUNTANIN ,1/A"/>
    <s v="S. ARCANGELO"/>
    <s v="85037"/>
    <s v="PZ"/>
    <s v="0862/315***"/>
    <s v="2"/>
    <n v="1"/>
    <s v="101"/>
    <s v="007"/>
    <s v="01"/>
    <s v="F"/>
    <d v="1989-08-23T00:00:00"/>
    <n v="2010"/>
    <n v="7"/>
    <s v="NEW00030"/>
  </r>
  <r>
    <s v="B0001426"/>
    <s v="TENDE"/>
    <s v="01"/>
    <n v="1"/>
    <s v="AN"/>
    <s v="PACINI CLETO"/>
    <m/>
    <n v="7"/>
    <s v="PACINI "/>
    <x v="679"/>
    <s v="M"/>
    <e v="#VALUE!"/>
    <m/>
    <m/>
    <s v="VIA F. TURATI"/>
    <s v="PISTOIA"/>
    <s v="51100"/>
    <s v="PT"/>
    <s v="0572/772***"/>
    <s v="2"/>
    <n v="1"/>
    <s v="102"/>
    <s v="003"/>
    <s v="01"/>
    <s v="F"/>
    <d v="1947-04-13T00:00:00"/>
    <n v="2010"/>
    <n v="1"/>
    <s v="ELC00017"/>
  </r>
  <r>
    <s v="B0006163"/>
    <s v="TENDE"/>
    <s v="01"/>
    <n v="1"/>
    <s v="AN"/>
    <s v="PACINI PAOLO"/>
    <m/>
    <n v="7"/>
    <s v="PACINI "/>
    <x v="228"/>
    <s v="M"/>
    <e v="#VALUE!"/>
    <m/>
    <m/>
    <s v="VIA ALLENDE 86"/>
    <s v="MASSA E COZZILE"/>
    <s v="51010"/>
    <s v="PT"/>
    <s v="0586/635***"/>
    <s v="2"/>
    <n v="1"/>
    <s v="101"/>
    <s v="007"/>
    <s v="01"/>
    <s v="F"/>
    <d v="1963-07-01T00:00:00"/>
    <n v="2010"/>
    <n v="3"/>
    <s v="INF00324"/>
  </r>
  <r>
    <s v="B0021697"/>
    <s v="TENDE"/>
    <s v="01"/>
    <n v="1"/>
    <s v="AN"/>
    <s v="PADIGLIA VITTORIO"/>
    <m/>
    <n v="9"/>
    <s v="PADIGLIA "/>
    <x v="315"/>
    <s v="M"/>
    <e v="#VALUE!"/>
    <m/>
    <m/>
    <s v="VIA MILANO 17"/>
    <s v="RODANO"/>
    <s v="20090"/>
    <s v="MI"/>
    <s v="0131/868***"/>
    <s v="3"/>
    <n v="2"/>
    <s v="104"/>
    <s v="0C1"/>
    <s v="01"/>
    <s v="F"/>
    <d v="1963-11-05T00:00:00"/>
    <n v="2010"/>
    <n v="10"/>
    <s v="OFF00208"/>
  </r>
  <r>
    <s v="B0002905"/>
    <s v="TENDE"/>
    <s v="01"/>
    <n v="1"/>
    <s v="AN"/>
    <s v="PADOAN GIANLUCA"/>
    <m/>
    <n v="7"/>
    <s v="PADOAN "/>
    <x v="314"/>
    <s v="M"/>
    <e v="#VALUE!"/>
    <m/>
    <m/>
    <s v="VIALE DEI FIORI,51"/>
    <s v="SASSARI"/>
    <s v="07100"/>
    <s v="SS"/>
    <s v="059/2549***"/>
    <s v="0"/>
    <n v="1"/>
    <s v="102"/>
    <s v="003"/>
    <s v="01"/>
    <s v="F"/>
    <d v="1952-01-05T00:00:00"/>
    <n v="2010"/>
    <n v="2"/>
    <s v="PAD00009"/>
  </r>
  <r>
    <s v="B0005678"/>
    <s v="TENDE"/>
    <s v="01"/>
    <n v="1"/>
    <s v="AN"/>
    <s v="PADOVANI GIANLUCA"/>
    <m/>
    <n v="9"/>
    <s v="PADOVANI "/>
    <x v="314"/>
    <s v="M"/>
    <e v="#VALUE!"/>
    <m/>
    <m/>
    <s v="VIA G. MEAZZA 18/A"/>
    <s v="TORTONA"/>
    <s v="15057"/>
    <s v="AL"/>
    <s v="0835/382***"/>
    <s v="2"/>
    <n v="1"/>
    <s v="101"/>
    <s v="007"/>
    <s v="01"/>
    <s v="F"/>
    <d v="1971-05-14T00:00:00"/>
    <n v="2010"/>
    <n v="3"/>
    <s v="PDM00002"/>
  </r>
  <r>
    <s v="B0004913"/>
    <s v="TENDE"/>
    <s v="01"/>
    <n v="1"/>
    <s v="AN"/>
    <s v="PADULA GIUSEPPE"/>
    <m/>
    <n v="7"/>
    <s v="PADULA "/>
    <x v="223"/>
    <s v="M"/>
    <e v="#VALUE!"/>
    <m/>
    <m/>
    <s v="VIA MARITTIMA, 305/307"/>
    <s v="MODENA"/>
    <s v="41100"/>
    <s v="MO"/>
    <s v="0571/960***"/>
    <s v="2"/>
    <n v="1"/>
    <s v="101"/>
    <s v="007"/>
    <s v="01"/>
    <s v="F"/>
    <d v="1952-12-23T00:00:00"/>
    <n v="2010"/>
    <n v="3"/>
    <s v="SOF00036"/>
  </r>
  <r>
    <s v="B0000151"/>
    <s v="TENDE"/>
    <s v="01"/>
    <n v="1"/>
    <s v="AN"/>
    <s v="PAGANELLI PAOLO"/>
    <m/>
    <n v="10"/>
    <s v="PAGANELLI "/>
    <x v="228"/>
    <s v="M"/>
    <e v="#VALUE!"/>
    <m/>
    <m/>
    <s v="VIA GIOVANNI GRASSO 27"/>
    <s v="EMPOLI"/>
    <s v="50053"/>
    <s v="FI"/>
    <s v="039/5251***"/>
    <s v="1"/>
    <n v="1"/>
    <s v="101"/>
    <s v="007"/>
    <s v="01"/>
    <s v="F"/>
    <d v="1969-06-05T00:00:00"/>
    <n v="2010"/>
    <n v="1"/>
    <s v="LAS00043"/>
  </r>
  <r>
    <s v="B0004864"/>
    <s v="ALBERGO"/>
    <s v="01"/>
    <s v="ANZIANI"/>
    <s v="AN"/>
    <s v="PAGANESSI GABRIELE"/>
    <m/>
    <n v="10"/>
    <s v="PAGANESSI "/>
    <x v="414"/>
    <s v="M"/>
    <e v="#VALUE!"/>
    <m/>
    <m/>
    <s v="VIALE D. RANZONI 1/3"/>
    <s v="DOVERA"/>
    <s v="26010"/>
    <s v="CR"/>
    <s v="0521/243***"/>
    <s v="1"/>
    <n v="0"/>
    <s v="202"/>
    <s v="SHO"/>
    <s v="01"/>
    <s v="F"/>
    <d v="1967-09-09T00:00:00"/>
    <n v="2010"/>
    <n v="3"/>
    <s v="EVI00004"/>
  </r>
  <r>
    <s v="B0011973"/>
    <s v="TENDE"/>
    <s v="01"/>
    <n v="1"/>
    <s v="AN"/>
    <s v="PAGANINI MAURO"/>
    <m/>
    <n v="9"/>
    <s v="PAGANINI "/>
    <x v="203"/>
    <s v="M"/>
    <e v="#VALUE!"/>
    <m/>
    <m/>
    <s v="VIA MONTI LEPINI KM 49,50"/>
    <s v="PARMA"/>
    <s v="43122"/>
    <s v="PR"/>
    <s v="010/7261***"/>
    <s v="2"/>
    <n v="1"/>
    <s v="101"/>
    <s v="007"/>
    <s v="01"/>
    <s v="F"/>
    <d v="1962-11-12T00:00:00"/>
    <n v="2010"/>
    <n v="5"/>
    <s v="STU00259"/>
  </r>
  <r>
    <s v="B0006484"/>
    <s v="TENDE"/>
    <s v="01"/>
    <n v="1"/>
    <s v="AN"/>
    <s v="PAGANO GIANLUCA"/>
    <m/>
    <n v="7"/>
    <s v="PAGANO "/>
    <x v="314"/>
    <s v="M"/>
    <e v="#VALUE!"/>
    <m/>
    <m/>
    <s v="CIRCONVALLAZIONE GIANICOLENSE 46"/>
    <s v="FROSINONE"/>
    <s v="03100"/>
    <s v="FR"/>
    <s v="095/2790***"/>
    <s v="2"/>
    <n v="1"/>
    <s v="101"/>
    <s v="007"/>
    <s v="01"/>
    <s v="F"/>
    <d v="1969-07-29T00:00:00"/>
    <n v="2010"/>
    <n v="3"/>
    <s v="FOR00143"/>
  </r>
  <r>
    <s v="B1000181"/>
    <s v="TENDE"/>
    <s v="01"/>
    <n v="1"/>
    <s v="AN"/>
    <s v="PAGANO OTTAVIO"/>
    <m/>
    <n v="7"/>
    <s v="PAGANO "/>
    <x v="465"/>
    <s v="M"/>
    <e v="#VALUE!"/>
    <m/>
    <m/>
    <s v="C.SO B. TELESIO 92/D"/>
    <s v="ACI CASTELLO"/>
    <s v="95121"/>
    <s v="CT"/>
    <s v="0761/820***"/>
    <s v="2"/>
    <n v="1"/>
    <s v="101"/>
    <s v="007"/>
    <s v="01"/>
    <s v="F"/>
    <d v="1965-02-23T00:00:00"/>
    <n v="2011"/>
    <n v="1"/>
    <s v="PAG00059"/>
  </r>
  <r>
    <s v="B0008171"/>
    <s v="TENDE"/>
    <s v="01"/>
    <n v="1"/>
    <s v="AN"/>
    <s v="PAGLIACCIA FAUSTO"/>
    <m/>
    <n v="11"/>
    <s v="PAGLIACCIA "/>
    <x v="411"/>
    <s v="M"/>
    <e v="#VALUE!"/>
    <m/>
    <m/>
    <s v="C/SO UMBERTO N230A"/>
    <s v="MILANO"/>
    <s v="20149"/>
    <s v="MI"/>
    <s v="06/47322***"/>
    <s v="2"/>
    <n v="2"/>
    <s v="202"/>
    <s v="0C1"/>
    <s v="01"/>
    <s v="F"/>
    <d v="1972-11-15T00:00:00"/>
    <n v="2010"/>
    <n v="4"/>
    <s v="FLL00002"/>
  </r>
  <r>
    <s v="B0024453"/>
    <s v="TENDE"/>
    <s v="01"/>
    <n v="1"/>
    <s v="AN"/>
    <s v="PAGLIARI ALESSIO"/>
    <m/>
    <n v="9"/>
    <s v="PAGLIARI "/>
    <x v="508"/>
    <s v="M"/>
    <e v="#VALUE!"/>
    <m/>
    <m/>
    <s v="VIA CASTELVETRO 11"/>
    <s v="MONTEFIASCONE"/>
    <s v="01027"/>
    <s v="VT"/>
    <s v="06/58335***"/>
    <s v="2"/>
    <n v="1"/>
    <s v="201"/>
    <s v="003"/>
    <s v="01"/>
    <s v="F"/>
    <d v="1899-12-30T00:00:00"/>
    <n v="2010"/>
    <n v="11"/>
    <s v="FAL00041"/>
  </r>
  <r>
    <s v="B0022413"/>
    <s v="TENDE"/>
    <s v="01"/>
    <n v="1"/>
    <s v="AN"/>
    <s v="PAGLIARI GINPIERO"/>
    <m/>
    <n v="9"/>
    <s v="PAGLIARI "/>
    <x v="680"/>
    <s v="M"/>
    <e v="#VALUE!"/>
    <m/>
    <m/>
    <s v="PIAZZA ROMA 17/19"/>
    <s v="BORGO SAN MICHELE"/>
    <s v="04010"/>
    <s v="LT"/>
    <s v="041/4541***"/>
    <s v="2"/>
    <n v="1"/>
    <s v="101"/>
    <s v="003"/>
    <s v="01"/>
    <s v="F"/>
    <d v="1974-08-06T00:00:00"/>
    <n v="2010"/>
    <n v="10"/>
    <s v="NON00021"/>
  </r>
  <r>
    <s v="B0022128"/>
    <s v="TENDE"/>
    <s v="01"/>
    <n v="1"/>
    <s v="AN"/>
    <s v="PAGNOSCIN FRANCESCO"/>
    <m/>
    <n v="10"/>
    <s v="PAGNOSCIN "/>
    <x v="200"/>
    <s v="M"/>
    <e v="#VALUE!"/>
    <m/>
    <m/>
    <s v="VIA GUARDIA DEL CONSIGLIO,16"/>
    <s v="ROMA"/>
    <s v="00152"/>
    <s v="RM"/>
    <s v="011/7791***"/>
    <s v="2"/>
    <n v="1"/>
    <s v="101"/>
    <s v="007"/>
    <s v="01"/>
    <s v="F"/>
    <d v="1942-11-09T00:00:00"/>
    <n v="2010"/>
    <n v="10"/>
    <s v="GRU00081"/>
  </r>
  <r>
    <s v="B0026103"/>
    <s v="TENDE"/>
    <s v="01"/>
    <n v="1"/>
    <s v="AN"/>
    <s v="PAISIELLO ANDREA"/>
    <m/>
    <n v="10"/>
    <s v="PAISIELLO "/>
    <x v="225"/>
    <s v="M"/>
    <e v="#VALUE!"/>
    <m/>
    <m/>
    <s v="VIA BAIONI 20/F"/>
    <s v="MOGLIANO VENETO"/>
    <s v="31021"/>
    <s v="TV"/>
    <s v="0785/701***"/>
    <s v="2"/>
    <n v="1"/>
    <s v="101"/>
    <s v="007"/>
    <s v="01"/>
    <s v="F"/>
    <d v="1976-08-22T00:00:00"/>
    <n v="2010"/>
    <n v="11"/>
    <s v="PER00132"/>
  </r>
  <r>
    <s v="B0011776"/>
    <s v="TENDE"/>
    <s v="01"/>
    <n v="1"/>
    <s v="AN"/>
    <s v="PALA ANGELO"/>
    <m/>
    <n v="5"/>
    <s v="PALA "/>
    <x v="213"/>
    <s v="M"/>
    <e v="#VALUE!"/>
    <m/>
    <m/>
    <s v="VIA DEI CASTELLI ROMANI 22"/>
    <s v="TORINO"/>
    <s v="10146"/>
    <s v="TO"/>
    <s v="02/33600***"/>
    <s v="2"/>
    <n v="1"/>
    <s v="101"/>
    <s v="036"/>
    <s v="01"/>
    <s v="F"/>
    <d v="1967-10-07T00:00:00"/>
    <n v="2010"/>
    <n v="5"/>
    <s v="UTS00001"/>
  </r>
  <r>
    <s v="B0026299"/>
    <s v="TENDE"/>
    <s v="01"/>
    <n v="1"/>
    <s v="AN"/>
    <s v="PALADINO ENZO"/>
    <m/>
    <n v="9"/>
    <s v="PALADINO "/>
    <x v="383"/>
    <s v="M"/>
    <e v="#VALUE!"/>
    <m/>
    <m/>
    <s v="VIA DEGLI ORTI, 34A"/>
    <s v="MACOMER"/>
    <s v="08015"/>
    <s v="NU"/>
    <s v="0734/917***"/>
    <s v="2"/>
    <n v="1"/>
    <s v="101"/>
    <s v="003"/>
    <s v="01"/>
    <s v="F"/>
    <d v="1964-08-29T00:00:00"/>
    <n v="2010"/>
    <n v="11"/>
    <s v="PAL00095"/>
  </r>
  <r>
    <s v="B0009994"/>
    <s v="ALBERGO"/>
    <s v="01"/>
    <s v="ANZIANI"/>
    <s v="AN"/>
    <s v="PALANCA PAOLO"/>
    <m/>
    <n v="8"/>
    <s v="PALANCA "/>
    <x v="228"/>
    <s v="M"/>
    <e v="#VALUE!"/>
    <m/>
    <m/>
    <s v="VIA MONTI IBLEI 12"/>
    <s v="MILANO"/>
    <s v="20154"/>
    <s v="MI"/>
    <s v="0541/179***"/>
    <s v="3"/>
    <n v="0"/>
    <s v="602"/>
    <s v="SHO"/>
    <s v="01"/>
    <s v="D"/>
    <d v="1971-03-30T00:00:00"/>
    <n v="2010"/>
    <n v="5"/>
    <s v="ANV00003"/>
  </r>
  <r>
    <s v="B0007916"/>
    <s v="TENDE"/>
    <s v="01"/>
    <n v="1"/>
    <s v="AN"/>
    <s v="PALAZZETTI FULVIO"/>
    <m/>
    <n v="11"/>
    <s v="PALAZZETTI "/>
    <x v="313"/>
    <s v="M"/>
    <e v="#VALUE!"/>
    <m/>
    <m/>
    <s v="VIA EUROPA, 4"/>
    <s v="PEDASO"/>
    <s v="63016"/>
    <s v="AP"/>
    <s v="035/2147***"/>
    <s v="2"/>
    <n v="1"/>
    <s v="101"/>
    <s v="007"/>
    <s v="01"/>
    <s v="F"/>
    <d v="1962-07-14T00:00:00"/>
    <n v="2010"/>
    <n v="4"/>
    <s v="COP00070"/>
  </r>
  <r>
    <s v="B0019901"/>
    <s v="TENDE"/>
    <s v="01"/>
    <n v="1"/>
    <s v="AN"/>
    <s v="PALAZZO ANDREA"/>
    <m/>
    <n v="8"/>
    <s v="PALAZZO "/>
    <x v="225"/>
    <s v="M"/>
    <e v="#VALUE!"/>
    <m/>
    <m/>
    <s v="VIA ENRICO DA MONZA ,44"/>
    <s v="SERRAVALLE"/>
    <s v="47899"/>
    <s v="EE"/>
    <s v="06/91621***"/>
    <s v="3"/>
    <n v="1"/>
    <s v="101"/>
    <s v="017"/>
    <s v="01"/>
    <s v="F"/>
    <d v="1980-10-09T00:00:00"/>
    <n v="2010"/>
    <n v="9"/>
    <s v="OFC00001"/>
  </r>
  <r>
    <s v="B0014038"/>
    <s v="TENDE"/>
    <s v="01"/>
    <n v="1"/>
    <s v="AN"/>
    <s v="PALAZZO LUIGI"/>
    <m/>
    <n v="8"/>
    <s v="PALAZZO "/>
    <x v="221"/>
    <s v="M"/>
    <e v="#VALUE!"/>
    <m/>
    <m/>
    <s v="VIA ETTORE IANNI 8"/>
    <s v="BERGAMO"/>
    <s v="24123"/>
    <s v="BG"/>
    <s v="0182/529***"/>
    <s v="2"/>
    <n v="2"/>
    <s v="102"/>
    <s v="017"/>
    <s v="01"/>
    <s v="F"/>
    <d v="1947-05-11T00:00:00"/>
    <n v="2010"/>
    <n v="6"/>
    <s v="PAL00054"/>
  </r>
  <r>
    <s v="B0000245"/>
    <s v="TENDE"/>
    <s v="01"/>
    <n v="1"/>
    <s v="AN"/>
    <s v="PALAZZO MAURO"/>
    <m/>
    <n v="8"/>
    <s v="PALAZZO "/>
    <x v="203"/>
    <s v="M"/>
    <e v="#VALUE!"/>
    <m/>
    <m/>
    <s v="VIA DEL MANCINO 148"/>
    <s v="POMEZIA"/>
    <s v="00040"/>
    <s v="RM"/>
    <s v="091/5252***"/>
    <s v="2"/>
    <n v="1"/>
    <s v="101"/>
    <s v="003"/>
    <s v="01"/>
    <s v="F"/>
    <d v="1956-10-08T00:00:00"/>
    <n v="2010"/>
    <n v="1"/>
    <s v="IPC00002"/>
  </r>
  <r>
    <s v="B0000194"/>
    <s v="TENDE"/>
    <s v="01"/>
    <n v="1"/>
    <s v="AN"/>
    <s v="PALAZZOLO SERAFINO"/>
    <m/>
    <n v="10"/>
    <s v="PALAZZOLO "/>
    <x v="681"/>
    <s v="M"/>
    <e v="#VALUE!"/>
    <m/>
    <m/>
    <s v="VIA GRAMSCI 9"/>
    <s v="ALBENGA"/>
    <s v="17031"/>
    <s v="SV"/>
    <s v="0331/422***"/>
    <s v="2"/>
    <n v="1"/>
    <s v="201"/>
    <s v="003"/>
    <s v="01"/>
    <s v="F"/>
    <d v="1950-09-10T00:00:00"/>
    <n v="2010"/>
    <n v="1"/>
    <s v="CAR00348"/>
  </r>
  <r>
    <s v="B0008982"/>
    <s v="TENDE"/>
    <s v="01"/>
    <n v="1"/>
    <s v="AN"/>
    <s v="PALEARI ERMANNO"/>
    <m/>
    <n v="8"/>
    <s v="PALEARI "/>
    <x v="551"/>
    <s v="M"/>
    <e v="#VALUE!"/>
    <m/>
    <m/>
    <s v="VIA GIOVANNI XXIII,37"/>
    <s v="PALERMO"/>
    <s v="90144"/>
    <s v="PA"/>
    <s v="02/***"/>
    <s v="3"/>
    <n v="1"/>
    <s v="101"/>
    <s v="007"/>
    <s v="01"/>
    <s v="F"/>
    <d v="1987-07-27T00:00:00"/>
    <n v="2010"/>
    <n v="4"/>
    <s v="PAL00049"/>
  </r>
  <r>
    <s v="B0025545"/>
    <s v="TENDE"/>
    <s v="01"/>
    <n v="1"/>
    <s v="AN"/>
    <s v="PALEARI LUCIANO"/>
    <m/>
    <n v="8"/>
    <s v="PALEARI "/>
    <x v="435"/>
    <s v="M"/>
    <e v="#VALUE!"/>
    <m/>
    <m/>
    <s v="VIA CESARE BATTISTI, 8"/>
    <s v="SAN VITTORE OLONA"/>
    <s v="20028"/>
    <s v="MI"/>
    <s v="0872/850***"/>
    <s v="2"/>
    <n v="1"/>
    <s v="102"/>
    <s v="007"/>
    <s v="01"/>
    <s v="F"/>
    <d v="1939-08-16T00:00:00"/>
    <n v="2010"/>
    <n v="11"/>
    <s v="MAN00109"/>
  </r>
  <r>
    <s v="B0018421"/>
    <s v="TENDE"/>
    <s v="01"/>
    <n v="1"/>
    <s v="AN"/>
    <s v="PALENA GIOVANNI"/>
    <m/>
    <n v="7"/>
    <s v="PALENA "/>
    <x v="201"/>
    <s v="M"/>
    <e v="#VALUE!"/>
    <m/>
    <m/>
    <s v="CORSO MILANO, 106"/>
    <s v="MONZA"/>
    <s v="20052"/>
    <s v="MI"/>
    <s v="0872/713***"/>
    <s v="2"/>
    <n v="2"/>
    <s v="101"/>
    <s v="0C1"/>
    <s v="01"/>
    <s v="F"/>
    <d v="1975-01-14T00:00:00"/>
    <n v="2010"/>
    <n v="8"/>
    <s v="TER00053"/>
  </r>
  <r>
    <s v="B0006339"/>
    <s v="TENDE"/>
    <s v="01"/>
    <n v="1"/>
    <s v="AN"/>
    <s v="PALENA GIUSEPPE"/>
    <m/>
    <n v="7"/>
    <s v="PALENA "/>
    <x v="223"/>
    <s v="M"/>
    <e v="#VALUE!"/>
    <m/>
    <m/>
    <s v="VIA V.ZO GIOBERTI 13"/>
    <s v="ATESSA"/>
    <s v="66041"/>
    <s v="CH"/>
    <s v="0385/241***"/>
    <s v="2"/>
    <n v="1"/>
    <s v="201"/>
    <s v="003"/>
    <s v="01"/>
    <s v="F"/>
    <d v="1979-02-23T00:00:00"/>
    <n v="2010"/>
    <n v="3"/>
    <s v="PAL00083"/>
  </r>
  <r>
    <s v="B0025033"/>
    <s v="TENDE"/>
    <s v="01"/>
    <n v="1"/>
    <s v="AN"/>
    <s v="PALLADINI PIETRO"/>
    <m/>
    <n v="10"/>
    <s v="PALLADINI "/>
    <x v="428"/>
    <s v="M"/>
    <e v="#VALUE!"/>
    <m/>
    <m/>
    <s v="VIA LA MARMORA 60"/>
    <s v="LANCIANO"/>
    <s v="66034"/>
    <s v="CH"/>
    <s v="0432/179***"/>
    <s v="3"/>
    <n v="1"/>
    <s v="201"/>
    <s v="003"/>
    <s v="01"/>
    <s v="F"/>
    <d v="1969-03-14T00:00:00"/>
    <n v="2010"/>
    <n v="11"/>
    <s v="COC00007"/>
  </r>
  <r>
    <s v="B0026713"/>
    <s v="TENDE"/>
    <s v="01"/>
    <n v="1"/>
    <s v="AN"/>
    <s v="PALLUZZI EMILIANO"/>
    <m/>
    <n v="9"/>
    <s v="PALLUZZI "/>
    <x v="470"/>
    <s v="M"/>
    <e v="#VALUE!"/>
    <m/>
    <m/>
    <s v="VIA SARZANESE 96"/>
    <s v="CORNO DI ROSAZZO"/>
    <s v="33040"/>
    <s v="UD"/>
    <s v="049/8726***"/>
    <s v="2"/>
    <n v="1"/>
    <s v="102"/>
    <s v="017"/>
    <s v="01"/>
    <s v="F"/>
    <d v="1950-02-06T00:00:00"/>
    <n v="2010"/>
    <n v="11"/>
    <s v="APP00002"/>
  </r>
  <r>
    <s v="B0008219"/>
    <s v="TENDE"/>
    <s v="01"/>
    <n v="1"/>
    <s v="AN"/>
    <s v="PALMA LUIGI"/>
    <m/>
    <n v="6"/>
    <s v="PALMA "/>
    <x v="221"/>
    <s v="M"/>
    <e v="#VALUE!"/>
    <m/>
    <m/>
    <s v="VIA B.RAIMONDI 5"/>
    <s v="PRIVERNO"/>
    <s v="04015"/>
    <s v="LT"/>
    <s v="081/8957***"/>
    <s v="2"/>
    <n v="1"/>
    <s v="101"/>
    <s v="007"/>
    <s v="01"/>
    <s v="F"/>
    <d v="1952-08-17T00:00:00"/>
    <n v="2010"/>
    <n v="4"/>
    <s v="XTR00005"/>
  </r>
  <r>
    <s v="B0016443"/>
    <s v="TENDE"/>
    <s v="01"/>
    <n v="1"/>
    <s v="AN"/>
    <s v="PALMA VINCENZO"/>
    <m/>
    <n v="6"/>
    <s v="PALMA "/>
    <x v="224"/>
    <s v="M"/>
    <e v="#VALUE!"/>
    <m/>
    <m/>
    <s v="VIA NAZIONALE 212/216"/>
    <s v="PADOVA"/>
    <s v="35139"/>
    <s v="PD"/>
    <s v="0932/641***"/>
    <s v="2"/>
    <n v="20"/>
    <s v="102"/>
    <s v="003"/>
    <s v="01"/>
    <s v="F"/>
    <d v="1951-09-23T00:00:00"/>
    <n v="2010"/>
    <n v="7"/>
    <s v="ERN00001"/>
  </r>
  <r>
    <s v="B0000017"/>
    <s v="TENDE"/>
    <s v="01"/>
    <n v="1"/>
    <s v="AN"/>
    <s v="PALMARINI ENRICO"/>
    <m/>
    <n v="10"/>
    <s v="PALMARINI "/>
    <x v="204"/>
    <s v="M"/>
    <e v="#VALUE!"/>
    <m/>
    <m/>
    <s v="VIALE UMBRIA, 5"/>
    <s v="GIUGLIANO"/>
    <s v="80014"/>
    <s v="NA"/>
    <s v="02/39439***"/>
    <s v="3"/>
    <n v="1"/>
    <s v="602"/>
    <s v="003"/>
    <s v="01"/>
    <s v="D"/>
    <d v="1957-12-10T00:00:00"/>
    <n v="2010"/>
    <n v="1"/>
    <s v="GEP00001"/>
  </r>
  <r>
    <s v="B0003020"/>
    <s v="TENDE"/>
    <s v="01"/>
    <n v="1"/>
    <s v="AN"/>
    <s v="PALMENTA GIOVANNI"/>
    <m/>
    <n v="9"/>
    <s v="PALMENTA "/>
    <x v="201"/>
    <s v="M"/>
    <e v="#VALUE!"/>
    <m/>
    <m/>
    <s v="VIA DELL'AGORA"/>
    <s v="RAGUSA"/>
    <s v="97100"/>
    <s v="RG"/>
    <s v="0584/791***"/>
    <s v="3"/>
    <n v="1"/>
    <s v="101"/>
    <s v="007"/>
    <s v="01"/>
    <s v="F"/>
    <d v="1976-08-15T00:00:00"/>
    <n v="2010"/>
    <n v="2"/>
    <s v="TEC00655"/>
  </r>
  <r>
    <s v="B0025638"/>
    <s v="ALBERGO"/>
    <s v="01"/>
    <s v="ANZIANI"/>
    <s v="AN"/>
    <s v="PALMERINI MARIO"/>
    <m/>
    <n v="10"/>
    <s v="PALMERINI "/>
    <x v="267"/>
    <s v="M"/>
    <e v="#VALUE!"/>
    <m/>
    <m/>
    <s v="VIA BOGNOMINI 73"/>
    <s v="MILANO"/>
    <s v="20133"/>
    <s v="MI"/>
    <s v="0331/322***"/>
    <s v="2"/>
    <n v="0"/>
    <s v="202"/>
    <s v="SHO"/>
    <s v="01"/>
    <s v="F"/>
    <d v="1958-10-24T00:00:00"/>
    <n v="2010"/>
    <n v="11"/>
    <s v="CPN00002"/>
  </r>
  <r>
    <s v="B0010499"/>
    <s v="TENDE"/>
    <s v="01"/>
    <n v="1"/>
    <s v="AN"/>
    <s v="PALMIERI ALESSANDRO"/>
    <m/>
    <n v="9"/>
    <s v="PALMIERI "/>
    <x v="211"/>
    <s v="M"/>
    <e v="#VALUE!"/>
    <m/>
    <m/>
    <s v="VIA BRIGATA VERONA 36/38"/>
    <s v="PIETRASANTA"/>
    <s v="55045"/>
    <s v="LU"/>
    <s v="0983/884***"/>
    <s v="2"/>
    <n v="1"/>
    <s v="201"/>
    <s v="003"/>
    <s v="01"/>
    <s v="F"/>
    <d v="1963-08-01T00:00:00"/>
    <n v="2010"/>
    <n v="5"/>
    <s v="AFR00001"/>
  </r>
  <r>
    <s v="B0018510"/>
    <s v="TENDE"/>
    <s v="01"/>
    <n v="1"/>
    <s v="AN"/>
    <s v="PALMIERO LUCA"/>
    <m/>
    <n v="9"/>
    <s v="PALMIERO "/>
    <x v="257"/>
    <s v="M"/>
    <e v="#VALUE!"/>
    <m/>
    <m/>
    <s v="P.ZZA DANTE 19/20"/>
    <s v="BUSTO ARSIZIO"/>
    <s v="21052"/>
    <s v="VA"/>
    <s v="075/8002***"/>
    <s v="3"/>
    <n v="1"/>
    <s v="101"/>
    <s v="003"/>
    <s v="01"/>
    <s v="F"/>
    <d v="1952-02-06T00:00:00"/>
    <n v="2010"/>
    <n v="8"/>
    <s v="NIP00001"/>
  </r>
  <r>
    <s v="B0002352"/>
    <s v="TENDE"/>
    <s v="01"/>
    <n v="1"/>
    <s v="AN"/>
    <s v="PALMINI MAURIZIO"/>
    <m/>
    <n v="8"/>
    <s v="PALMINI "/>
    <x v="354"/>
    <s v="M"/>
    <e v="#VALUE!"/>
    <m/>
    <m/>
    <s v="VIA DEGLI ARANCI,25"/>
    <s v="CORIGLIANO CALABRO"/>
    <s v="87063"/>
    <s v="CS"/>
    <s v="0773/660***"/>
    <s v="3"/>
    <n v="1"/>
    <s v="101"/>
    <s v="003"/>
    <s v="01"/>
    <s v="F"/>
    <d v="1957-07-30T00:00:00"/>
    <n v="2010"/>
    <n v="2"/>
    <s v="ALF00039"/>
  </r>
  <r>
    <s v="B0026237"/>
    <s v="TENDE"/>
    <s v="05"/>
    <n v="1"/>
    <s v="AN"/>
    <s v="PALOMBI FRANCESCO"/>
    <m/>
    <n v="8"/>
    <s v="PALOMBI "/>
    <x v="200"/>
    <s v="M"/>
    <e v="#VALUE!"/>
    <m/>
    <m/>
    <s v="VIA BARONE F.CELSA,31"/>
    <s v="LATINA"/>
    <s v="04100"/>
    <s v="LT"/>
    <s v="091/6254***"/>
    <s v="2"/>
    <n v="1"/>
    <s v="000"/>
    <s v="003"/>
    <s v="05"/>
    <s v="D"/>
    <d v="1961-06-06T00:00:00"/>
    <n v="2010"/>
    <n v="12"/>
    <s v="COM00365"/>
  </r>
  <r>
    <s v="B0017715"/>
    <s v="TENDE"/>
    <s v="01"/>
    <n v="1"/>
    <s v="AN"/>
    <s v="PALUMBO LUCA"/>
    <m/>
    <n v="8"/>
    <s v="PALUMBO "/>
    <x v="257"/>
    <s v="M"/>
    <e v="#VALUE!"/>
    <m/>
    <m/>
    <s v="VIA NICOLI 1/C"/>
    <s v="PALERMO"/>
    <s v="90144"/>
    <s v="PA"/>
    <s v="081/8787***"/>
    <s v="3"/>
    <n v="1"/>
    <s v="201"/>
    <s v="003"/>
    <s v="01"/>
    <s v="F"/>
    <d v="1960-03-22T00:00:00"/>
    <n v="2010"/>
    <n v="8"/>
    <s v="SIS00129"/>
  </r>
  <r>
    <s v="B0015391"/>
    <s v="TENDE"/>
    <s v="01"/>
    <n v="1"/>
    <s v="AN"/>
    <s v="PALUMBO PASQUALE"/>
    <m/>
    <n v="8"/>
    <s v="PALUMBO "/>
    <x v="350"/>
    <s v="M"/>
    <e v="#VALUE!"/>
    <m/>
    <m/>
    <s v="VIA FERRARA 2/A"/>
    <s v="LIVORNO"/>
    <s v="57121"/>
    <s v="LI"/>
    <s v="0823/982***"/>
    <s v="3"/>
    <n v="1"/>
    <s v="201"/>
    <s v="003"/>
    <s v="01"/>
    <s v="F"/>
    <d v="1959-09-06T00:00:00"/>
    <n v="2010"/>
    <n v="7"/>
    <s v="SIL00032"/>
  </r>
  <r>
    <s v="B0008286"/>
    <s v="TENDE"/>
    <s v="01"/>
    <n v="1"/>
    <s v="AN"/>
    <s v="PANARELLO MICHELE"/>
    <m/>
    <n v="10"/>
    <s v="PANARELLO "/>
    <x v="231"/>
    <s v="M"/>
    <e v="#VALUE!"/>
    <m/>
    <m/>
    <s v="VIA PROVINCIALE DELLE BRECCE, 49"/>
    <s v="SORRENTO"/>
    <s v="80067"/>
    <s v="NA"/>
    <s v="0922/613***"/>
    <s v="3"/>
    <n v="1"/>
    <s v="201"/>
    <s v="003"/>
    <s v="01"/>
    <s v="F"/>
    <d v="1965-11-11T00:00:00"/>
    <n v="2010"/>
    <n v="4"/>
    <s v="SAV00041"/>
  </r>
  <r>
    <s v="A9026336"/>
    <s v="TENDE"/>
    <s v="01"/>
    <n v="1"/>
    <s v="AN"/>
    <s v="PANARISI ALBERTO"/>
    <m/>
    <n v="9"/>
    <s v="PANARISI "/>
    <x v="382"/>
    <s v="M"/>
    <e v="#VALUE!"/>
    <m/>
    <m/>
    <s v="VIA GIOTTO 7"/>
    <s v="PIETRAVAIRANO"/>
    <s v="81050"/>
    <s v="CE"/>
    <s v="0522/271***"/>
    <s v="3"/>
    <n v="1"/>
    <s v="102"/>
    <s v="003"/>
    <s v="01"/>
    <s v="F"/>
    <d v="1961-01-02T00:00:00"/>
    <n v="2009"/>
    <n v="12"/>
    <s v="CRD00002"/>
  </r>
  <r>
    <s v="B0008956"/>
    <s v="TENDE"/>
    <s v="01"/>
    <n v="1"/>
    <s v="AN"/>
    <s v="PANCINI CARLO"/>
    <m/>
    <n v="8"/>
    <s v="PANCINI "/>
    <x v="229"/>
    <s v="M"/>
    <e v="#VALUE!"/>
    <m/>
    <m/>
    <s v="VIA IRNO  LOCALITA' SARDONE"/>
    <s v="REGGIO EMILIA"/>
    <s v="42100"/>
    <s v="RE"/>
    <s v="0187/524***"/>
    <s v="3"/>
    <n v="1"/>
    <s v="101"/>
    <s v="017"/>
    <s v="01"/>
    <s v="F"/>
    <d v="1953-04-17T00:00:00"/>
    <n v="2010"/>
    <n v="4"/>
    <s v="SBS00005"/>
  </r>
  <r>
    <s v="B0004806"/>
    <s v="TENDE"/>
    <s v="01"/>
    <n v="1"/>
    <s v="AN"/>
    <s v="PANE ANTONIO"/>
    <m/>
    <n v="5"/>
    <s v="PANE "/>
    <x v="216"/>
    <s v="M"/>
    <e v="#VALUE!"/>
    <m/>
    <m/>
    <s v="VIA VINCENZO MONTI 5"/>
    <s v="LA SPEZIA"/>
    <s v="19125"/>
    <s v="SP"/>
    <s v="0362/912***"/>
    <s v="3"/>
    <n v="1"/>
    <s v="602"/>
    <s v="007"/>
    <s v="01"/>
    <s v="D"/>
    <d v="1959-05-21T00:00:00"/>
    <n v="2010"/>
    <n v="3"/>
    <s v="LEV00007"/>
  </r>
  <r>
    <s v="B0021739"/>
    <s v="TENDE"/>
    <s v="01"/>
    <n v="1"/>
    <s v="AN"/>
    <s v="PANETTA SERGIO"/>
    <m/>
    <n v="8"/>
    <s v="PANETTA "/>
    <x v="206"/>
    <s v="M"/>
    <e v="#VALUE!"/>
    <m/>
    <m/>
    <s v="VIA VENETO 75"/>
    <s v="NAPOLI"/>
    <s v="80147"/>
    <s v="NA"/>
    <s v="0833/332***"/>
    <s v="2"/>
    <n v="1"/>
    <s v="201"/>
    <s v="003"/>
    <s v="01"/>
    <s v="F"/>
    <d v="1969-07-07T00:00:00"/>
    <n v="2010"/>
    <n v="10"/>
    <s v="PAR00144"/>
  </r>
  <r>
    <s v="A9026300"/>
    <s v="TENDE"/>
    <s v="01"/>
    <n v="1"/>
    <s v="AN"/>
    <s v="PANICO ALFONSO"/>
    <m/>
    <n v="7"/>
    <s v="PANICO "/>
    <x v="434"/>
    <s v="M"/>
    <e v="#VALUE!"/>
    <m/>
    <m/>
    <s v="VIA NINO BIXIO,10"/>
    <s v="CASARANO"/>
    <s v="73042"/>
    <s v="LE"/>
    <s v="081/8854***"/>
    <s v="3"/>
    <n v="1"/>
    <s v="102"/>
    <s v="003"/>
    <s v="01"/>
    <s v="F"/>
    <d v="1977-09-04T00:00:00"/>
    <n v="2009"/>
    <n v="12"/>
    <s v="RED00021"/>
  </r>
  <r>
    <s v="B0023164"/>
    <s v="TENDE"/>
    <s v="01"/>
    <n v="1"/>
    <s v="AN"/>
    <s v="PANICO PASQUALE"/>
    <m/>
    <n v="7"/>
    <s v="PANICO "/>
    <x v="350"/>
    <s v="M"/>
    <e v="#VALUE!"/>
    <m/>
    <m/>
    <s v="STRADA DELLA MARINA 9/3"/>
    <s v="PONTE CAGNANO FAIANO"/>
    <s v="84098"/>
    <s v="SA"/>
    <s v="031/5759***"/>
    <s v="3"/>
    <n v="1"/>
    <s v="101"/>
    <s v="003"/>
    <s v="01"/>
    <s v="F"/>
    <d v="1970-04-27T00:00:00"/>
    <n v="2010"/>
    <n v="10"/>
    <s v="BUS00028"/>
  </r>
  <r>
    <s v="B0026570"/>
    <s v="TENDE"/>
    <s v="01"/>
    <n v="1"/>
    <s v="AN"/>
    <s v="PANINI NICOLA"/>
    <m/>
    <n v="7"/>
    <s v="PANINI "/>
    <x v="227"/>
    <s v="M"/>
    <e v="#VALUE!"/>
    <m/>
    <m/>
    <s v="VIA XXII MARZO 58"/>
    <s v="MARIGLIANO"/>
    <s v="80034"/>
    <s v="NA"/>
    <s v="049/9832***"/>
    <s v="3"/>
    <n v="1"/>
    <s v="201"/>
    <s v="003"/>
    <s v="01"/>
    <s v="F"/>
    <d v="1943-10-01T00:00:00"/>
    <n v="2010"/>
    <n v="11"/>
    <s v="DUE00051"/>
  </r>
  <r>
    <s v="A9023526"/>
    <s v="TENDE"/>
    <s v="01"/>
    <n v="1"/>
    <s v="AN"/>
    <s v="PANIZZOLO FILIPPPO"/>
    <m/>
    <n v="10"/>
    <s v="PANIZZOLO "/>
    <x v="682"/>
    <s v="M"/>
    <e v="#VALUE!"/>
    <m/>
    <m/>
    <s v="VIA L. CADORNA 50"/>
    <s v="MILANO"/>
    <s v="20123"/>
    <s v="MI"/>
    <s v="02/97384***"/>
    <s v="3"/>
    <n v="1"/>
    <s v="502"/>
    <s v="003"/>
    <s v="01"/>
    <s v="D"/>
    <d v="1959-07-05T00:00:00"/>
    <n v="2009"/>
    <n v="12"/>
    <s v="ALE00030"/>
  </r>
  <r>
    <s v="B0000258"/>
    <s v="TENDE"/>
    <s v="01"/>
    <n v="1"/>
    <s v="AN"/>
    <s v="PANTALEO SERGIO"/>
    <m/>
    <n v="9"/>
    <s v="PANTALEO "/>
    <x v="206"/>
    <s v="M"/>
    <e v="#VALUE!"/>
    <m/>
    <m/>
    <s v="ZONA IND.LE ZINGARETTI"/>
    <s v="VIGONOVO"/>
    <s v="30030"/>
    <s v="VE"/>
    <s v="0931/483***"/>
    <s v="2"/>
    <n v="1"/>
    <s v="102"/>
    <s v="003"/>
    <s v="01"/>
    <s v="F"/>
    <d v="1947-07-04T00:00:00"/>
    <n v="2010"/>
    <n v="1"/>
    <s v="OUT00006"/>
  </r>
  <r>
    <s v="B0013181"/>
    <s v="TENDE"/>
    <s v="01"/>
    <n v="1"/>
    <s v="AN"/>
    <s v="PANTANO MICHELE"/>
    <m/>
    <n v="8"/>
    <s v="PANTANO "/>
    <x v="231"/>
    <s v="M"/>
    <e v="#VALUE!"/>
    <m/>
    <m/>
    <s v="VIA KLAGENFURT 46"/>
    <s v="MILANO"/>
    <s v="20134"/>
    <s v="MI"/>
    <s v="071/6607***"/>
    <s v="2"/>
    <n v="1"/>
    <s v="101"/>
    <s v="003"/>
    <s v="01"/>
    <s v="F"/>
    <d v="1976-01-03T00:00:00"/>
    <n v="2010"/>
    <n v="6"/>
    <s v="SYS00072"/>
  </r>
  <r>
    <s v="A9023657"/>
    <s v="TENDE"/>
    <s v="01"/>
    <n v="1"/>
    <s v="AN"/>
    <s v="PAOLETTI GIOVANNI"/>
    <m/>
    <n v="9"/>
    <s v="PAOLETTI "/>
    <x v="201"/>
    <s v="M"/>
    <e v="#VALUE!"/>
    <m/>
    <m/>
    <s v="VIA G. DA CERMENATE 18"/>
    <s v="GALLARATE"/>
    <s v="21013"/>
    <s v="VA"/>
    <s v="0742/818***"/>
    <s v="3"/>
    <n v="1"/>
    <s v="602"/>
    <s v="007"/>
    <s v="01"/>
    <s v="D"/>
    <d v="2015-11-21T00:00:00"/>
    <n v="2009"/>
    <n v="12"/>
    <s v="REP00043"/>
  </r>
  <r>
    <s v="B0023838"/>
    <s v="TENDE"/>
    <s v="01"/>
    <n v="1"/>
    <s v="AN"/>
    <s v="PAOLI GIANLUCA"/>
    <m/>
    <n v="6"/>
    <s v="PAOLI "/>
    <x v="314"/>
    <s v="M"/>
    <e v="#VALUE!"/>
    <m/>
    <m/>
    <s v="VIA E.FERMI, 05"/>
    <s v="BUSCA"/>
    <s v="12022"/>
    <s v="CN"/>
    <s v="0461/828***"/>
    <s v="2"/>
    <n v="3"/>
    <s v="101"/>
    <s v="003"/>
    <s v="01"/>
    <s v="F"/>
    <d v="1969-01-08T00:00:00"/>
    <n v="2010"/>
    <n v="10"/>
    <s v="PAO00037"/>
  </r>
  <r>
    <s v="B0026180"/>
    <s v="TENDE"/>
    <s v="01"/>
    <n v="1"/>
    <s v="AN"/>
    <s v="PAOLI RUDI"/>
    <m/>
    <n v="6"/>
    <s v="PAOLI "/>
    <x v="683"/>
    <s v="M"/>
    <e v="#VALUE!"/>
    <m/>
    <m/>
    <s v="VIA MONTE FARAONE 37"/>
    <s v="NOCERA UMBRA"/>
    <s v="06025"/>
    <s v="PG"/>
    <s v="085/9592***"/>
    <s v="2"/>
    <n v="1"/>
    <s v="102"/>
    <s v="003"/>
    <s v="01"/>
    <s v="F"/>
    <d v="1899-12-30T00:00:00"/>
    <n v="2010"/>
    <n v="11"/>
    <s v="DIG00310"/>
  </r>
  <r>
    <s v="B0020832"/>
    <s v="TENDE"/>
    <s v="01"/>
    <n v="1"/>
    <s v="AN"/>
    <s v="PAOLINO DAVIDE"/>
    <m/>
    <n v="8"/>
    <s v="PAOLINO "/>
    <x v="406"/>
    <s v="M"/>
    <e v="#VALUE!"/>
    <m/>
    <m/>
    <s v="VIA CAFFA, 12/7"/>
    <s v="TRENTO"/>
    <s v="38100"/>
    <s v="TN"/>
    <s v="02/97298***"/>
    <s v="2"/>
    <n v="2"/>
    <s v="101"/>
    <s v="007"/>
    <s v="01"/>
    <s v="F"/>
    <d v="1952-02-16T00:00:00"/>
    <n v="2010"/>
    <n v="9"/>
    <s v="DIE00057"/>
  </r>
  <r>
    <s v="B0003538"/>
    <s v="TENDE"/>
    <s v="01"/>
    <n v="1"/>
    <s v="AN"/>
    <s v="PAONE MAURIZIO"/>
    <m/>
    <n v="6"/>
    <s v="PAONE "/>
    <x v="354"/>
    <s v="M"/>
    <e v="#VALUE!"/>
    <m/>
    <m/>
    <s v="VIA CRETAROLA 1060"/>
    <s v="COMO"/>
    <s v="22100"/>
    <s v="CO"/>
    <s v="080/3751***"/>
    <s v="3"/>
    <n v="1"/>
    <s v="201"/>
    <s v="003"/>
    <s v="01"/>
    <s v="F"/>
    <d v="1962-09-18T00:00:00"/>
    <n v="2010"/>
    <n v="2"/>
    <s v="SER00008"/>
  </r>
  <r>
    <s v="B0006504"/>
    <s v="TENDE"/>
    <s v="01"/>
    <n v="1"/>
    <s v="AN"/>
    <s v="PAPA GIOVANNI"/>
    <m/>
    <n v="5"/>
    <s v="PAPA "/>
    <x v="201"/>
    <s v="M"/>
    <e v="#VALUE!"/>
    <m/>
    <m/>
    <s v="VIA TAORMINA 12"/>
    <s v="POMEZIA"/>
    <s v="00040"/>
    <s v="RM"/>
    <s v="0771/738***"/>
    <s v="3"/>
    <n v="1"/>
    <s v="201"/>
    <s v="003"/>
    <s v="01"/>
    <s v="F"/>
    <d v="1899-12-30T00:00:00"/>
    <n v="2010"/>
    <n v="3"/>
    <s v="MRC00001"/>
  </r>
  <r>
    <s v="B0009061"/>
    <s v="TENDE"/>
    <s v="01"/>
    <n v="1"/>
    <s v="AN"/>
    <s v="PAPA SALVATORE"/>
    <m/>
    <n v="5"/>
    <s v="PAPA "/>
    <x v="260"/>
    <s v="M"/>
    <e v="#VALUE!"/>
    <m/>
    <m/>
    <s v="VIA DIPIGNANO,22"/>
    <s v="BITONTO"/>
    <s v="70032"/>
    <s v="BA"/>
    <s v="085/9432***"/>
    <s v="2"/>
    <n v="1"/>
    <s v="101"/>
    <s v="003"/>
    <s v="01"/>
    <s v="F"/>
    <d v="1989-12-02T00:00:00"/>
    <n v="2010"/>
    <n v="4"/>
    <s v="ARR00015"/>
  </r>
  <r>
    <s v="B1002662"/>
    <s v="TENDE"/>
    <s v="01"/>
    <n v="1"/>
    <s v="AN"/>
    <s v="PAPAGNA ROMANO"/>
    <m/>
    <n v="8"/>
    <s v="PAPAGNA "/>
    <x v="610"/>
    <s v="M"/>
    <e v="#VALUE!"/>
    <m/>
    <m/>
    <s v="VIA BORGO PALAZZO 116"/>
    <s v="PENITRO DI FORMIAS"/>
    <s v="04023"/>
    <s v="LT"/>
    <s v="0434/688***"/>
    <s v="2"/>
    <n v="2"/>
    <s v="101"/>
    <s v="003"/>
    <s v="01"/>
    <s v="F"/>
    <d v="1972-07-10T00:00:00"/>
    <n v="2011"/>
    <n v="2"/>
    <s v="STA00168"/>
  </r>
  <r>
    <s v="B0007795"/>
    <s v="TENDE"/>
    <s v="01"/>
    <n v="1"/>
    <s v="AN"/>
    <s v="PAPETTI LORENZO"/>
    <m/>
    <n v="8"/>
    <s v="PAPETTI "/>
    <x v="460"/>
    <s v="M"/>
    <e v="#VALUE!"/>
    <m/>
    <m/>
    <s v="VIA SFORZESCA, 95"/>
    <s v="BAGNAROLA DI SESTO AL REGHENA"/>
    <s v="33079"/>
    <s v="PN"/>
    <s v="06/99471***"/>
    <s v="2"/>
    <n v="1"/>
    <s v="101"/>
    <s v="007"/>
    <s v="01"/>
    <s v="F"/>
    <d v="1979-08-31T00:00:00"/>
    <n v="2010"/>
    <n v="4"/>
    <s v="SOF00115"/>
  </r>
  <r>
    <s v="B0026358"/>
    <s v="TENDE"/>
    <s v="01"/>
    <n v="1"/>
    <s v="AN"/>
    <s v="PAPI GABRIELE"/>
    <m/>
    <n v="5"/>
    <s v="PAPI "/>
    <x v="414"/>
    <s v="M"/>
    <e v="#VALUE!"/>
    <m/>
    <m/>
    <s v="VIA MASCI 125 B"/>
    <s v="S.ELPIDIO A MARE"/>
    <s v="63019"/>
    <s v="AP"/>
    <s v="06/97615***"/>
    <s v="2"/>
    <n v="1"/>
    <s v="201"/>
    <s v="003"/>
    <s v="01"/>
    <s v="F"/>
    <d v="1962-09-06T00:00:00"/>
    <n v="2010"/>
    <n v="11"/>
    <s v="SOL00009"/>
  </r>
  <r>
    <s v="A9026047"/>
    <s v="TENDE"/>
    <s v="01"/>
    <n v="1"/>
    <s v="AN"/>
    <s v="PARAMENTO ELIO"/>
    <m/>
    <n v="10"/>
    <s v="PARAMENTO "/>
    <x v="381"/>
    <s v="M"/>
    <e v="#VALUE!"/>
    <m/>
    <m/>
    <s v="VIA MADONNA DI DIO IL SA' 6"/>
    <s v="ROMA"/>
    <s v="00173"/>
    <s v="RM"/>
    <s v="0964/220***"/>
    <s v="3"/>
    <n v="1"/>
    <s v="101"/>
    <s v="002"/>
    <s v="01"/>
    <s v="F"/>
    <d v="1990-05-23T00:00:00"/>
    <n v="2009"/>
    <n v="12"/>
    <s v="VER00055"/>
  </r>
  <r>
    <s v="B0026211"/>
    <s v="TENDE"/>
    <s v="01"/>
    <n v="1"/>
    <s v="AN"/>
    <s v="PARASPORO FRANCESCO"/>
    <m/>
    <n v="10"/>
    <s v="PARASPORO "/>
    <x v="200"/>
    <s v="M"/>
    <e v="#VALUE!"/>
    <m/>
    <m/>
    <s v="VIA ALCIDE DE GASPERI,61"/>
    <s v="BERGAMO"/>
    <s v="24125"/>
    <s v="BG"/>
    <s v="0321/230***"/>
    <s v="3"/>
    <n v="1"/>
    <s v="301"/>
    <s v="0C1"/>
    <s v="01"/>
    <s v="F"/>
    <d v="1963-02-25T00:00:00"/>
    <n v="2010"/>
    <n v="11"/>
    <s v="SER00206"/>
  </r>
  <r>
    <s v="B0021159"/>
    <s v="TENDE"/>
    <s v="01"/>
    <n v="1"/>
    <s v="AN"/>
    <s v="PARDI ANDREA"/>
    <m/>
    <n v="6"/>
    <s v="PARDI "/>
    <x v="225"/>
    <s v="M"/>
    <e v="#VALUE!"/>
    <m/>
    <m/>
    <s v="VIA PASCOLI 11"/>
    <s v="LOCRI"/>
    <s v="89044"/>
    <s v="RC"/>
    <s v="0871/552***"/>
    <s v="2"/>
    <n v="1"/>
    <s v="102"/>
    <s v="003"/>
    <s v="01"/>
    <s v="F"/>
    <d v="1963-10-05T00:00:00"/>
    <n v="2010"/>
    <n v="9"/>
    <s v="MAS00095"/>
  </r>
  <r>
    <s v="B0015742"/>
    <s v="TENDE"/>
    <s v="01"/>
    <n v="1"/>
    <s v="AN"/>
    <s v="PARINI FRANCESCO"/>
    <m/>
    <n v="7"/>
    <s v="PARINI "/>
    <x v="200"/>
    <s v="M"/>
    <e v="#VALUE!"/>
    <m/>
    <m/>
    <s v="VIA DANTE ALIGHIERI 59"/>
    <s v="CHIETI"/>
    <s v="66100"/>
    <s v="CH"/>
    <s v="0331/558***"/>
    <s v="3"/>
    <n v="1"/>
    <s v="101"/>
    <s v="007"/>
    <s v="01"/>
    <s v="F"/>
    <d v="1984-04-23T00:00:00"/>
    <n v="2010"/>
    <n v="7"/>
    <s v="TEC00287"/>
  </r>
  <r>
    <s v="B0002636"/>
    <s v="TENDE"/>
    <s v="01"/>
    <n v="1"/>
    <s v="AN"/>
    <s v="PARINI VIRGINIO"/>
    <m/>
    <n v="7"/>
    <s v="PARINI "/>
    <x v="548"/>
    <s v="M"/>
    <e v="#VALUE!"/>
    <m/>
    <m/>
    <s v="VIA AUDISIO 38"/>
    <s v="NERVIANO"/>
    <s v="20014"/>
    <s v="MI"/>
    <s v="0984/518***"/>
    <s v="2"/>
    <n v="1"/>
    <s v="101"/>
    <s v="007"/>
    <s v="01"/>
    <s v="F"/>
    <d v="1973-04-01T00:00:00"/>
    <n v="2010"/>
    <n v="2"/>
    <s v="SAT00085"/>
  </r>
  <r>
    <s v="B0011283"/>
    <s v="TENDE"/>
    <s v="01"/>
    <n v="1"/>
    <s v="AN"/>
    <s v="PARISE VINCENZO"/>
    <m/>
    <n v="7"/>
    <s v="PARISE "/>
    <x v="224"/>
    <s v="M"/>
    <e v="#VALUE!"/>
    <m/>
    <m/>
    <s v="VIA MAZZINI 205"/>
    <s v="NERVIANO"/>
    <s v="20014"/>
    <s v="MI"/>
    <s v="02/95743***"/>
    <s v="2"/>
    <n v="1"/>
    <s v="102"/>
    <s v="007"/>
    <s v="01"/>
    <s v="F"/>
    <d v="1947-03-16T00:00:00"/>
    <n v="2010"/>
    <n v="5"/>
    <s v="ELE00231"/>
  </r>
  <r>
    <s v="B0015752"/>
    <s v="TENDE"/>
    <s v="01"/>
    <n v="1"/>
    <s v="AN"/>
    <s v="PARISE WALTER"/>
    <m/>
    <n v="7"/>
    <s v="PARISE "/>
    <x v="424"/>
    <s v="M"/>
    <e v="#VALUE!"/>
    <m/>
    <m/>
    <s v="VIA PATETTA 20/BIS"/>
    <s v="SAN MARCO ARGENTANO"/>
    <s v="87018"/>
    <s v="CS"/>
    <s v="0923/187***"/>
    <s v="2"/>
    <n v="1"/>
    <s v="201"/>
    <s v="003"/>
    <s v="01"/>
    <s v="F"/>
    <d v="1984-09-07T00:00:00"/>
    <n v="2010"/>
    <n v="7"/>
    <s v="GLO00101"/>
  </r>
  <r>
    <s v="B0027301"/>
    <s v="TENDE"/>
    <s v="01"/>
    <n v="1"/>
    <s v="AN"/>
    <s v="PARISI FABIO"/>
    <m/>
    <n v="7"/>
    <s v="PARISI "/>
    <x v="309"/>
    <s v="M"/>
    <e v="#VALUE!"/>
    <m/>
    <m/>
    <s v="VIA GARIBALDI 21"/>
    <s v="PESSANO CON BORNAGO"/>
    <s v="20060"/>
    <s v="MI"/>
    <s v="02/26700***"/>
    <s v="3"/>
    <n v="2"/>
    <s v="104"/>
    <s v="0C1"/>
    <s v="01"/>
    <s v="F"/>
    <d v="1980-06-22T00:00:00"/>
    <n v="2010"/>
    <n v="12"/>
    <s v="TMS00002"/>
  </r>
  <r>
    <s v="B0006533"/>
    <s v="TENDE"/>
    <s v="01"/>
    <n v="1"/>
    <s v="AN"/>
    <s v="PARISI FRANCO"/>
    <m/>
    <n v="7"/>
    <s v="PARISI "/>
    <x v="413"/>
    <s v="M"/>
    <e v="#VALUE!"/>
    <m/>
    <m/>
    <s v="VIA DOSSI 32"/>
    <s v="ERICE"/>
    <s v="91016"/>
    <s v="TP"/>
    <s v="0172/054***"/>
    <s v="2"/>
    <n v="1"/>
    <s v="201"/>
    <s v="003"/>
    <s v="01"/>
    <s v="F"/>
    <d v="1968-03-23T00:00:00"/>
    <n v="2010"/>
    <n v="3"/>
    <s v="SYS00082"/>
  </r>
  <r>
    <s v="B0010135"/>
    <s v="TENDE"/>
    <s v="01"/>
    <n v="1"/>
    <s v="AN"/>
    <s v="PARISI LORENZO"/>
    <m/>
    <n v="7"/>
    <s v="PARISI "/>
    <x v="460"/>
    <s v="M"/>
    <e v="#VALUE!"/>
    <m/>
    <m/>
    <s v="VIA CACCIATORI DELL'ALPI, 25/A"/>
    <s v="COLOGNO MONZESE"/>
    <s v="20093"/>
    <s v="MI"/>
    <s v="0922/610***"/>
    <s v="3"/>
    <n v="1"/>
    <s v="202"/>
    <s v="0C1"/>
    <s v="01"/>
    <s v="F"/>
    <d v="1990-09-19T00:00:00"/>
    <n v="2010"/>
    <n v="5"/>
    <s v="FRU00004"/>
  </r>
  <r>
    <s v="B0026409"/>
    <s v="TENDE"/>
    <s v="01"/>
    <n v="1"/>
    <s v="AN"/>
    <s v="PARISI SALVATORE"/>
    <m/>
    <n v="7"/>
    <s v="PARISI "/>
    <x v="260"/>
    <s v="M"/>
    <e v="#VALUE!"/>
    <m/>
    <m/>
    <s v="VIA CARDUCCI 32"/>
    <s v="BRA"/>
    <s v="12042"/>
    <s v="CN"/>
    <s v="011/2680***"/>
    <s v="2"/>
    <n v="1"/>
    <s v="101"/>
    <s v="003"/>
    <s v="01"/>
    <s v="F"/>
    <d v="1958-10-09T00:00:00"/>
    <n v="2010"/>
    <n v="11"/>
    <s v="FRE00050"/>
  </r>
  <r>
    <s v="B0017865"/>
    <s v="TENDE"/>
    <s v="01"/>
    <n v="1"/>
    <s v="AN"/>
    <s v="PARISSI ERALDO"/>
    <m/>
    <n v="8"/>
    <s v="PARISSI "/>
    <x v="437"/>
    <s v="M"/>
    <e v="#VALUE!"/>
    <m/>
    <m/>
    <s v="VIA XX SETTEMBRE 1/8 A"/>
    <s v="AGRIGENTO"/>
    <s v="92100"/>
    <s v="AG"/>
    <s v="0371/934***"/>
    <s v="2"/>
    <n v="1"/>
    <s v="101"/>
    <s v="007"/>
    <s v="01"/>
    <s v="F"/>
    <d v="1978-05-11T00:00:00"/>
    <n v="2010"/>
    <n v="8"/>
    <s v="ESS00013"/>
  </r>
  <r>
    <s v="B0001491"/>
    <s v="TENDE"/>
    <s v="01"/>
    <n v="1"/>
    <s v="AN"/>
    <s v="PARMA MICHELE"/>
    <m/>
    <n v="6"/>
    <s v="PARMA "/>
    <x v="231"/>
    <s v="M"/>
    <e v="#VALUE!"/>
    <m/>
    <m/>
    <s v="VIA A. VESPUCCI 2"/>
    <s v="SANT'ANGELO LODIGIANO"/>
    <s v="26866"/>
    <s v="LO"/>
    <s v="0743/459***"/>
    <s v="2"/>
    <n v="2"/>
    <s v="202"/>
    <s v="0C1"/>
    <s v="01"/>
    <s v="F"/>
    <d v="1982-08-21T00:00:00"/>
    <n v="2010"/>
    <n v="1"/>
    <s v="PRE00037"/>
  </r>
  <r>
    <s v="B0006959"/>
    <s v="TENDE"/>
    <s v="01"/>
    <n v="1"/>
    <s v="AN"/>
    <s v="PARRA ESTER"/>
    <m/>
    <n v="6"/>
    <s v="PARRA "/>
    <x v="684"/>
    <s v="M"/>
    <e v="#VALUE!"/>
    <m/>
    <m/>
    <s v="VIA MAZZINI  141"/>
    <s v="PORDENONE"/>
    <s v="33170"/>
    <s v="PN"/>
    <s v="039/4823***"/>
    <s v="2"/>
    <n v="1"/>
    <s v="201"/>
    <s v="003"/>
    <s v="01"/>
    <s v="F"/>
    <d v="1963-10-27T00:00:00"/>
    <n v="2010"/>
    <n v="3"/>
    <s v="IDE00035"/>
  </r>
  <r>
    <s v="B0019642"/>
    <s v="TENDE"/>
    <s v="01"/>
    <n v="1"/>
    <s v="AN"/>
    <s v="PARRAVICINI TULLIO"/>
    <m/>
    <n v="12"/>
    <s v="PARRAVICINI "/>
    <x v="454"/>
    <s v="M"/>
    <e v="#VALUE!"/>
    <m/>
    <m/>
    <s v="VIA DI POZZATELLO 30"/>
    <s v="MILANO"/>
    <s v="20122"/>
    <s v="MI"/>
    <s v="0975/841***"/>
    <s v="2"/>
    <n v="2"/>
    <s v="202"/>
    <s v="0C1"/>
    <s v="01"/>
    <s v="F"/>
    <d v="1957-08-21T00:00:00"/>
    <n v="2010"/>
    <n v="9"/>
    <s v="SIR00065"/>
  </r>
  <r>
    <s v="B0004279"/>
    <s v="TENDE"/>
    <s v="01"/>
    <n v="1"/>
    <s v="AN"/>
    <s v="PARRELLA GIANPIERO"/>
    <m/>
    <n v="9"/>
    <s v="PARRELLA "/>
    <x v="651"/>
    <s v="M"/>
    <e v="#VALUE!"/>
    <m/>
    <m/>
    <s v="VIALE DELLA LIRICA, 61"/>
    <s v="LISSONE"/>
    <s v="20035"/>
    <s v="MI"/>
    <s v="0873/342***"/>
    <s v="3"/>
    <n v="1"/>
    <s v="102"/>
    <s v="007"/>
    <s v="01"/>
    <s v="F"/>
    <d v="1944-10-08T00:00:00"/>
    <n v="2010"/>
    <n v="2"/>
    <s v="MEP00004"/>
  </r>
  <r>
    <s v="B0024606"/>
    <s v="TENDE"/>
    <s v="01"/>
    <n v="1"/>
    <s v="AN"/>
    <s v="PARRELLA RAFFAELE"/>
    <m/>
    <n v="9"/>
    <s v="PARRELLA "/>
    <x v="500"/>
    <s v="M"/>
    <e v="#VALUE!"/>
    <m/>
    <m/>
    <s v="VIA ZOE FONTANA 220"/>
    <s v="CAGGIANO"/>
    <s v="84030"/>
    <s v="SA"/>
    <s v="0721/200***"/>
    <s v="3"/>
    <n v="1"/>
    <s v="101"/>
    <s v="007"/>
    <s v="01"/>
    <s v="F"/>
    <d v="1954-01-18T00:00:00"/>
    <n v="2010"/>
    <n v="11"/>
    <s v="PCS00086"/>
  </r>
  <r>
    <s v="B0012104"/>
    <s v="TENDE"/>
    <s v="01"/>
    <n v="1"/>
    <s v="AN"/>
    <s v="PARRI ANDREA"/>
    <m/>
    <n v="6"/>
    <s v="PARRI "/>
    <x v="225"/>
    <s v="M"/>
    <e v="#VALUE!"/>
    <m/>
    <m/>
    <s v="VIA BELZONI 143"/>
    <s v="SAN SALVO"/>
    <s v="66050"/>
    <s v="CH"/>
    <s v="0923/717***"/>
    <s v="3"/>
    <n v="1"/>
    <s v="101"/>
    <s v="0C1"/>
    <s v="01"/>
    <s v="F"/>
    <d v="1956-03-20T00:00:00"/>
    <n v="2010"/>
    <n v="5"/>
    <s v="ARP00018"/>
  </r>
  <r>
    <s v="B0015546"/>
    <s v="TENDE"/>
    <s v="01"/>
    <n v="1"/>
    <s v="AN"/>
    <s v="PARRINELLO MARIANO"/>
    <m/>
    <n v="11"/>
    <s v="PARRINELLO "/>
    <x v="235"/>
    <s v="M"/>
    <e v="#VALUE!"/>
    <m/>
    <m/>
    <s v="PIAZZA VITTORIO EMANUELE, 57"/>
    <s v="PESARO"/>
    <s v="61100"/>
    <s v="PS"/>
    <s v="0348/334***"/>
    <s v="2"/>
    <n v="3"/>
    <s v="201"/>
    <s v="003"/>
    <s v="01"/>
    <s v="F"/>
    <d v="1945-05-05T00:00:00"/>
    <n v="2010"/>
    <n v="7"/>
    <s v="TDA00003"/>
  </r>
  <r>
    <s v="B1001492"/>
    <s v="TENDE"/>
    <s v="01"/>
    <n v="1"/>
    <s v="AN"/>
    <s v="PARRINO MARIANO"/>
    <m/>
    <n v="8"/>
    <s v="PARRINO "/>
    <x v="235"/>
    <s v="M"/>
    <e v="#VALUE!"/>
    <m/>
    <m/>
    <s v="VIA L. GIORDANO 77"/>
    <s v="MARSALA"/>
    <s v="91025"/>
    <s v="TP"/>
    <s v="0544/472***"/>
    <s v="2"/>
    <n v="3"/>
    <s v="102"/>
    <s v="003"/>
    <s v="01"/>
    <s v="F"/>
    <d v="1965-03-12T00:00:00"/>
    <n v="2011"/>
    <n v="1"/>
    <s v="CDM00012"/>
  </r>
  <r>
    <s v="B0020837"/>
    <s v="TENDE"/>
    <s v="01"/>
    <n v="1"/>
    <s v="AN"/>
    <s v="PARRUCCI MICHELE"/>
    <m/>
    <n v="9"/>
    <s v="PARRUCCI "/>
    <x v="231"/>
    <s v="M"/>
    <e v="#VALUE!"/>
    <m/>
    <m/>
    <s v="VIA VENEZIA 1"/>
    <s v="CAMPIGLIA MARITTIMA"/>
    <s v="57021"/>
    <s v="LI"/>
    <s v="06/41235***"/>
    <s v="3"/>
    <n v="3"/>
    <s v="201"/>
    <s v="003"/>
    <s v="01"/>
    <s v="F"/>
    <d v="1967-11-19T00:00:00"/>
    <n v="2010"/>
    <n v="9"/>
    <s v="MEG00017"/>
  </r>
  <r>
    <s v="B0020649"/>
    <s v="TENDE"/>
    <s v="01"/>
    <n v="1"/>
    <s v="AN"/>
    <s v="PARTELI SANDRO"/>
    <m/>
    <n v="8"/>
    <s v="PARTELI "/>
    <x v="355"/>
    <s v="M"/>
    <e v="#VALUE!"/>
    <m/>
    <m/>
    <s v="VIA MONTI 9"/>
    <s v="RAVENNA"/>
    <s v="48124"/>
    <s v="RA"/>
    <s v="049/8077***"/>
    <s v="2"/>
    <n v="1"/>
    <s v="101"/>
    <s v="0I4"/>
    <s v="01"/>
    <s v="F"/>
    <d v="1965-03-17T00:00:00"/>
    <n v="2010"/>
    <n v="9"/>
    <s v="SPR00025"/>
  </r>
  <r>
    <s v="B0002261"/>
    <s v="TENDE"/>
    <s v="05"/>
    <n v="1"/>
    <s v="AN"/>
    <s v="PASANISI ALBERTO"/>
    <m/>
    <n v="9"/>
    <s v="PASANISI "/>
    <x v="382"/>
    <s v="M"/>
    <e v="#VALUE!"/>
    <m/>
    <m/>
    <s v="VIA BORGO ENIANO 40"/>
    <s v="ROMA"/>
    <s v="00131"/>
    <s v="RM"/>
    <s v="334/1897***"/>
    <s v="4"/>
    <n v="1"/>
    <s v="000"/>
    <s v="003"/>
    <s v="05"/>
    <s v="D"/>
    <d v="1973-11-23T00:00:00"/>
    <n v="2010"/>
    <n v="2"/>
    <s v="LAB00008"/>
  </r>
  <r>
    <s v="B0010562"/>
    <s v="TENDE"/>
    <s v="01"/>
    <n v="1"/>
    <s v="AN"/>
    <s v="PASCA DANIELE"/>
    <m/>
    <n v="6"/>
    <s v="PASCA "/>
    <x v="405"/>
    <s v="M"/>
    <e v="#VALUE!"/>
    <m/>
    <m/>
    <s v="CORSO VENEZIA 87/A"/>
    <s v="PADOVA"/>
    <s v="35131"/>
    <s v="PD"/>
    <s v="081/5562***"/>
    <s v="2"/>
    <n v="2"/>
    <s v="101"/>
    <s v="0C1"/>
    <s v="01"/>
    <s v="F"/>
    <d v="1970-10-06T00:00:00"/>
    <n v="2010"/>
    <n v="5"/>
    <s v="COM00328"/>
  </r>
  <r>
    <s v="B0002876"/>
    <s v="TENDE"/>
    <s v="01"/>
    <n v="1"/>
    <s v="AN"/>
    <s v="PASCALE ANTONIO"/>
    <m/>
    <n v="8"/>
    <s v="PASCALE "/>
    <x v="216"/>
    <s v="M"/>
    <e v="#VALUE!"/>
    <m/>
    <m/>
    <s v="VIA PROVINCIALE 1814"/>
    <s v="SCORRANO"/>
    <s v="73020"/>
    <s v="LE"/>
    <s v="0432/957***"/>
    <s v="3"/>
    <n v="1"/>
    <s v="101"/>
    <s v="007"/>
    <s v="01"/>
    <s v="F"/>
    <d v="1962-01-07T00:00:00"/>
    <n v="2010"/>
    <n v="2"/>
    <s v="EAS00032"/>
  </r>
  <r>
    <s v="B0012834"/>
    <s v="TENDE"/>
    <s v="01"/>
    <n v="1"/>
    <s v="AN"/>
    <s v="PASCOLI RENZO"/>
    <m/>
    <n v="8"/>
    <s v="PASCOLI "/>
    <x v="529"/>
    <s v="M"/>
    <e v="#VALUE!"/>
    <m/>
    <m/>
    <s v="VIA G. ROVETTA, 21"/>
    <s v="NAPOLI"/>
    <s v="80128"/>
    <s v="NA"/>
    <s v="02/33600***"/>
    <s v="2"/>
    <n v="1"/>
    <s v="102"/>
    <s v="007"/>
    <s v="01"/>
    <s v="F"/>
    <d v="1949-08-07T00:00:00"/>
    <n v="2010"/>
    <n v="6"/>
    <s v="PIT00014"/>
  </r>
  <r>
    <s v="B0004783"/>
    <s v="TENDE"/>
    <s v="01"/>
    <n v="1"/>
    <s v="AN"/>
    <s v="PASCON ROBERTO"/>
    <m/>
    <n v="7"/>
    <s v="PASCON "/>
    <x v="256"/>
    <s v="M"/>
    <e v="#VALUE!"/>
    <m/>
    <m/>
    <s v="VIA DANTE DI NANNI 1/E"/>
    <s v="SAN DANIELE DEL FRIULI"/>
    <s v="33038"/>
    <s v="UD"/>
    <s v="0429/800***"/>
    <s v="2"/>
    <n v="1"/>
    <s v="101"/>
    <s v="007"/>
    <s v="01"/>
    <s v="F"/>
    <d v="1950-09-02T00:00:00"/>
    <n v="2010"/>
    <n v="3"/>
    <s v="PAS00051"/>
  </r>
  <r>
    <s v="B1002408"/>
    <s v="TENDE"/>
    <s v="01"/>
    <n v="1"/>
    <s v="AN"/>
    <s v="PASETTO GIORGIO"/>
    <m/>
    <n v="8"/>
    <s v="PASETTO "/>
    <x v="251"/>
    <s v="M"/>
    <e v="#VALUE!"/>
    <m/>
    <m/>
    <s v="VIA KENNEDY 84"/>
    <s v="TREZZANO SUL NAVIGLIO"/>
    <s v="20090"/>
    <s v="MI"/>
    <s v="045/7611***"/>
    <s v="3"/>
    <n v="2"/>
    <s v="101"/>
    <s v="0C1"/>
    <s v="01"/>
    <s v="F"/>
    <d v="1960-06-07T00:00:00"/>
    <n v="2011"/>
    <n v="2"/>
    <s v="ANV00002"/>
  </r>
  <r>
    <s v="B0028429"/>
    <s v="TENDE"/>
    <s v="01"/>
    <n v="1"/>
    <s v="AN"/>
    <s v="PASINETTI ANGELO"/>
    <m/>
    <n v="10"/>
    <s v="PASINETTI "/>
    <x v="213"/>
    <s v="M"/>
    <e v="#VALUE!"/>
    <m/>
    <m/>
    <s v="VIA E. BERLINGUER N.5"/>
    <s v="SAN BONIFACIO"/>
    <s v="37047"/>
    <s v="VR"/>
    <s v="030/2501***"/>
    <s v="3"/>
    <n v="1"/>
    <s v="101"/>
    <s v="007"/>
    <s v="01"/>
    <s v="F"/>
    <d v="1971-05-14T00:00:00"/>
    <n v="2010"/>
    <n v="12"/>
    <s v="TON00011"/>
  </r>
  <r>
    <s v="B0006515"/>
    <s v="TENDE"/>
    <s v="01"/>
    <n v="1"/>
    <s v="AN"/>
    <s v="PASINI ENRICO"/>
    <m/>
    <n v="7"/>
    <s v="PASINI "/>
    <x v="204"/>
    <s v="M"/>
    <e v="#VALUE!"/>
    <m/>
    <m/>
    <s v="VIA Q. SELLA 13/B"/>
    <s v="URGNANO"/>
    <s v="24059"/>
    <s v="BG"/>
    <s v="0541/625***"/>
    <s v="2"/>
    <n v="1"/>
    <s v="101"/>
    <s v="007"/>
    <s v="01"/>
    <s v="F"/>
    <d v="1954-12-13T00:00:00"/>
    <n v="2010"/>
    <n v="3"/>
    <s v="ABI00001"/>
  </r>
  <r>
    <s v="B0015483"/>
    <s v="TENDE"/>
    <s v="01"/>
    <n v="1"/>
    <s v="AN"/>
    <s v="PASINI FABIO"/>
    <m/>
    <n v="7"/>
    <s v="PASINI "/>
    <x v="309"/>
    <s v="M"/>
    <e v="#VALUE!"/>
    <m/>
    <m/>
    <s v="VIA FORESTE 1/C"/>
    <s v="BORGOSATOLLO"/>
    <s v="25010"/>
    <s v="BS"/>
    <s v="0383/644***"/>
    <s v="2"/>
    <n v="1"/>
    <s v="101"/>
    <s v="003"/>
    <s v="01"/>
    <s v="F"/>
    <d v="1971-05-14T00:00:00"/>
    <n v="2010"/>
    <n v="7"/>
    <s v="MEP00005"/>
  </r>
  <r>
    <s v="B0002870"/>
    <s v="TENDE"/>
    <s v="01"/>
    <n v="1"/>
    <s v="AN"/>
    <s v="PASOTTI CLAUDIO"/>
    <m/>
    <n v="8"/>
    <s v="PASOTTI "/>
    <x v="264"/>
    <s v="M"/>
    <e v="#VALUE!"/>
    <m/>
    <m/>
    <s v="VIA NAZIONALE, 15"/>
    <s v="SANTARCANGELO DI ROMAGNA"/>
    <s v="47822"/>
    <s v="RN"/>
    <s v="0432/505***"/>
    <s v="2"/>
    <n v="1"/>
    <s v="101"/>
    <s v="007"/>
    <s v="01"/>
    <s v="F"/>
    <d v="1961-03-09T00:00:00"/>
    <n v="2010"/>
    <n v="2"/>
    <s v="COM01092"/>
  </r>
  <r>
    <s v="B0021128"/>
    <s v="TENDE"/>
    <s v="01"/>
    <n v="1"/>
    <s v="AN"/>
    <s v="PASQUALETTI ADRIANO"/>
    <m/>
    <n v="12"/>
    <s v="PASQUALETTI "/>
    <x v="400"/>
    <s v="M"/>
    <e v="#VALUE!"/>
    <m/>
    <m/>
    <s v="VIA ROSMARINO 31"/>
    <s v="UDINE"/>
    <s v="33100"/>
    <s v="UD"/>
    <s v="02/45867***"/>
    <s v="2"/>
    <n v="1"/>
    <s v="101"/>
    <s v="007"/>
    <s v="01"/>
    <s v="F"/>
    <d v="1949-04-07T00:00:00"/>
    <n v="2010"/>
    <n v="9"/>
    <s v="UFF00005"/>
  </r>
  <r>
    <s v="B0000306"/>
    <s v="TENDE"/>
    <s v="01"/>
    <n v="1"/>
    <s v="AN"/>
    <s v="PASQUALINI ALBERTO"/>
    <m/>
    <n v="11"/>
    <s v="PASQUALINI "/>
    <x v="382"/>
    <s v="M"/>
    <e v="#VALUE!"/>
    <m/>
    <m/>
    <s v="VIA MARIO PAGANO 71"/>
    <s v="CAPANNOLI"/>
    <s v="56033"/>
    <s v="PI"/>
    <s v="328/6017***"/>
    <s v="1"/>
    <n v="1"/>
    <s v="101"/>
    <s v="007"/>
    <s v="01"/>
    <s v="F"/>
    <d v="1992-07-24T00:00:00"/>
    <n v="2010"/>
    <n v="1"/>
    <s v="TUT00044"/>
  </r>
  <r>
    <s v="B0006617"/>
    <s v="TENDE"/>
    <s v="01"/>
    <n v="1"/>
    <s v="AN"/>
    <s v="PASQUALINI STEFANO"/>
    <m/>
    <n v="11"/>
    <s v="PASQUALINI "/>
    <x v="212"/>
    <s v="M"/>
    <e v="#VALUE!"/>
    <m/>
    <m/>
    <s v="VIA LANARI 12"/>
    <s v="CORSICO"/>
    <s v="20094"/>
    <s v="MI"/>
    <s v="0961/915***"/>
    <s v="1"/>
    <n v="1"/>
    <s v="102"/>
    <s v="007"/>
    <s v="01"/>
    <s v="F"/>
    <d v="1969-01-16T00:00:00"/>
    <n v="2010"/>
    <n v="3"/>
    <s v="TEC00580"/>
  </r>
  <r>
    <s v="B0024670"/>
    <s v="TENDE"/>
    <s v="01"/>
    <n v="1"/>
    <s v="AN"/>
    <s v="PASQUAZI GIUSEPPE"/>
    <m/>
    <n v="9"/>
    <s v="PASQUAZI "/>
    <x v="223"/>
    <s v="M"/>
    <e v="#VALUE!"/>
    <m/>
    <m/>
    <s v="C/DA CAPITANO, 17"/>
    <s v="SQUILLACE"/>
    <s v="88069"/>
    <s v="CZ"/>
    <s v="0789/237***"/>
    <s v="3"/>
    <n v="1"/>
    <s v="101"/>
    <s v="007"/>
    <s v="01"/>
    <s v="F"/>
    <d v="1954-01-11T00:00:00"/>
    <n v="2010"/>
    <n v="11"/>
    <s v="MED00231"/>
  </r>
  <r>
    <s v="B0000569"/>
    <s v="TENDE"/>
    <s v="01"/>
    <n v="1"/>
    <s v="AN"/>
    <s v="PASQUETTO ROBERTO"/>
    <m/>
    <n v="10"/>
    <s v="PASQUETTO "/>
    <x v="256"/>
    <s v="M"/>
    <e v="#VALUE!"/>
    <m/>
    <m/>
    <s v="VIA CRISTOFORO COLOMBO 2"/>
    <s v="ROMA"/>
    <s v="00155"/>
    <s v="RM"/>
    <s v="02/45496***"/>
    <s v="3"/>
    <n v="1"/>
    <s v="602"/>
    <s v="003"/>
    <s v="01"/>
    <s v="D"/>
    <d v="1970-05-30T00:00:00"/>
    <n v="2010"/>
    <n v="1"/>
    <s v="SEN00005"/>
  </r>
  <r>
    <s v="B1001214"/>
    <s v="TENDE"/>
    <s v="01"/>
    <n v="1"/>
    <s v="AN"/>
    <s v="PASSADORE CARLO"/>
    <m/>
    <n v="10"/>
    <s v="PASSADORE "/>
    <x v="229"/>
    <s v="M"/>
    <e v="#VALUE!"/>
    <m/>
    <m/>
    <s v="VIA CENISIO, 8"/>
    <s v="MILANO"/>
    <s v="20145"/>
    <s v="MI"/>
    <s v="070/4851***"/>
    <s v="2"/>
    <n v="1"/>
    <s v="101"/>
    <s v="007"/>
    <s v="01"/>
    <s v="D"/>
    <d v="1961-10-02T00:00:00"/>
    <n v="2011"/>
    <n v="1"/>
    <s v="VEN00057"/>
  </r>
  <r>
    <s v="B0021680"/>
    <s v="TENDE"/>
    <s v="05"/>
    <n v="1"/>
    <s v="AN"/>
    <s v="PASSAMONTI FRANCO"/>
    <m/>
    <n v="11"/>
    <s v="PASSAMONTI "/>
    <x v="413"/>
    <s v="M"/>
    <e v="#VALUE!"/>
    <m/>
    <m/>
    <s v="P.ZZA DELLA RESISTENZA, 7/9"/>
    <s v="PADOVA"/>
    <s v="35129"/>
    <s v="PD"/>
    <s v="0984/442***"/>
    <s v="3"/>
    <n v="1"/>
    <s v="000"/>
    <s v="003"/>
    <s v="05"/>
    <s v="D"/>
    <d v="1962-09-30T00:00:00"/>
    <n v="2010"/>
    <n v="10"/>
    <s v="SHS00009"/>
  </r>
  <r>
    <s v="B0005496"/>
    <s v="TENDE"/>
    <s v="01"/>
    <n v="1"/>
    <s v="AN"/>
    <s v="PASSARELLI GIOVANNI"/>
    <m/>
    <n v="11"/>
    <s v="PASSARELLI "/>
    <x v="201"/>
    <s v="M"/>
    <e v="#VALUE!"/>
    <m/>
    <m/>
    <s v="VIA XX SETTEMBRE, 33"/>
    <s v="CAGLIARI"/>
    <s v="09127"/>
    <s v="CA"/>
    <s v="0861/847***"/>
    <s v="2"/>
    <n v="1"/>
    <s v="201"/>
    <s v="003"/>
    <s v="01"/>
    <s v="F"/>
    <d v="7195-01-20T00:00:00"/>
    <n v="2010"/>
    <n v="3"/>
    <s v="PAS00087"/>
  </r>
  <r>
    <s v="B1001214"/>
    <s v="TENDE"/>
    <s v="01"/>
    <n v="1"/>
    <s v="AN"/>
    <s v="PASSARITTI TOMMASO"/>
    <m/>
    <n v="11"/>
    <s v="PASSARITTI "/>
    <x v="438"/>
    <s v="M"/>
    <e v="#VALUE!"/>
    <m/>
    <m/>
    <s v="VIA COMO 1/A"/>
    <s v="CASTIGLIONE COSENTINO"/>
    <s v="87040"/>
    <s v="CS"/>
    <s v="081/5524***"/>
    <s v="2"/>
    <n v="1"/>
    <s v="102"/>
    <s v="007"/>
    <s v="01"/>
    <s v="F"/>
    <d v="1958-07-24T00:00:00"/>
    <n v="2011"/>
    <n v="1"/>
    <s v="GLO00106"/>
  </r>
  <r>
    <s v="A9026340"/>
    <s v="TENDE"/>
    <s v="01"/>
    <n v="1"/>
    <s v="AN"/>
    <s v="PASSARO EMANUELE"/>
    <m/>
    <n v="8"/>
    <s v="PASSARO "/>
    <x v="265"/>
    <s v="M"/>
    <e v="#VALUE!"/>
    <m/>
    <m/>
    <s v="VIA LAGO DI CAREZZA, 20"/>
    <s v="SANT'EGIDIO ALLA VIBRATA"/>
    <s v="64016"/>
    <s v="TE"/>
    <s v="035/2229***"/>
    <s v="2"/>
    <n v="1"/>
    <s v="201"/>
    <s v="003"/>
    <s v="01"/>
    <s v="F"/>
    <d v="1979-11-27T00:00:00"/>
    <n v="2009"/>
    <n v="12"/>
    <s v="MYT00002"/>
  </r>
  <r>
    <s v="B0003970"/>
    <s v="TENDE"/>
    <s v="01"/>
    <n v="1"/>
    <s v="AN"/>
    <s v="PASSERA CLAUDIO"/>
    <m/>
    <n v="8"/>
    <s v="PASSERA "/>
    <x v="264"/>
    <s v="M"/>
    <e v="#VALUE!"/>
    <m/>
    <m/>
    <s v="VIA CUORE IMM. DI MARIA, 12"/>
    <s v="NAPOLI"/>
    <s v="80130"/>
    <s v="NA"/>
    <s v="0376/399***"/>
    <s v="3"/>
    <n v="1"/>
    <s v="201"/>
    <s v="003"/>
    <s v="01"/>
    <s v="F"/>
    <d v="1989-08-23T00:00:00"/>
    <n v="2010"/>
    <n v="2"/>
    <s v="DUP00011"/>
  </r>
  <r>
    <s v="B0015860"/>
    <s v="TENDE"/>
    <s v="01"/>
    <n v="1"/>
    <s v="AN"/>
    <s v="PASSERI LEONARDO"/>
    <m/>
    <n v="8"/>
    <s v="PASSERI "/>
    <x v="262"/>
    <s v="M"/>
    <e v="#VALUE!"/>
    <m/>
    <m/>
    <s v="VIA GUARDIA DEL CONSIGLIO,16"/>
    <s v="BERGAMO"/>
    <s v="24125"/>
    <s v="BG"/>
    <s v="051/9033***"/>
    <s v="2"/>
    <n v="1"/>
    <s v="101"/>
    <s v="003"/>
    <s v="01"/>
    <s v="F"/>
    <d v="1947-04-13T00:00:00"/>
    <n v="2010"/>
    <n v="7"/>
    <s v="PAS00124"/>
  </r>
  <r>
    <s v="B0022601"/>
    <s v="TENDE"/>
    <s v="01"/>
    <n v="1"/>
    <s v="AN"/>
    <s v="PASSERINI CHRISTIAN"/>
    <m/>
    <n v="10"/>
    <s v="PASSERINI "/>
    <x v="503"/>
    <s v="M"/>
    <e v="#VALUE!"/>
    <m/>
    <m/>
    <s v="VIA G. COMPAGNONI 28"/>
    <s v="PORTO MANTOVANO"/>
    <s v="46047"/>
    <s v="MN"/>
    <s v="339/4265***"/>
    <s v="3"/>
    <n v="1"/>
    <s v="101"/>
    <s v="007"/>
    <s v="01"/>
    <s v="F"/>
    <d v="1972-10-21T00:00:00"/>
    <n v="2010"/>
    <n v="10"/>
    <s v="MAN00003"/>
  </r>
  <r>
    <s v="B0005119"/>
    <s v="TENDE"/>
    <s v="01"/>
    <n v="1"/>
    <s v="AN"/>
    <s v="PASSERINI ELIO"/>
    <m/>
    <n v="10"/>
    <s v="PASSERINI "/>
    <x v="381"/>
    <s v="M"/>
    <e v="#VALUE!"/>
    <m/>
    <m/>
    <s v="VIA U. FOSCOLO 52"/>
    <s v="CENTO"/>
    <s v="44042"/>
    <s v="FE"/>
    <s v="059/6566***"/>
    <s v="2"/>
    <n v="1"/>
    <s v="101"/>
    <s v="017"/>
    <s v="01"/>
    <s v="F"/>
    <d v="1963-07-01T00:00:00"/>
    <n v="2010"/>
    <n v="3"/>
    <s v="DIG00157"/>
  </r>
  <r>
    <s v="B0014549"/>
    <s v="TENDE"/>
    <s v="01"/>
    <n v="1"/>
    <s v="AN"/>
    <s v="PASSINI WALTER"/>
    <m/>
    <n v="8"/>
    <s v="PASSINI "/>
    <x v="424"/>
    <s v="M"/>
    <e v="#VALUE!"/>
    <m/>
    <m/>
    <s v="VIA CALABRIA, 15"/>
    <s v="GORGONZOLA"/>
    <s v="20064"/>
    <s v="MI"/>
    <s v="02/89546***"/>
    <s v="2"/>
    <n v="1"/>
    <s v="104"/>
    <s v="0C1"/>
    <s v="01"/>
    <s v="F"/>
    <d v="1958-09-13T00:00:00"/>
    <n v="2010"/>
    <n v="6"/>
    <s v="LEM00016"/>
  </r>
  <r>
    <s v="B0001136"/>
    <s v="TENDE"/>
    <s v="01"/>
    <n v="1"/>
    <s v="AN"/>
    <s v="PASSIONI LUCA"/>
    <m/>
    <n v="9"/>
    <s v="PASSIONI "/>
    <x v="257"/>
    <s v="M"/>
    <e v="#VALUE!"/>
    <m/>
    <m/>
    <s v="CORSO SUSA 242"/>
    <s v="CARPI"/>
    <s v="41012"/>
    <s v="MO"/>
    <s v="0541/179***"/>
    <s v="2"/>
    <n v="1"/>
    <s v="101"/>
    <s v="003"/>
    <s v="01"/>
    <s v="F"/>
    <d v="1966-01-15T00:00:00"/>
    <n v="2010"/>
    <n v="1"/>
    <s v="INF00475"/>
  </r>
  <r>
    <s v="A9026139"/>
    <s v="TENDE"/>
    <s v="01"/>
    <n v="1"/>
    <s v="AN"/>
    <s v="PASSIVO MENA"/>
    <m/>
    <n v="8"/>
    <s v="PASSIVO "/>
    <x v="685"/>
    <s v="M"/>
    <e v="#VALUE!"/>
    <m/>
    <m/>
    <s v="VIA SAN GIOVANNI SNC Z.I."/>
    <s v="MILANO"/>
    <s v="20141"/>
    <s v="MI"/>
    <s v="02/74811***"/>
    <s v="2"/>
    <n v="1"/>
    <s v="102"/>
    <s v="003"/>
    <s v="01"/>
    <s v="F"/>
    <d v="1963-11-05T00:00:00"/>
    <n v="2009"/>
    <n v="12"/>
    <s v="EOS00007"/>
  </r>
  <r>
    <s v="B0018631"/>
    <s v="TENDE"/>
    <s v="01"/>
    <n v="1"/>
    <s v="AN"/>
    <s v="PASTORI PAOLO"/>
    <m/>
    <n v="8"/>
    <s v="PASTORI "/>
    <x v="228"/>
    <s v="M"/>
    <e v="#VALUE!"/>
    <m/>
    <m/>
    <s v="CONTR. LA LENZA Z.I."/>
    <s v="MILANO"/>
    <s v="20129"/>
    <s v="MI"/>
    <s v="0963/471***"/>
    <s v="1"/>
    <n v="1"/>
    <s v="102"/>
    <s v="007"/>
    <s v="01"/>
    <s v="F"/>
    <d v="1971-05-14T00:00:00"/>
    <n v="2010"/>
    <n v="8"/>
    <s v="ECO00019"/>
  </r>
  <r>
    <s v="B0003803"/>
    <s v="TENDE"/>
    <s v="01"/>
    <n v="1"/>
    <s v="AN"/>
    <s v="PATA GIANDOMENICO"/>
    <m/>
    <n v="5"/>
    <s v="PATA "/>
    <x v="445"/>
    <s v="M"/>
    <e v="#VALUE!"/>
    <m/>
    <m/>
    <s v="VIA B. BUOZZI 130"/>
    <s v="APRILIA"/>
    <s v="04011"/>
    <s v="LT"/>
    <s v="011/9538***"/>
    <s v="2"/>
    <n v="1"/>
    <s v="101"/>
    <s v="007"/>
    <s v="01"/>
    <s v="F"/>
    <d v="1952-12-23T00:00:00"/>
    <n v="2010"/>
    <n v="2"/>
    <s v="LIN00059"/>
  </r>
  <r>
    <s v="B1000362"/>
    <s v="TENDE"/>
    <s v="01"/>
    <n v="1"/>
    <s v="AN"/>
    <s v="PATAFI ENZO"/>
    <m/>
    <n v="7"/>
    <s v="PATAFI "/>
    <x v="383"/>
    <s v="M"/>
    <e v="#VALUE!"/>
    <m/>
    <m/>
    <s v="VIA TOSCANINI 14/E"/>
    <s v="VIBO VALENTIA"/>
    <s v="89900"/>
    <s v="VV"/>
    <s v="099/9878***"/>
    <s v="2"/>
    <n v="1"/>
    <s v="102"/>
    <s v="003"/>
    <s v="01"/>
    <s v="F"/>
    <d v="1961-04-09T00:00:00"/>
    <n v="2011"/>
    <n v="1"/>
    <s v="STU01184"/>
  </r>
  <r>
    <s v="B0021791"/>
    <s v="TENDE"/>
    <s v="01"/>
    <n v="1"/>
    <s v="AN"/>
    <s v="PATAVIA ROBERTO"/>
    <m/>
    <n v="8"/>
    <s v="PATAVIA "/>
    <x v="256"/>
    <s v="M"/>
    <e v="#VALUE!"/>
    <m/>
    <m/>
    <s v="VIA R. ORTIZ 43"/>
    <s v="RIVOLI"/>
    <s v="10098"/>
    <s v="TO"/>
    <s v="06/87195***"/>
    <s v="2"/>
    <n v="1"/>
    <s v="101"/>
    <s v="007"/>
    <s v="01"/>
    <s v="F"/>
    <d v="1969-06-05T00:00:00"/>
    <n v="2010"/>
    <n v="10"/>
    <s v="POG00012"/>
  </r>
  <r>
    <s v="B0006879"/>
    <s v="TENDE"/>
    <s v="01"/>
    <n v="1"/>
    <s v="AN"/>
    <s v="PATRIZI SANDRO"/>
    <m/>
    <n v="8"/>
    <s v="PATRIZI "/>
    <x v="355"/>
    <s v="M"/>
    <e v="#VALUE!"/>
    <m/>
    <m/>
    <s v="VIA PER AVETRANA 45/A"/>
    <s v="SAN GIORGIO JONICO"/>
    <s v="74027"/>
    <s v="TA"/>
    <s v="080/4550***"/>
    <s v="2"/>
    <n v="1"/>
    <s v="201"/>
    <s v="003"/>
    <s v="01"/>
    <s v="F"/>
    <d v="1967-09-09T00:00:00"/>
    <n v="2010"/>
    <n v="3"/>
    <s v="ASI00023"/>
  </r>
  <r>
    <s v="B0010805"/>
    <s v="TENDE"/>
    <s v="01"/>
    <n v="1"/>
    <s v="AN"/>
    <s v="PATRUNO GIANDOMENICO"/>
    <m/>
    <n v="8"/>
    <s v="PATRUNO "/>
    <x v="445"/>
    <s v="M"/>
    <e v="#VALUE!"/>
    <m/>
    <m/>
    <s v="VIA TICINO 13"/>
    <s v="ROMA"/>
    <s v="00141"/>
    <s v="RM"/>
    <s v="02/89201***"/>
    <s v="1"/>
    <n v="1"/>
    <s v="101"/>
    <s v="007"/>
    <s v="01"/>
    <s v="F"/>
    <d v="1955-02-07T00:00:00"/>
    <n v="2010"/>
    <n v="5"/>
    <s v="PCA00007"/>
  </r>
  <r>
    <s v="B0004318"/>
    <s v="TENDE"/>
    <s v="01"/>
    <n v="1"/>
    <s v="AN"/>
    <s v="PATTANO MASSIMO"/>
    <m/>
    <n v="8"/>
    <s v="PATTANO "/>
    <x v="205"/>
    <s v="M"/>
    <e v="#VALUE!"/>
    <m/>
    <m/>
    <s v="VIA DANTE 5"/>
    <s v="CAPURSO"/>
    <s v="70010"/>
    <s v="BA"/>
    <s v="0382/996***"/>
    <s v="2"/>
    <n v="1"/>
    <s v="101"/>
    <s v="017"/>
    <s v="01"/>
    <s v="F"/>
    <d v="1962-11-12T00:00:00"/>
    <n v="2010"/>
    <n v="2"/>
    <s v="DAL00075"/>
  </r>
  <r>
    <s v="B0016718"/>
    <s v="TENDE"/>
    <s v="01"/>
    <n v="1"/>
    <s v="AN"/>
    <s v="PATTARINI ANDREA"/>
    <m/>
    <n v="10"/>
    <s v="PATTARINI "/>
    <x v="225"/>
    <s v="M"/>
    <e v="#VALUE!"/>
    <m/>
    <m/>
    <s v="VIA GALIANI 9"/>
    <s v="PONTE SESTO DI ROZZANO"/>
    <s v="20089"/>
    <s v="MI"/>
    <s v="0871/561***"/>
    <s v="3"/>
    <n v="1"/>
    <s v="101"/>
    <s v="003"/>
    <s v="01"/>
    <s v="F"/>
    <d v="1969-07-29T00:00:00"/>
    <n v="2010"/>
    <n v="7"/>
    <s v="MIC00033"/>
  </r>
  <r>
    <s v="B0007096"/>
    <s v="TENDE"/>
    <s v="01"/>
    <n v="1"/>
    <s v="AN"/>
    <s v="PATTI GIUSEPPE"/>
    <m/>
    <n v="6"/>
    <s v="PATTI "/>
    <x v="223"/>
    <s v="M"/>
    <e v="#VALUE!"/>
    <m/>
    <m/>
    <s v="VIA SORDELLO 25"/>
    <s v="SANNAZZARO DE' BURGONDI"/>
    <s v="27039"/>
    <s v="PV"/>
    <s v="099/9713***"/>
    <s v="2"/>
    <n v="1"/>
    <s v="201"/>
    <s v="003"/>
    <s v="01"/>
    <s v="F"/>
    <d v="1943-03-05T00:00:00"/>
    <n v="2010"/>
    <n v="3"/>
    <s v="RED00022"/>
  </r>
  <r>
    <s v="B0001555"/>
    <s v="TENDE"/>
    <s v="01"/>
    <n v="1"/>
    <s v="AN"/>
    <s v="PATUZZI NICOLA"/>
    <m/>
    <n v="8"/>
    <s v="PATUZZI "/>
    <x v="227"/>
    <s v="M"/>
    <e v="#VALUE!"/>
    <m/>
    <m/>
    <s v="VIALE ROMA 15/E"/>
    <s v="MANDURIA"/>
    <s v="74024"/>
    <s v="TA"/>
    <s v="039/9220***"/>
    <s v="3"/>
    <n v="1"/>
    <s v="201"/>
    <s v="003"/>
    <s v="01"/>
    <s v="F"/>
    <d v="1972-11-15T00:00:00"/>
    <n v="2010"/>
    <n v="1"/>
    <s v="EDS00003"/>
  </r>
  <r>
    <s v="B0005430"/>
    <s v="TENDE"/>
    <s v="01"/>
    <n v="1"/>
    <s v="AN"/>
    <s v="PAULOVICH ATTILIO"/>
    <m/>
    <n v="10"/>
    <s v="PAULOVICH "/>
    <x v="401"/>
    <s v="M"/>
    <e v="#VALUE!"/>
    <m/>
    <m/>
    <s v="VIA BRENTONICO, 39"/>
    <s v="SAN GIORGIO DI MANTOVA"/>
    <s v="46030"/>
    <s v="MN"/>
    <s v="02/64690***"/>
    <s v="2"/>
    <n v="1"/>
    <s v="101"/>
    <s v="003"/>
    <s v="01"/>
    <s v="F"/>
    <d v="1899-12-30T00:00:00"/>
    <n v="2010"/>
    <n v="3"/>
    <s v="PNI00001"/>
  </r>
  <r>
    <s v="B0018565"/>
    <s v="TENDE"/>
    <s v="05"/>
    <n v="1"/>
    <s v="AN"/>
    <s v="PAVAN DIEGO"/>
    <m/>
    <n v="6"/>
    <s v="PAVAN "/>
    <x v="222"/>
    <s v="M"/>
    <e v="#VALUE!"/>
    <m/>
    <m/>
    <s v="VIA LIVORNO 2"/>
    <s v="LOMAGNA"/>
    <s v="23871"/>
    <s v="LC"/>
    <s v="0422/718***"/>
    <s v="3"/>
    <n v="2"/>
    <s v="000"/>
    <s v="0C1"/>
    <s v="05"/>
    <s v="D"/>
    <d v="1974-08-06T00:00:00"/>
    <n v="2010"/>
    <n v="9"/>
    <s v="APS00010"/>
  </r>
  <r>
    <s v="B0009295"/>
    <s v="TENDE"/>
    <s v="01"/>
    <n v="1"/>
    <s v="AN"/>
    <s v="PAVAN SERGIO"/>
    <m/>
    <n v="6"/>
    <s v="PAVAN "/>
    <x v="206"/>
    <s v="M"/>
    <e v="#VALUE!"/>
    <m/>
    <m/>
    <s v="VIA DEI PRAGA 8/4"/>
    <s v="MILANO"/>
    <s v="20161"/>
    <s v="MI"/>
    <s v="0445/371***"/>
    <s v="2"/>
    <n v="2"/>
    <s v="202"/>
    <s v="0C1"/>
    <s v="01"/>
    <s v="F"/>
    <d v="1942-11-09T00:00:00"/>
    <n v="2010"/>
    <n v="4"/>
    <s v="EMM00019"/>
  </r>
  <r>
    <s v="B0012599"/>
    <s v="TENDE"/>
    <s v="01"/>
    <n v="1"/>
    <s v="AN"/>
    <s v="PAVAN STEFANO"/>
    <m/>
    <n v="6"/>
    <s v="PAVAN "/>
    <x v="212"/>
    <s v="M"/>
    <e v="#VALUE!"/>
    <m/>
    <m/>
    <s v="VIA ROMA 12"/>
    <s v="ODERZO"/>
    <s v="31046"/>
    <s v="TV"/>
    <s v="0575/581***"/>
    <s v="3"/>
    <n v="1"/>
    <s v="101"/>
    <s v="017"/>
    <s v="01"/>
    <s v="F"/>
    <d v="1976-08-22T00:00:00"/>
    <n v="2010"/>
    <n v="6"/>
    <s v="ISI00003"/>
  </r>
  <r>
    <s v="B0000717"/>
    <s v="TENDE"/>
    <s v="01"/>
    <n v="1"/>
    <s v="AN"/>
    <s v="PAVANELLI ANDREA"/>
    <m/>
    <n v="10"/>
    <s v="PAVANELLI "/>
    <x v="225"/>
    <s v="M"/>
    <e v="#VALUE!"/>
    <m/>
    <m/>
    <s v="J.J. ROUSSEAU 17"/>
    <s v="ZANE'"/>
    <s v="36010"/>
    <s v="VI"/>
    <s v="06/52311***"/>
    <s v="3"/>
    <n v="1"/>
    <s v="602"/>
    <s v="003"/>
    <s v="01"/>
    <s v="D"/>
    <d v="1967-10-07T00:00:00"/>
    <n v="2010"/>
    <n v="1"/>
    <s v="ATR00006"/>
  </r>
  <r>
    <s v="B0009163"/>
    <s v="TENDE"/>
    <s v="01"/>
    <n v="1"/>
    <s v="AN"/>
    <s v="PAVIA ALESSANDRO"/>
    <m/>
    <n v="6"/>
    <s v="PAVIA "/>
    <x v="211"/>
    <s v="M"/>
    <e v="#VALUE!"/>
    <m/>
    <m/>
    <s v="VIA CAMERIA 10"/>
    <s v="PRATOVECCHIO"/>
    <s v="52015"/>
    <s v="AR"/>
    <s v="080/6322***"/>
    <s v="3"/>
    <n v="1"/>
    <s v="101"/>
    <s v="007"/>
    <s v="01"/>
    <s v="F"/>
    <d v="1964-08-29T00:00:00"/>
    <n v="2010"/>
    <n v="4"/>
    <s v="ACM00008"/>
  </r>
  <r>
    <s v="B0007081"/>
    <s v="TENDE"/>
    <s v="01"/>
    <s v="DISABILE"/>
    <s v="AN"/>
    <s v="PAVIA MICHELE"/>
    <m/>
    <n v="6"/>
    <s v="PAVIA "/>
    <x v="231"/>
    <s v="M"/>
    <e v="#VALUE!"/>
    <m/>
    <m/>
    <s v="VIA DELLA SALUTE 16/5-16/6"/>
    <s v="ROMA"/>
    <s v="00124"/>
    <s v="RM"/>
    <s v="02/46345***"/>
    <s v="2"/>
    <n v="8"/>
    <s v="101"/>
    <s v="007"/>
    <s v="01"/>
    <s v="F"/>
    <d v="1971-03-30T00:00:00"/>
    <n v="2010"/>
    <n v="3"/>
    <s v="COP00175"/>
  </r>
  <r>
    <s v="B0005658"/>
    <s v="TENDE"/>
    <s v="01"/>
    <n v="1"/>
    <s v="AN"/>
    <s v="PAVIN ANDREA"/>
    <m/>
    <n v="6"/>
    <s v="PAVIN "/>
    <x v="225"/>
    <s v="M"/>
    <e v="#VALUE!"/>
    <m/>
    <m/>
    <s v="VIA VAL DI FIASTRA"/>
    <s v="SANNICANDRO DI BARI"/>
    <s v="70028"/>
    <s v="BA"/>
    <s v="0941/663***"/>
    <s v="1"/>
    <n v="1"/>
    <s v="201"/>
    <s v="003"/>
    <s v="01"/>
    <s v="F"/>
    <d v="1962-07-14T00:00:00"/>
    <n v="2010"/>
    <n v="3"/>
    <s v="EMM00044"/>
  </r>
  <r>
    <s v="B0023463"/>
    <s v="TENDE"/>
    <s v="01"/>
    <n v="1"/>
    <s v="AN"/>
    <s v="PAVONIO PIERPAOLO"/>
    <m/>
    <n v="8"/>
    <s v="PAVONIO "/>
    <x v="208"/>
    <s v="M"/>
    <e v="#VALUE!"/>
    <m/>
    <m/>
    <s v="VIA F.LLI SCIAMANNA,31"/>
    <s v="S.EGIDIO ALLA VIBRATA"/>
    <s v="64016"/>
    <s v="TE"/>
    <s v="051/4060***"/>
    <s v="3"/>
    <n v="1"/>
    <s v="101"/>
    <s v="014"/>
    <s v="01"/>
    <s v="F"/>
    <d v="1956-10-08T00:00:00"/>
    <n v="2010"/>
    <n v="10"/>
    <s v="MEN00025"/>
  </r>
  <r>
    <s v="B0014444"/>
    <s v="TENDE"/>
    <s v="01"/>
    <n v="1"/>
    <s v="AN"/>
    <s v="PAZI DAVIDE"/>
    <m/>
    <n v="5"/>
    <s v="PAZI "/>
    <x v="406"/>
    <s v="M"/>
    <e v="#VALUE!"/>
    <m/>
    <m/>
    <s v="VIA DELLA BASTIGLIA, 38"/>
    <s v="ROMA"/>
    <s v="00171"/>
    <s v="RM"/>
    <s v="0733/500***"/>
    <s v="2"/>
    <n v="1"/>
    <s v="101"/>
    <s v="007"/>
    <s v="01"/>
    <s v="F"/>
    <d v="1950-09-10T00:00:00"/>
    <n v="2010"/>
    <n v="6"/>
    <s v="STA00164"/>
  </r>
  <r>
    <s v="B0004816"/>
    <s v="TENDE"/>
    <s v="05"/>
    <n v="1"/>
    <s v="AN"/>
    <s v="PAZZELLI MIRKO"/>
    <m/>
    <n v="9"/>
    <s v="PAZZELLI "/>
    <x v="202"/>
    <s v="M"/>
    <e v="#VALUE!"/>
    <m/>
    <m/>
    <s v="C.DA CAMPO"/>
    <s v="BOLOGNA"/>
    <s v="40132"/>
    <s v="BO"/>
    <s v="0171/645***"/>
    <s v="3"/>
    <n v="1"/>
    <s v="000"/>
    <s v="003"/>
    <s v="05"/>
    <s v="D"/>
    <d v="1987-07-27T00:00:00"/>
    <n v="2010"/>
    <n v="3"/>
    <s v="BMS00002"/>
  </r>
  <r>
    <s v="B0001861"/>
    <s v="TENDE"/>
    <s v="01"/>
    <n v="1"/>
    <s v="AN"/>
    <s v="PEANO BARTOLOMEO"/>
    <m/>
    <n v="6"/>
    <s v="PEANO "/>
    <x v="665"/>
    <s v="M"/>
    <e v="#VALUE!"/>
    <m/>
    <m/>
    <s v="PIAZZA G. NICOTERA, 12/13"/>
    <s v="RIPE SAN GINESIO"/>
    <s v="62026"/>
    <s v="MC"/>
    <s v="0331/491***"/>
    <s v="2"/>
    <n v="1"/>
    <s v="602"/>
    <s v="007"/>
    <s v="01"/>
    <s v="D"/>
    <d v="1939-08-16T00:00:00"/>
    <n v="2010"/>
    <n v="1"/>
    <s v="RAM00012"/>
  </r>
  <r>
    <s v="B0002392"/>
    <s v="TENDE"/>
    <s v="01"/>
    <n v="1"/>
    <s v="AN"/>
    <s v="PECCHENINI PIERCARLO"/>
    <m/>
    <n v="11"/>
    <s v="PECCHENINI "/>
    <x v="533"/>
    <s v="M"/>
    <e v="#VALUE!"/>
    <m/>
    <m/>
    <s v="DISTACCO DI PIAZZA MARSALA 8R"/>
    <s v="CUNEO"/>
    <s v="12100"/>
    <s v="CN"/>
    <s v="0737/884***"/>
    <s v="3"/>
    <n v="1"/>
    <s v="101"/>
    <s v="003"/>
    <s v="01"/>
    <s v="F"/>
    <d v="1975-01-14T00:00:00"/>
    <n v="2010"/>
    <n v="2"/>
    <s v="COP00117"/>
  </r>
  <r>
    <s v="B0013235"/>
    <s v="TENDE"/>
    <s v="01"/>
    <n v="1"/>
    <s v="AN"/>
    <s v="PECCHIA SAURO"/>
    <m/>
    <n v="8"/>
    <s v="PECCHIA "/>
    <x v="467"/>
    <s v="M"/>
    <e v="#VALUE!"/>
    <m/>
    <m/>
    <s v="VIA VALENCA, 15"/>
    <s v="PARABIAGO"/>
    <s v="20015"/>
    <s v="MI"/>
    <s v="393/1212***"/>
    <s v="2"/>
    <n v="1"/>
    <s v="101"/>
    <s v="007"/>
    <s v="01"/>
    <s v="F"/>
    <d v="1979-02-23T00:00:00"/>
    <n v="2010"/>
    <n v="6"/>
    <s v="PRO00029"/>
  </r>
  <r>
    <s v="B0001170"/>
    <s v="TENDE"/>
    <s v="01"/>
    <n v="1"/>
    <s v="AN"/>
    <s v="PECIS FULVIO"/>
    <m/>
    <n v="6"/>
    <s v="PECIS "/>
    <x v="313"/>
    <s v="M"/>
    <e v="#VALUE!"/>
    <m/>
    <m/>
    <s v="VIA SCARLATTI 5"/>
    <s v="MATELICA"/>
    <s v="62024"/>
    <s v="MC"/>
    <s v="0961/998***"/>
    <s v="2"/>
    <n v="1"/>
    <s v="201"/>
    <s v="003"/>
    <s v="01"/>
    <s v="F"/>
    <d v="1969-03-14T00:00:00"/>
    <n v="2010"/>
    <n v="1"/>
    <s v="FAS00049"/>
  </r>
  <r>
    <s v="B0019539"/>
    <s v="TENDE"/>
    <s v="01"/>
    <n v="1"/>
    <s v="AN"/>
    <s v="PECORARO LUCA"/>
    <m/>
    <n v="9"/>
    <s v="PECORARO "/>
    <x v="257"/>
    <s v="M"/>
    <e v="#VALUE!"/>
    <m/>
    <m/>
    <s v="VIA SOCRATE 29"/>
    <s v="COMO"/>
    <s v="22100"/>
    <s v="CO"/>
    <s v="089/7950***"/>
    <s v="2"/>
    <n v="1"/>
    <s v="102"/>
    <s v="007"/>
    <s v="01"/>
    <s v="F"/>
    <d v="1971-03-24T00:00:00"/>
    <n v="2010"/>
    <n v="9"/>
    <s v="ICS00012"/>
  </r>
  <r>
    <s v="B0001742"/>
    <s v="TENDE"/>
    <s v="01"/>
    <n v="1"/>
    <s v="AN"/>
    <s v="PECORILLA AGOSTINO"/>
    <m/>
    <n v="10"/>
    <s v="PECORILLA "/>
    <x v="477"/>
    <s v="M"/>
    <e v="#VALUE!"/>
    <m/>
    <m/>
    <s v="VIA DEL LAVORO 2"/>
    <s v="SETTINGIANO"/>
    <s v="88040"/>
    <s v="CZ"/>
    <s v="010/8810***"/>
    <s v="3"/>
    <n v="1"/>
    <s v="201"/>
    <s v="003"/>
    <s v="01"/>
    <s v="F"/>
    <d v="1950-02-06T00:00:00"/>
    <n v="2010"/>
    <n v="1"/>
    <s v="CGD00004"/>
  </r>
  <r>
    <s v="B0002719"/>
    <s v="TENDE"/>
    <s v="01"/>
    <n v="1"/>
    <s v="AN"/>
    <s v="PEDEMONTE CLAUDIO"/>
    <m/>
    <n v="10"/>
    <s v="PEDEMONTE "/>
    <x v="264"/>
    <s v="M"/>
    <e v="#VALUE!"/>
    <m/>
    <m/>
    <s v="VIA NINO BIXIO, 22"/>
    <s v="SALERNO"/>
    <s v="84127"/>
    <s v="SA"/>
    <s v="02/96460***"/>
    <s v="3"/>
    <n v="1"/>
    <s v="201"/>
    <s v="003"/>
    <s v="01"/>
    <s v="F"/>
    <d v="1952-08-17T00:00:00"/>
    <n v="2010"/>
    <n v="2"/>
    <s v="PEC00022"/>
  </r>
  <r>
    <s v="B0014097"/>
    <s v="TENDE"/>
    <s v="01"/>
    <n v="1"/>
    <s v="AN"/>
    <s v="PEDRAZZOLI ROBERTO"/>
    <m/>
    <n v="11"/>
    <s v="PEDRAZZOLI "/>
    <x v="256"/>
    <s v="M"/>
    <e v="#VALUE!"/>
    <m/>
    <m/>
    <s v="VIA PROVINCIALE 43"/>
    <s v="CASTREZZATO"/>
    <s v="25030"/>
    <s v="BS"/>
    <s v="031/5641***"/>
    <s v="3"/>
    <n v="1"/>
    <s v="502"/>
    <s v="003"/>
    <s v="01"/>
    <s v="D"/>
    <d v="1957-12-10T00:00:00"/>
    <n v="2010"/>
    <n v="7"/>
    <s v="LIN00006"/>
  </r>
  <r>
    <s v="B0012072"/>
    <s v="TENDE"/>
    <s v="01"/>
    <n v="1"/>
    <s v="AN"/>
    <s v="PEDRETTI LUIGI"/>
    <m/>
    <n v="9"/>
    <s v="PEDRETTI "/>
    <x v="221"/>
    <s v="M"/>
    <e v="#VALUE!"/>
    <m/>
    <m/>
    <s v="VIA MARTIRI DELLA LIBERTA"/>
    <s v="NOVELLARA"/>
    <s v="42017"/>
    <s v="RE"/>
    <s v="0331/877***"/>
    <s v="2"/>
    <n v="1"/>
    <s v="201"/>
    <s v="003"/>
    <s v="01"/>
    <s v="F"/>
    <d v="1976-08-15T00:00:00"/>
    <n v="2010"/>
    <n v="5"/>
    <s v="GAM00080"/>
  </r>
  <r>
    <s v="B0005483"/>
    <s v="TENDE"/>
    <s v="01"/>
    <n v="1"/>
    <s v="AN"/>
    <s v="PEDROLI CLAUDIO"/>
    <m/>
    <n v="8"/>
    <s v="PEDROLI "/>
    <x v="264"/>
    <s v="M"/>
    <e v="#VALUE!"/>
    <m/>
    <m/>
    <s v="VIA NOVARA 184/D"/>
    <s v="CASNATE CON BERNATE"/>
    <s v="22070"/>
    <s v="CO"/>
    <s v="0372/466***"/>
    <s v="2"/>
    <n v="1"/>
    <s v="101"/>
    <s v="007"/>
    <s v="01"/>
    <s v="F"/>
    <d v="1958-10-24T00:00:00"/>
    <n v="2010"/>
    <n v="3"/>
    <s v="PED00033"/>
  </r>
  <r>
    <s v="B0021814"/>
    <s v="TENDE"/>
    <s v="01"/>
    <n v="1"/>
    <s v="AN"/>
    <s v="PEDRONI MARCO"/>
    <m/>
    <n v="8"/>
    <s v="PEDRONI "/>
    <x v="220"/>
    <s v="M"/>
    <e v="#VALUE!"/>
    <m/>
    <m/>
    <s v="VIA ENZO FERRARI 4/6"/>
    <s v="CASTANO PRIMO"/>
    <s v="20022"/>
    <s v="MI"/>
    <s v="035/9916***"/>
    <s v="2"/>
    <n v="1"/>
    <s v="101"/>
    <s v="003"/>
    <s v="01"/>
    <s v="F"/>
    <d v="1963-08-01T00:00:00"/>
    <n v="2010"/>
    <n v="10"/>
    <s v="BCO00001"/>
  </r>
  <r>
    <s v="B0009560"/>
    <s v="TENDE"/>
    <s v="01"/>
    <n v="1"/>
    <s v="AN"/>
    <s v="PEDRUZZI GIOVANNI"/>
    <m/>
    <n v="9"/>
    <s v="PEDRUZZI "/>
    <x v="201"/>
    <s v="M"/>
    <e v="#VALUE!"/>
    <m/>
    <m/>
    <s v="VIA F.SFORZA, 12/B"/>
    <s v="BONATE SOPRA"/>
    <s v="24040"/>
    <s v="BG"/>
    <s v="030/9542***"/>
    <s v="3"/>
    <n v="1"/>
    <s v="101"/>
    <s v="003"/>
    <s v="01"/>
    <s v="F"/>
    <d v="1957-07-30T00:00:00"/>
    <n v="2010"/>
    <n v="4"/>
    <s v="PED00034"/>
  </r>
  <r>
    <s v="A9026430"/>
    <s v="TENDE"/>
    <s v="01"/>
    <n v="1"/>
    <s v="AN"/>
    <s v="PEGOIANI CRISTIAN"/>
    <m/>
    <n v="9"/>
    <s v="PEGOIANI "/>
    <x v="404"/>
    <s v="M"/>
    <e v="#VALUE!"/>
    <m/>
    <m/>
    <s v="CORSO UMBERTO 151"/>
    <s v="DALMINE"/>
    <s v="24044"/>
    <s v="BG"/>
    <s v="0322/835***"/>
    <s v="2"/>
    <n v="1"/>
    <s v="602"/>
    <s v="0C1"/>
    <s v="01"/>
    <s v="F"/>
    <d v="1961-06-06T00:00:00"/>
    <n v="2009"/>
    <n v="12"/>
    <s v="BRA00083"/>
  </r>
  <r>
    <s v="B0023689"/>
    <s v="TENDE"/>
    <s v="01"/>
    <n v="1"/>
    <s v="AN"/>
    <s v="PELIZZARI DANILO"/>
    <m/>
    <n v="10"/>
    <s v="PELIZZARI "/>
    <x v="443"/>
    <s v="M"/>
    <e v="#VALUE!"/>
    <m/>
    <m/>
    <s v="C.SO GARIBALDI 56"/>
    <s v="BRESCIA"/>
    <s v="25134"/>
    <s v="BS"/>
    <s v="02/87167***"/>
    <s v="2"/>
    <n v="1"/>
    <s v="102"/>
    <s v="007"/>
    <s v="01"/>
    <s v="F"/>
    <d v="1959-09-06T00:00:00"/>
    <n v="2010"/>
    <n v="10"/>
    <s v="GRU00112"/>
  </r>
  <r>
    <s v="A9023631"/>
    <s v="TENDE"/>
    <s v="01"/>
    <n v="1"/>
    <s v="AN"/>
    <s v="PELLECCHIA MARCO"/>
    <m/>
    <n v="11"/>
    <s v="PELLECCHIA "/>
    <x v="220"/>
    <s v="M"/>
    <e v="#VALUE!"/>
    <m/>
    <m/>
    <s v="CORSO ORBASSANO 269"/>
    <s v="REGGIO EMILIA"/>
    <s v="42100"/>
    <s v="RE"/>
    <s v="080/3344***"/>
    <s v="3"/>
    <n v="1"/>
    <s v="503"/>
    <s v="003"/>
    <s v="01"/>
    <s v="D"/>
    <d v="1965-11-11T00:00:00"/>
    <n v="2009"/>
    <n v="12"/>
    <s v="GAM00002"/>
  </r>
  <r>
    <s v="B0008276"/>
    <s v="TENDE"/>
    <s v="01"/>
    <n v="1"/>
    <s v="AN"/>
    <s v="PELLEGRINI PIERPAOLO"/>
    <m/>
    <n v="11"/>
    <s v="PELLEGRINI "/>
    <x v="208"/>
    <s v="M"/>
    <e v="#VALUE!"/>
    <m/>
    <m/>
    <s v="VIA SESTIO MENAS 98"/>
    <s v="MOLFETTA"/>
    <s v="70056"/>
    <s v="BA"/>
    <s v="0984/942***"/>
    <s v="2"/>
    <n v="1"/>
    <s v="101"/>
    <s v="007"/>
    <s v="01"/>
    <s v="F"/>
    <d v="1962-01-28T00:00:00"/>
    <n v="2010"/>
    <n v="4"/>
    <s v="ASS00135"/>
  </r>
  <r>
    <s v="B0004786"/>
    <s v="TENDE"/>
    <s v="01"/>
    <n v="1"/>
    <s v="AN"/>
    <s v="PELLEGRINO ALDO"/>
    <m/>
    <n v="11"/>
    <s v="PELLEGRINO "/>
    <x v="370"/>
    <s v="M"/>
    <e v="#VALUE!"/>
    <m/>
    <m/>
    <s v="VIA ANTINORI, 13"/>
    <s v="TORINO"/>
    <s v="10142"/>
    <s v="TO"/>
    <s v="089/2519***"/>
    <s v="3"/>
    <n v="1"/>
    <s v="101"/>
    <s v="007"/>
    <s v="01"/>
    <s v="F"/>
    <d v="1953-04-17T00:00:00"/>
    <n v="2010"/>
    <n v="3"/>
    <s v="AST00024"/>
  </r>
  <r>
    <s v="B0022238"/>
    <s v="TENDE"/>
    <s v="01"/>
    <n v="1"/>
    <s v="AN"/>
    <s v="PELLEGRINO ANTONIO"/>
    <m/>
    <n v="11"/>
    <s v="PELLEGRINO "/>
    <x v="216"/>
    <s v="M"/>
    <e v="#VALUE!"/>
    <m/>
    <m/>
    <s v="VIA SOLINO, 13"/>
    <s v="ACRI"/>
    <s v="87041"/>
    <s v="CS"/>
    <s v="011/3111***"/>
    <s v="2"/>
    <n v="1"/>
    <s v="101"/>
    <s v="007"/>
    <s v="01"/>
    <s v="F"/>
    <d v="1959-05-21T00:00:00"/>
    <n v="2010"/>
    <n v="10"/>
    <s v="ELE00321"/>
  </r>
  <r>
    <s v="B0005758"/>
    <s v="TENDE"/>
    <s v="05"/>
    <n v="1"/>
    <s v="AN"/>
    <s v="PELLEGRINO DANIELE"/>
    <m/>
    <n v="11"/>
    <s v="PELLEGRINO "/>
    <x v="405"/>
    <s v="M"/>
    <e v="#VALUE!"/>
    <m/>
    <m/>
    <s v="VIA FIORETTI 2-BARACCOLA ZONA PIP"/>
    <s v="SALERNO"/>
    <s v="84123"/>
    <s v="SA"/>
    <s v="0373/259***"/>
    <s v="2"/>
    <n v="3"/>
    <s v="000"/>
    <s v="003"/>
    <s v="05"/>
    <s v="D"/>
    <d v="1969-07-07T00:00:00"/>
    <n v="2010"/>
    <n v="3"/>
    <s v="GEN00141"/>
  </r>
  <r>
    <s v="B0001265"/>
    <s v="TENDE"/>
    <s v="01"/>
    <n v="1"/>
    <s v="AN"/>
    <s v="PELLEGRINO LUCA"/>
    <m/>
    <n v="11"/>
    <s v="PELLEGRINO "/>
    <x v="257"/>
    <s v="M"/>
    <e v="#VALUE!"/>
    <m/>
    <m/>
    <s v="VIA MARCONI 17"/>
    <s v="TORINO"/>
    <s v="10137"/>
    <s v="TO"/>
    <s v="06/87452***"/>
    <s v="2"/>
    <n v="1"/>
    <s v="101"/>
    <s v="007"/>
    <s v="01"/>
    <s v="F"/>
    <d v="1971-01-02T00:00:00"/>
    <n v="2010"/>
    <n v="1"/>
    <s v="DUT00001"/>
  </r>
  <r>
    <s v="B0004314"/>
    <s v="TENDE"/>
    <s v="01"/>
    <n v="1"/>
    <s v="AN"/>
    <s v="PELLICCIONI DAVIDE"/>
    <m/>
    <n v="12"/>
    <s v="PELLICCIONI "/>
    <x v="406"/>
    <s v="M"/>
    <e v="#VALUE!"/>
    <m/>
    <m/>
    <s v="VIA MONTE NAVERT 6/A"/>
    <s v="CREMA"/>
    <s v="26013"/>
    <s v="CR"/>
    <s v="0872/565***"/>
    <s v="2"/>
    <n v="1"/>
    <s v="201"/>
    <s v="003"/>
    <s v="01"/>
    <s v="F"/>
    <d v="1977-09-04T00:00:00"/>
    <n v="2010"/>
    <n v="2"/>
    <s v="DAK00001"/>
  </r>
  <r>
    <s v="B0000951"/>
    <s v="TENDE"/>
    <s v="01"/>
    <n v="1"/>
    <s v="AN"/>
    <s v="PELLICCIOTTA OSCAR"/>
    <m/>
    <n v="13"/>
    <s v="PELLICCIOTTA "/>
    <x v="446"/>
    <s v="M"/>
    <e v="#VALUE!"/>
    <m/>
    <m/>
    <s v="VIA MANDURIA,59"/>
    <s v="ROMA"/>
    <s v="00175"/>
    <s v="RM"/>
    <s v="0365/643***"/>
    <s v="3"/>
    <n v="1"/>
    <s v="502"/>
    <s v="003"/>
    <s v="01"/>
    <s v="D"/>
    <d v="1970-04-27T00:00:00"/>
    <n v="2010"/>
    <n v="1"/>
    <s v="NEW00094"/>
  </r>
  <r>
    <s v="B0021132"/>
    <s v="TENDE"/>
    <s v="01"/>
    <n v="1"/>
    <s v="AN"/>
    <s v="PELLINI ROBERTO"/>
    <m/>
    <n v="8"/>
    <s v="PELLINI "/>
    <x v="256"/>
    <s v="M"/>
    <e v="#VALUE!"/>
    <m/>
    <m/>
    <s v="VIA DEI MULINI  SNC"/>
    <s v="CASTEL FRENTANO"/>
    <s v="66032"/>
    <s v="CH"/>
    <s v="071/2864***"/>
    <s v="2"/>
    <n v="2"/>
    <s v="101"/>
    <s v="007"/>
    <s v="01"/>
    <s v="F"/>
    <d v="1943-10-01T00:00:00"/>
    <n v="2010"/>
    <n v="9"/>
    <s v="ITS00025"/>
  </r>
  <r>
    <s v="B1000880"/>
    <s v="TENDE"/>
    <s v="01"/>
    <n v="1"/>
    <s v="AN"/>
    <s v="PELONARA MASSIMO"/>
    <m/>
    <n v="9"/>
    <s v="PELONARA "/>
    <x v="205"/>
    <s v="M"/>
    <e v="#VALUE!"/>
    <m/>
    <m/>
    <s v="VIA ADAMELLO, 3"/>
    <s v="TOSCOLANO MADERNO"/>
    <s v="25088"/>
    <s v="BS"/>
    <s v="0481/769***"/>
    <s v="3"/>
    <n v="1"/>
    <s v="102"/>
    <s v="007"/>
    <s v="01"/>
    <s v="F"/>
    <d v="1959-07-05T00:00:00"/>
    <n v="2011"/>
    <n v="1"/>
    <s v="ROB00058"/>
  </r>
  <r>
    <s v="B0011975"/>
    <s v="TENDE"/>
    <s v="01"/>
    <n v="1"/>
    <s v="AN"/>
    <s v="PELOSI MARCELLO"/>
    <m/>
    <n v="7"/>
    <s v="PELOSI "/>
    <x v="254"/>
    <s v="M"/>
    <e v="#VALUE!"/>
    <m/>
    <m/>
    <s v="VIA CIRIA,14"/>
    <s v="ANCONA"/>
    <s v="60131"/>
    <s v="AN"/>
    <s v="0521/254***"/>
    <s v="3"/>
    <n v="1"/>
    <s v="101"/>
    <s v="007"/>
    <s v="01"/>
    <s v="F"/>
    <d v="1947-07-04T00:00:00"/>
    <n v="2010"/>
    <n v="5"/>
    <s v="PEL00014"/>
  </r>
  <r>
    <s v="B0009254"/>
    <s v="TENDE"/>
    <s v="01"/>
    <n v="1"/>
    <s v="AN"/>
    <s v="PELOSI ROBERTO"/>
    <m/>
    <n v="7"/>
    <s v="PELOSI "/>
    <x v="256"/>
    <s v="M"/>
    <e v="#VALUE!"/>
    <m/>
    <m/>
    <s v="PIAZZA SAN MARTINO 8"/>
    <s v="TURRIACO"/>
    <s v="34070"/>
    <s v="GO"/>
    <s v="0831/849***"/>
    <s v="2"/>
    <n v="8"/>
    <s v="101"/>
    <s v="007"/>
    <s v="01"/>
    <s v="F"/>
    <d v="1976-01-03T00:00:00"/>
    <n v="2010"/>
    <n v="4"/>
    <s v="TEC00065"/>
  </r>
  <r>
    <s v="B1001613"/>
    <s v="TENDE"/>
    <s v="01"/>
    <n v="1"/>
    <s v="AN"/>
    <s v="PELUSO GENEROSO"/>
    <m/>
    <n v="7"/>
    <s v="PELUSO "/>
    <x v="686"/>
    <s v="M"/>
    <e v="#VALUE!"/>
    <m/>
    <m/>
    <s v="VIA DE BLASI, 3/C"/>
    <s v="ORIA"/>
    <s v="72024"/>
    <s v="BR"/>
    <s v="0362/310***"/>
    <s v="3"/>
    <n v="5"/>
    <s v="101"/>
    <s v="003"/>
    <s v="01"/>
    <s v="F"/>
    <d v="2015-11-21T00:00:00"/>
    <n v="2011"/>
    <n v="1"/>
    <s v="SPO00011"/>
  </r>
  <r>
    <s v="B0001285"/>
    <s v="TENDE"/>
    <s v="01"/>
    <n v="1"/>
    <s v="AN"/>
    <s v="PENATI MARCO"/>
    <m/>
    <n v="7"/>
    <s v="PENATI "/>
    <x v="220"/>
    <s v="M"/>
    <e v="#VALUE!"/>
    <m/>
    <m/>
    <s v="STRADA DEL DROSSO,58"/>
    <s v="BENEVENTO"/>
    <s v="82100"/>
    <s v="BN"/>
    <s v="/***"/>
    <s v="2"/>
    <n v="1"/>
    <s v="101"/>
    <s v="003"/>
    <s v="01"/>
    <s v="F"/>
    <d v="1969-01-08T00:00:00"/>
    <n v="2010"/>
    <n v="1"/>
    <s v="PUN00067"/>
  </r>
  <r>
    <s v="B0017792"/>
    <s v="TENDE"/>
    <s v="01"/>
    <n v="1"/>
    <s v="AN"/>
    <s v="PENENGO MASSIMO"/>
    <m/>
    <n v="8"/>
    <s v="PENENGO "/>
    <x v="205"/>
    <s v="M"/>
    <e v="#VALUE!"/>
    <m/>
    <m/>
    <s v="VIA SARCA 54"/>
    <s v="CREMONA"/>
    <s v="26100"/>
    <s v="CR"/>
    <s v="081/2988***"/>
    <s v="0"/>
    <n v="1"/>
    <s v="201"/>
    <s v="003"/>
    <s v="01"/>
    <s v="F"/>
    <d v="1899-12-30T00:00:00"/>
    <n v="2010"/>
    <n v="8"/>
    <s v="PEN00055"/>
  </r>
  <r>
    <s v="A9026390"/>
    <s v="TENDE"/>
    <s v="01"/>
    <n v="1"/>
    <s v="AN"/>
    <s v="PENNINO SALVATORE"/>
    <m/>
    <n v="8"/>
    <s v="PENNINO "/>
    <x v="260"/>
    <s v="M"/>
    <e v="#VALUE!"/>
    <m/>
    <m/>
    <s v="VIALE SPARTACO LAVAGNINI, 41"/>
    <s v="ASTI"/>
    <s v="14100"/>
    <s v="AT"/>
    <s v="335/6833***"/>
    <s v="2"/>
    <n v="3"/>
    <s v="102"/>
    <s v="003"/>
    <s v="01"/>
    <s v="F"/>
    <d v="1952-02-16T00:00:00"/>
    <n v="2009"/>
    <n v="12"/>
    <s v="MAX00011"/>
  </r>
  <r>
    <s v="B0009588"/>
    <s v="TENDE"/>
    <s v="01"/>
    <n v="1"/>
    <s v="AN"/>
    <s v="PENZI GIORGIO"/>
    <m/>
    <n v="6"/>
    <s v="PENZI "/>
    <x v="251"/>
    <s v="M"/>
    <e v="#VALUE!"/>
    <m/>
    <m/>
    <s v="VIA BOLZANO 15/2"/>
    <s v="NAPOLI"/>
    <s v="80137"/>
    <s v="NA"/>
    <s v="011/6054***"/>
    <s v="2"/>
    <n v="1"/>
    <s v="201"/>
    <s v="003"/>
    <s v="01"/>
    <s v="F"/>
    <d v="1994-04-03T00:00:00"/>
    <n v="2010"/>
    <n v="4"/>
    <s v="OPU00002"/>
  </r>
  <r>
    <s v="B0003023"/>
    <s v="TENDE"/>
    <s v="01"/>
    <n v="1"/>
    <s v="AN"/>
    <s v="PERANI GIOVANNI"/>
    <m/>
    <n v="7"/>
    <s v="PERANI "/>
    <x v="201"/>
    <s v="M"/>
    <e v="#VALUE!"/>
    <m/>
    <m/>
    <s v="VIA ROMANO CALo', 46"/>
    <s v="TORINO"/>
    <s v="10135"/>
    <s v="TO"/>
    <s v="045/8626***"/>
    <s v="2"/>
    <n v="1"/>
    <s v="101"/>
    <s v="007"/>
    <s v="01"/>
    <s v="F"/>
    <d v="1978-03-13T00:00:00"/>
    <n v="2010"/>
    <n v="2"/>
    <s v="INF00111"/>
  </r>
  <r>
    <s v="A9023602"/>
    <s v="TENDE"/>
    <s v="01"/>
    <n v="1"/>
    <s v="AN"/>
    <s v="PERBONI DANIELE"/>
    <m/>
    <n v="8"/>
    <s v="PERBONI "/>
    <x v="405"/>
    <s v="M"/>
    <e v="#VALUE!"/>
    <m/>
    <m/>
    <s v="VIA G.CRESPI 12"/>
    <s v="BRESCIA"/>
    <s v="25128"/>
    <s v="BS"/>
    <s v="055/3986***"/>
    <s v="3"/>
    <n v="1"/>
    <s v="502"/>
    <s v="003"/>
    <s v="01"/>
    <s v="D"/>
    <d v="1962-01-23T00:00:00"/>
    <n v="2009"/>
    <n v="12"/>
    <s v="DRA00005"/>
  </r>
  <r>
    <s v="B0018508"/>
    <s v="TENDE"/>
    <s v="01"/>
    <n v="1"/>
    <s v="AN"/>
    <s v="PERCACCIANTE NICOLA"/>
    <m/>
    <n v="13"/>
    <s v="PERCACCIANTE "/>
    <x v="227"/>
    <s v="M"/>
    <e v="#VALUE!"/>
    <m/>
    <m/>
    <s v="VIA PADOVA 43/A"/>
    <s v="VERONA"/>
    <s v="37137"/>
    <s v="VR"/>
    <s v="0473/564***"/>
    <s v="2"/>
    <n v="1"/>
    <s v="101"/>
    <s v="003"/>
    <s v="01"/>
    <s v="F"/>
    <d v="1962-09-18T00:00:00"/>
    <n v="2010"/>
    <n v="8"/>
    <s v="DPS00007"/>
  </r>
  <r>
    <s v="B1001012"/>
    <s v="TENDE"/>
    <s v="01"/>
    <n v="1"/>
    <s v="AN"/>
    <s v="PERCONTI CHRISTIAN"/>
    <m/>
    <n v="9"/>
    <s v="PERCONTI "/>
    <x v="503"/>
    <s v="M"/>
    <e v="#VALUE!"/>
    <m/>
    <m/>
    <s v="LARGO MARCANTONE,  13"/>
    <s v="FIRENZE"/>
    <s v="50129"/>
    <s v="FI"/>
    <s v="0363/382***"/>
    <s v="3"/>
    <n v="1"/>
    <s v="101"/>
    <s v="003"/>
    <s v="01"/>
    <s v="F"/>
    <d v="1899-12-30T00:00:00"/>
    <n v="2011"/>
    <n v="1"/>
    <s v="DIG00212"/>
  </r>
  <r>
    <s v="B0004821"/>
    <s v="TENDE"/>
    <s v="01"/>
    <n v="1"/>
    <s v="AN"/>
    <s v="PEREGO LUCIANO"/>
    <m/>
    <n v="7"/>
    <s v="PEREGO "/>
    <x v="435"/>
    <s v="M"/>
    <e v="#VALUE!"/>
    <m/>
    <m/>
    <s v="V. LISBONA 37"/>
    <s v="LANA"/>
    <s v="39011"/>
    <s v="BZ"/>
    <s v="06/45558***"/>
    <s v="2"/>
    <n v="1"/>
    <s v="101"/>
    <s v="007"/>
    <s v="01"/>
    <s v="F"/>
    <d v="1989-12-02T00:00:00"/>
    <n v="2010"/>
    <n v="3"/>
    <s v="COP00180"/>
  </r>
  <r>
    <s v="B0004892"/>
    <s v="TENDE"/>
    <s v="01"/>
    <n v="1"/>
    <s v="AN"/>
    <s v="PERELLI GIROLAMO"/>
    <m/>
    <n v="8"/>
    <s v="PERELLI "/>
    <x v="687"/>
    <s v="M"/>
    <e v="#VALUE!"/>
    <m/>
    <m/>
    <s v="VIA LIGURIA 3/B"/>
    <s v="BRIGNANO GERA D' ADDA"/>
    <s v="24053"/>
    <s v="BG"/>
    <s v="02/21047***"/>
    <s v="2"/>
    <n v="1"/>
    <s v="102"/>
    <s v="007"/>
    <s v="01"/>
    <s v="F"/>
    <d v="1972-07-10T00:00:00"/>
    <n v="2010"/>
    <n v="3"/>
    <s v="CAR00011"/>
  </r>
  <r>
    <s v="B0001131"/>
    <s v="TENDE"/>
    <s v="01"/>
    <n v="1"/>
    <s v="AN"/>
    <s v="PERGOLA ALBERTO"/>
    <m/>
    <n v="8"/>
    <s v="PERGOLA "/>
    <x v="382"/>
    <s v="M"/>
    <e v="#VALUE!"/>
    <m/>
    <m/>
    <s v="VIA PARINI 6"/>
    <s v="MILANO"/>
    <s v="20134"/>
    <s v="MI"/>
    <s v="0187/503***"/>
    <s v="2"/>
    <n v="1"/>
    <s v="102"/>
    <s v="003"/>
    <s v="01"/>
    <s v="F"/>
    <d v="1979-08-31T00:00:00"/>
    <n v="2010"/>
    <n v="1"/>
    <s v="LEC00006"/>
  </r>
  <r>
    <s v="B0023241"/>
    <s v="TENDE"/>
    <s v="01"/>
    <n v="1"/>
    <s v="AN"/>
    <s v="PERINI DANIELE"/>
    <m/>
    <n v="7"/>
    <s v="PERINI "/>
    <x v="405"/>
    <s v="M"/>
    <e v="#VALUE!"/>
    <m/>
    <m/>
    <s v="VIA DEI CONRADI 65"/>
    <s v="CATANIA"/>
    <s v="95127"/>
    <s v="CT"/>
    <s v="055/8368***"/>
    <s v="3"/>
    <n v="1"/>
    <s v="101"/>
    <s v="007"/>
    <s v="01"/>
    <s v="F"/>
    <d v="1962-09-06T00:00:00"/>
    <n v="2010"/>
    <n v="10"/>
    <s v="TR300001"/>
  </r>
  <r>
    <s v="B0008861"/>
    <s v="TENDE"/>
    <s v="01"/>
    <n v="1"/>
    <s v="AN"/>
    <s v="PERINI MIRKO"/>
    <m/>
    <n v="7"/>
    <s v="PERINI "/>
    <x v="202"/>
    <s v="M"/>
    <e v="#VALUE!"/>
    <m/>
    <m/>
    <s v="VIA CAMPANIA 80"/>
    <s v="LA SPEZIA"/>
    <s v="19126"/>
    <s v="SP"/>
    <s v="015/4011***"/>
    <s v="2"/>
    <n v="1"/>
    <s v="101"/>
    <s v="002"/>
    <s v="01"/>
    <s v="F"/>
    <d v="1952-01-12T00:00:00"/>
    <n v="2010"/>
    <n v="4"/>
    <s v="OFF00159"/>
  </r>
  <r>
    <s v="B1000842"/>
    <s v="TENDE"/>
    <s v="01"/>
    <n v="1"/>
    <s v="AN"/>
    <s v="PERINO MARCO"/>
    <m/>
    <n v="7"/>
    <s v="PERINO "/>
    <x v="220"/>
    <s v="M"/>
    <e v="#VALUE!"/>
    <m/>
    <m/>
    <s v="VIA A. DE GASPERI, 24"/>
    <s v="PONTASSIEVE"/>
    <s v="50065"/>
    <s v="FI"/>
    <s v="055/7876***"/>
    <s v="3"/>
    <n v="1"/>
    <s v="101"/>
    <s v="007"/>
    <s v="01"/>
    <s v="F"/>
    <d v="1990-05-23T00:00:00"/>
    <n v="2011"/>
    <n v="1"/>
    <s v="FAN00010"/>
  </r>
  <r>
    <s v="B0002304"/>
    <s v="TENDE"/>
    <s v="01"/>
    <n v="1"/>
    <s v="AN"/>
    <s v="PERISSI SERGIO"/>
    <m/>
    <n v="8"/>
    <s v="PERISSI "/>
    <x v="206"/>
    <s v="M"/>
    <e v="#VALUE!"/>
    <m/>
    <m/>
    <s v="VIA ETIOPIA SNC"/>
    <s v="BIELLA"/>
    <s v="13900"/>
    <s v="BI"/>
    <s v="0832/242***"/>
    <s v="2"/>
    <n v="1"/>
    <s v="101"/>
    <s v="003"/>
    <s v="01"/>
    <s v="F"/>
    <d v="1963-02-25T00:00:00"/>
    <n v="2010"/>
    <n v="2"/>
    <s v="ELL00035"/>
  </r>
  <r>
    <s v="B0000535"/>
    <s v="TENDE"/>
    <s v="01"/>
    <n v="1"/>
    <s v="AN"/>
    <s v="PERLO FELICE"/>
    <m/>
    <n v="6"/>
    <s v="PERLO "/>
    <x v="582"/>
    <s v="M"/>
    <e v="#VALUE!"/>
    <m/>
    <m/>
    <s v="PIAZZA MAZZINI 12"/>
    <s v="TREPUZZI"/>
    <s v="73019"/>
    <s v="LE"/>
    <s v="081/7020***"/>
    <s v="2"/>
    <n v="1"/>
    <s v="201"/>
    <s v="003"/>
    <s v="01"/>
    <s v="F"/>
    <d v="1968-08-18T00:00:00"/>
    <n v="2010"/>
    <n v="1"/>
    <s v="PCS00043"/>
  </r>
  <r>
    <s v="B0025567"/>
    <s v="TENDE"/>
    <s v="01"/>
    <n v="1"/>
    <s v="AN"/>
    <s v="PERNIOLA GIOVANNI"/>
    <m/>
    <n v="9"/>
    <s v="PERNIOLA "/>
    <x v="201"/>
    <s v="M"/>
    <e v="#VALUE!"/>
    <m/>
    <m/>
    <s v="VIA RONCAIA 24"/>
    <s v="MELITO"/>
    <s v="80017"/>
    <s v="NA"/>
    <s v="393/6336***"/>
    <s v="3"/>
    <n v="1"/>
    <s v="101"/>
    <s v="007"/>
    <s v="01"/>
    <s v="F"/>
    <d v="1973-04-01T00:00:00"/>
    <n v="2010"/>
    <n v="11"/>
    <s v="NEW00128"/>
  </r>
  <r>
    <s v="B0015235"/>
    <s v="TENDE"/>
    <s v="01"/>
    <n v="1"/>
    <s v="AN"/>
    <s v="PEROCCHI ANDREA"/>
    <m/>
    <n v="9"/>
    <s v="PEROCCHI "/>
    <x v="225"/>
    <s v="M"/>
    <e v="#VALUE!"/>
    <m/>
    <m/>
    <s v="CORSO VENEZIA 53"/>
    <s v="SANTERAMO IN COLLE"/>
    <s v="70029"/>
    <s v="BA"/>
    <s v="0172/430***"/>
    <s v="2"/>
    <n v="2"/>
    <s v="101"/>
    <s v="073"/>
    <s v="01"/>
    <s v="F"/>
    <d v="1947-03-16T00:00:00"/>
    <n v="2010"/>
    <n v="7"/>
    <s v="COM00682"/>
  </r>
  <r>
    <s v="B0026047"/>
    <s v="TENDE"/>
    <s v="01"/>
    <n v="1"/>
    <s v="AN"/>
    <s v="PEROLI ENRICO"/>
    <m/>
    <n v="7"/>
    <s v="PEROLI "/>
    <x v="204"/>
    <s v="M"/>
    <e v="#VALUE!"/>
    <m/>
    <m/>
    <s v="VIA TAVERNA VECCHIA"/>
    <s v="ROMA"/>
    <s v="00178"/>
    <s v="RM"/>
    <s v="0187/423***"/>
    <s v="3"/>
    <n v="1"/>
    <s v="101"/>
    <s v="007"/>
    <s v="01"/>
    <s v="F"/>
    <d v="1984-09-07T00:00:00"/>
    <n v="2010"/>
    <n v="11"/>
    <s v="TOP00047"/>
  </r>
  <r>
    <s v="B0000561"/>
    <s v="TENDE"/>
    <s v="01"/>
    <n v="1"/>
    <s v="AN"/>
    <s v="PERONCINI SIMONE"/>
    <m/>
    <n v="10"/>
    <s v="PERONCINI "/>
    <x v="422"/>
    <s v="M"/>
    <e v="#VALUE!"/>
    <m/>
    <m/>
    <s v="VIA SAN MARINO,6"/>
    <s v="BRA"/>
    <s v="12042"/>
    <s v="CN"/>
    <s v="0766/542***"/>
    <s v="3"/>
    <n v="1"/>
    <s v="101"/>
    <s v="003"/>
    <s v="01"/>
    <s v="F"/>
    <d v="1980-06-22T00:00:00"/>
    <n v="2010"/>
    <n v="1"/>
    <s v="BUS00038"/>
  </r>
  <r>
    <s v="B0000063"/>
    <s v="TENDE"/>
    <s v="01"/>
    <n v="1"/>
    <s v="AN"/>
    <s v="PERONI FABRIZIO"/>
    <m/>
    <n v="7"/>
    <s v="PERONI "/>
    <x v="371"/>
    <s v="M"/>
    <e v="#VALUE!"/>
    <m/>
    <m/>
    <s v="VIA MAGGIOR PIOVESANA 116/B"/>
    <s v="AULLA"/>
    <s v="54011"/>
    <s v="MS"/>
    <s v="0171/262***"/>
    <s v="2"/>
    <n v="2"/>
    <s v="101"/>
    <s v="0I4"/>
    <s v="01"/>
    <s v="F"/>
    <d v="1968-03-23T00:00:00"/>
    <n v="2010"/>
    <n v="1"/>
    <s v="SPA00094"/>
  </r>
  <r>
    <s v="B0014740"/>
    <s v="TENDE"/>
    <s v="05"/>
    <n v="1"/>
    <s v="AN"/>
    <s v="PEROTTI MASSIMO"/>
    <m/>
    <n v="8"/>
    <s v="PEROTTI "/>
    <x v="205"/>
    <s v="M"/>
    <e v="#VALUE!"/>
    <m/>
    <m/>
    <s v="VIA DEGLI ARCONI 99"/>
    <s v="CIVITAVECCHIA"/>
    <s v="00053"/>
    <s v="RM"/>
    <s v="0141/351***"/>
    <s v="2"/>
    <n v="1"/>
    <s v="000"/>
    <s v="007"/>
    <s v="05"/>
    <s v="D"/>
    <d v="1990-09-19T00:00:00"/>
    <n v="2010"/>
    <n v="7"/>
    <s v="INF00392"/>
  </r>
  <r>
    <s v="B0001317"/>
    <s v="TENDE"/>
    <s v="01"/>
    <n v="1"/>
    <s v="AN"/>
    <s v="PERTECARINI MARCO"/>
    <m/>
    <n v="12"/>
    <s v="PERTECARINI "/>
    <x v="220"/>
    <s v="M"/>
    <e v="#VALUE!"/>
    <m/>
    <m/>
    <s v="VIA FIGOLI 48/50"/>
    <s v="CASTEL MORRONE"/>
    <s v="81020"/>
    <s v="CE"/>
    <s v="0438/189***"/>
    <s v="2"/>
    <n v="1"/>
    <s v="101"/>
    <s v="003"/>
    <s v="01"/>
    <s v="F"/>
    <d v="1949-10-16T00:00:00"/>
    <n v="2010"/>
    <n v="1"/>
    <s v="ALT00061"/>
  </r>
  <r>
    <s v="B0008961"/>
    <s v="TENDE"/>
    <s v="01"/>
    <n v="1"/>
    <s v="AN"/>
    <s v="PERUCH LORIS"/>
    <m/>
    <n v="7"/>
    <s v="PERUCH "/>
    <x v="279"/>
    <s v="M"/>
    <e v="#VALUE!"/>
    <m/>
    <m/>
    <s v="VIA MAROSTICANA, 20/B"/>
    <s v="CIVITANOVA MARCHE"/>
    <s v="62012"/>
    <s v="MC"/>
    <s v="031/7205***"/>
    <s v="2"/>
    <n v="1"/>
    <s v="201"/>
    <s v="003"/>
    <s v="01"/>
    <s v="F"/>
    <d v="1982-08-21T00:00:00"/>
    <n v="2010"/>
    <n v="4"/>
    <s v="DIB00029"/>
  </r>
  <r>
    <s v="B0001013"/>
    <s v="TENDE"/>
    <s v="01"/>
    <n v="1"/>
    <s v="AN"/>
    <s v="PERUZZI LUCA"/>
    <m/>
    <n v="8"/>
    <s v="PERUZZI "/>
    <x v="257"/>
    <s v="M"/>
    <e v="#VALUE!"/>
    <m/>
    <m/>
    <s v="VIA ALDO MORO 10"/>
    <s v="CONEGLIANO"/>
    <s v="31015"/>
    <s v="TV"/>
    <s v="331/4440***"/>
    <s v="3"/>
    <n v="1"/>
    <s v="102"/>
    <s v="007"/>
    <s v="01"/>
    <s v="F"/>
    <d v="1991-11-05T00:00:00"/>
    <n v="2010"/>
    <n v="1"/>
    <s v="PER00020"/>
  </r>
  <r>
    <s v="B0006967"/>
    <s v="TENDE"/>
    <s v="01"/>
    <n v="1"/>
    <s v="AN"/>
    <s v="PERUZZI SAMUELE"/>
    <m/>
    <n v="8"/>
    <s v="PERUZZI "/>
    <x v="214"/>
    <s v="M"/>
    <e v="#VALUE!"/>
    <m/>
    <m/>
    <s v="CORSO BERNACCHI 103"/>
    <s v="CANTU'"/>
    <s v="22063"/>
    <s v="CO"/>
    <s v="06/55704***"/>
    <s v="2"/>
    <n v="1"/>
    <s v="201"/>
    <s v="003"/>
    <s v="01"/>
    <s v="F"/>
    <d v="1999-01-11T00:00:00"/>
    <n v="2010"/>
    <n v="3"/>
    <s v="COM00136"/>
  </r>
  <r>
    <s v="B0020012"/>
    <s v="TENDE"/>
    <s v="05"/>
    <n v="1"/>
    <s v="AN"/>
    <s v="PERZIANO GIUSEPPE"/>
    <m/>
    <n v="9"/>
    <s v="PERZIANO "/>
    <x v="223"/>
    <s v="M"/>
    <e v="#VALUE!"/>
    <m/>
    <m/>
    <s v="VIA IVANOE BONOMI 127"/>
    <s v="BERGAMO"/>
    <s v="24122"/>
    <s v="BG"/>
    <s v="0783/741***"/>
    <s v="2"/>
    <n v="1"/>
    <s v="000"/>
    <s v="003"/>
    <s v="05"/>
    <s v="D"/>
    <d v="1961-06-11T00:00:00"/>
    <n v="2010"/>
    <n v="10"/>
    <s v="PCN00007"/>
  </r>
  <r>
    <s v="B0016677"/>
    <s v="TENDE"/>
    <s v="01"/>
    <n v="1"/>
    <s v="AN"/>
    <s v="PES SANDRO"/>
    <m/>
    <n v="4"/>
    <s v="PES "/>
    <x v="355"/>
    <s v="M"/>
    <e v="#VALUE!"/>
    <m/>
    <m/>
    <s v="VIA DON MINZONI 2/D"/>
    <s v="ROMA"/>
    <s v="00146"/>
    <s v="RM"/>
    <s v="0444/361***"/>
    <s v="2"/>
    <n v="5"/>
    <s v="102"/>
    <s v="007"/>
    <s v="01"/>
    <s v="F"/>
    <d v="1963-10-27T00:00:00"/>
    <n v="2010"/>
    <n v="7"/>
    <s v="AGI00013"/>
  </r>
  <r>
    <s v="B0023036"/>
    <s v="TENDE"/>
    <s v="01"/>
    <n v="1"/>
    <s v="AN"/>
    <s v="PESAVENTO TIZIANO"/>
    <m/>
    <n v="10"/>
    <s v="PESAVENTO "/>
    <x v="253"/>
    <s v="M"/>
    <e v="#VALUE!"/>
    <m/>
    <m/>
    <s v="VIA A.ANTOGNOLI 32"/>
    <s v="ORISTANO"/>
    <s v="09170"/>
    <s v="OR"/>
    <s v="030/2431***"/>
    <s v="2"/>
    <n v="1"/>
    <s v="101"/>
    <s v="002"/>
    <s v="01"/>
    <s v="F"/>
    <d v="1957-08-21T00:00:00"/>
    <n v="2010"/>
    <n v="10"/>
    <s v="MAU00001"/>
  </r>
  <r>
    <s v="B0009110"/>
    <s v="TENDE"/>
    <s v="01"/>
    <n v="1"/>
    <s v="AN"/>
    <s v="PESCE DANILO"/>
    <m/>
    <n v="6"/>
    <s v="PESCE "/>
    <x v="443"/>
    <s v="M"/>
    <e v="#VALUE!"/>
    <m/>
    <m/>
    <s v="VIA DELL'INDUSTRIA,"/>
    <s v="POVOLARO DI DUEVILLE"/>
    <s v="36030"/>
    <s v="VI"/>
    <s v="0331/841***"/>
    <s v="3"/>
    <n v="1"/>
    <s v="101"/>
    <s v="007"/>
    <s v="01"/>
    <s v="F"/>
    <d v="1944-10-08T00:00:00"/>
    <n v="2010"/>
    <n v="4"/>
    <s v="NET00186"/>
  </r>
  <r>
    <s v="B0002038"/>
    <s v="TENDE"/>
    <s v="01"/>
    <n v="1"/>
    <s v="AN"/>
    <s v="PESCE ZEFFIRO"/>
    <m/>
    <n v="6"/>
    <s v="PESCE "/>
    <x v="688"/>
    <s v="M"/>
    <e v="#VALUE!"/>
    <m/>
    <m/>
    <s v="VIA A. DE GASPERI 93"/>
    <s v="BRESCIA"/>
    <s v="25124"/>
    <s v="BS"/>
    <s v="06/88611***"/>
    <s v="4"/>
    <n v="1"/>
    <s v="602"/>
    <s v="003"/>
    <s v="01"/>
    <s v="D"/>
    <d v="1954-01-18T00:00:00"/>
    <n v="2010"/>
    <n v="2"/>
    <s v="MET00046"/>
  </r>
  <r>
    <s v="B0007283"/>
    <s v="TENDE"/>
    <s v="01"/>
    <n v="1"/>
    <s v="AN"/>
    <s v="PESCOSOLIDO MARIATER"/>
    <m/>
    <n v="12"/>
    <s v="PESCOSOLIDO "/>
    <x v="689"/>
    <s v="M"/>
    <e v="#VALUE!"/>
    <m/>
    <m/>
    <s v="VIA BEMBO,38"/>
    <s v="TRADATE"/>
    <s v="21049"/>
    <s v="VA"/>
    <s v="02/54600***"/>
    <s v="3"/>
    <n v="1"/>
    <s v="602"/>
    <s v="003"/>
    <s v="01"/>
    <s v="D"/>
    <d v="1956-03-20T00:00:00"/>
    <n v="2010"/>
    <n v="4"/>
    <s v="PBD00001"/>
  </r>
  <r>
    <s v="B1000170"/>
    <s v="TENDE"/>
    <s v="01"/>
    <n v="1"/>
    <s v="AN"/>
    <s v="PESSINA ANDREA"/>
    <m/>
    <n v="8"/>
    <s v="PESSINA "/>
    <x v="225"/>
    <s v="M"/>
    <e v="#VALUE!"/>
    <m/>
    <m/>
    <s v="S. ALDISIO, 50"/>
    <s v="ROMA"/>
    <s v="00139"/>
    <s v="RM"/>
    <s v="055/4221***"/>
    <s v="3"/>
    <n v="3"/>
    <s v="101"/>
    <s v="003"/>
    <s v="01"/>
    <s v="F"/>
    <d v="1945-05-05T00:00:00"/>
    <n v="2011"/>
    <n v="1"/>
    <s v="ROB00014"/>
  </r>
  <r>
    <s v="B0002819"/>
    <s v="TENDE"/>
    <s v="01"/>
    <n v="1"/>
    <s v="AN"/>
    <s v="PESTELLI LORENZO"/>
    <m/>
    <n v="9"/>
    <s v="PESTELLI "/>
    <x v="460"/>
    <s v="M"/>
    <e v="#VALUE!"/>
    <m/>
    <m/>
    <s v="STRADA PROV.LE TRENTOLA PARETE"/>
    <s v="OPERA"/>
    <s v="20090"/>
    <s v="MI"/>
    <s v="0825/962***"/>
    <s v="2"/>
    <n v="1"/>
    <s v="101"/>
    <s v="007"/>
    <s v="01"/>
    <s v="F"/>
    <d v="1965-03-12T00:00:00"/>
    <n v="2010"/>
    <n v="2"/>
    <s v="NAT00014"/>
  </r>
  <r>
    <s v="B0003745"/>
    <s v="TENDE"/>
    <s v="01"/>
    <n v="1"/>
    <s v="AN"/>
    <s v="PETILLO GIUSEPPE"/>
    <m/>
    <n v="8"/>
    <s v="PETILLO "/>
    <x v="223"/>
    <s v="M"/>
    <e v="#VALUE!"/>
    <m/>
    <m/>
    <s v="VIA ROMANA 82"/>
    <s v="FIRENZE"/>
    <s v="50127"/>
    <s v="FI"/>
    <s v="095/0933***"/>
    <s v="3"/>
    <n v="1"/>
    <s v="602"/>
    <s v="003"/>
    <s v="01"/>
    <s v="D"/>
    <d v="1967-11-19T00:00:00"/>
    <n v="2010"/>
    <n v="2"/>
    <s v="MIC00079"/>
  </r>
  <r>
    <s v="B1000935"/>
    <s v="TENDE"/>
    <s v="01"/>
    <n v="1"/>
    <s v="AN"/>
    <s v="PETRALIA GABRIELE"/>
    <m/>
    <n v="9"/>
    <s v="PETRALIA "/>
    <x v="414"/>
    <s v="M"/>
    <e v="#VALUE!"/>
    <m/>
    <m/>
    <s v="VIA PIETRO BENBO 26"/>
    <s v="CATANIA"/>
    <s v="95127"/>
    <s v="CT"/>
    <s v="091/8462***"/>
    <s v="3"/>
    <n v="2"/>
    <s v="102"/>
    <s v="003"/>
    <s v="01"/>
    <s v="F"/>
    <d v="1965-03-17T00:00:00"/>
    <n v="2011"/>
    <n v="1"/>
    <s v="PRI00179"/>
  </r>
  <r>
    <s v="B0028920"/>
    <s v="TENDE"/>
    <s v="01"/>
    <n v="1"/>
    <s v="AN"/>
    <s v="PETRANELLA FRANCESCO"/>
    <m/>
    <n v="11"/>
    <s v="PETRANELLA "/>
    <x v="200"/>
    <s v="M"/>
    <e v="#VALUE!"/>
    <m/>
    <m/>
    <s v="VIA PASOLINI 2"/>
    <s v="MODENA"/>
    <s v="41100"/>
    <s v="MO"/>
    <s v="081/5030***"/>
    <s v="3"/>
    <n v="1"/>
    <s v="101"/>
    <s v="003"/>
    <s v="01"/>
    <s v="F"/>
    <d v="1973-11-23T00:00:00"/>
    <n v="2010"/>
    <n v="12"/>
    <s v="COP00167"/>
  </r>
  <r>
    <s v="B0004030"/>
    <s v="TENDE"/>
    <s v="01"/>
    <n v="1"/>
    <s v="AN"/>
    <s v="PETRAZZUOLO VINCENZO"/>
    <m/>
    <n v="12"/>
    <s v="PETRAZZUOLO "/>
    <x v="224"/>
    <s v="M"/>
    <e v="#VALUE!"/>
    <m/>
    <m/>
    <s v="VIA CLASSICANA, 401"/>
    <s v="CORLEONE"/>
    <s v="90034"/>
    <s v="PA"/>
    <s v="06/97846***"/>
    <s v="2"/>
    <n v="2"/>
    <s v="201"/>
    <s v="003"/>
    <s v="01"/>
    <s v="F"/>
    <d v="1970-10-06T00:00:00"/>
    <n v="2010"/>
    <n v="2"/>
    <s v="ELE00358"/>
  </r>
  <r>
    <s v="B0022585"/>
    <s v="TENDE"/>
    <s v="01"/>
    <n v="1"/>
    <s v="AN"/>
    <s v="PETRICONI ALFREDO"/>
    <m/>
    <n v="10"/>
    <s v="PETRICONI "/>
    <x v="458"/>
    <s v="M"/>
    <e v="#VALUE!"/>
    <m/>
    <m/>
    <s v="VIA D'ANNUNZIO GABRIELE"/>
    <s v="TRENTOLA DUCENTA"/>
    <s v="81038"/>
    <s v="CE"/>
    <s v="06/57584***"/>
    <s v="2"/>
    <n v="1"/>
    <s v="201"/>
    <s v="003"/>
    <s v="01"/>
    <s v="F"/>
    <d v="1962-01-07T00:00:00"/>
    <n v="2010"/>
    <n v="10"/>
    <s v="PET00069"/>
  </r>
  <r>
    <s v="B0006151"/>
    <s v="TENDE"/>
    <s v="01"/>
    <n v="1"/>
    <s v="AN"/>
    <s v="PETRINI MASSIMO"/>
    <m/>
    <n v="8"/>
    <s v="PETRINI "/>
    <x v="205"/>
    <s v="M"/>
    <e v="#VALUE!"/>
    <m/>
    <m/>
    <s v="VIA TODARO, 11"/>
    <s v="NETTUNO"/>
    <s v="00048"/>
    <s v="RM"/>
    <s v="06/83603***"/>
    <s v="2"/>
    <n v="1"/>
    <s v="201"/>
    <s v="003"/>
    <s v="01"/>
    <s v="F"/>
    <d v="1949-08-07T00:00:00"/>
    <n v="2010"/>
    <n v="3"/>
    <s v="DIG00211"/>
  </r>
  <r>
    <s v="B0015475"/>
    <s v="TENDE"/>
    <s v="01"/>
    <n v="1"/>
    <s v="AN"/>
    <s v="PETROCCHI ROBERTO"/>
    <m/>
    <n v="10"/>
    <s v="PETROCCHI "/>
    <x v="256"/>
    <s v="M"/>
    <e v="#VALUE!"/>
    <m/>
    <m/>
    <s v="VIA DELLA LUNA, 27"/>
    <s v="ROMA"/>
    <s v="00153"/>
    <s v="RM"/>
    <s v="0521/310***"/>
    <s v="3"/>
    <n v="2"/>
    <s v="101"/>
    <s v="003"/>
    <s v="01"/>
    <s v="F"/>
    <d v="1950-09-02T00:00:00"/>
    <n v="2010"/>
    <n v="7"/>
    <s v="FMC00004"/>
  </r>
  <r>
    <s v="B0006707"/>
    <s v="TENDE"/>
    <s v="01"/>
    <n v="1"/>
    <s v="AN"/>
    <s v="PETROLINI CARLO"/>
    <m/>
    <n v="10"/>
    <s v="PETROLINI "/>
    <x v="229"/>
    <s v="M"/>
    <e v="#VALUE!"/>
    <m/>
    <m/>
    <s v="VIA ROCHEMOLLES 4"/>
    <s v="ROMA"/>
    <s v="00168"/>
    <s v="RM"/>
    <s v="0544/289***"/>
    <s v="2"/>
    <n v="1"/>
    <s v="102"/>
    <s v="007"/>
    <s v="01"/>
    <s v="F"/>
    <d v="1960-06-07T00:00:00"/>
    <n v="2010"/>
    <n v="3"/>
    <s v="MIP00008"/>
  </r>
  <r>
    <s v="B0024137"/>
    <s v="TENDE"/>
    <s v="01"/>
    <n v="1"/>
    <s v="AN"/>
    <s v="PETRONCINI CLAUDIO"/>
    <m/>
    <n v="11"/>
    <s v="PETRONCINI "/>
    <x v="264"/>
    <s v="M"/>
    <e v="#VALUE!"/>
    <m/>
    <m/>
    <s v="VIA DON OLDRATI 7"/>
    <s v="TORRILE"/>
    <s v="43056"/>
    <s v="PR"/>
    <s v="095/7176***"/>
    <s v="3"/>
    <n v="1"/>
    <s v="502"/>
    <s v="003"/>
    <s v="01"/>
    <s v="D"/>
    <d v="1962-02-28T00:00:00"/>
    <n v="2010"/>
    <n v="11"/>
    <s v="ELI00016"/>
  </r>
  <r>
    <s v="B0003819"/>
    <s v="TENDE"/>
    <s v="01"/>
    <n v="1"/>
    <s v="AN"/>
    <s v="PETTINATO FRANCESCO"/>
    <m/>
    <n v="10"/>
    <s v="PETTINATO "/>
    <x v="200"/>
    <s v="M"/>
    <e v="#VALUE!"/>
    <m/>
    <m/>
    <s v="VIA GALILEO GALILEI 8"/>
    <s v="RAVENNA"/>
    <s v="48100"/>
    <s v="RA"/>
    <s v="090/6959***"/>
    <s v="1"/>
    <n v="1"/>
    <s v="102"/>
    <s v="007"/>
    <s v="01"/>
    <s v="F"/>
    <d v="1971-05-14T00:00:00"/>
    <n v="2010"/>
    <n v="2"/>
    <s v="VAL00080"/>
  </r>
  <r>
    <s v="B0007995"/>
    <s v="TENDE"/>
    <s v="01"/>
    <n v="1"/>
    <s v="AN"/>
    <s v="PETTINI ALESSANDRO"/>
    <m/>
    <n v="8"/>
    <s v="PETTINI "/>
    <x v="211"/>
    <s v="M"/>
    <e v="#VALUE!"/>
    <m/>
    <m/>
    <s v="VIA OLIVELLA 161"/>
    <s v="MESSINA"/>
    <s v="98123"/>
    <s v="ME"/>
    <s v="011/7505***"/>
    <s v="1"/>
    <n v="1"/>
    <s v="101"/>
    <s v="003"/>
    <s v="01"/>
    <s v="F"/>
    <d v="1971-05-14T00:00:00"/>
    <n v="2010"/>
    <n v="4"/>
    <s v="NOV00111"/>
  </r>
  <r>
    <s v="B0021152"/>
    <s v="TENDE"/>
    <s v="01"/>
    <n v="1"/>
    <s v="AN"/>
    <s v="PETTORUSSO MAURO"/>
    <m/>
    <n v="11"/>
    <s v="PETTORUSSO "/>
    <x v="203"/>
    <s v="M"/>
    <e v="#VALUE!"/>
    <m/>
    <m/>
    <s v="VIALE FRANCESCO PETRARCA 121,125"/>
    <s v="FERRARA"/>
    <s v="44122"/>
    <s v="FE"/>
    <s v="035/8123***"/>
    <s v="0"/>
    <n v="1"/>
    <s v="201"/>
    <s v="003"/>
    <s v="01"/>
    <s v="F"/>
    <d v="1961-03-09T00:00:00"/>
    <n v="2010"/>
    <n v="9"/>
    <s v="CAR00417"/>
  </r>
  <r>
    <s v="A9026627"/>
    <s v="TENDE"/>
    <s v="01"/>
    <n v="1"/>
    <s v="AN"/>
    <s v="PEZZALI GERMANO"/>
    <m/>
    <n v="8"/>
    <s v="PEZZALI "/>
    <x v="456"/>
    <s v="M"/>
    <e v="#VALUE!"/>
    <m/>
    <m/>
    <s v="PIAZZA GRAMSCI 31"/>
    <s v="TORINO"/>
    <s v="10146"/>
    <s v="TO"/>
    <s v="041/5906***"/>
    <s v="3"/>
    <n v="1"/>
    <s v="602"/>
    <s v="0C1"/>
    <s v="01"/>
    <s v="F"/>
    <d v="1949-04-07T00:00:00"/>
    <n v="2009"/>
    <n v="12"/>
    <s v="PET00002"/>
  </r>
  <r>
    <s v="B0027426"/>
    <s v="TENDE"/>
    <s v="01"/>
    <n v="1"/>
    <s v="AN"/>
    <s v="PEZZATO MAURO"/>
    <m/>
    <n v="8"/>
    <s v="PEZZATO "/>
    <x v="203"/>
    <s v="M"/>
    <e v="#VALUE!"/>
    <m/>
    <m/>
    <s v="VIA G. VERDI, 40"/>
    <s v="CASAZZA"/>
    <s v="24060"/>
    <s v="BG"/>
    <s v="0544/502***"/>
    <s v="2"/>
    <n v="1"/>
    <s v="102"/>
    <s v="003"/>
    <s v="01"/>
    <s v="F"/>
    <d v="1992-07-24T00:00:00"/>
    <n v="2010"/>
    <n v="12"/>
    <s v="EUR00219"/>
  </r>
  <r>
    <s v="B0013744"/>
    <s v="TENDE"/>
    <s v="01"/>
    <n v="1"/>
    <s v="AN"/>
    <s v="PEZZI FEDERICO"/>
    <m/>
    <n v="6"/>
    <s v="PEZZI "/>
    <x v="412"/>
    <s v="M"/>
    <e v="#VALUE!"/>
    <m/>
    <m/>
    <s v="VIA NAZIONALE 168"/>
    <s v="MOGLIANO VENETO"/>
    <s v="31021"/>
    <s v="TV"/>
    <s v="06/93203***"/>
    <s v="2"/>
    <n v="3"/>
    <s v="102"/>
    <s v="073"/>
    <s v="01"/>
    <s v="F"/>
    <d v="1969-01-16T00:00:00"/>
    <n v="2010"/>
    <n v="6"/>
    <s v="ECO00095"/>
  </r>
  <r>
    <s v="B0028609"/>
    <s v="TENDE"/>
    <s v="01"/>
    <n v="1"/>
    <s v="AN"/>
    <s v="PEZZI MARCO"/>
    <m/>
    <n v="6"/>
    <s v="PEZZI "/>
    <x v="220"/>
    <s v="M"/>
    <e v="#VALUE!"/>
    <m/>
    <m/>
    <s v="VIA CEDEGOLO 3"/>
    <s v="RAVENNA"/>
    <s v="48123"/>
    <s v="RA"/>
    <s v="0773/660***"/>
    <s v="2"/>
    <n v="2"/>
    <s v="201"/>
    <s v="003"/>
    <s v="01"/>
    <s v="F"/>
    <d v="1952-12-25T00:00:00"/>
    <n v="2010"/>
    <n v="12"/>
    <s v="ADI00024"/>
  </r>
  <r>
    <s v="B0002709"/>
    <s v="TENDE"/>
    <s v="01"/>
    <n v="1"/>
    <s v="AN"/>
    <s v="PEZZOLI ANDREA"/>
    <m/>
    <n v="8"/>
    <s v="PEZZOLI "/>
    <x v="225"/>
    <s v="M"/>
    <e v="#VALUE!"/>
    <m/>
    <m/>
    <s v="VIA G. MARTUCCI 103"/>
    <s v="ALBANO LAZIALE"/>
    <s v="00041"/>
    <s v="RM"/>
    <s v="0586/635***"/>
    <s v="2"/>
    <n v="1"/>
    <s v="201"/>
    <s v="003"/>
    <s v="01"/>
    <s v="F"/>
    <d v="1954-01-11T00:00:00"/>
    <n v="2010"/>
    <n v="2"/>
    <s v="PFU00001"/>
  </r>
  <r>
    <s v="B0009652"/>
    <s v="TENDE"/>
    <s v="01"/>
    <n v="1"/>
    <s v="AN"/>
    <s v="PEZZOTTA ALESSANDRO"/>
    <m/>
    <n v="9"/>
    <s v="PEZZOTTA "/>
    <x v="211"/>
    <s v="M"/>
    <e v="#VALUE!"/>
    <m/>
    <m/>
    <s v="VIA PARINI, 3"/>
    <s v="LATINA"/>
    <s v="04100"/>
    <s v="LT"/>
    <s v="035/4877***"/>
    <s v="3"/>
    <n v="1"/>
    <s v="201"/>
    <s v="003"/>
    <s v="01"/>
    <s v="F"/>
    <d v="1970-05-30T00:00:00"/>
    <n v="2010"/>
    <n v="4"/>
    <s v="OFF00204"/>
  </r>
  <r>
    <s v="B0005250"/>
    <s v="TENDE"/>
    <s v="01"/>
    <n v="1"/>
    <s v="AN"/>
    <s v="PEZZOTTA GERARDO"/>
    <m/>
    <n v="9"/>
    <s v="PEZZOTTA "/>
    <x v="593"/>
    <s v="M"/>
    <e v="#VALUE!"/>
    <m/>
    <m/>
    <s v="VIA REGINA ELENA, 31"/>
    <s v="CECINA"/>
    <s v="57023"/>
    <s v="LI"/>
    <s v="0364/360***"/>
    <s v="2"/>
    <n v="1"/>
    <s v="101"/>
    <s v="007"/>
    <s v="01"/>
    <s v="F"/>
    <d v="1949-02-07T00:00:00"/>
    <n v="2010"/>
    <n v="3"/>
    <s v="GIA00130"/>
  </r>
  <r>
    <s v="B0007191"/>
    <s v="TENDE"/>
    <s v="01"/>
    <n v="1"/>
    <s v="AN"/>
    <s v="PEZZUCCHI ALESSANDRO"/>
    <m/>
    <n v="10"/>
    <s v="PEZZUCCHI "/>
    <x v="211"/>
    <s v="M"/>
    <e v="#VALUE!"/>
    <m/>
    <m/>
    <s v="VIA GARESSIO 30"/>
    <s v="PIANCOGNO"/>
    <s v="25052"/>
    <s v="BS"/>
    <s v="081/6625***"/>
    <s v="1"/>
    <n v="1"/>
    <s v="101"/>
    <s v="007"/>
    <s v="01"/>
    <s v="F"/>
    <d v="1961-10-02T00:00:00"/>
    <n v="2010"/>
    <n v="3"/>
    <s v="BIT00020"/>
  </r>
  <r>
    <s v="A9026331"/>
    <s v="TENDE"/>
    <s v="01"/>
    <n v="1"/>
    <s v="AN"/>
    <s v="PEZZULLO GIUSEPPE"/>
    <m/>
    <n v="9"/>
    <s v="PEZZULLO "/>
    <x v="223"/>
    <s v="M"/>
    <e v="#VALUE!"/>
    <m/>
    <m/>
    <s v="VIA G. NATTA"/>
    <s v="CEDEGOLO"/>
    <s v="25051"/>
    <s v="BS"/>
    <s v="02/93210***"/>
    <s v="0"/>
    <n v="1"/>
    <s v="102"/>
    <s v="003"/>
    <s v="01"/>
    <s v="F"/>
    <d v="1962-09-30T00:00:00"/>
    <n v="2009"/>
    <n v="12"/>
    <s v="BYT00015"/>
  </r>
  <r>
    <s v="B1001549"/>
    <s v="TENDE"/>
    <s v="01"/>
    <n v="1"/>
    <s v="AN"/>
    <s v="PIACQUADDIO DOMENICO"/>
    <m/>
    <n v="12"/>
    <s v="PIACQUADDIO "/>
    <x v="270"/>
    <s v="M"/>
    <e v="#VALUE!"/>
    <m/>
    <m/>
    <s v="VIA GENOLINO, 12"/>
    <s v="NAPOLI"/>
    <s v="80121"/>
    <s v="NA"/>
    <s v="0882/991***"/>
    <s v="2"/>
    <n v="2"/>
    <s v="102"/>
    <s v="0I4"/>
    <s v="01"/>
    <s v="F"/>
    <d v="7195-01-20T00:00:00"/>
    <n v="2011"/>
    <n v="1"/>
    <s v="THE00041"/>
  </r>
  <r>
    <s v="B0010339"/>
    <s v="TENDE"/>
    <s v="01"/>
    <n v="1"/>
    <s v="AN"/>
    <s v="PIACQUADDIO MICHELE"/>
    <m/>
    <n v="12"/>
    <s v="PIACQUADDIO "/>
    <x v="231"/>
    <s v="M"/>
    <e v="#VALUE!"/>
    <m/>
    <m/>
    <s v="VIA DECUMANA 66/A"/>
    <s v="ARLUNO"/>
    <s v="2010"/>
    <s v="MI"/>
    <s v="0732/248***"/>
    <s v="3"/>
    <n v="1"/>
    <s v="201"/>
    <s v="003"/>
    <s v="01"/>
    <s v="F"/>
    <d v="1958-07-24T00:00:00"/>
    <n v="2010"/>
    <n v="5"/>
    <s v="ADV00033"/>
  </r>
  <r>
    <s v="B0013877"/>
    <s v="TENDE"/>
    <s v="01"/>
    <n v="1"/>
    <s v="AN"/>
    <s v="PIAGGESI MIRKO"/>
    <m/>
    <n v="9"/>
    <s v="PIAGGESI "/>
    <x v="202"/>
    <s v="M"/>
    <e v="#VALUE!"/>
    <m/>
    <m/>
    <s v="PIAZZA CARLO UBERTINI,20"/>
    <s v="LESINA"/>
    <s v="71010"/>
    <s v="FG"/>
    <s v="0183/276***"/>
    <s v="0"/>
    <n v="1"/>
    <s v="201"/>
    <s v="003"/>
    <s v="01"/>
    <s v="F"/>
    <d v="1979-11-27T00:00:00"/>
    <n v="2010"/>
    <n v="6"/>
    <s v="MIC00096"/>
  </r>
  <r>
    <s v="B0000407"/>
    <s v="TENDE"/>
    <s v="01"/>
    <n v="1"/>
    <s v="AN"/>
    <s v="PIAGGIO GIACOMO"/>
    <m/>
    <n v="8"/>
    <s v="PIAGGIO "/>
    <x v="310"/>
    <s v="M"/>
    <e v="#VALUE!"/>
    <m/>
    <m/>
    <s v="VIA CHIARINI, 71/F"/>
    <s v="PESARO URBINO"/>
    <s v="61100"/>
    <s v="PU"/>
    <s v="0365/434***"/>
    <s v="2"/>
    <n v="3"/>
    <s v="101"/>
    <s v="017"/>
    <s v="01"/>
    <s v="F"/>
    <d v="1989-08-23T00:00:00"/>
    <n v="2010"/>
    <n v="1"/>
    <s v="TEA00019"/>
  </r>
  <r>
    <s v="B0006753"/>
    <s v="TENDE"/>
    <s v="01"/>
    <n v="1"/>
    <s v="AN"/>
    <s v="PIAI FAUSTO"/>
    <m/>
    <n v="5"/>
    <s v="PIAI "/>
    <x v="411"/>
    <s v="M"/>
    <e v="#VALUE!"/>
    <m/>
    <m/>
    <s v="PIAZZA GASPARI 5"/>
    <s v="IMPERIA"/>
    <s v="18100"/>
    <s v="IM"/>
    <s v="011/9379***"/>
    <s v="3"/>
    <n v="1"/>
    <s v="101"/>
    <s v="003"/>
    <s v="01"/>
    <s v="F"/>
    <d v="1947-04-13T00:00:00"/>
    <n v="2010"/>
    <n v="3"/>
    <s v="CON00308"/>
  </r>
  <r>
    <s v="B0025068"/>
    <s v="TENDE"/>
    <s v="16"/>
    <n v="1"/>
    <s v="AN"/>
    <s v="PIAI MARCO"/>
    <m/>
    <n v="5"/>
    <s v="PIAI "/>
    <x v="220"/>
    <s v="M"/>
    <e v="#VALUE!"/>
    <m/>
    <m/>
    <s v="VIA DEGLI OREFICI 6"/>
    <s v="SALO'"/>
    <s v="25087"/>
    <s v="BS"/>
    <s v="051/3140***"/>
    <s v="3"/>
    <n v="1"/>
    <s v="000"/>
    <s v="003"/>
    <s v="16"/>
    <s v="D"/>
    <d v="1972-10-21T00:00:00"/>
    <n v="2010"/>
    <n v="12"/>
    <s v="VER00025"/>
  </r>
  <r>
    <s v="B0026586"/>
    <s v="TENDE"/>
    <s v="01"/>
    <n v="1"/>
    <s v="AN"/>
    <s v="PIANA LUCIANO"/>
    <m/>
    <n v="6"/>
    <s v="PIANA "/>
    <x v="435"/>
    <s v="M"/>
    <e v="#VALUE!"/>
    <m/>
    <m/>
    <s v="VIA ROMA 74"/>
    <s v="GIAVENO"/>
    <s v="10094"/>
    <s v="TO"/>
    <s v="011/9891***"/>
    <s v="2"/>
    <n v="1"/>
    <s v="101"/>
    <s v="003"/>
    <s v="01"/>
    <s v="F"/>
    <d v="1963-07-01T00:00:00"/>
    <n v="2010"/>
    <n v="11"/>
    <s v="ICA00012"/>
  </r>
  <r>
    <s v="B0013009"/>
    <s v="TENDE"/>
    <s v="01"/>
    <n v="1"/>
    <s v="AN"/>
    <s v="PIANA MARCO"/>
    <m/>
    <n v="6"/>
    <s v="PIANA "/>
    <x v="220"/>
    <s v="M"/>
    <e v="#VALUE!"/>
    <m/>
    <m/>
    <s v="VIA XX SETTEMBRE 126"/>
    <s v="BOLOGNA"/>
    <s v="40133"/>
    <s v="BO"/>
    <s v="0575/381***"/>
    <s v="2"/>
    <n v="5"/>
    <s v="102"/>
    <s v="0C9"/>
    <s v="01"/>
    <s v="F"/>
    <d v="1958-09-13T00:00:00"/>
    <n v="2010"/>
    <n v="6"/>
    <s v="KIN00004"/>
  </r>
  <r>
    <s v="B0001008"/>
    <s v="TENDE"/>
    <s v="01"/>
    <n v="1"/>
    <s v="AN"/>
    <s v="PIANACCIOLI GIUSEPPE"/>
    <m/>
    <n v="12"/>
    <s v="PIANACCIOLI "/>
    <x v="223"/>
    <s v="M"/>
    <e v="#VALUE!"/>
    <m/>
    <m/>
    <s v="VIA ADAMELLO 3/A"/>
    <s v="CALUSO"/>
    <s v="10014"/>
    <s v="TO"/>
    <s v="049/5743***"/>
    <s v="2"/>
    <n v="1"/>
    <s v="201"/>
    <s v="003"/>
    <s v="01"/>
    <s v="F"/>
    <d v="1966-01-15T00:00:00"/>
    <n v="2010"/>
    <n v="1"/>
    <s v="ATS00015"/>
  </r>
  <r>
    <s v="B0019632"/>
    <s v="TENDE"/>
    <s v="01"/>
    <n v="1"/>
    <s v="AN"/>
    <s v="PIANGATELLI GIORGIO"/>
    <m/>
    <n v="12"/>
    <s v="PIANGATELLI "/>
    <x v="251"/>
    <s v="M"/>
    <e v="#VALUE!"/>
    <m/>
    <m/>
    <s v="MARIANGELA BORASO"/>
    <s v="PIOMBINO DESE"/>
    <s v="35017"/>
    <s v="PD"/>
    <s v="/0398946***"/>
    <s v="2"/>
    <n v="1"/>
    <s v="102"/>
    <s v="003"/>
    <s v="01"/>
    <s v="F"/>
    <d v="1952-01-05T00:00:00"/>
    <n v="2010"/>
    <n v="9"/>
    <s v="DSP00003"/>
  </r>
  <r>
    <s v="B0009546"/>
    <s v="TENDE"/>
    <s v="01"/>
    <n v="1"/>
    <s v="AN"/>
    <s v="PIANTA ANDREA"/>
    <m/>
    <n v="7"/>
    <s v="PIANTA "/>
    <x v="225"/>
    <s v="M"/>
    <e v="#VALUE!"/>
    <m/>
    <m/>
    <s v="VIA DON MINZONI 32"/>
    <s v="ANCONA"/>
    <s v="60121"/>
    <s v="AN"/>
    <s v="0144/321***"/>
    <s v="1"/>
    <n v="1"/>
    <s v="201"/>
    <s v="003"/>
    <s v="01"/>
    <s v="F"/>
    <d v="1971-05-14T00:00:00"/>
    <n v="2010"/>
    <n v="4"/>
    <s v="RIN00001"/>
  </r>
  <r>
    <s v="B1002298"/>
    <s v="TENDE"/>
    <s v="01"/>
    <n v="1"/>
    <s v="AN"/>
    <s v="PIANTA GIUSEPPE"/>
    <m/>
    <n v="7"/>
    <s v="PIANTA "/>
    <x v="223"/>
    <s v="M"/>
    <e v="#VALUE!"/>
    <m/>
    <m/>
    <s v="VIA MANTOVA 33"/>
    <s v="CASSINA DE' PECCHI"/>
    <s v="20060"/>
    <s v="MI"/>
    <s v="02/92157***"/>
    <s v="3"/>
    <n v="2"/>
    <s v="104"/>
    <s v="0C1"/>
    <s v="01"/>
    <s v="F"/>
    <d v="1952-12-23T00:00:00"/>
    <n v="2011"/>
    <n v="2"/>
    <s v="API00016"/>
  </r>
  <r>
    <s v="B0002825"/>
    <s v="TENDE"/>
    <s v="01"/>
    <n v="1"/>
    <s v="AN"/>
    <s v="PIAZZA ALBERTO"/>
    <m/>
    <n v="7"/>
    <s v="PIAZZA "/>
    <x v="382"/>
    <s v="M"/>
    <e v="#VALUE!"/>
    <m/>
    <m/>
    <s v="VIA PASQUALE CENTOLA 63"/>
    <s v="ASTI"/>
    <s v="14100"/>
    <s v="AT"/>
    <s v="0824/848***"/>
    <s v="2"/>
    <n v="1"/>
    <s v="102"/>
    <s v="069"/>
    <s v="01"/>
    <s v="F"/>
    <d v="1961-04-09T00:00:00"/>
    <n v="2010"/>
    <n v="2"/>
    <s v="NUM00009"/>
  </r>
  <r>
    <s v="B0003072"/>
    <s v="TENDE"/>
    <s v="01"/>
    <n v="1"/>
    <s v="AN"/>
    <s v="PICA ROBERTO"/>
    <m/>
    <n v="5"/>
    <s v="PICA "/>
    <x v="256"/>
    <s v="M"/>
    <e v="#VALUE!"/>
    <m/>
    <m/>
    <s v="VIA DEI LAGHI 59"/>
    <s v="SAN MARTINO VALLE CAUDINA"/>
    <s v="83018"/>
    <s v="AV"/>
    <s v="0882/241***"/>
    <s v="2"/>
    <n v="1"/>
    <s v="101"/>
    <s v="007"/>
    <s v="01"/>
    <s v="F"/>
    <d v="1967-09-09T00:00:00"/>
    <n v="2010"/>
    <n v="2"/>
    <s v="PC300001"/>
  </r>
  <r>
    <s v="A9026129"/>
    <s v="TENDE"/>
    <s v="01"/>
    <n v="1"/>
    <s v="AN"/>
    <s v="PICCALUGA ENNIO"/>
    <m/>
    <n v="10"/>
    <s v="PICCALUGA "/>
    <x v="394"/>
    <s v="M"/>
    <e v="#VALUE!"/>
    <m/>
    <m/>
    <s v="V.LE BRIANZA 89"/>
    <s v="OCCHIOBELLO"/>
    <s v="45030"/>
    <s v="RO"/>
    <s v="0144/577***"/>
    <s v="3"/>
    <n v="1"/>
    <s v="101"/>
    <s v="007"/>
    <s v="01"/>
    <s v="F"/>
    <d v="1955-02-07T00:00:00"/>
    <n v="2009"/>
    <n v="12"/>
    <s v="BOR00077"/>
  </r>
  <r>
    <s v="B0017884"/>
    <s v="TENDE"/>
    <s v="01"/>
    <n v="1"/>
    <s v="AN"/>
    <s v="PICCARDO ROBERTO"/>
    <m/>
    <n v="9"/>
    <s v="PICCARDO "/>
    <x v="256"/>
    <s v="M"/>
    <e v="#VALUE!"/>
    <m/>
    <m/>
    <s v="VIA BOCCIONI 25/27"/>
    <s v="SAN SEVERO"/>
    <s v="71016"/>
    <s v="FG"/>
    <s v="080/3740***"/>
    <s v="0"/>
    <n v="1"/>
    <s v="101"/>
    <s v="007"/>
    <s v="01"/>
    <s v="F"/>
    <d v="1962-11-12T00:00:00"/>
    <n v="2010"/>
    <n v="8"/>
    <s v="ELL00061"/>
  </r>
  <r>
    <s v="B0013976"/>
    <s v="TENDE"/>
    <s v="01"/>
    <n v="1"/>
    <s v="AN"/>
    <s v="PICCARETA VITO"/>
    <m/>
    <n v="10"/>
    <s v="PICCARETA "/>
    <x v="538"/>
    <s v="M"/>
    <e v="#VALUE!"/>
    <m/>
    <m/>
    <s v="C.SO BUENOS AIRES 20 ROSSO"/>
    <s v="ACQUI TERME"/>
    <s v="15011"/>
    <s v="AL"/>
    <s v="055/7175***"/>
    <s v="2"/>
    <n v="1"/>
    <s v="102"/>
    <s v="007"/>
    <s v="01"/>
    <s v="F"/>
    <d v="1969-07-29T00:00:00"/>
    <n v="2010"/>
    <n v="6"/>
    <s v="ERR00016"/>
  </r>
  <r>
    <s v="B0002416"/>
    <s v="TENDE"/>
    <s v="01"/>
    <n v="1"/>
    <s v="AN"/>
    <s v="PICCHI FRANCESCO"/>
    <m/>
    <n v="7"/>
    <s v="PICCHI "/>
    <x v="200"/>
    <s v="M"/>
    <e v="#VALUE!"/>
    <m/>
    <m/>
    <s v="VIA CESARE BATTISTI 31/C"/>
    <s v="BITONTO"/>
    <s v="70032"/>
    <s v="BA"/>
    <s v="06/88552***"/>
    <s v="2"/>
    <n v="1"/>
    <s v="101"/>
    <s v="003"/>
    <s v="01"/>
    <s v="F"/>
    <d v="1943-03-05T00:00:00"/>
    <n v="2010"/>
    <n v="2"/>
    <s v="DIG00205"/>
  </r>
  <r>
    <s v="B0005195"/>
    <s v="TENDE"/>
    <s v="05"/>
    <n v="1"/>
    <s v="AN"/>
    <s v="PICCINI ANDREA"/>
    <m/>
    <n v="8"/>
    <s v="PICCINI "/>
    <x v="225"/>
    <s v="M"/>
    <e v="#VALUE!"/>
    <m/>
    <m/>
    <s v="VIALE UMBERTO MADDALENA,196"/>
    <s v="CIAMPINO"/>
    <s v="00043"/>
    <s v="RM"/>
    <s v="0968/419***"/>
    <s v="3"/>
    <n v="1"/>
    <s v="000"/>
    <s v="003"/>
    <s v="05"/>
    <s v="D"/>
    <d v="1972-11-15T00:00:00"/>
    <n v="2010"/>
    <n v="3"/>
    <s v="PRI00148"/>
  </r>
  <r>
    <s v="B0020717"/>
    <s v="ALBERGO"/>
    <s v="01"/>
    <s v="ANZIANI"/>
    <s v="AN"/>
    <s v="PICCIONE GIUSEPPE"/>
    <m/>
    <n v="9"/>
    <s v="PICCIONE "/>
    <x v="223"/>
    <s v="M"/>
    <e v="#VALUE!"/>
    <m/>
    <m/>
    <s v="VIA PORTA PALERMO N 78"/>
    <s v="VAREDO"/>
    <s v="20039"/>
    <s v="MI"/>
    <s v="010/5307***"/>
    <s v="2"/>
    <n v="0"/>
    <s v="202"/>
    <s v="SHO"/>
    <s v="01"/>
    <s v="F"/>
    <d v="1899-12-30T00:00:00"/>
    <n v="2010"/>
    <n v="9"/>
    <s v="TEC00379"/>
  </r>
  <r>
    <s v="B0015460"/>
    <s v="TENDE"/>
    <s v="01"/>
    <n v="1"/>
    <s v="AN"/>
    <s v="PICCIONI SALVATORE"/>
    <m/>
    <n v="9"/>
    <s v="PICCIONI "/>
    <x v="260"/>
    <s v="M"/>
    <e v="#VALUE!"/>
    <m/>
    <m/>
    <s v="VIA PIETRO COLLETTA, 76"/>
    <s v="LAMEZIA TERME"/>
    <s v="88046"/>
    <s v="CZ"/>
    <s v="049/8843***"/>
    <s v="3"/>
    <n v="1"/>
    <s v="101"/>
    <s v="003"/>
    <s v="01"/>
    <s v="F"/>
    <d v="1974-08-06T00:00:00"/>
    <n v="2010"/>
    <n v="7"/>
    <s v="PRI00055"/>
  </r>
  <r>
    <s v="B0019102"/>
    <s v="TENDE"/>
    <s v="01"/>
    <n v="1"/>
    <s v="AN"/>
    <s v="PICCO ANDREA"/>
    <m/>
    <n v="6"/>
    <s v="PICCO "/>
    <x v="225"/>
    <s v="M"/>
    <e v="#VALUE!"/>
    <m/>
    <m/>
    <s v="VIA I' MAGGIO 16/18"/>
    <s v="LIMENA"/>
    <s v="35010"/>
    <s v="PD"/>
    <s v="081/5108***"/>
    <s v="3"/>
    <n v="3"/>
    <s v="102"/>
    <s v="017"/>
    <s v="01"/>
    <s v="F"/>
    <d v="1976-08-22T00:00:00"/>
    <n v="2010"/>
    <n v="9"/>
    <s v="OFF00170"/>
  </r>
  <r>
    <s v="B0002432"/>
    <s v="TENDE"/>
    <s v="01"/>
    <n v="1"/>
    <s v="AN"/>
    <s v="PICCOLO MARCO"/>
    <m/>
    <n v="8"/>
    <s v="PICCOLO "/>
    <x v="220"/>
    <s v="M"/>
    <e v="#VALUE!"/>
    <m/>
    <m/>
    <s v="VIA 6¦ STRADA POGGILUPI, 343"/>
    <s v="SAN DANIELE DEL FRIULI"/>
    <s v="33038"/>
    <s v="UD"/>
    <s v="0924/504***"/>
    <s v="3"/>
    <n v="1"/>
    <s v="201"/>
    <s v="003"/>
    <s v="01"/>
    <s v="F"/>
    <d v="1967-10-07T00:00:00"/>
    <n v="2010"/>
    <n v="2"/>
    <s v="TUT00045"/>
  </r>
  <r>
    <s v="B0006535"/>
    <s v="TENDE"/>
    <s v="01"/>
    <n v="1"/>
    <s v="AN"/>
    <s v="PICCOLO NICOLA"/>
    <m/>
    <n v="8"/>
    <s v="PICCOLO "/>
    <x v="227"/>
    <s v="M"/>
    <e v="#VALUE!"/>
    <m/>
    <m/>
    <s v="VIA DELLE COLOMBAIE 35/H"/>
    <s v="NAPOLI"/>
    <s v="80144"/>
    <s v="NA"/>
    <s v="080/3145***"/>
    <s v="2"/>
    <n v="1"/>
    <s v="102"/>
    <s v="007"/>
    <s v="01"/>
    <s v="F"/>
    <d v="1964-08-29T00:00:00"/>
    <n v="2010"/>
    <n v="3"/>
    <s v="CIE00045"/>
  </r>
  <r>
    <s v="B0013259"/>
    <s v="TENDE"/>
    <s v="01"/>
    <n v="1"/>
    <s v="AN"/>
    <s v="PICERNO GIUSEPPE"/>
    <m/>
    <n v="8"/>
    <s v="PICERNO "/>
    <x v="223"/>
    <s v="M"/>
    <e v="#VALUE!"/>
    <m/>
    <m/>
    <s v="VIA ALDO MORO 36"/>
    <s v="ALCAMO"/>
    <s v="91011"/>
    <s v="TP"/>
    <s v="039/6918***"/>
    <s v="3"/>
    <n v="1"/>
    <s v="101"/>
    <s v="003"/>
    <s v="01"/>
    <s v="F"/>
    <d v="1971-03-30T00:00:00"/>
    <n v="2010"/>
    <n v="6"/>
    <s v="DIG00220"/>
  </r>
  <r>
    <s v="B0013461"/>
    <s v="TENDE"/>
    <s v="01"/>
    <n v="1"/>
    <s v="AN"/>
    <s v="PIER SPADOTTO"/>
    <m/>
    <n v="5"/>
    <s v="PIER "/>
    <x v="690"/>
    <s v="M"/>
    <e v="#VALUE!"/>
    <m/>
    <m/>
    <s v="VIA TIBURTINA 126/127"/>
    <s v="VIMERCATE"/>
    <s v="20059"/>
    <s v="MI"/>
    <s v="055/9198***"/>
    <s v="2"/>
    <n v="1"/>
    <s v="202"/>
    <s v="0C1"/>
    <s v="01"/>
    <s v="F"/>
    <d v="1980-10-09T00:00:00"/>
    <n v="2010"/>
    <n v="6"/>
    <s v="OPE00026"/>
  </r>
  <r>
    <s v="B0003912"/>
    <s v="TENDE"/>
    <s v="01"/>
    <n v="1"/>
    <s v="AN"/>
    <s v="PIERACCINI MARCO"/>
    <m/>
    <n v="11"/>
    <s v="PIERACCINI "/>
    <x v="220"/>
    <s v="M"/>
    <e v="#VALUE!"/>
    <m/>
    <m/>
    <s v="VIA GHISLERI, 35"/>
    <s v="MOTTA DI LIVENZA"/>
    <s v="31045"/>
    <s v="TV"/>
    <s v="0574/623***"/>
    <s v="3"/>
    <n v="1"/>
    <s v="602"/>
    <s v="003"/>
    <s v="01"/>
    <s v="D"/>
    <d v="1947-05-11T00:00:00"/>
    <n v="2010"/>
    <n v="2"/>
    <s v="FUT00032"/>
  </r>
  <r>
    <s v="B0027494"/>
    <s v="TENDE"/>
    <s v="01"/>
    <n v="1"/>
    <s v="AN"/>
    <s v="PIERACCINI MASSIMO"/>
    <m/>
    <n v="11"/>
    <s v="PIERACCINI "/>
    <x v="205"/>
    <s v="M"/>
    <e v="#VALUE!"/>
    <m/>
    <m/>
    <s v="CORSO FIRENZE 10"/>
    <s v="TERRANUOVA BRACCIOLINI"/>
    <s v="52028"/>
    <s v="AR"/>
    <s v="0736/846***"/>
    <s v="2"/>
    <n v="1"/>
    <s v="101"/>
    <s v="007"/>
    <s v="01"/>
    <s v="F"/>
    <d v="1956-10-08T00:00:00"/>
    <n v="2010"/>
    <n v="12"/>
    <s v="OPE00050"/>
  </r>
  <r>
    <s v="B0000368"/>
    <s v="TENDE"/>
    <s v="01"/>
    <n v="1"/>
    <s v="AN"/>
    <s v="PIERDOMINICI ANTONIO"/>
    <m/>
    <n v="13"/>
    <s v="PIERDOMINICI "/>
    <x v="216"/>
    <s v="M"/>
    <e v="#VALUE!"/>
    <m/>
    <m/>
    <s v="V. PALESTRO, 45/A"/>
    <s v="PRATO"/>
    <s v="59100"/>
    <s v="PO"/>
    <s v="055/7325***"/>
    <s v="2"/>
    <n v="1"/>
    <s v="102"/>
    <s v="003"/>
    <s v="01"/>
    <s v="F"/>
    <d v="1950-09-10T00:00:00"/>
    <n v="2010"/>
    <n v="1"/>
    <s v="MPT00001"/>
  </r>
  <r>
    <s v="B0002886"/>
    <s v="TENDE"/>
    <s v="05"/>
    <n v="1"/>
    <s v="AN"/>
    <s v="PIERI MARCO"/>
    <m/>
    <n v="6"/>
    <s v="PIERI "/>
    <x v="220"/>
    <s v="M"/>
    <e v="#VALUE!"/>
    <m/>
    <m/>
    <s v="P.ZZA ENRIQUEZ 12"/>
    <s v="COMUNANZA"/>
    <s v="63044"/>
    <s v="AP"/>
    <s v="0774/357***"/>
    <s v="2"/>
    <n v="1"/>
    <s v="000"/>
    <s v="003"/>
    <s v="05"/>
    <s v="D"/>
    <d v="1987-07-27T00:00:00"/>
    <n v="2010"/>
    <n v="2"/>
    <s v="MPS00011"/>
  </r>
  <r>
    <s v="B0000307"/>
    <s v="TENDE"/>
    <s v="01"/>
    <n v="1"/>
    <s v="AN"/>
    <s v="PIERINO CARLO"/>
    <m/>
    <n v="8"/>
    <s v="PIERINO "/>
    <x v="229"/>
    <s v="M"/>
    <e v="#VALUE!"/>
    <m/>
    <m/>
    <s v="VIALE MARCONI 310"/>
    <s v="FIRENZE"/>
    <s v="50142"/>
    <s v="FI"/>
    <s v="0372/453***"/>
    <s v="2"/>
    <n v="1"/>
    <s v="602"/>
    <s v="003"/>
    <s v="01"/>
    <s v="D"/>
    <d v="1939-08-16T00:00:00"/>
    <n v="2010"/>
    <n v="1"/>
    <s v="OFF00120"/>
  </r>
  <r>
    <s v="B0010678"/>
    <s v="TENDE"/>
    <s v="01"/>
    <n v="1"/>
    <s v="AN"/>
    <s v="PIERONI EMANUELE"/>
    <m/>
    <n v="8"/>
    <s v="PIERONI "/>
    <x v="265"/>
    <s v="M"/>
    <e v="#VALUE!"/>
    <m/>
    <m/>
    <s v="VIA GODELMO 70"/>
    <s v="MONDOVI"/>
    <s v="12084"/>
    <s v="CN"/>
    <s v="0549/909***"/>
    <s v="2"/>
    <n v="1"/>
    <s v="101"/>
    <s v="007"/>
    <s v="01"/>
    <s v="F"/>
    <d v="1969-03-14T00:00:00"/>
    <n v="2010"/>
    <n v="5"/>
    <s v="DIP00016"/>
  </r>
  <r>
    <s v="B0026590"/>
    <s v="TENDE"/>
    <s v="01"/>
    <n v="1"/>
    <s v="AN"/>
    <s v="PIERONI MARCELLO"/>
    <m/>
    <n v="8"/>
    <s v="PIERONI "/>
    <x v="254"/>
    <s v="M"/>
    <e v="#VALUE!"/>
    <m/>
    <m/>
    <s v="VIA DELLE CATERATTE 92 INT. 19"/>
    <s v="CASTEL S. PIETRO T."/>
    <s v="40024"/>
    <s v="BO"/>
    <s v="085/4516***"/>
    <s v="2"/>
    <n v="1"/>
    <s v="102"/>
    <s v="003"/>
    <s v="01"/>
    <s v="F"/>
    <d v="1971-03-24T00:00:00"/>
    <n v="2010"/>
    <n v="11"/>
    <s v="LCE00002"/>
  </r>
  <r>
    <s v="B0013193"/>
    <s v="TENDE"/>
    <s v="01"/>
    <n v="1"/>
    <s v="AN"/>
    <s v="PIERRI ANTONIO"/>
    <m/>
    <n v="7"/>
    <s v="PIERRI "/>
    <x v="216"/>
    <s v="M"/>
    <e v="#VALUE!"/>
    <m/>
    <m/>
    <s v="VIA PIANORO, 9"/>
    <s v="MILANO"/>
    <s v="20148"/>
    <s v="MI"/>
    <s v="0586/891***"/>
    <s v="2"/>
    <n v="2"/>
    <s v="202"/>
    <s v="0C1"/>
    <s v="01"/>
    <s v="F"/>
    <d v="1951-09-23T00:00:00"/>
    <n v="2010"/>
    <n v="6"/>
    <s v="DAN00106"/>
  </r>
  <r>
    <s v="B0024485"/>
    <s v="TENDE"/>
    <s v="01"/>
    <n v="1"/>
    <s v="AN"/>
    <s v="PIETRINI LUCA"/>
    <m/>
    <n v="9"/>
    <s v="PIETRINI "/>
    <x v="257"/>
    <s v="M"/>
    <e v="#VALUE!"/>
    <m/>
    <m/>
    <s v="VIA L. EINAUDI, 23"/>
    <s v="SALA CONSILINA"/>
    <s v="84036"/>
    <s v="SA"/>
    <s v="02/51001***"/>
    <s v="3"/>
    <n v="1"/>
    <s v="201"/>
    <s v="003"/>
    <s v="01"/>
    <s v="F"/>
    <d v="1957-12-10T00:00:00"/>
    <n v="2010"/>
    <n v="11"/>
    <s v="DIG00160"/>
  </r>
  <r>
    <s v="B0014502"/>
    <s v="TENDE"/>
    <s v="01"/>
    <n v="1"/>
    <s v="AN"/>
    <s v="PIFFARI MAURO"/>
    <m/>
    <n v="8"/>
    <s v="PIFFARI "/>
    <x v="203"/>
    <s v="M"/>
    <e v="#VALUE!"/>
    <m/>
    <m/>
    <s v="VIA MARIA PIAZZA 20"/>
    <s v="CASTELFIORENTINO"/>
    <s v="50051"/>
    <s v="FI"/>
    <s v="049/9620***"/>
    <s v="2"/>
    <n v="1"/>
    <s v="101"/>
    <s v="007"/>
    <s v="01"/>
    <s v="F"/>
    <d v="1963-08-01T00:00:00"/>
    <n v="2010"/>
    <n v="6"/>
    <s v="SIG00035"/>
  </r>
  <r>
    <s v="B0022630"/>
    <s v="TENDE"/>
    <s v="01"/>
    <n v="1"/>
    <s v="AN"/>
    <s v="PIGATO GIOVANNI"/>
    <m/>
    <n v="7"/>
    <s v="PIGATO "/>
    <x v="201"/>
    <s v="M"/>
    <e v="#VALUE!"/>
    <m/>
    <m/>
    <s v="VIA COL D'ECHELE 15"/>
    <s v="VERTOVA"/>
    <s v="24029"/>
    <s v="BG"/>
    <s v="080/4033***"/>
    <s v="3"/>
    <n v="3"/>
    <s v="102"/>
    <s v="003"/>
    <s v="01"/>
    <s v="F"/>
    <d v="1952-02-06T00:00:00"/>
    <n v="2010"/>
    <n v="10"/>
    <s v="CON00179"/>
  </r>
  <r>
    <s v="B0016850"/>
    <s v="TENDE"/>
    <s v="05"/>
    <n v="1"/>
    <s v="AN"/>
    <s v="PIGNATARO MARCO"/>
    <m/>
    <n v="10"/>
    <s v="PIGNATARO "/>
    <x v="220"/>
    <s v="M"/>
    <e v="#VALUE!"/>
    <m/>
    <m/>
    <s v="VIA ANTONIO DE LUCA 117"/>
    <s v="PIEVE DI CURTAROLO"/>
    <s v="35010"/>
    <s v="PD"/>
    <s v="0881/545***"/>
    <s v="2"/>
    <n v="1"/>
    <s v="000"/>
    <s v="003"/>
    <s v="05"/>
    <s v="D"/>
    <d v="1957-07-30T00:00:00"/>
    <n v="2010"/>
    <n v="8"/>
    <s v="INF00149"/>
  </r>
  <r>
    <s v="B0013828"/>
    <s v="TENDE"/>
    <s v="01"/>
    <n v="1"/>
    <s v="AN"/>
    <s v="PIGNATELLI MARCO"/>
    <m/>
    <n v="11"/>
    <s v="PIGNATELLI "/>
    <x v="220"/>
    <s v="M"/>
    <e v="#VALUE!"/>
    <m/>
    <m/>
    <s v="VIA PERUZZI 18"/>
    <s v="NOICATTARO"/>
    <s v="70016"/>
    <s v="BA"/>
    <s v="0736/410***"/>
    <s v="3"/>
    <n v="1"/>
    <s v="102"/>
    <s v="007"/>
    <s v="01"/>
    <s v="F"/>
    <d v="1961-06-06T00:00:00"/>
    <n v="2010"/>
    <n v="6"/>
    <s v="NOA00005"/>
  </r>
  <r>
    <s v="B0022239"/>
    <s v="TENDE"/>
    <s v="01"/>
    <n v="1"/>
    <s v="AN"/>
    <s v="PIGNOLONI FABRIZIO"/>
    <m/>
    <n v="10"/>
    <s v="PIGNOLONI "/>
    <x v="371"/>
    <s v="M"/>
    <e v="#VALUE!"/>
    <m/>
    <m/>
    <s v="VIA CAGLIARI, 24/B"/>
    <s v="LUCERA"/>
    <s v="71036"/>
    <s v="FG"/>
    <s v="0331/455***"/>
    <s v="3"/>
    <n v="1"/>
    <s v="101"/>
    <s v="007"/>
    <s v="01"/>
    <s v="F"/>
    <d v="1960-03-22T00:00:00"/>
    <n v="2010"/>
    <n v="10"/>
    <s v="IDE00056"/>
  </r>
  <r>
    <s v="B0007912"/>
    <s v="TENDE"/>
    <s v="01"/>
    <n v="1"/>
    <s v="AN"/>
    <s v="PIGOZZI FABRIZIO"/>
    <m/>
    <n v="8"/>
    <s v="PIGOZZI "/>
    <x v="371"/>
    <s v="M"/>
    <e v="#VALUE!"/>
    <m/>
    <m/>
    <s v="VIA UNITa' D'ITALIA,16"/>
    <s v="ASCOLI PICENO"/>
    <s v="63100"/>
    <s v="AP"/>
    <s v="0444/573***"/>
    <s v="2"/>
    <n v="1"/>
    <s v="101"/>
    <s v="007"/>
    <s v="01"/>
    <s v="F"/>
    <d v="1959-09-06T00:00:00"/>
    <n v="2010"/>
    <n v="4"/>
    <s v="SOH00001"/>
  </r>
  <r>
    <s v="B0028952"/>
    <s v="TENDE"/>
    <s v="01"/>
    <n v="1"/>
    <s v="AN"/>
    <s v="PILERI FABIO"/>
    <m/>
    <n v="7"/>
    <s v="PILERI "/>
    <x v="309"/>
    <s v="M"/>
    <e v="#VALUE!"/>
    <m/>
    <m/>
    <s v="VIA BELA BARTOK, 12"/>
    <s v="ISCHIA"/>
    <s v="80077"/>
    <s v="NA"/>
    <s v="070/8570***"/>
    <s v="3"/>
    <n v="1"/>
    <s v="101"/>
    <s v="003"/>
    <s v="01"/>
    <s v="F"/>
    <d v="1962-01-28T00:00:00"/>
    <n v="2010"/>
    <n v="12"/>
    <s v="TUT00037"/>
  </r>
  <r>
    <s v="B1002191"/>
    <s v="TENDE"/>
    <s v="01"/>
    <n v="1"/>
    <s v="AN"/>
    <s v="PILO SIMONE"/>
    <m/>
    <n v="5"/>
    <s v="PILO "/>
    <x v="422"/>
    <s v="M"/>
    <e v="#VALUE!"/>
    <m/>
    <m/>
    <s v="VIA ADDA, 8"/>
    <s v="SAN SPERATE"/>
    <s v="09026"/>
    <s v="CA"/>
    <s v="011/9619***"/>
    <s v="0"/>
    <n v="1"/>
    <s v="101"/>
    <s v="007"/>
    <s v="01"/>
    <s v="F"/>
    <d v="1959-05-21T00:00:00"/>
    <n v="2011"/>
    <n v="2"/>
    <s v="BET00033"/>
  </r>
  <r>
    <s v="B0025726"/>
    <s v="TENDE"/>
    <s v="01"/>
    <n v="1"/>
    <s v="AN"/>
    <s v="PILONE DAVIDE"/>
    <m/>
    <n v="7"/>
    <s v="PILONE "/>
    <x v="406"/>
    <s v="M"/>
    <e v="#VALUE!"/>
    <m/>
    <m/>
    <s v="VIA MANZONI 17"/>
    <s v="FORMIGINE"/>
    <s v="41043"/>
    <s v="MO"/>
    <s v="338/3382***"/>
    <s v="3"/>
    <n v="1"/>
    <s v="102"/>
    <s v="003"/>
    <s v="01"/>
    <s v="F"/>
    <d v="1969-07-07T00:00:00"/>
    <n v="2010"/>
    <n v="11"/>
    <s v="NET00188"/>
  </r>
  <r>
    <s v="B0000789"/>
    <s v="TENDE"/>
    <s v="05"/>
    <n v="1"/>
    <s v="AN"/>
    <s v="PILONE STEFANO"/>
    <m/>
    <n v="7"/>
    <s v="PILONE "/>
    <x v="212"/>
    <s v="M"/>
    <e v="#VALUE!"/>
    <m/>
    <m/>
    <s v="VIA G.B.FARDELLA 143"/>
    <s v="VILLASTELLONE"/>
    <s v="10029"/>
    <s v="TO"/>
    <s v="0532/909***"/>
    <s v="3"/>
    <n v="1"/>
    <s v="000"/>
    <s v="003"/>
    <s v="05"/>
    <s v="D"/>
    <d v="1971-01-02T00:00:00"/>
    <n v="2010"/>
    <n v="1"/>
    <s v="GPD00004"/>
  </r>
  <r>
    <s v="B0022533"/>
    <s v="TENDE"/>
    <s v="01"/>
    <n v="1"/>
    <s v="AN"/>
    <s v="PINCA MASSIMILIANO"/>
    <m/>
    <n v="6"/>
    <s v="PINCA "/>
    <x v="197"/>
    <s v="M"/>
    <e v="#VALUE!"/>
    <m/>
    <m/>
    <s v="VIA G.PERETTI 2"/>
    <s v="FERRARA"/>
    <s v="44100"/>
    <s v="FE"/>
    <s v="085/8944***"/>
    <s v="3"/>
    <n v="1"/>
    <s v="602"/>
    <s v="003"/>
    <s v="01"/>
    <s v="D"/>
    <d v="1977-09-04T00:00:00"/>
    <n v="2010"/>
    <n v="11"/>
    <s v="BAL00017"/>
  </r>
  <r>
    <s v="B0014230"/>
    <s v="TENDE"/>
    <s v="01"/>
    <n v="1"/>
    <s v="AN"/>
    <s v="PINCIOTTI ENZO"/>
    <m/>
    <n v="10"/>
    <s v="PINCIOTTI "/>
    <x v="383"/>
    <s v="M"/>
    <e v="#VALUE!"/>
    <m/>
    <m/>
    <s v="CORSO DUCA ABRUZZI 60/G"/>
    <s v="FOLIGNO"/>
    <s v="06034"/>
    <s v="PG"/>
    <s v="0331/569***"/>
    <s v="0"/>
    <n v="1"/>
    <s v="101"/>
    <s v="007"/>
    <s v="01"/>
    <s v="F"/>
    <d v="1970-04-27T00:00:00"/>
    <n v="2010"/>
    <n v="6"/>
    <s v="BZO00002"/>
  </r>
  <r>
    <s v="B0004299"/>
    <s v="TENDE"/>
    <s v="01"/>
    <n v="1"/>
    <s v="AN"/>
    <s v="PINCIROLI CESARE"/>
    <m/>
    <n v="10"/>
    <s v="PINCIROLI "/>
    <x v="230"/>
    <s v="M"/>
    <e v="#VALUE!"/>
    <m/>
    <m/>
    <s v="VIA GALVANI,6"/>
    <s v="ROSETO DEGLI ABRUZZI"/>
    <s v="64026"/>
    <s v="TE"/>
    <s v="0923/282***"/>
    <s v="2"/>
    <n v="1"/>
    <s v="101"/>
    <s v="007"/>
    <s v="01"/>
    <s v="F"/>
    <d v="1943-10-01T00:00:00"/>
    <n v="2010"/>
    <n v="2"/>
    <s v="TEK00061"/>
  </r>
  <r>
    <s v="B0000879"/>
    <s v="TENDE"/>
    <s v="01"/>
    <n v="1"/>
    <s v="AN"/>
    <s v="PINCO GASPARE"/>
    <m/>
    <n v="6"/>
    <s v="PINCO "/>
    <x v="691"/>
    <s v="M"/>
    <e v="#VALUE!"/>
    <m/>
    <m/>
    <s v="VIA PER LOCATE N.4"/>
    <s v="BUSTO GAROLFO"/>
    <s v="20020"/>
    <s v="MI"/>
    <s v="070/4540***"/>
    <s v="3"/>
    <n v="1"/>
    <s v="602"/>
    <s v="003"/>
    <s v="01"/>
    <s v="D"/>
    <d v="1959-07-05T00:00:00"/>
    <n v="2010"/>
    <n v="1"/>
    <s v="ALB00030"/>
  </r>
  <r>
    <s v="B0002668"/>
    <s v="TENDE"/>
    <s v="01"/>
    <n v="1"/>
    <s v="AN"/>
    <s v="PINO LUIGI"/>
    <m/>
    <n v="5"/>
    <s v="PINO "/>
    <x v="221"/>
    <s v="M"/>
    <e v="#VALUE!"/>
    <m/>
    <m/>
    <s v="VIA CHERUBINI 8"/>
    <s v="TORINO"/>
    <s v="10129"/>
    <s v="TO"/>
    <s v="02/98240***"/>
    <s v="2"/>
    <n v="1"/>
    <s v="101"/>
    <s v="003"/>
    <s v="01"/>
    <s v="F"/>
    <d v="2015-11-21T00:00:00"/>
    <n v="2010"/>
    <n v="2"/>
    <s v="SYS00098"/>
  </r>
  <r>
    <s v="B0018029"/>
    <s v="TENDE"/>
    <s v="16"/>
    <n v="1"/>
    <s v="AN"/>
    <s v="PINOTTI CRISTIANO"/>
    <m/>
    <n v="8"/>
    <s v="PINOTTI "/>
    <x v="226"/>
    <s v="M"/>
    <e v="#VALUE!"/>
    <m/>
    <m/>
    <s v="LOCALITA BELTRAMA 7"/>
    <s v="NAPOLI"/>
    <s v="80142"/>
    <s v="NA"/>
    <s v="0921/676***"/>
    <s v="3"/>
    <n v="1"/>
    <s v="000"/>
    <s v="003"/>
    <s v="16"/>
    <s v="D"/>
    <d v="1969-01-08T00:00:00"/>
    <n v="2010"/>
    <n v="9"/>
    <s v="NEA00001"/>
  </r>
  <r>
    <s v="B0017167"/>
    <s v="TENDE"/>
    <s v="01"/>
    <n v="1"/>
    <s v="AN"/>
    <s v="PINSINO VINCENZO"/>
    <m/>
    <n v="8"/>
    <s v="PINSINO "/>
    <x v="224"/>
    <s v="M"/>
    <e v="#VALUE!"/>
    <m/>
    <m/>
    <s v="VIA ALDO MORO 26"/>
    <s v="SAN GIULIANO MILANESE"/>
    <s v="20098"/>
    <s v="MI"/>
    <s v="0975/863***"/>
    <s v="2"/>
    <n v="1"/>
    <s v="201"/>
    <s v="003"/>
    <s v="01"/>
    <s v="F"/>
    <d v="1899-12-30T00:00:00"/>
    <n v="2010"/>
    <n v="7"/>
    <s v="HSC00007"/>
  </r>
  <r>
    <s v="B0000183"/>
    <s v="TENDE"/>
    <s v="01"/>
    <n v="1"/>
    <s v="AN"/>
    <s v="PINTO PASQUALINO"/>
    <m/>
    <n v="6"/>
    <s v="PINTO "/>
    <x v="692"/>
    <s v="M"/>
    <e v="#VALUE!"/>
    <m/>
    <m/>
    <s v="VIA ROMAGNA 53"/>
    <s v="CASTELBUONO"/>
    <s v="90013"/>
    <s v="PA"/>
    <s v="328/2287***"/>
    <s v="2"/>
    <n v="1"/>
    <s v="201"/>
    <s v="003"/>
    <s v="01"/>
    <s v="F"/>
    <d v="1952-02-16T00:00:00"/>
    <n v="2010"/>
    <n v="1"/>
    <s v="MED00198"/>
  </r>
  <r>
    <s v="B0006376"/>
    <s v="TENDE"/>
    <s v="01"/>
    <n v="1"/>
    <s v="AN"/>
    <s v="PIOMBINO MARCO"/>
    <m/>
    <n v="9"/>
    <s v="PIOMBINO "/>
    <x v="220"/>
    <s v="M"/>
    <e v="#VALUE!"/>
    <m/>
    <m/>
    <s v="VIA DONATORI DI SANGUE 10"/>
    <s v="SALETTO DI BREDA DI PIAVE"/>
    <s v="31030"/>
    <s v="TV"/>
    <s v="348/2351***"/>
    <s v="2"/>
    <n v="1"/>
    <s v="101"/>
    <s v="003"/>
    <s v="01"/>
    <s v="F"/>
    <d v="1964-03-06T00:00:00"/>
    <n v="2010"/>
    <n v="3"/>
    <s v="PIO00010"/>
  </r>
  <r>
    <s v="B0002606"/>
    <s v="TENDE"/>
    <s v="01"/>
    <n v="1"/>
    <s v="AN"/>
    <s v="PIOMBO MAURO"/>
    <m/>
    <n v="7"/>
    <s v="PIOMBO "/>
    <x v="203"/>
    <s v="M"/>
    <e v="#VALUE!"/>
    <m/>
    <m/>
    <s v="VIA BRIGATA SASSARI 9"/>
    <s v="MILANO"/>
    <s v="20145"/>
    <s v="MI"/>
    <s v="030/2217***"/>
    <s v="3"/>
    <n v="1"/>
    <s v="201"/>
    <s v="003"/>
    <s v="01"/>
    <s v="F"/>
    <d v="1978-03-13T00:00:00"/>
    <n v="2010"/>
    <n v="2"/>
    <s v="DMP00001"/>
  </r>
  <r>
    <s v="B0010413"/>
    <s v="TENDE"/>
    <s v="01"/>
    <n v="1"/>
    <s v="AN"/>
    <s v="PIOVANELLI MARCO"/>
    <m/>
    <n v="11"/>
    <s v="PIOVANELLI "/>
    <x v="220"/>
    <s v="M"/>
    <e v="#VALUE!"/>
    <m/>
    <m/>
    <s v="VIA ROMA, 29"/>
    <s v="SASSELLO"/>
    <s v="17046"/>
    <s v="SV"/>
    <s v="0831/587***"/>
    <s v="3"/>
    <n v="1"/>
    <s v="102"/>
    <s v="003"/>
    <s v="01"/>
    <s v="F"/>
    <d v="1962-01-23T00:00:00"/>
    <n v="2010"/>
    <n v="5"/>
    <s v="PIO00012"/>
  </r>
  <r>
    <s v="B0003613"/>
    <s v="TENDE"/>
    <s v="01"/>
    <n v="1"/>
    <s v="AN"/>
    <s v="PIPINO ANGELO"/>
    <m/>
    <n v="7"/>
    <s v="PIPINO "/>
    <x v="213"/>
    <s v="M"/>
    <e v="#VALUE!"/>
    <m/>
    <m/>
    <s v="VIA ANTONIO DE LUCA 15"/>
    <s v="BRESCIA"/>
    <s v="25124"/>
    <s v="BS"/>
    <s v="070/5321***"/>
    <s v="3"/>
    <n v="1"/>
    <s v="102"/>
    <s v="007"/>
    <s v="01"/>
    <s v="F"/>
    <d v="1962-09-18T00:00:00"/>
    <n v="2010"/>
    <n v="2"/>
    <s v="AVA00007"/>
  </r>
  <r>
    <s v="B0025563"/>
    <s v="TENDE"/>
    <s v="16"/>
    <n v="1"/>
    <s v="AN"/>
    <s v="PIRAS ALBERTO"/>
    <m/>
    <n v="6"/>
    <s v="PIRAS "/>
    <x v="382"/>
    <s v="M"/>
    <e v="#VALUE!"/>
    <m/>
    <m/>
    <s v="VIA NAZARIO SAURO,14/A"/>
    <s v="BRINDISI"/>
    <s v="72100"/>
    <s v="BR"/>
    <s v="0784/235***"/>
    <s v="2"/>
    <n v="1"/>
    <s v="000"/>
    <s v="003"/>
    <s v="16"/>
    <s v="D"/>
    <d v="1899-12-30T00:00:00"/>
    <n v="2010"/>
    <n v="12"/>
    <s v="SGM00007"/>
  </r>
  <r>
    <s v="B0028833"/>
    <s v="TENDE"/>
    <s v="01"/>
    <n v="1"/>
    <s v="AN"/>
    <s v="PIRAS BRUNO"/>
    <m/>
    <n v="6"/>
    <s v="PIRAS "/>
    <x v="269"/>
    <s v="M"/>
    <e v="#VALUE!"/>
    <m/>
    <m/>
    <s v="VIA DON G.M. RUSSOLILLO 14"/>
    <s v="CAGLIARI"/>
    <s v="09121"/>
    <s v="CA"/>
    <s v="079/9518***"/>
    <s v="2"/>
    <n v="1"/>
    <s v="201"/>
    <s v="003"/>
    <s v="01"/>
    <s v="F"/>
    <d v="1989-12-02T00:00:00"/>
    <n v="2010"/>
    <n v="12"/>
    <s v="PIR00033"/>
  </r>
  <r>
    <s v="B0003612"/>
    <s v="TENDE"/>
    <s v="01"/>
    <n v="1"/>
    <s v="AN"/>
    <s v="PIRAS ENRICO"/>
    <m/>
    <n v="6"/>
    <s v="PIRAS "/>
    <x v="204"/>
    <s v="M"/>
    <e v="#VALUE!"/>
    <m/>
    <m/>
    <s v="VIA DEL CONIGLIO 168"/>
    <s v="NUORO"/>
    <s v="08100"/>
    <s v="NU"/>
    <s v="079/8850***"/>
    <s v="2"/>
    <n v="1"/>
    <s v="101"/>
    <s v="007"/>
    <s v="01"/>
    <s v="F"/>
    <d v="1972-07-10T00:00:00"/>
    <n v="2010"/>
    <n v="2"/>
    <s v="OLI00037"/>
  </r>
  <r>
    <s v="A9026185"/>
    <s v="TENDE"/>
    <s v="01"/>
    <n v="1"/>
    <s v="AN"/>
    <s v="PIREDDA GIUSEPPE"/>
    <m/>
    <n v="8"/>
    <s v="PIREDDA "/>
    <x v="223"/>
    <s v="M"/>
    <e v="#VALUE!"/>
    <m/>
    <m/>
    <s v="VIA G. DELEDDA22/A"/>
    <s v="ALGHERO"/>
    <s v="07041"/>
    <s v="SS"/>
    <s v="081/0121***"/>
    <s v="1"/>
    <n v="1"/>
    <s v="100"/>
    <s v="007"/>
    <s v="01"/>
    <s v="F"/>
    <d v="1970-08-15T00:00:00"/>
    <n v="2009"/>
    <n v="12"/>
    <s v="VID00115"/>
  </r>
  <r>
    <s v="B0011368"/>
    <s v="TENDE"/>
    <s v="01"/>
    <n v="1"/>
    <s v="AN"/>
    <s v="PIROZZI AMEDEO"/>
    <m/>
    <n v="8"/>
    <s v="PIROZZI "/>
    <x v="569"/>
    <s v="M"/>
    <e v="#VALUE!"/>
    <m/>
    <m/>
    <s v="VIA NAZIONALE 1/B"/>
    <s v="THIESI"/>
    <s v="07047"/>
    <s v="SS"/>
    <s v="0736/261***"/>
    <s v="2"/>
    <n v="1"/>
    <s v="201"/>
    <s v="003"/>
    <s v="01"/>
    <s v="F"/>
    <d v="1979-08-31T00:00:00"/>
    <n v="2010"/>
    <n v="5"/>
    <s v="EAS00047"/>
  </r>
  <r>
    <s v="B0021282"/>
    <s v="TENDE"/>
    <s v="01"/>
    <n v="1"/>
    <s v="AN"/>
    <s v="PISA' FABIO"/>
    <m/>
    <n v="6"/>
    <s v="PISA' "/>
    <x v="309"/>
    <s v="M"/>
    <e v="#VALUE!"/>
    <m/>
    <m/>
    <s v="VIA OPIFICI, 100"/>
    <s v="ISCHIA"/>
    <s v="80077"/>
    <s v="NA"/>
    <s v="06/48241***"/>
    <s v="2"/>
    <n v="3"/>
    <s v="201"/>
    <s v="003"/>
    <s v="01"/>
    <s v="F"/>
    <d v="1962-09-06T00:00:00"/>
    <n v="2010"/>
    <n v="9"/>
    <s v="AMB00048"/>
  </r>
  <r>
    <s v="B0019292"/>
    <s v="TENDE"/>
    <s v="01"/>
    <n v="1"/>
    <s v="AN"/>
    <s v="PISACANE MICHELE"/>
    <m/>
    <n v="9"/>
    <s v="PISACANE "/>
    <x v="231"/>
    <s v="M"/>
    <e v="#VALUE!"/>
    <m/>
    <m/>
    <s v="VIA COSTE DI LAGOLO, 10"/>
    <s v="ASCOLI PICENO"/>
    <s v="63100"/>
    <s v="AP"/>
    <s v="0131/218***"/>
    <s v="2"/>
    <n v="1"/>
    <s v="102"/>
    <s v="003"/>
    <s v="01"/>
    <s v="F"/>
    <d v="1952-01-12T00:00:00"/>
    <n v="2010"/>
    <n v="9"/>
    <s v="EFF00072"/>
  </r>
  <r>
    <s v="B0005231"/>
    <s v="TENDE"/>
    <s v="01"/>
    <n v="1"/>
    <s v="AN"/>
    <s v="PISANI LORIS"/>
    <m/>
    <n v="7"/>
    <s v="PISANI "/>
    <x v="279"/>
    <s v="M"/>
    <e v="#VALUE!"/>
    <m/>
    <m/>
    <s v="VIA CANTON GREGORIO 5"/>
    <s v="ROMA"/>
    <s v="00184"/>
    <s v="RM"/>
    <s v="079/2593***"/>
    <s v="2"/>
    <n v="1"/>
    <s v="201"/>
    <s v="003"/>
    <s v="01"/>
    <s v="F"/>
    <d v="1990-05-23T00:00:00"/>
    <n v="2010"/>
    <n v="3"/>
    <s v="INT00211"/>
  </r>
  <r>
    <s v="B0005057"/>
    <s v="TENDE"/>
    <s v="01"/>
    <n v="1"/>
    <s v="AN"/>
    <s v="PISANO DAVIDE"/>
    <m/>
    <n v="7"/>
    <s v="PISANO "/>
    <x v="406"/>
    <s v="M"/>
    <e v="#VALUE!"/>
    <m/>
    <m/>
    <s v="VIA ALCIDE DE GASPERI 173 G"/>
    <s v="ALESSANDRIA"/>
    <s v="15100"/>
    <s v="AL"/>
    <s v="090/9384***"/>
    <s v="3"/>
    <n v="1"/>
    <s v="602"/>
    <s v="003"/>
    <s v="01"/>
    <s v="D"/>
    <d v="1963-02-25T00:00:00"/>
    <n v="2010"/>
    <n v="3"/>
    <s v="TEC00041"/>
  </r>
  <r>
    <s v="B0012990"/>
    <s v="TENDE"/>
    <s v="01"/>
    <n v="1"/>
    <s v="AN"/>
    <s v="PISCITELLO GIUSEPPE"/>
    <m/>
    <n v="11"/>
    <s v="PISCITELLO "/>
    <x v="223"/>
    <s v="M"/>
    <e v="#VALUE!"/>
    <m/>
    <m/>
    <s v="VIA VARZI,3/B"/>
    <s v="SASSARI"/>
    <s v="07100"/>
    <s v="SS"/>
    <s v="328/6571***"/>
    <s v="2"/>
    <n v="1"/>
    <s v="101"/>
    <s v="007"/>
    <s v="01"/>
    <s v="F"/>
    <d v="1963-10-05T00:00:00"/>
    <n v="2010"/>
    <n v="6"/>
    <s v="SGF00003"/>
  </r>
  <r>
    <s v="B1001191"/>
    <s v="TENDE"/>
    <s v="01"/>
    <n v="1"/>
    <s v="AN"/>
    <s v="PISONI RENATO"/>
    <m/>
    <n v="7"/>
    <s v="PISONI "/>
    <x v="468"/>
    <s v="M"/>
    <e v="#VALUE!"/>
    <m/>
    <m/>
    <s v="VIA TYCHY,13"/>
    <s v="LESA"/>
    <s v="28040"/>
    <s v="NO"/>
    <s v="0125/632***"/>
    <s v="2"/>
    <n v="1"/>
    <s v="201"/>
    <s v="003"/>
    <s v="01"/>
    <s v="F"/>
    <d v="1984-04-23T00:00:00"/>
    <n v="2011"/>
    <n v="1"/>
    <s v="ENN00010"/>
  </r>
  <r>
    <s v="B0029005"/>
    <s v="TENDE"/>
    <s v="01"/>
    <n v="1"/>
    <s v="AN"/>
    <s v="PISSINIS VALTER"/>
    <m/>
    <n v="9"/>
    <s v="PISSINIS "/>
    <x v="304"/>
    <s v="M"/>
    <e v="#VALUE!"/>
    <m/>
    <m/>
    <s v="VIA SAN PIETRO, 44"/>
    <s v="LASINO"/>
    <s v="38076"/>
    <s v="TN"/>
    <s v="095/7227***"/>
    <s v="1"/>
    <n v="1"/>
    <s v="101"/>
    <s v="003"/>
    <s v="01"/>
    <s v="F"/>
    <d v="1973-04-01T00:00:00"/>
    <n v="2010"/>
    <n v="12"/>
    <s v="PIE00053"/>
  </r>
  <r>
    <s v="B0007922"/>
    <s v="TENDE"/>
    <s v="01"/>
    <n v="1"/>
    <s v="AN"/>
    <s v="PISTORIO GAETANO"/>
    <m/>
    <n v="9"/>
    <s v="PISTORIO "/>
    <x v="268"/>
    <s v="M"/>
    <e v="#VALUE!"/>
    <m/>
    <m/>
    <s v="S.S. 11 PADANA SUPERIORE 28"/>
    <s v="IVREA"/>
    <s v="10015"/>
    <s v="TO"/>
    <s v="02/93588***"/>
    <s v="0"/>
    <n v="1"/>
    <s v="102"/>
    <s v="007"/>
    <s v="01"/>
    <s v="F"/>
    <d v="1947-03-16T00:00:00"/>
    <n v="2010"/>
    <n v="4"/>
    <s v="CTD00001"/>
  </r>
  <r>
    <s v="B0010621"/>
    <s v="TENDE"/>
    <s v="01"/>
    <n v="1"/>
    <s v="AN"/>
    <s v="PITTAU VALENTINO"/>
    <m/>
    <n v="7"/>
    <s v="PITTAU "/>
    <x v="486"/>
    <s v="M"/>
    <e v="#VALUE!"/>
    <m/>
    <m/>
    <s v="VIA ROMA, 270"/>
    <s v="ARESE"/>
    <s v="20020"/>
    <s v="MI"/>
    <s v="0776/311***"/>
    <s v="2"/>
    <n v="1"/>
    <s v="101"/>
    <s v="007"/>
    <s v="01"/>
    <s v="F"/>
    <d v="1980-06-22T00:00:00"/>
    <n v="2010"/>
    <n v="5"/>
    <s v="EFF00058"/>
  </r>
  <r>
    <s v="B0004069"/>
    <s v="TENDE"/>
    <s v="01"/>
    <n v="1"/>
    <s v="AN"/>
    <s v="PITTIGLIO ROBERTO"/>
    <m/>
    <n v="10"/>
    <s v="PITTIGLIO "/>
    <x v="256"/>
    <s v="M"/>
    <e v="#VALUE!"/>
    <m/>
    <m/>
    <s v="VIA SANDRO PERTINI N. 18"/>
    <s v="VILLACIDRO"/>
    <s v="09039"/>
    <s v="CA"/>
    <s v="0789/815***"/>
    <s v="2"/>
    <n v="1"/>
    <s v="201"/>
    <s v="003"/>
    <s v="01"/>
    <s v="F"/>
    <d v="1968-03-23T00:00:00"/>
    <n v="2010"/>
    <n v="2"/>
    <s v="WEB00035"/>
  </r>
  <r>
    <s v="B0009526"/>
    <s v="TENDE"/>
    <s v="01"/>
    <n v="1"/>
    <s v="AN"/>
    <s v="PITTURRU STEFANO"/>
    <m/>
    <n v="9"/>
    <s v="PITTURRU "/>
    <x v="212"/>
    <s v="M"/>
    <e v="#VALUE!"/>
    <m/>
    <m/>
    <s v="VIA PASSO BUOLE 37"/>
    <s v="CASSINO"/>
    <s v="03043"/>
    <s v="FR"/>
    <s v="02/92596***"/>
    <s v="2"/>
    <n v="1"/>
    <s v="101"/>
    <s v="003"/>
    <s v="01"/>
    <s v="F"/>
    <d v="1990-09-19T00:00:00"/>
    <n v="2010"/>
    <n v="4"/>
    <s v="MAT00062"/>
  </r>
  <r>
    <s v="B0019232"/>
    <s v="TENDE"/>
    <s v="01"/>
    <n v="1"/>
    <s v="AN"/>
    <s v="PITZEN FABIO"/>
    <m/>
    <n v="7"/>
    <s v="PITZEN "/>
    <x v="309"/>
    <s v="M"/>
    <e v="#VALUE!"/>
    <m/>
    <m/>
    <s v="VIA COPERNICO, 11"/>
    <s v="ARZACHENA"/>
    <s v="07021"/>
    <s v="SS"/>
    <s v="051/6013***"/>
    <s v="2"/>
    <n v="3"/>
    <s v="102"/>
    <s v="007"/>
    <s v="01"/>
    <s v="F"/>
    <d v="1958-10-09T00:00:00"/>
    <n v="2010"/>
    <n v="9"/>
    <s v="PCS00050"/>
  </r>
  <r>
    <s v="B0000690"/>
    <s v="TENDE"/>
    <s v="01"/>
    <n v="1"/>
    <s v="AN"/>
    <s v="PITZOLU ALESSIO"/>
    <m/>
    <n v="8"/>
    <s v="PITZOLU "/>
    <x v="508"/>
    <s v="M"/>
    <e v="#VALUE!"/>
    <m/>
    <m/>
    <s v="VIA ALDOBRANDESCHI, 49"/>
    <s v="CERNUSCO SUL NAVIGLIO"/>
    <s v="20063"/>
    <s v="MI"/>
    <s v="0736/814***"/>
    <s v="4"/>
    <n v="2"/>
    <s v="502"/>
    <s v="0C1"/>
    <s v="01"/>
    <s v="D"/>
    <d v="1978-05-11T00:00:00"/>
    <n v="2010"/>
    <n v="1"/>
    <s v="NPS00002"/>
  </r>
  <r>
    <s v="B0024951"/>
    <s v="TENDE"/>
    <s v="01"/>
    <n v="1"/>
    <s v="AN"/>
    <s v="PIZI FLORIANO"/>
    <m/>
    <n v="5"/>
    <s v="PIZI "/>
    <x v="693"/>
    <s v="M"/>
    <e v="#VALUE!"/>
    <m/>
    <m/>
    <s v="VIA MATTEOTTI, 208"/>
    <s v="BOLOGNA"/>
    <s v="40138"/>
    <s v="BO"/>
    <s v="0736/899***"/>
    <s v="2"/>
    <n v="1"/>
    <s v="201"/>
    <s v="003"/>
    <s v="01"/>
    <s v="F"/>
    <d v="1949-10-16T00:00:00"/>
    <n v="2010"/>
    <n v="11"/>
    <s v="REL00012"/>
  </r>
  <r>
    <s v="B0018721"/>
    <s v="TENDE"/>
    <s v="01"/>
    <n v="1"/>
    <s v="AN"/>
    <s v="PIZI PASQUALINO"/>
    <m/>
    <n v="5"/>
    <s v="PIZI "/>
    <x v="692"/>
    <s v="M"/>
    <e v="#VALUE!"/>
    <m/>
    <m/>
    <s v="VIA CAVOUR,61/Q"/>
    <s v="CASTEL DI LAMA"/>
    <s v="63030"/>
    <s v="AP"/>
    <s v="/6582607***"/>
    <s v="2"/>
    <n v="3"/>
    <s v="101"/>
    <s v="007"/>
    <s v="01"/>
    <s v="F"/>
    <d v="1982-08-21T00:00:00"/>
    <n v="2010"/>
    <n v="8"/>
    <s v="LIT00012"/>
  </r>
  <r>
    <s v="B0004060"/>
    <s v="TENDE"/>
    <s v="01"/>
    <n v="1"/>
    <s v="AN"/>
    <s v="PIZZOFERRATO ARRIGO"/>
    <m/>
    <n v="13"/>
    <s v="PIZZOFERRATO "/>
    <x v="472"/>
    <s v="M"/>
    <e v="#VALUE!"/>
    <m/>
    <m/>
    <s v="VIA DELL'ARTIGIANATO 11"/>
    <s v="SPINETOLI"/>
    <s v="63036"/>
    <s v="AP"/>
    <s v="334/7781***"/>
    <s v="3"/>
    <n v="1"/>
    <s v="201"/>
    <s v="003"/>
    <s v="01"/>
    <s v="F"/>
    <d v="1991-11-05T00:00:00"/>
    <n v="2010"/>
    <n v="2"/>
    <s v="CON00298"/>
  </r>
  <r>
    <s v="B0009650"/>
    <s v="TENDE"/>
    <s v="05"/>
    <n v="1"/>
    <s v="AN"/>
    <s v="PLATINO GIANCARLO"/>
    <m/>
    <n v="8"/>
    <s v="PLATINO "/>
    <x v="232"/>
    <s v="M"/>
    <e v="#VALUE!"/>
    <m/>
    <m/>
    <s v="VIA TERRACINA,6"/>
    <s v="ROMA"/>
    <s v="00163"/>
    <s v="RM"/>
    <s v="035/9103***"/>
    <s v="2"/>
    <n v="1"/>
    <s v="000"/>
    <s v="003"/>
    <s v="05"/>
    <s v="D"/>
    <d v="1963-10-27T00:00:00"/>
    <n v="2010"/>
    <n v="5"/>
    <s v="ALF00080"/>
  </r>
  <r>
    <s v="B0018419"/>
    <s v="TENDE"/>
    <s v="01"/>
    <n v="1"/>
    <s v="AN"/>
    <s v="PLEBANI LUCA"/>
    <m/>
    <n v="8"/>
    <s v="PLEBANI "/>
    <x v="257"/>
    <s v="M"/>
    <e v="#VALUE!"/>
    <m/>
    <m/>
    <s v="VIA BINEL LINO,39"/>
    <s v="BOLGARE"/>
    <s v="24060"/>
    <s v="BG"/>
    <s v="070/4577***"/>
    <s v="2"/>
    <n v="2"/>
    <s v="201"/>
    <s v="003"/>
    <s v="01"/>
    <s v="F"/>
    <d v="1944-10-08T00:00:00"/>
    <n v="2010"/>
    <n v="8"/>
    <s v="STA00055"/>
  </r>
  <r>
    <s v="B0021173"/>
    <s v="TENDE"/>
    <s v="01"/>
    <n v="1"/>
    <s v="AN"/>
    <s v="POGLIANI MAURIZIO"/>
    <m/>
    <n v="9"/>
    <s v="POGLIANI "/>
    <x v="354"/>
    <s v="M"/>
    <e v="#VALUE!"/>
    <m/>
    <m/>
    <s v="VIA DON LUIGI VIGANO' 75/77"/>
    <s v="RIETI"/>
    <s v="02100"/>
    <s v="RI"/>
    <s v="02/90266***"/>
    <s v="3"/>
    <n v="1"/>
    <s v="201"/>
    <s v="003"/>
    <s v="01"/>
    <s v="F"/>
    <d v="1945-05-05T00:00:00"/>
    <n v="2010"/>
    <n v="9"/>
    <s v="PCS00022"/>
  </r>
  <r>
    <s v="B0011306"/>
    <s v="TENDE"/>
    <s v="01"/>
    <n v="1"/>
    <s v="AN"/>
    <s v="POLETTI STEFANO"/>
    <m/>
    <n v="8"/>
    <s v="POLETTI "/>
    <x v="212"/>
    <s v="M"/>
    <e v="#VALUE!"/>
    <m/>
    <m/>
    <s v="VIA DRAGO 15"/>
    <s v="AOSTA"/>
    <s v="11100"/>
    <s v="AO"/>
    <s v="0445/300***"/>
    <s v="3"/>
    <n v="1"/>
    <s v="201"/>
    <s v="003"/>
    <s v="01"/>
    <s v="F"/>
    <d v="1965-03-17T00:00:00"/>
    <n v="2010"/>
    <n v="5"/>
    <s v="TEC00651"/>
  </r>
  <r>
    <s v="B0003899"/>
    <s v="TENDE"/>
    <s v="01"/>
    <n v="1"/>
    <s v="AN"/>
    <s v="POLI GIANNI"/>
    <m/>
    <n v="5"/>
    <s v="POLI "/>
    <x v="415"/>
    <s v="M"/>
    <e v="#VALUE!"/>
    <m/>
    <m/>
    <s v="VIA VITTORIO EMANUELE 21"/>
    <s v="FORLI'"/>
    <s v="47100"/>
    <s v="FC"/>
    <s v="0362/552***"/>
    <s v="3"/>
    <n v="1"/>
    <s v="101"/>
    <s v="007"/>
    <s v="01"/>
    <s v="F"/>
    <d v="1973-11-23T00:00:00"/>
    <n v="2010"/>
    <n v="2"/>
    <s v="WIZ00001"/>
  </r>
  <r>
    <s v="B0019206"/>
    <s v="TENDE"/>
    <s v="01"/>
    <n v="1"/>
    <s v="AN"/>
    <s v="POLI LUIGI"/>
    <m/>
    <n v="5"/>
    <s v="POLI "/>
    <x v="221"/>
    <s v="M"/>
    <e v="#VALUE!"/>
    <m/>
    <m/>
    <s v="VIA VIVALDI 55"/>
    <s v="BREGANZE"/>
    <s v="36042"/>
    <s v="VI"/>
    <s v="045/8980***"/>
    <s v="2"/>
    <n v="1"/>
    <s v="102"/>
    <s v="003"/>
    <s v="01"/>
    <s v="F"/>
    <d v="1970-10-06T00:00:00"/>
    <n v="2010"/>
    <n v="9"/>
    <s v="GRP00001"/>
  </r>
  <r>
    <s v="B0023643"/>
    <s v="TENDE"/>
    <s v="01"/>
    <n v="1"/>
    <s v="AN"/>
    <s v="POLI STEFANO"/>
    <m/>
    <n v="5"/>
    <s v="POLI "/>
    <x v="212"/>
    <s v="M"/>
    <e v="#VALUE!"/>
    <m/>
    <m/>
    <s v="VIA BORGO PADOVA 79"/>
    <s v="CESANO MADERNO"/>
    <s v="20031"/>
    <s v="MI"/>
    <s v="0965/620***"/>
    <s v="3"/>
    <n v="2"/>
    <s v="202"/>
    <s v="0C1"/>
    <s v="01"/>
    <s v="F"/>
    <d v="1962-01-07T00:00:00"/>
    <n v="2010"/>
    <n v="10"/>
    <s v="PCC00001"/>
  </r>
  <r>
    <s v="B0027478"/>
    <s v="TENDE"/>
    <s v="01"/>
    <n v="1"/>
    <s v="AN"/>
    <s v="POLIMENI ANTONIO"/>
    <m/>
    <n v="9"/>
    <s v="POLIMENI "/>
    <x v="216"/>
    <s v="M"/>
    <e v="#VALUE!"/>
    <m/>
    <m/>
    <s v="VIA S.MARTINO,6"/>
    <s v="VAGO DI LAVAGNO"/>
    <s v="37030"/>
    <s v="VR"/>
    <s v="0331/033***"/>
    <s v="2"/>
    <n v="1"/>
    <s v="101"/>
    <s v="007"/>
    <s v="01"/>
    <s v="F"/>
    <d v="1949-08-07T00:00:00"/>
    <n v="2010"/>
    <n v="12"/>
    <s v="ECO00153"/>
  </r>
  <r>
    <s v="B0028459"/>
    <s v="TENDE"/>
    <s v="01"/>
    <n v="1"/>
    <s v="AN"/>
    <s v="POLINELLI SERGIO"/>
    <m/>
    <n v="10"/>
    <s v="POLINELLI "/>
    <x v="206"/>
    <s v="M"/>
    <e v="#VALUE!"/>
    <m/>
    <m/>
    <s v="VIA DEL VASCELLO 2"/>
    <s v="REGGIO CALABRIA"/>
    <s v="89131"/>
    <s v="RC"/>
    <s v="0921/600***"/>
    <s v="3"/>
    <n v="3"/>
    <s v="101"/>
    <s v="007"/>
    <s v="01"/>
    <s v="F"/>
    <d v="1950-09-02T00:00:00"/>
    <n v="2010"/>
    <n v="12"/>
    <s v="DGT00003"/>
  </r>
  <r>
    <s v="B0008218"/>
    <s v="TENDE"/>
    <s v="01"/>
    <n v="1"/>
    <s v="AN"/>
    <s v="POLIZZI ALESSIO"/>
    <m/>
    <n v="8"/>
    <s v="POLIZZI "/>
    <x v="508"/>
    <s v="M"/>
    <e v="#VALUE!"/>
    <m/>
    <m/>
    <s v="VIA PARINI 1/7"/>
    <s v="SESTO CALENDE"/>
    <s v="21018"/>
    <s v="VA"/>
    <s v="055/7357***"/>
    <s v="2"/>
    <n v="1"/>
    <s v="101"/>
    <s v="007"/>
    <s v="01"/>
    <s v="F"/>
    <d v="1960-06-07T00:00:00"/>
    <n v="2010"/>
    <n v="4"/>
    <s v="POL00089"/>
  </r>
  <r>
    <s v="B0025663"/>
    <s v="TENDE"/>
    <s v="01"/>
    <n v="1"/>
    <s v="AN"/>
    <s v="POLLIDORO VINCENZO"/>
    <m/>
    <n v="10"/>
    <s v="POLLIDORO "/>
    <x v="224"/>
    <s v="M"/>
    <e v="#VALUE!"/>
    <m/>
    <m/>
    <s v="VIA DELLA REGIONE,54"/>
    <s v="CALTAVUTURO"/>
    <s v="90022"/>
    <s v="PA"/>
    <s v="049/9402***"/>
    <s v="2"/>
    <n v="1"/>
    <s v="201"/>
    <s v="003"/>
    <s v="01"/>
    <s v="F"/>
    <d v="1962-02-28T00:00:00"/>
    <n v="2010"/>
    <n v="11"/>
    <s v="CYB00033"/>
  </r>
  <r>
    <s v="B0009094"/>
    <s v="TENDE"/>
    <s v="01"/>
    <n v="1"/>
    <s v="AN"/>
    <s v="POLONI FABRIZIO"/>
    <m/>
    <n v="7"/>
    <s v="POLONI "/>
    <x v="371"/>
    <s v="M"/>
    <e v="#VALUE!"/>
    <m/>
    <m/>
    <s v="VIA BRIANTEA 7"/>
    <s v="CITTADELLA"/>
    <s v="35013"/>
    <s v="PD"/>
    <s v="0721/452***"/>
    <s v="3"/>
    <n v="1"/>
    <s v="101"/>
    <s v="007"/>
    <s v="01"/>
    <s v="F"/>
    <d v="1954-12-13T00:00:00"/>
    <n v="2010"/>
    <n v="4"/>
    <s v="SEG00026"/>
  </r>
  <r>
    <s v="B0006370"/>
    <s v="TENDE"/>
    <s v="01"/>
    <n v="1"/>
    <s v="AN"/>
    <s v="POMARE MANUEL"/>
    <m/>
    <n v="7"/>
    <s v="POMARE "/>
    <x v="255"/>
    <s v="M"/>
    <e v="#VALUE!"/>
    <m/>
    <m/>
    <s v="VIALE ORAZIO FLACCO 13/B"/>
    <s v="PESARO"/>
    <s v="61100"/>
    <s v="PS"/>
    <s v="095/7411***"/>
    <s v="2"/>
    <n v="3"/>
    <s v="101"/>
    <s v="007"/>
    <s v="01"/>
    <s v="F"/>
    <d v="1961-03-09T00:00:00"/>
    <n v="2010"/>
    <n v="3"/>
    <s v="MIN00058"/>
  </r>
  <r>
    <s v="B0022275"/>
    <s v="TENDE"/>
    <s v="01"/>
    <n v="1"/>
    <s v="AN"/>
    <s v="POMPOSELLI AUGUSTO"/>
    <m/>
    <n v="11"/>
    <s v="POMPOSELLI "/>
    <x v="571"/>
    <s v="M"/>
    <e v="#VALUE!"/>
    <m/>
    <m/>
    <s v="VIA UGO FOSCOLO 20/22"/>
    <s v="SAN GIOVANNI LA PUNTA"/>
    <s v="95037"/>
    <s v="CT"/>
    <s v="031/4280***"/>
    <s v="2"/>
    <n v="1"/>
    <s v="101"/>
    <s v="007"/>
    <s v="01"/>
    <s v="F"/>
    <d v="1992-07-24T00:00:00"/>
    <n v="2010"/>
    <n v="10"/>
    <s v="TON00036"/>
  </r>
  <r>
    <s v="B0006363"/>
    <s v="TENDE"/>
    <s v="01"/>
    <n v="1"/>
    <s v="AN"/>
    <s v="PONTIGGIA ENEA"/>
    <m/>
    <n v="10"/>
    <s v="PONTIGGIA "/>
    <x v="694"/>
    <s v="M"/>
    <e v="#VALUE!"/>
    <m/>
    <m/>
    <s v="VIA DON MINZONI 20/A"/>
    <s v="GRIGNASCO"/>
    <s v="28075"/>
    <s v="NO"/>
    <s v="031/6475***"/>
    <s v="1"/>
    <n v="1"/>
    <s v="101"/>
    <s v="007"/>
    <s v="01"/>
    <s v="F"/>
    <d v="1969-01-16T00:00:00"/>
    <n v="2010"/>
    <n v="3"/>
    <s v="HOB00006"/>
  </r>
  <r>
    <s v="B0018668"/>
    <s v="TENDE"/>
    <s v="01"/>
    <n v="1"/>
    <s v="AN"/>
    <s v="PONTINI CORRADO"/>
    <m/>
    <n v="8"/>
    <s v="PONTINI "/>
    <x v="403"/>
    <s v="M"/>
    <e v="#VALUE!"/>
    <m/>
    <m/>
    <s v="VIALE PIAVE 34"/>
    <s v="ERBA"/>
    <s v="22036"/>
    <s v="CO"/>
    <s v="045/5043***"/>
    <s v="4"/>
    <n v="1"/>
    <s v="502"/>
    <s v="007"/>
    <s v="01"/>
    <s v="D"/>
    <d v="1954-01-11T00:00:00"/>
    <n v="2010"/>
    <n v="9"/>
    <s v="BCS00001"/>
  </r>
  <r>
    <s v="B1000849"/>
    <s v="TENDE"/>
    <s v="01"/>
    <n v="1"/>
    <s v="AN"/>
    <s v="PONTIROLI DAVIDE"/>
    <m/>
    <n v="10"/>
    <s v="PONTIROLI "/>
    <x v="406"/>
    <s v="M"/>
    <e v="#VALUE!"/>
    <m/>
    <m/>
    <s v="VIA BRUNELLESCHI 10"/>
    <s v="BARI"/>
    <s v="70124"/>
    <s v="BA"/>
    <s v="339/4856***"/>
    <s v="2"/>
    <n v="1"/>
    <s v="101"/>
    <s v="007"/>
    <s v="01"/>
    <s v="F"/>
    <d v="1970-05-30T00:00:00"/>
    <n v="2011"/>
    <n v="1"/>
    <s v="ILL00008"/>
  </r>
  <r>
    <s v="B0000586"/>
    <s v="TENDE"/>
    <s v="01"/>
    <n v="1"/>
    <s v="AN"/>
    <s v="PONTOGLIO ANDREA"/>
    <m/>
    <n v="10"/>
    <s v="PONTOGLIO "/>
    <x v="225"/>
    <s v="M"/>
    <e v="#VALUE!"/>
    <m/>
    <m/>
    <s v="VIA 2 GIUGNO 23"/>
    <s v="VERONA"/>
    <s v="37136"/>
    <s v="VR"/>
    <s v="0171/668***"/>
    <s v="3"/>
    <n v="1"/>
    <s v="602"/>
    <s v="003"/>
    <s v="01"/>
    <s v="D"/>
    <d v="1949-02-07T00:00:00"/>
    <n v="2010"/>
    <n v="1"/>
    <s v="IDE00020"/>
  </r>
  <r>
    <s v="B0013282"/>
    <s v="TENDE"/>
    <s v="01"/>
    <n v="1"/>
    <s v="AN"/>
    <s v="PONZETTA ANTONIO"/>
    <m/>
    <n v="9"/>
    <s v="PONZETTA "/>
    <x v="216"/>
    <s v="M"/>
    <e v="#VALUE!"/>
    <m/>
    <m/>
    <s v="VIALE ABRUZZI 46"/>
    <s v="CUNEO"/>
    <s v="12100"/>
    <s v="CN"/>
    <s v="0439/762***"/>
    <s v="2"/>
    <n v="1"/>
    <s v="101"/>
    <s v="003"/>
    <s v="01"/>
    <s v="F"/>
    <d v="1961-10-02T00:00:00"/>
    <n v="2010"/>
    <n v="6"/>
    <s v="ART00090"/>
  </r>
  <r>
    <s v="B0011767"/>
    <s v="TENDE"/>
    <s v="01"/>
    <n v="1"/>
    <s v="AN"/>
    <s v="PONZIANI MARIO"/>
    <m/>
    <n v="9"/>
    <s v="PONZIANI "/>
    <x v="267"/>
    <s v="M"/>
    <e v="#VALUE!"/>
    <m/>
    <m/>
    <s v="VIALE CADUTI DI NASSIRJA 39"/>
    <s v="TAURISANO"/>
    <s v="73056"/>
    <s v="LE"/>
    <s v="02/***"/>
    <s v="2"/>
    <n v="1"/>
    <s v="102"/>
    <s v="007"/>
    <s v="01"/>
    <s v="F"/>
    <d v="1962-09-30T00:00:00"/>
    <n v="2010"/>
    <n v="5"/>
    <s v="API00011"/>
  </r>
  <r>
    <s v="B0017814"/>
    <s v="TENDE"/>
    <s v="01"/>
    <n v="1"/>
    <s v="AN"/>
    <s v="PONZONI DANIELE"/>
    <m/>
    <n v="8"/>
    <s v="PONZONI "/>
    <x v="405"/>
    <s v="M"/>
    <e v="#VALUE!"/>
    <m/>
    <m/>
    <s v="VIA DI FRANCIA 28"/>
    <s v="TRANSACQUA"/>
    <s v="38054"/>
    <s v="TN"/>
    <s v="0542/352***"/>
    <s v="2"/>
    <n v="1"/>
    <s v="102"/>
    <s v="007"/>
    <s v="01"/>
    <s v="F"/>
    <d v="7195-01-20T00:00:00"/>
    <n v="2010"/>
    <n v="8"/>
    <s v="INF00196"/>
  </r>
  <r>
    <s v="B0026513"/>
    <s v="ALBERGO"/>
    <s v="01"/>
    <s v="ANZIANI"/>
    <s v="AN"/>
    <s v="POPPINI SANTE"/>
    <m/>
    <n v="8"/>
    <s v="POPPINI "/>
    <x v="695"/>
    <s v="M"/>
    <e v="#VALUE!"/>
    <m/>
    <m/>
    <s v="VIA CONFALONIERI 41"/>
    <s v="CINISELLO BALSAMO"/>
    <s v="20092"/>
    <s v="MI"/>
    <s v="349/4911***"/>
    <s v="2"/>
    <n v="0"/>
    <s v="101"/>
    <s v="SHO"/>
    <s v="01"/>
    <s v="F"/>
    <d v="1958-07-24T00:00:00"/>
    <n v="2010"/>
    <n v="11"/>
    <s v="MPO00001"/>
  </r>
  <r>
    <s v="B0015864"/>
    <s v="TENDE"/>
    <s v="01"/>
    <n v="1"/>
    <s v="AN"/>
    <s v="PORCELLATI ALESSIO"/>
    <m/>
    <n v="11"/>
    <s v="PORCELLATI "/>
    <x v="508"/>
    <s v="M"/>
    <e v="#VALUE!"/>
    <m/>
    <m/>
    <s v="VIA SCIESA 40/A"/>
    <s v="IMOLA"/>
    <s v="40026"/>
    <s v="BO"/>
    <s v="02/76115***"/>
    <s v="2"/>
    <n v="5"/>
    <s v="201"/>
    <s v="003"/>
    <s v="01"/>
    <s v="F"/>
    <d v="1979-11-27T00:00:00"/>
    <n v="2010"/>
    <n v="7"/>
    <s v="CAS00098"/>
  </r>
  <r>
    <s v="B0019577"/>
    <s v="TENDE"/>
    <s v="01"/>
    <n v="1"/>
    <s v="AN"/>
    <s v="PORCELLI DILIO"/>
    <m/>
    <n v="9"/>
    <s v="PORCELLI "/>
    <x v="696"/>
    <s v="M"/>
    <e v="#VALUE!"/>
    <m/>
    <m/>
    <s v="VIA IV NOVEMBRE, 25"/>
    <s v="BRUGHERIO"/>
    <s v="20047"/>
    <s v="MI"/>
    <s v="080/5576***"/>
    <s v="3"/>
    <n v="2"/>
    <s v="102"/>
    <s v="0C1"/>
    <s v="01"/>
    <s v="F"/>
    <d v="1989-08-23T00:00:00"/>
    <n v="2010"/>
    <n v="9"/>
    <s v="APC00005"/>
  </r>
  <r>
    <s v="B1002552"/>
    <s v="TENDE"/>
    <s v="01"/>
    <n v="1"/>
    <s v="AN"/>
    <s v="PORCELLUZZI MASSIMO"/>
    <m/>
    <n v="12"/>
    <s v="PORCELLUZZI "/>
    <x v="205"/>
    <s v="M"/>
    <e v="#VALUE!"/>
    <m/>
    <m/>
    <s v="VIA BOLZANO 37"/>
    <s v="MILANO"/>
    <s v="20131"/>
    <s v="MI"/>
    <s v="010/6596***"/>
    <s v="3"/>
    <n v="2"/>
    <s v="202"/>
    <s v="0C1"/>
    <s v="01"/>
    <s v="F"/>
    <d v="1947-04-13T00:00:00"/>
    <n v="2011"/>
    <n v="2"/>
    <s v="PRI00111"/>
  </r>
  <r>
    <s v="B0011428"/>
    <s v="TENDE"/>
    <s v="01"/>
    <n v="1"/>
    <s v="AN"/>
    <s v="PORCU ANDREA"/>
    <m/>
    <n v="6"/>
    <s v="PORCU "/>
    <x v="225"/>
    <s v="M"/>
    <e v="#VALUE!"/>
    <m/>
    <m/>
    <s v="VIA OVADA 19"/>
    <s v="BARI"/>
    <s v="70124"/>
    <s v="BA"/>
    <s v="0789/501***"/>
    <s v="0"/>
    <n v="1"/>
    <s v="201"/>
    <s v="003"/>
    <s v="01"/>
    <s v="F"/>
    <d v="1972-10-21T00:00:00"/>
    <n v="2010"/>
    <n v="5"/>
    <s v="QUO00003"/>
  </r>
  <r>
    <s v="B0003734"/>
    <s v="TENDE"/>
    <s v="01"/>
    <n v="1"/>
    <s v="AN"/>
    <s v="PORFINO FRANCO"/>
    <m/>
    <n v="8"/>
    <s v="PORFINO "/>
    <x v="413"/>
    <s v="M"/>
    <e v="#VALUE!"/>
    <m/>
    <m/>
    <s v="VIA CITTADELLA 7"/>
    <s v="GALLARATE"/>
    <s v="21013"/>
    <s v="VA"/>
    <s v="0461/960***"/>
    <s v="3"/>
    <n v="1"/>
    <s v="502"/>
    <s v="007"/>
    <s v="01"/>
    <s v="D"/>
    <d v="1966-01-15T00:00:00"/>
    <n v="2010"/>
    <n v="2"/>
    <s v="POR00037"/>
  </r>
  <r>
    <s v="B0001172"/>
    <s v="TENDE"/>
    <s v="01"/>
    <n v="1"/>
    <s v="AN"/>
    <s v="PORRI SERGIO"/>
    <m/>
    <n v="6"/>
    <s v="PORRI "/>
    <x v="206"/>
    <s v="M"/>
    <e v="#VALUE!"/>
    <m/>
    <m/>
    <s v="VIA MALTA 20R"/>
    <s v="GARDOLO"/>
    <s v="38014"/>
    <s v="TN"/>
    <s v="02/96556***"/>
    <s v="2"/>
    <n v="1"/>
    <s v="201"/>
    <s v="003"/>
    <s v="01"/>
    <s v="F"/>
    <d v="1952-01-05T00:00:00"/>
    <n v="2010"/>
    <n v="1"/>
    <s v="SEM00011"/>
  </r>
  <r>
    <s v="B0026503"/>
    <s v="TENDE"/>
    <s v="01"/>
    <n v="1"/>
    <s v="AN"/>
    <s v="PORRO MARINO"/>
    <m/>
    <n v="6"/>
    <s v="PORRO "/>
    <x v="597"/>
    <s v="M"/>
    <e v="#VALUE!"/>
    <m/>
    <m/>
    <s v="VIA LORETO, 6"/>
    <s v="MILANO"/>
    <s v="20142"/>
    <s v="MI"/>
    <s v="011/7770***"/>
    <s v="3"/>
    <n v="1"/>
    <s v="101"/>
    <s v="003"/>
    <s v="01"/>
    <s v="F"/>
    <d v="1971-05-14T00:00:00"/>
    <n v="2010"/>
    <n v="11"/>
    <s v="POR00003"/>
  </r>
  <r>
    <s v="B0010707"/>
    <s v="TENDE"/>
    <s v="01"/>
    <n v="1"/>
    <s v="AN"/>
    <s v="PORTELLI ANDREA"/>
    <m/>
    <n v="9"/>
    <s v="PORTELLI "/>
    <x v="225"/>
    <s v="M"/>
    <e v="#VALUE!"/>
    <m/>
    <m/>
    <s v="PIAZZA DANTE ALIGHIERI 23/H"/>
    <s v="CARONNO PERTUSELLA"/>
    <s v="21042"/>
    <s v="VA"/>
    <s v="02/95384***"/>
    <s v="2"/>
    <n v="2"/>
    <s v="202"/>
    <s v="0C1"/>
    <s v="01"/>
    <s v="F"/>
    <d v="1952-12-23T00:00:00"/>
    <n v="2010"/>
    <n v="5"/>
    <s v="GED00004"/>
  </r>
  <r>
    <s v="B0029340"/>
    <s v="TENDE"/>
    <s v="01"/>
    <n v="1"/>
    <s v="AN"/>
    <s v="PORTESI ANTONIO"/>
    <m/>
    <n v="8"/>
    <s v="PORTESI "/>
    <x v="216"/>
    <s v="M"/>
    <e v="#VALUE!"/>
    <m/>
    <m/>
    <s v="VIA DOMENICO ZIPOLI 1/A-1/I"/>
    <s v="TORINO"/>
    <s v="10143"/>
    <s v="TO"/>
    <s v="0573/803***"/>
    <s v="3"/>
    <n v="1"/>
    <s v="101"/>
    <s v="0C1"/>
    <s v="01"/>
    <s v="F"/>
    <d v="1961-04-09T00:00:00"/>
    <n v="2010"/>
    <n v="12"/>
    <s v="LPF00001"/>
  </r>
  <r>
    <s v="B0005363"/>
    <s v="TENDE"/>
    <s v="01"/>
    <n v="1"/>
    <s v="AN"/>
    <s v="PORTORELLI RICCARDO"/>
    <m/>
    <n v="11"/>
    <s v="PORTORELLI "/>
    <x v="348"/>
    <s v="M"/>
    <e v="#VALUE!"/>
    <m/>
    <m/>
    <s v="VIA ROSSETTI, 45/A"/>
    <s v="GESSATE"/>
    <s v="20060"/>
    <s v="MI"/>
    <s v="010/5531***"/>
    <s v="2"/>
    <n v="1"/>
    <s v="101"/>
    <s v="003"/>
    <s v="01"/>
    <s v="F"/>
    <d v="1969-06-05T00:00:00"/>
    <n v="2010"/>
    <n v="3"/>
    <s v="BIT00080"/>
  </r>
  <r>
    <s v="B0025200"/>
    <s v="TENDE"/>
    <s v="01"/>
    <n v="1"/>
    <s v="AN"/>
    <s v="POSILLIPO GIANNI"/>
    <m/>
    <n v="10"/>
    <s v="POSILLIPO "/>
    <x v="415"/>
    <s v="M"/>
    <e v="#VALUE!"/>
    <m/>
    <m/>
    <s v="VIA FRANCIA 19"/>
    <s v="GENOVA"/>
    <s v="16121"/>
    <s v="GE"/>
    <s v="030/2140***"/>
    <s v="3"/>
    <n v="1"/>
    <s v="602"/>
    <s v="003"/>
    <s v="01"/>
    <s v="D"/>
    <d v="1967-09-09T00:00:00"/>
    <n v="2010"/>
    <n v="12"/>
    <s v="MUS00001"/>
  </r>
  <r>
    <s v="B0011717"/>
    <s v="TENDE"/>
    <s v="01"/>
    <n v="1"/>
    <s v="AN"/>
    <s v="POTENTI MARCO"/>
    <m/>
    <n v="8"/>
    <s v="POTENTI "/>
    <x v="220"/>
    <s v="M"/>
    <e v="#VALUE!"/>
    <m/>
    <m/>
    <s v="VIA VARESE 57"/>
    <s v="REGGIO CALABRIA"/>
    <s v="89131"/>
    <s v="RC"/>
    <s v="0574/323***"/>
    <s v="2"/>
    <n v="1"/>
    <s v="101"/>
    <s v="007"/>
    <s v="01"/>
    <s v="F"/>
    <d v="1955-02-07T00:00:00"/>
    <n v="2010"/>
    <n v="5"/>
    <s v="EUR00209"/>
  </r>
  <r>
    <s v="B0003001"/>
    <s v="TENDE"/>
    <s v="01"/>
    <n v="1"/>
    <s v="AN"/>
    <s v="POTENZA GIUSEPPE"/>
    <m/>
    <n v="8"/>
    <s v="POTENZA "/>
    <x v="223"/>
    <s v="M"/>
    <e v="#VALUE!"/>
    <m/>
    <m/>
    <s v="VIA PIANGIPANE, 472"/>
    <s v="CASTEGNATO"/>
    <s v="25045"/>
    <s v="BS"/>
    <s v="040/3675***"/>
    <s v="2"/>
    <n v="1"/>
    <s v="101"/>
    <s v="007"/>
    <s v="01"/>
    <s v="F"/>
    <d v="1962-11-12T00:00:00"/>
    <n v="2010"/>
    <n v="2"/>
    <s v="DSB00002"/>
  </r>
  <r>
    <s v="B0025831"/>
    <s v="TENDE"/>
    <s v="01"/>
    <n v="1"/>
    <s v="AN"/>
    <s v="POZAR ANDREA"/>
    <m/>
    <n v="6"/>
    <s v="POZAR "/>
    <x v="225"/>
    <s v="M"/>
    <e v="#VALUE!"/>
    <m/>
    <m/>
    <s v="VIA ROMA 57"/>
    <s v="PRATO"/>
    <s v="59100"/>
    <s v="PO"/>
    <s v="030/7187***"/>
    <s v="2"/>
    <n v="1"/>
    <s v="102"/>
    <s v="007"/>
    <s v="01"/>
    <s v="F"/>
    <d v="1969-07-29T00:00:00"/>
    <n v="2010"/>
    <n v="11"/>
    <s v="ELE00270"/>
  </r>
  <r>
    <s v="B1001029"/>
    <s v="TENDE"/>
    <s v="01"/>
    <n v="1"/>
    <s v="AN"/>
    <s v="POZZI ANDREA"/>
    <m/>
    <n v="6"/>
    <s v="POZZI "/>
    <x v="225"/>
    <s v="M"/>
    <e v="#VALUE!"/>
    <m/>
    <m/>
    <s v="VIA PAOLO VI, 11"/>
    <s v="VERONA"/>
    <s v="37012"/>
    <s v="VR"/>
    <s v="0544/***"/>
    <s v="3"/>
    <n v="1"/>
    <s v="201"/>
    <s v="003"/>
    <s v="01"/>
    <s v="F"/>
    <d v="1972-11-15T00:00:00"/>
    <n v="2011"/>
    <n v="1"/>
    <s v="EUR00355"/>
  </r>
  <r>
    <s v="B0001065"/>
    <s v="TENDE"/>
    <s v="01"/>
    <n v="1"/>
    <s v="AN"/>
    <s v="POZZI DANIELE"/>
    <m/>
    <n v="6"/>
    <s v="POZZI "/>
    <x v="405"/>
    <s v="M"/>
    <e v="#VALUE!"/>
    <m/>
    <m/>
    <s v="VIA PACE 11/13"/>
    <s v="GALLARATE"/>
    <s v="21013"/>
    <s v="VA"/>
    <s v="0342/862***"/>
    <s v="3"/>
    <n v="1"/>
    <s v="202"/>
    <s v="0C1"/>
    <s v="01"/>
    <s v="F"/>
    <d v="1899-12-30T00:00:00"/>
    <n v="2010"/>
    <n v="1"/>
    <s v="POZ00010"/>
  </r>
  <r>
    <s v="B1000428"/>
    <s v="TENDE"/>
    <s v="01"/>
    <n v="1"/>
    <s v="AN"/>
    <s v="POZZI GIOVANNI"/>
    <m/>
    <n v="6"/>
    <s v="POZZI "/>
    <x v="201"/>
    <s v="M"/>
    <e v="#VALUE!"/>
    <m/>
    <m/>
    <s v="VIA GUGGIAROLO N.5"/>
    <s v="PIANGIPANE"/>
    <s v="48020"/>
    <s v="RA"/>
    <s v="045/8511***"/>
    <s v="3"/>
    <n v="8"/>
    <s v="102"/>
    <s v="003"/>
    <s v="01"/>
    <s v="F"/>
    <d v="1974-08-06T00:00:00"/>
    <n v="2011"/>
    <n v="1"/>
    <s v="TEC00701"/>
  </r>
  <r>
    <s v="B0025025"/>
    <s v="TENDE"/>
    <s v="01"/>
    <n v="1"/>
    <s v="AN"/>
    <s v="POZZI MATTEO"/>
    <m/>
    <n v="6"/>
    <s v="POZZI "/>
    <x v="417"/>
    <s v="M"/>
    <e v="#VALUE!"/>
    <m/>
    <m/>
    <s v="C.SO LIBERTÓ, 94/B"/>
    <s v="MAZZO DI VALTELLINA"/>
    <s v="23030"/>
    <s v="SO"/>
    <s v="0385/499***"/>
    <s v="0"/>
    <n v="1"/>
    <s v="201"/>
    <s v="003"/>
    <s v="01"/>
    <s v="F"/>
    <d v="1942-11-09T00:00:00"/>
    <n v="2010"/>
    <n v="11"/>
    <s v="TEC00746"/>
  </r>
  <r>
    <s v="B0001833"/>
    <s v="TENDE"/>
    <s v="01"/>
    <n v="1"/>
    <s v="AN"/>
    <s v="POZZI MAURO"/>
    <m/>
    <n v="6"/>
    <s v="POZZI "/>
    <x v="203"/>
    <s v="M"/>
    <e v="#VALUE!"/>
    <m/>
    <m/>
    <s v="C.SO VITTORIO EMANUELE ,13BIS"/>
    <s v="VERONA"/>
    <s v="37139"/>
    <s v="VR"/>
    <s v="049/9386***"/>
    <s v="3"/>
    <n v="1"/>
    <s v="602"/>
    <s v="003"/>
    <s v="01"/>
    <s v="D"/>
    <d v="1976-08-22T00:00:00"/>
    <n v="2010"/>
    <n v="1"/>
    <s v="OAP00001"/>
  </r>
  <r>
    <s v="A9026101"/>
    <s v="TENDE"/>
    <s v="01"/>
    <n v="1"/>
    <s v="AN"/>
    <s v="POZZOBON ENRICO"/>
    <m/>
    <n v="9"/>
    <s v="POZZOBON "/>
    <x v="204"/>
    <s v="M"/>
    <e v="#VALUE!"/>
    <m/>
    <m/>
    <s v="VIA ANDREINI 17/A"/>
    <s v="STRADELLA"/>
    <s v="27049"/>
    <s v="PV"/>
    <s v="02/93567***"/>
    <s v="2"/>
    <n v="1"/>
    <s v="102"/>
    <s v="003"/>
    <s v="01"/>
    <s v="F"/>
    <d v="1967-10-07T00:00:00"/>
    <n v="2009"/>
    <n v="12"/>
    <s v="GIE00042"/>
  </r>
  <r>
    <s v="B0010175"/>
    <s v="TENDE"/>
    <s v="01"/>
    <n v="1"/>
    <s v="AN"/>
    <s v="POZZONI FABRIZIO"/>
    <m/>
    <n v="8"/>
    <s v="POZZONI "/>
    <x v="371"/>
    <s v="M"/>
    <e v="#VALUE!"/>
    <m/>
    <m/>
    <s v="VIA CORINI, 13"/>
    <s v="TREBASELEGHE"/>
    <s v="35010"/>
    <s v="PD"/>
    <s v="0341/363***"/>
    <s v="2"/>
    <n v="1"/>
    <s v="102"/>
    <s v="007"/>
    <s v="01"/>
    <s v="F"/>
    <d v="1964-08-29T00:00:00"/>
    <n v="2010"/>
    <n v="5"/>
    <s v="KRY00001"/>
  </r>
  <r>
    <s v="B0000261"/>
    <s v="TENDE"/>
    <s v="01"/>
    <n v="1"/>
    <s v="AN"/>
    <s v="POZZONI SIMONE"/>
    <m/>
    <n v="8"/>
    <s v="POZZONI "/>
    <x v="422"/>
    <s v="M"/>
    <e v="#VALUE!"/>
    <m/>
    <m/>
    <s v="VIA CADUTI DI CASTELDEBOLE, 122/C"/>
    <s v="CORNAREDO"/>
    <s v="20010"/>
    <s v="MI"/>
    <s v="059/9337***"/>
    <s v="2"/>
    <n v="2"/>
    <s v="202"/>
    <s v="0C1"/>
    <s v="01"/>
    <s v="F"/>
    <d v="1971-03-30T00:00:00"/>
    <n v="2010"/>
    <n v="1"/>
    <s v="LUF00006"/>
  </r>
  <r>
    <s v="B0006130"/>
    <s v="TENDE"/>
    <s v="01"/>
    <n v="1"/>
    <s v="AN"/>
    <s v="PRANDINI SIMONE"/>
    <m/>
    <n v="9"/>
    <s v="PRANDINI "/>
    <x v="422"/>
    <s v="M"/>
    <e v="#VALUE!"/>
    <m/>
    <m/>
    <s v="VIALE MARTESANA,12"/>
    <s v="LECCO"/>
    <s v="23900"/>
    <s v="LC"/>
    <s v="0975/651***"/>
    <s v="2"/>
    <n v="2"/>
    <s v="202"/>
    <s v="0C1"/>
    <s v="01"/>
    <s v="F"/>
    <d v="1962-07-14T00:00:00"/>
    <n v="2010"/>
    <n v="3"/>
    <s v="POZ00019"/>
  </r>
  <r>
    <s v="B0006422"/>
    <s v="TENDE"/>
    <s v="01"/>
    <n v="1"/>
    <s v="AN"/>
    <s v="PRANZO CIRO"/>
    <m/>
    <n v="7"/>
    <s v="PRANZO "/>
    <x v="307"/>
    <s v="M"/>
    <e v="#VALUE!"/>
    <m/>
    <m/>
    <s v="VIA ARNALDO LUCCI 20"/>
    <s v="SAN CESARIO SUL PANARO"/>
    <s v="41018"/>
    <s v="MO"/>
    <s v="051/8551***"/>
    <s v="2"/>
    <n v="1"/>
    <s v="201"/>
    <s v="003"/>
    <s v="01"/>
    <s v="F"/>
    <d v="1980-10-09T00:00:00"/>
    <n v="2010"/>
    <n v="3"/>
    <s v="PAN00031"/>
  </r>
  <r>
    <s v="B0022465"/>
    <s v="TENDE"/>
    <s v="01"/>
    <n v="1"/>
    <s v="AN"/>
    <s v="PRATELLINI SEBASTIAN"/>
    <m/>
    <n v="11"/>
    <s v="PRATELLINI "/>
    <x v="697"/>
    <s v="M"/>
    <e v="#VALUE!"/>
    <m/>
    <m/>
    <s v="VIA G. STREPPONI,9"/>
    <s v="GRUMENTO NOVA"/>
    <s v="85050"/>
    <s v="PZ"/>
    <s v="348/2804***"/>
    <s v="2"/>
    <n v="1"/>
    <s v="101"/>
    <s v="007"/>
    <s v="01"/>
    <s v="F"/>
    <d v="1947-05-11T00:00:00"/>
    <n v="2010"/>
    <n v="10"/>
    <s v="PCS00063"/>
  </r>
  <r>
    <s v="B0008392"/>
    <s v="TENDE"/>
    <s v="01"/>
    <n v="1"/>
    <s v="AN"/>
    <s v="PRATISSOLI GIULIANO"/>
    <m/>
    <n v="11"/>
    <s v="PRATISSOLI "/>
    <x v="568"/>
    <s v="M"/>
    <e v="#VALUE!"/>
    <m/>
    <m/>
    <s v="VIA G.DE CARLO, 19"/>
    <s v="BOLOGNA"/>
    <s v="40127"/>
    <s v="BO"/>
    <s v="051/6131***"/>
    <s v="0"/>
    <n v="1"/>
    <s v="101"/>
    <s v="007"/>
    <s v="01"/>
    <s v="F"/>
    <d v="1956-10-08T00:00:00"/>
    <n v="2010"/>
    <n v="4"/>
    <s v="DMN00001"/>
  </r>
  <r>
    <s v="B0025379"/>
    <s v="TENDE"/>
    <s v="01"/>
    <n v="1"/>
    <s v="AN"/>
    <s v="PRESUTTI JERRY"/>
    <m/>
    <n v="9"/>
    <s v="PRESUTTI "/>
    <x v="698"/>
    <s v="M"/>
    <e v="#VALUE!"/>
    <m/>
    <m/>
    <s v="VIA FEUDO , 9/B"/>
    <s v="VIMODRONE"/>
    <s v="20090"/>
    <s v="MI"/>
    <s v="0541/791***"/>
    <s v="3"/>
    <n v="1"/>
    <s v="301"/>
    <s v="0C1"/>
    <s v="01"/>
    <s v="F"/>
    <d v="1939-08-16T00:00:00"/>
    <n v="2010"/>
    <n v="11"/>
    <s v="NRG00003"/>
  </r>
  <r>
    <s v="B0004914"/>
    <s v="TENDE"/>
    <s v="01"/>
    <n v="1"/>
    <s v="AN"/>
    <s v="PRETE MASSIMILIANO"/>
    <m/>
    <n v="6"/>
    <s v="PRETE "/>
    <x v="197"/>
    <s v="M"/>
    <e v="#VALUE!"/>
    <m/>
    <m/>
    <s v="VIA ROMA 47/49"/>
    <s v="PRATOLA PELIGNA"/>
    <s v="67035"/>
    <s v="AQ"/>
    <s v="380/3377***"/>
    <s v="3"/>
    <n v="1"/>
    <s v="102"/>
    <s v="007"/>
    <s v="01"/>
    <s v="F"/>
    <d v="1975-01-14T00:00:00"/>
    <n v="2010"/>
    <n v="3"/>
    <s v="PRO00384"/>
  </r>
  <r>
    <s v="B0015237"/>
    <s v="TENDE"/>
    <s v="01"/>
    <n v="1"/>
    <s v="AN"/>
    <s v="PRETELLI ADRIANO"/>
    <m/>
    <n v="9"/>
    <s v="PRETELLI "/>
    <x v="400"/>
    <s v="M"/>
    <e v="#VALUE!"/>
    <m/>
    <m/>
    <s v="VIA ROMA, 64"/>
    <s v="RIMINI"/>
    <s v="47900"/>
    <s v="RN"/>
    <s v="011/2821***"/>
    <s v="3"/>
    <n v="1"/>
    <s v="101"/>
    <s v="003"/>
    <s v="01"/>
    <s v="F"/>
    <d v="1979-02-23T00:00:00"/>
    <n v="2010"/>
    <n v="7"/>
    <s v="ALL00065"/>
  </r>
  <r>
    <s v="B0022423"/>
    <s v="TENDE"/>
    <s v="01"/>
    <n v="1"/>
    <s v="AN"/>
    <s v="PRIMERANO FELICE"/>
    <m/>
    <n v="10"/>
    <s v="PRIMERANO "/>
    <x v="582"/>
    <s v="M"/>
    <e v="#VALUE!"/>
    <m/>
    <m/>
    <s v="VIA C. MEZZOFANTI, 1"/>
    <s v="ARCIDOSSO"/>
    <s v="58031"/>
    <s v="GR"/>
    <s v="085/2058***"/>
    <s v="3"/>
    <n v="4"/>
    <s v="101"/>
    <s v="003"/>
    <s v="01"/>
    <s v="F"/>
    <d v="1951-09-23T00:00:00"/>
    <n v="2010"/>
    <n v="10"/>
    <s v="LAC00057"/>
  </r>
  <r>
    <s v="B0004788"/>
    <s v="TENDE"/>
    <s v="01"/>
    <n v="1"/>
    <s v="AN"/>
    <s v="PRINCIPI STEFANO"/>
    <m/>
    <n v="9"/>
    <s v="PRINCIPI "/>
    <x v="212"/>
    <s v="M"/>
    <e v="#VALUE!"/>
    <m/>
    <m/>
    <s v="VIA ROSSELLI 20"/>
    <s v="PESCARA"/>
    <s v="65121"/>
    <s v="PE"/>
    <s v="0541/390***"/>
    <s v="2"/>
    <n v="5"/>
    <s v="101"/>
    <s v="007"/>
    <s v="01"/>
    <s v="F"/>
    <d v="1976-08-15T00:00:00"/>
    <n v="2010"/>
    <n v="3"/>
    <s v="ALF00063"/>
  </r>
  <r>
    <s v="B0016696"/>
    <s v="TENDE"/>
    <s v="01"/>
    <n v="1"/>
    <s v="AN"/>
    <s v="PRIORI LUCA"/>
    <m/>
    <n v="7"/>
    <s v="PRIORI "/>
    <x v="257"/>
    <s v="M"/>
    <e v="#VALUE!"/>
    <m/>
    <m/>
    <s v="VIA DELLA VITTORIA 7"/>
    <s v="ANCONA"/>
    <s v="60020"/>
    <s v="AN"/>
    <s v="0773/661***"/>
    <s v="3"/>
    <n v="2"/>
    <s v="101"/>
    <s v="0I4"/>
    <s v="01"/>
    <s v="F"/>
    <d v="1958-10-24T00:00:00"/>
    <n v="2010"/>
    <n v="7"/>
    <s v="COL00005"/>
  </r>
  <r>
    <s v="B0002658"/>
    <s v="TENDE"/>
    <s v="01"/>
    <n v="1"/>
    <s v="AN"/>
    <s v="PRIORI VITO"/>
    <m/>
    <n v="7"/>
    <s v="PRIORI "/>
    <x v="538"/>
    <s v="M"/>
    <e v="#VALUE!"/>
    <m/>
    <m/>
    <s v="VIA PONTE DEI FRANCESI 36/B"/>
    <s v="RIMINI"/>
    <s v="47900"/>
    <s v="RN"/>
    <s v="02/75281***"/>
    <s v="3"/>
    <n v="1"/>
    <s v="101"/>
    <s v="003"/>
    <s v="01"/>
    <s v="F"/>
    <d v="1963-08-01T00:00:00"/>
    <n v="2010"/>
    <n v="2"/>
    <s v="INS00032"/>
  </r>
  <r>
    <s v="B0000312"/>
    <s v="TENDE"/>
    <s v="01"/>
    <n v="1"/>
    <s v="AN"/>
    <s v="PRIVITERA SIMONE"/>
    <m/>
    <n v="10"/>
    <s v="PRIVITERA "/>
    <x v="422"/>
    <s v="M"/>
    <e v="#VALUE!"/>
    <m/>
    <m/>
    <s v="VIA LANFRANCO DELLA PILA, 61"/>
    <s v="LATINA"/>
    <s v="04100"/>
    <s v="LT"/>
    <s v="011/9842***"/>
    <s v="2"/>
    <n v="1"/>
    <s v="201"/>
    <s v="003"/>
    <s v="01"/>
    <s v="F"/>
    <d v="1952-02-06T00:00:00"/>
    <n v="2010"/>
    <n v="1"/>
    <s v="PFO00002"/>
  </r>
  <r>
    <s v="B0003846"/>
    <s v="TENDE"/>
    <s v="01"/>
    <n v="1"/>
    <s v="AN"/>
    <s v="PROCURANTI ROCCO"/>
    <m/>
    <n v="11"/>
    <s v="PROCURANTI "/>
    <x v="352"/>
    <s v="M"/>
    <e v="#VALUE!"/>
    <m/>
    <m/>
    <s v="VIALE CASTELLO DELLA MAGLIANA 38"/>
    <s v="TORINO"/>
    <s v="10125"/>
    <s v="TO"/>
    <s v="0433/251***"/>
    <s v="2"/>
    <n v="2"/>
    <s v="202"/>
    <s v="0C1"/>
    <s v="01"/>
    <s v="F"/>
    <d v="1961-06-06T00:00:00"/>
    <n v="2010"/>
    <n v="2"/>
    <s v="STU01174"/>
  </r>
  <r>
    <s v="B0009361"/>
    <s v="TENDE"/>
    <s v="01"/>
    <n v="1"/>
    <s v="AN"/>
    <s v="PRODORUTTI ALESSANDR"/>
    <m/>
    <n v="11"/>
    <s v="PRODORUTTI "/>
    <x v="349"/>
    <s v="M"/>
    <e v="#VALUE!"/>
    <m/>
    <m/>
    <s v="VIA SAN GIORGIO, 63"/>
    <s v="CARRARA"/>
    <s v="54033"/>
    <s v="MS"/>
    <s v="081/7523***"/>
    <s v="2"/>
    <n v="1"/>
    <s v="201"/>
    <s v="003"/>
    <s v="01"/>
    <s v="F"/>
    <d v="1960-03-22T00:00:00"/>
    <n v="2010"/>
    <n v="4"/>
    <s v="ASS00153"/>
  </r>
  <r>
    <s v="B0029140"/>
    <s v="TENDE"/>
    <s v="01"/>
    <n v="1"/>
    <s v="AN"/>
    <s v="PROFENNA MAURIZIO"/>
    <m/>
    <n v="9"/>
    <s v="PROFENNA "/>
    <x v="354"/>
    <s v="M"/>
    <e v="#VALUE!"/>
    <m/>
    <m/>
    <s v="VIA AGOSTINI 1/3"/>
    <s v="TOLMEZZO"/>
    <s v="33028"/>
    <s v="UD"/>
    <s v="02/66107***"/>
    <s v="2"/>
    <n v="1"/>
    <s v="101"/>
    <s v="003"/>
    <s v="01"/>
    <s v="F"/>
    <d v="1959-09-06T00:00:00"/>
    <n v="2010"/>
    <n v="12"/>
    <s v="OFF00128"/>
  </r>
  <r>
    <s v="B0010340"/>
    <s v="TENDE"/>
    <s v="01"/>
    <n v="1"/>
    <s v="AN"/>
    <s v="PROIETTI STEFANO"/>
    <m/>
    <n v="9"/>
    <s v="PROIETTI "/>
    <x v="212"/>
    <s v="M"/>
    <e v="#VALUE!"/>
    <m/>
    <m/>
    <s v="VIA SENESE ROMANA,40BIS"/>
    <s v="NAPOLI"/>
    <s v="80146"/>
    <s v="NA"/>
    <s v="0934/594***"/>
    <s v="0"/>
    <n v="1"/>
    <s v="201"/>
    <s v="003"/>
    <s v="01"/>
    <s v="F"/>
    <d v="1965-11-11T00:00:00"/>
    <n v="2010"/>
    <n v="5"/>
    <s v="LAS00038"/>
  </r>
  <r>
    <s v="B0015474"/>
    <s v="TENDE"/>
    <s v="01"/>
    <n v="1"/>
    <s v="AN"/>
    <s v="PROIETTO GIUSEPPE"/>
    <m/>
    <n v="9"/>
    <s v="PROIETTO "/>
    <x v="223"/>
    <s v="M"/>
    <e v="#VALUE!"/>
    <m/>
    <m/>
    <s v="VIA VIAZZA 15/9"/>
    <s v="MILANO"/>
    <s v="20162"/>
    <s v="MI"/>
    <s v="06/65520***"/>
    <s v="2"/>
    <n v="1"/>
    <s v="101"/>
    <s v="003"/>
    <s v="01"/>
    <s v="F"/>
    <d v="1961-01-02T00:00:00"/>
    <n v="2010"/>
    <n v="7"/>
    <s v="NUO00102"/>
  </r>
  <r>
    <s v="B1001702"/>
    <s v="TENDE"/>
    <s v="01"/>
    <n v="1"/>
    <s v="AN"/>
    <s v="PRONI DENIS"/>
    <m/>
    <n v="6"/>
    <s v="PRONI "/>
    <x v="699"/>
    <s v="M"/>
    <e v="#VALUE!"/>
    <m/>
    <m/>
    <s v="VIA CASSANESE 187"/>
    <s v="ROMA"/>
    <s v="00148"/>
    <s v="RM"/>
    <s v="0721/404***"/>
    <s v="2"/>
    <n v="1"/>
    <s v="101"/>
    <s v="007"/>
    <s v="01"/>
    <s v="F"/>
    <d v="1953-04-17T00:00:00"/>
    <n v="2011"/>
    <n v="1"/>
    <s v="INS00004"/>
  </r>
  <r>
    <s v="B0008207"/>
    <s v="TENDE"/>
    <s v="01"/>
    <n v="1"/>
    <s v="AN"/>
    <s v="PROSPERI ALESSIO"/>
    <m/>
    <n v="9"/>
    <s v="PROSPERI "/>
    <x v="508"/>
    <s v="M"/>
    <e v="#VALUE!"/>
    <m/>
    <m/>
    <s v="VIA SAVONA 120"/>
    <s v="LUGO"/>
    <s v="48022"/>
    <s v="RA"/>
    <s v="0571/931***"/>
    <s v="0"/>
    <n v="2"/>
    <s v="101"/>
    <s v="007"/>
    <s v="01"/>
    <s v="F"/>
    <d v="1959-05-21T00:00:00"/>
    <n v="2010"/>
    <n v="4"/>
    <s v="PRO00424"/>
  </r>
  <r>
    <s v="B0000200"/>
    <s v="TENDE"/>
    <s v="01"/>
    <n v="1"/>
    <s v="AN"/>
    <s v="PROVVEDI STEFANO"/>
    <m/>
    <n v="9"/>
    <s v="PROVVEDI "/>
    <x v="212"/>
    <s v="M"/>
    <e v="#VALUE!"/>
    <m/>
    <m/>
    <s v="VIA G. MATTEOTTI 52"/>
    <s v="PESARO"/>
    <s v="61100"/>
    <s v="PU"/>
    <s v="331/8050***"/>
    <s v="2"/>
    <n v="1"/>
    <s v="101"/>
    <s v="007"/>
    <s v="01"/>
    <s v="F"/>
    <d v="1969-07-07T00:00:00"/>
    <n v="2010"/>
    <n v="1"/>
    <s v="CEN00064"/>
  </r>
  <r>
    <s v="B0027636"/>
    <s v="TENDE"/>
    <s v="01"/>
    <n v="1"/>
    <s v="AN"/>
    <s v="PROVVISIONATO ANDREA"/>
    <m/>
    <n v="14"/>
    <s v="PROVVISIONATO "/>
    <x v="225"/>
    <s v="M"/>
    <e v="#VALUE!"/>
    <m/>
    <m/>
    <s v="VIA BEVILACQUA 27"/>
    <s v="EMPOLI"/>
    <s v="50053"/>
    <s v="FI"/>
    <s v="031/9611***"/>
    <s v="2"/>
    <n v="1"/>
    <s v="101"/>
    <s v="007"/>
    <s v="01"/>
    <s v="F"/>
    <d v="1971-01-02T00:00:00"/>
    <n v="2010"/>
    <n v="12"/>
    <s v="FOR00146"/>
  </r>
  <r>
    <s v="B0002349"/>
    <s v="TENDE"/>
    <s v="01"/>
    <n v="1"/>
    <s v="AN"/>
    <s v="PUDDU NICOLA"/>
    <m/>
    <n v="6"/>
    <s v="PUDDU "/>
    <x v="227"/>
    <s v="M"/>
    <e v="#VALUE!"/>
    <m/>
    <m/>
    <s v="VIA B. COLLEONI, 21"/>
    <s v="GUANZATE"/>
    <s v="22070"/>
    <s v="CO"/>
    <s v="02/48960***"/>
    <s v="2"/>
    <n v="1"/>
    <s v="101"/>
    <s v="003"/>
    <s v="01"/>
    <s v="F"/>
    <d v="1970-04-27T00:00:00"/>
    <n v="2010"/>
    <n v="2"/>
    <s v="REF00009"/>
  </r>
  <r>
    <s v="B0007097"/>
    <s v="TENDE"/>
    <s v="01"/>
    <n v="1"/>
    <s v="AN"/>
    <s v="PUGLIATTI ANGELO"/>
    <m/>
    <n v="10"/>
    <s v="PUGLIATTI "/>
    <x v="213"/>
    <s v="M"/>
    <e v="#VALUE!"/>
    <m/>
    <m/>
    <s v="VIA NUOVALUCELLO 154/C"/>
    <s v="AUGUSTA"/>
    <s v="96011"/>
    <s v="SR"/>
    <s v="0735/650***"/>
    <s v="3"/>
    <n v="1"/>
    <s v="201"/>
    <s v="003"/>
    <s v="01"/>
    <s v="F"/>
    <d v="1947-07-04T00:00:00"/>
    <n v="2010"/>
    <n v="3"/>
    <s v="COM00731"/>
  </r>
  <r>
    <s v="B0009573"/>
    <s v="TENDE"/>
    <s v="01"/>
    <n v="1"/>
    <s v="AN"/>
    <s v="PUGLIESI GIAMBRUNO"/>
    <m/>
    <n v="9"/>
    <s v="PUGLIESI "/>
    <x v="700"/>
    <s v="M"/>
    <e v="#VALUE!"/>
    <m/>
    <m/>
    <s v="VIA COMASINA, 137"/>
    <s v="BRESCIA"/>
    <s v="25100"/>
    <s v="BS"/>
    <s v="0932/257***"/>
    <s v="2"/>
    <n v="1"/>
    <s v="102"/>
    <s v="007"/>
    <s v="01"/>
    <s v="F"/>
    <d v="1976-01-03T00:00:00"/>
    <n v="2010"/>
    <n v="4"/>
    <s v="BRE00038"/>
  </r>
  <r>
    <s v="B0003774"/>
    <s v="TENDE"/>
    <s v="05"/>
    <n v="1"/>
    <s v="AN"/>
    <s v="PUGLISI ELIO"/>
    <m/>
    <n v="8"/>
    <s v="PUGLISI "/>
    <x v="381"/>
    <s v="M"/>
    <e v="#VALUE!"/>
    <m/>
    <m/>
    <s v="VIA MARZAMENI 50"/>
    <s v="MARTINSICURO"/>
    <s v="64014"/>
    <s v="TE"/>
    <s v="0742/677***"/>
    <s v="2"/>
    <n v="1"/>
    <s v="000"/>
    <s v="003"/>
    <s v="05"/>
    <s v="D"/>
    <d v="1978-09-14T00:00:00"/>
    <n v="2010"/>
    <n v="2"/>
    <s v="CEN00286"/>
  </r>
  <r>
    <s v="B0002260"/>
    <s v="TENDE"/>
    <s v="05"/>
    <n v="1"/>
    <s v="AN"/>
    <s v="PUGNALI CLAUDIO"/>
    <m/>
    <n v="8"/>
    <s v="PUGNALI "/>
    <x v="264"/>
    <s v="M"/>
    <e v="#VALUE!"/>
    <m/>
    <m/>
    <s v="VIA L.SCIASCIA 92"/>
    <s v="RAGUSA"/>
    <s v="97100"/>
    <s v="RG"/>
    <s v="0434/550***"/>
    <s v="3"/>
    <n v="1"/>
    <s v="000"/>
    <s v="003"/>
    <s v="05"/>
    <s v="D"/>
    <d v="2015-11-21T00:00:00"/>
    <n v="2010"/>
    <n v="2"/>
    <s v="SOS00032"/>
  </r>
  <r>
    <s v="B0006175"/>
    <s v="TENDE"/>
    <s v="05"/>
    <n v="1"/>
    <s v="AN"/>
    <s v="PULEO MAURO"/>
    <m/>
    <n v="6"/>
    <s v="PULEO "/>
    <x v="203"/>
    <s v="M"/>
    <e v="#VALUE!"/>
    <m/>
    <m/>
    <s v="VIA CAGLIARI, 166"/>
    <s v="PORDENONE"/>
    <s v="33170"/>
    <s v="PN"/>
    <s v="02/66227***"/>
    <s v="3"/>
    <n v="1"/>
    <s v="000"/>
    <s v="003"/>
    <s v="05"/>
    <s v="D"/>
    <d v="1899-12-30T00:00:00"/>
    <n v="2010"/>
    <n v="3"/>
    <s v="VIS00001"/>
  </r>
  <r>
    <s v="B1002173"/>
    <s v="TENDE"/>
    <s v="01"/>
    <n v="1"/>
    <s v="AN"/>
    <s v="PULICI VINCENZO"/>
    <m/>
    <n v="7"/>
    <s v="PULICI "/>
    <x v="224"/>
    <s v="M"/>
    <e v="#VALUE!"/>
    <m/>
    <m/>
    <s v="VIA GIUSEPPE ZUDDAS 13"/>
    <s v="CATANIA"/>
    <s v="95126"/>
    <s v="CT"/>
    <s v="0931/491***"/>
    <s v="2"/>
    <n v="1"/>
    <s v="102"/>
    <s v="007"/>
    <s v="01"/>
    <s v="F"/>
    <d v="1952-02-16T00:00:00"/>
    <n v="2011"/>
    <n v="2"/>
    <s v="TER00087"/>
  </r>
  <r>
    <s v="B0012659"/>
    <s v="TENDE"/>
    <s v="01"/>
    <n v="1"/>
    <s v="AN"/>
    <s v="PULLARA SALVATORE"/>
    <m/>
    <n v="8"/>
    <s v="PULLARA "/>
    <x v="260"/>
    <s v="M"/>
    <e v="#VALUE!"/>
    <m/>
    <m/>
    <s v="VIA MATERA, 3"/>
    <s v="MILANO"/>
    <s v="20161"/>
    <s v="MI"/>
    <s v="0925/228***"/>
    <s v="2"/>
    <n v="1"/>
    <s v="102"/>
    <s v="007"/>
    <s v="01"/>
    <s v="F"/>
    <d v="1994-04-03T00:00:00"/>
    <n v="2010"/>
    <n v="6"/>
    <s v="SYS00132"/>
  </r>
  <r>
    <s v="B0027382"/>
    <s v="TENDE"/>
    <s v="01"/>
    <n v="1"/>
    <s v="AN"/>
    <s v="PUMILIA FILIPPO"/>
    <m/>
    <n v="8"/>
    <s v="PUMILIA "/>
    <x v="209"/>
    <s v="M"/>
    <e v="#VALUE!"/>
    <m/>
    <m/>
    <s v="VIA S. TECLA, 5"/>
    <s v="SIRACUSA"/>
    <s v="96100"/>
    <s v="SR"/>
    <s v="081/5144***"/>
    <s v="2"/>
    <n v="1"/>
    <s v="102"/>
    <s v="0I4"/>
    <s v="01"/>
    <s v="F"/>
    <d v="1964-03-06T00:00:00"/>
    <n v="2010"/>
    <n v="12"/>
    <s v="PSE00002"/>
  </r>
  <r>
    <s v="B0007968"/>
    <s v="TENDE"/>
    <s v="01"/>
    <n v="1"/>
    <s v="AN"/>
    <s v="PUOPOLO VINCENZO"/>
    <m/>
    <n v="8"/>
    <s v="PUOPOLO "/>
    <x v="224"/>
    <s v="M"/>
    <e v="#VALUE!"/>
    <m/>
    <m/>
    <s v="VIA S.ANTONIO CAPODIMONTE 46"/>
    <s v="SCIACCA"/>
    <s v="92019"/>
    <s v="AG"/>
    <s v="070/7213***"/>
    <s v="3"/>
    <n v="1"/>
    <s v="101"/>
    <s v="003"/>
    <s v="01"/>
    <s v="F"/>
    <d v="1978-03-13T00:00:00"/>
    <n v="2010"/>
    <n v="4"/>
    <s v="PUM00006"/>
  </r>
  <r>
    <s v="B0020915"/>
    <s v="TENDE"/>
    <s v="01"/>
    <n v="1"/>
    <s v="AN"/>
    <s v="PUTZU MARIANO"/>
    <m/>
    <n v="6"/>
    <s v="PUTZU "/>
    <x v="235"/>
    <s v="M"/>
    <e v="#VALUE!"/>
    <m/>
    <m/>
    <s v="V.DOMINIONI,9"/>
    <s v="NOCERA SUPERIORE"/>
    <s v="84015"/>
    <s v="SA"/>
    <s v="070/5606***"/>
    <s v="3"/>
    <n v="2"/>
    <s v="100"/>
    <s v="007"/>
    <s v="01"/>
    <s v="F"/>
    <d v="1962-01-23T00:00:00"/>
    <n v="2010"/>
    <n v="9"/>
    <s v="TEC00692"/>
  </r>
  <r>
    <s v="B0003682"/>
    <s v="TENDE"/>
    <s v="01"/>
    <n v="1"/>
    <s v="AN"/>
    <s v="PUTZULU GIANCARLO"/>
    <m/>
    <n v="8"/>
    <s v="PUTZULU "/>
    <x v="232"/>
    <s v="M"/>
    <e v="#VALUE!"/>
    <m/>
    <m/>
    <s v="VIA CINQUE GIORNATE, 28"/>
    <s v="CAPOTERRA"/>
    <s v="09012"/>
    <s v="CA"/>
    <s v="06/70245***"/>
    <s v="2"/>
    <n v="1"/>
    <s v="101"/>
    <s v="003"/>
    <s v="01"/>
    <s v="F"/>
    <d v="1962-09-18T00:00:00"/>
    <n v="2010"/>
    <n v="2"/>
    <s v="COM00852"/>
  </r>
  <r>
    <s v="B0000482"/>
    <s v="TENDE"/>
    <s v="05"/>
    <n v="1"/>
    <s v="AN"/>
    <s v="QUADRAROLI CLEMENTE"/>
    <m/>
    <n v="11"/>
    <s v="QUADRAROLI "/>
    <x v="450"/>
    <s v="M"/>
    <e v="#VALUE!"/>
    <m/>
    <m/>
    <s v="VIA ENZA,19"/>
    <s v="MONSERRATO"/>
    <s v="09042"/>
    <s v="CA"/>
    <s v="0363/671***"/>
    <s v="0"/>
    <n v="1"/>
    <s v="000"/>
    <s v="003"/>
    <s v="05"/>
    <s v="D"/>
    <d v="1899-12-30T00:00:00"/>
    <n v="2010"/>
    <n v="1"/>
    <s v="TBM00001"/>
  </r>
  <r>
    <s v="B0000034"/>
    <s v="TENDE"/>
    <s v="01"/>
    <n v="1"/>
    <s v="AN"/>
    <s v="QUADRI FRANCESCO"/>
    <m/>
    <n v="7"/>
    <s v="QUADRI "/>
    <x v="200"/>
    <s v="M"/>
    <e v="#VALUE!"/>
    <m/>
    <m/>
    <s v="CORSO RE UMBERTO 95"/>
    <s v="ROMA"/>
    <s v="00182"/>
    <s v="RM"/>
    <s v="081/2915***"/>
    <s v="2"/>
    <n v="1"/>
    <s v="201"/>
    <s v="003"/>
    <s v="01"/>
    <s v="F"/>
    <d v="1989-12-02T00:00:00"/>
    <n v="2010"/>
    <n v="1"/>
    <s v="SAI00044"/>
  </r>
  <r>
    <s v="B0016432"/>
    <s v="TENDE"/>
    <s v="01"/>
    <n v="1"/>
    <s v="AN"/>
    <s v="QUAGLIA FABIO"/>
    <m/>
    <n v="8"/>
    <s v="QUAGLIA "/>
    <x v="309"/>
    <s v="M"/>
    <e v="#VALUE!"/>
    <m/>
    <m/>
    <s v="VIA ROMAGNA 28"/>
    <s v="NAPOLI"/>
    <s v="80131"/>
    <s v="NA"/>
    <s v="0331/183***"/>
    <s v="2"/>
    <n v="1"/>
    <s v="201"/>
    <s v="003"/>
    <s v="01"/>
    <s v="F"/>
    <d v="1970-08-15T00:00:00"/>
    <n v="2010"/>
    <n v="7"/>
    <s v="RIA00002"/>
  </r>
  <r>
    <s v="B0003654"/>
    <s v="TENDE"/>
    <s v="01"/>
    <n v="1"/>
    <s v="AN"/>
    <s v="QUAGLIO ALBERTO"/>
    <m/>
    <n v="8"/>
    <s v="QUAGLIO "/>
    <x v="382"/>
    <s v="M"/>
    <e v="#VALUE!"/>
    <m/>
    <m/>
    <s v="VIA VITTORIO VENETO,35"/>
    <s v="NOVARA"/>
    <s v="28100"/>
    <s v="NO"/>
    <s v="0521/256***"/>
    <s v="2"/>
    <n v="2"/>
    <s v="202"/>
    <s v="0C1"/>
    <s v="01"/>
    <s v="F"/>
    <d v="1979-08-31T00:00:00"/>
    <n v="2010"/>
    <n v="2"/>
    <s v="JOL00002"/>
  </r>
  <r>
    <s v="B0019526"/>
    <s v="TENDE"/>
    <s v="05"/>
    <n v="1"/>
    <s v="AN"/>
    <s v="QUAGLIOTTI DAVIDE"/>
    <m/>
    <n v="11"/>
    <s v="QUAGLIOTTI "/>
    <x v="406"/>
    <s v="M"/>
    <e v="#VALUE!"/>
    <m/>
    <m/>
    <s v="C.SO LOMBARDIA 148/A"/>
    <s v="CASSANO MAGNAGO"/>
    <s v="21012"/>
    <s v="VA"/>
    <s v="011/7712***"/>
    <s v="2"/>
    <n v="1"/>
    <s v="000"/>
    <s v="003"/>
    <s v="05"/>
    <s v="D"/>
    <d v="1962-09-06T00:00:00"/>
    <n v="2010"/>
    <n v="10"/>
    <s v="ELF00006"/>
  </r>
  <r>
    <s v="B0018658"/>
    <s v="TENDE"/>
    <s v="01"/>
    <n v="1"/>
    <s v="AN"/>
    <s v="QUARANTA GIOVANNI"/>
    <m/>
    <n v="9"/>
    <s v="QUARANTA "/>
    <x v="201"/>
    <s v="M"/>
    <e v="#VALUE!"/>
    <m/>
    <m/>
    <s v="VIA MASELLI CAMPAGNA, 120"/>
    <s v="PARMA"/>
    <s v="43100"/>
    <s v="PR"/>
    <s v="080/4685***"/>
    <s v="2"/>
    <n v="1"/>
    <s v="201"/>
    <s v="003"/>
    <s v="01"/>
    <s v="F"/>
    <d v="1952-01-12T00:00:00"/>
    <n v="2010"/>
    <n v="8"/>
    <s v="CEN00302"/>
  </r>
  <r>
    <s v="B0017661"/>
    <s v="TENDE"/>
    <s v="01"/>
    <n v="1"/>
    <s v="AN"/>
    <s v="QUARANTA NICOLA"/>
    <m/>
    <n v="9"/>
    <s v="QUARANTA "/>
    <x v="227"/>
    <s v="M"/>
    <e v="#VALUE!"/>
    <m/>
    <m/>
    <s v="VIALE TEOFILO PATINI 56"/>
    <s v="TORINO"/>
    <s v="10128"/>
    <s v="TO"/>
    <s v="0831/560***"/>
    <s v="2"/>
    <n v="1"/>
    <s v="102"/>
    <s v="007"/>
    <s v="01"/>
    <s v="F"/>
    <d v="1990-05-23T00:00:00"/>
    <n v="2010"/>
    <n v="8"/>
    <s v="WOR00056"/>
  </r>
  <r>
    <s v="B0002854"/>
    <s v="TENDE"/>
    <s v="01"/>
    <n v="1"/>
    <s v="AN"/>
    <s v="QUARTA ANTONIO"/>
    <m/>
    <n v="7"/>
    <s v="QUARTA "/>
    <x v="216"/>
    <s v="M"/>
    <e v="#VALUE!"/>
    <m/>
    <m/>
    <s v="C.SO TOGLIATTI, 3"/>
    <s v="TRIGGIANO"/>
    <s v="70019"/>
    <s v="BA"/>
    <s v="0965/255***"/>
    <s v="2"/>
    <n v="1"/>
    <s v="101"/>
    <s v="017"/>
    <s v="01"/>
    <s v="F"/>
    <d v="1963-02-25T00:00:00"/>
    <n v="2010"/>
    <n v="2"/>
    <s v="ART00118"/>
  </r>
  <r>
    <s v="B0023192"/>
    <s v="TENDE"/>
    <s v="01"/>
    <n v="1"/>
    <s v="AN"/>
    <s v="QUATRALE MICHELE"/>
    <m/>
    <n v="9"/>
    <s v="QUATRALE "/>
    <x v="231"/>
    <s v="M"/>
    <e v="#VALUE!"/>
    <m/>
    <m/>
    <s v="VIA DI SELVA CARCANDIDA 396B"/>
    <s v="REGGIO CALABRIA"/>
    <s v="89122"/>
    <s v="RC"/>
    <s v="080/7624***"/>
    <s v="3"/>
    <n v="1"/>
    <s v="101"/>
    <s v="003"/>
    <s v="01"/>
    <s v="F"/>
    <d v="1968-08-18T00:00:00"/>
    <n v="2010"/>
    <n v="10"/>
    <s v="MEM00026"/>
  </r>
  <r>
    <s v="B0008100"/>
    <s v="TENDE"/>
    <s v="01"/>
    <n v="1"/>
    <s v="AN"/>
    <s v="QUATRARO BARTOLOMEO"/>
    <m/>
    <n v="9"/>
    <s v="QUATRARO "/>
    <x v="665"/>
    <s v="M"/>
    <e v="#VALUE!"/>
    <m/>
    <m/>
    <s v="VIA BRISIA,3"/>
    <s v="TORINO"/>
    <s v="10149"/>
    <s v="TO"/>
    <s v="0864/348***"/>
    <s v="2"/>
    <n v="1"/>
    <s v="201"/>
    <s v="003"/>
    <s v="01"/>
    <s v="F"/>
    <d v="1984-04-23T00:00:00"/>
    <n v="2010"/>
    <n v="4"/>
    <s v="COP00061"/>
  </r>
  <r>
    <s v="B0023829"/>
    <s v="TENDE"/>
    <s v="01"/>
    <n v="1"/>
    <s v="AN"/>
    <s v="QUATTROCIOCCHI VINCE"/>
    <m/>
    <n v="15"/>
    <s v="QUATTROCIOCCHI "/>
    <x v="701"/>
    <s v="M"/>
    <e v="#VALUE!"/>
    <m/>
    <m/>
    <s v="VIA S. GERVASIO 63"/>
    <s v="ACQUAVIVA DELLE FONTI"/>
    <s v="70021"/>
    <s v="BA"/>
    <s v="011/4054***"/>
    <s v="3"/>
    <n v="5"/>
    <s v="101"/>
    <s v="003"/>
    <s v="01"/>
    <s v="F"/>
    <d v="1973-04-01T00:00:00"/>
    <n v="2010"/>
    <n v="10"/>
    <s v="ITE00032"/>
  </r>
  <r>
    <s v="B0028492"/>
    <s v="TENDE"/>
    <s v="01"/>
    <n v="1"/>
    <s v="AN"/>
    <s v="QUENDA FEDERICO"/>
    <m/>
    <n v="7"/>
    <s v="QUENDA "/>
    <x v="412"/>
    <s v="M"/>
    <e v="#VALUE!"/>
    <m/>
    <m/>
    <s v="RIPA PORTA TICINESE 21"/>
    <s v="SULMONA"/>
    <s v="67039"/>
    <s v="AQ"/>
    <s v="0532/904***"/>
    <s v="2"/>
    <n v="1"/>
    <s v="101"/>
    <s v="007"/>
    <s v="01"/>
    <s v="F"/>
    <d v="1947-03-16T00:00:00"/>
    <n v="2010"/>
    <n v="12"/>
    <s v="QUA00093"/>
  </r>
  <r>
    <s v="B0000515"/>
    <s v="TENDE"/>
    <s v="05"/>
    <n v="1"/>
    <s v="AN"/>
    <s v="QUINTARELLI CLAUDIO"/>
    <m/>
    <n v="12"/>
    <s v="QUINTARELLI "/>
    <x v="264"/>
    <s v="M"/>
    <e v="#VALUE!"/>
    <m/>
    <m/>
    <s v="VIA LIVORNO 60  PAD B 1"/>
    <s v="FERRARA"/>
    <s v="44100"/>
    <s v="FE"/>
    <s v="02/98127***"/>
    <s v="3"/>
    <n v="1"/>
    <s v="000"/>
    <s v="003"/>
    <s v="05"/>
    <s v="D"/>
    <d v="1980-06-22T00:00:00"/>
    <n v="2010"/>
    <n v="1"/>
    <s v="ZUF00001"/>
  </r>
  <r>
    <s v="B0017723"/>
    <s v="TENDE"/>
    <s v="01"/>
    <n v="1"/>
    <s v="AN"/>
    <s v="QUINTO VINCENZO"/>
    <m/>
    <n v="7"/>
    <s v="QUINTO "/>
    <x v="224"/>
    <s v="M"/>
    <e v="#VALUE!"/>
    <m/>
    <m/>
    <s v="VIA LIGURIA 114"/>
    <s v="MILANO"/>
    <s v="20123"/>
    <s v="MI"/>
    <s v="02/89517***"/>
    <s v="2"/>
    <n v="2"/>
    <s v="202"/>
    <s v="0C1"/>
    <s v="01"/>
    <s v="F"/>
    <d v="1968-03-23T00:00:00"/>
    <n v="2010"/>
    <n v="8"/>
    <s v="DIG00281"/>
  </r>
  <r>
    <s v="B0005399"/>
    <s v="TENDE"/>
    <s v="01"/>
    <n v="1"/>
    <s v="AN"/>
    <s v="RABAZZI GIORGIO"/>
    <m/>
    <n v="8"/>
    <s v="RABAZZI "/>
    <x v="251"/>
    <s v="M"/>
    <e v="#VALUE!"/>
    <m/>
    <m/>
    <s v="VIA MILANO 10"/>
    <s v="FIGLINE VALDARNO"/>
    <s v="50063"/>
    <s v="FI"/>
    <s v="0873/343***"/>
    <s v="2"/>
    <n v="1"/>
    <s v="101"/>
    <s v="007"/>
    <s v="01"/>
    <s v="F"/>
    <d v="1982-08-21T00:00:00"/>
    <n v="2010"/>
    <n v="3"/>
    <s v="MUL00013"/>
  </r>
  <r>
    <s v="B0006948"/>
    <s v="TENDE"/>
    <s v="01"/>
    <n v="1"/>
    <s v="AN"/>
    <s v="RADAELLI ALESSANDRO"/>
    <m/>
    <n v="9"/>
    <s v="RADAELLI "/>
    <x v="211"/>
    <s v="M"/>
    <e v="#VALUE!"/>
    <m/>
    <m/>
    <s v="VIA SANSOVINO 57"/>
    <s v="SAN SALVO"/>
    <s v="66050"/>
    <s v="CH"/>
    <s v="02/26889***"/>
    <s v="1"/>
    <n v="1"/>
    <s v="201"/>
    <s v="003"/>
    <s v="01"/>
    <s v="F"/>
    <d v="1999-01-11T00:00:00"/>
    <n v="2010"/>
    <n v="3"/>
    <s v="COM00033"/>
  </r>
  <r>
    <s v="B0010214"/>
    <s v="TENDE"/>
    <s v="10"/>
    <n v="1"/>
    <s v="C1"/>
    <s v="RADICE MASSIMO"/>
    <m/>
    <n v="7"/>
    <s v="RADICE "/>
    <x v="205"/>
    <s v="M"/>
    <e v="#VALUE!"/>
    <m/>
    <m/>
    <s v="CORSO MILANO 19"/>
    <s v="MANCHESTER M45 8FJ"/>
    <s v="M458"/>
    <s v="EE"/>
    <s v="0141/832***"/>
    <s v="(vuoto)"/>
    <n v="20"/>
    <s v="000"/>
    <s v="075"/>
    <s v="10"/>
    <s v="D"/>
    <d v="1961-06-11T00:00:00"/>
    <n v="2010"/>
    <n v="5"/>
    <s v="GAM00073"/>
  </r>
  <r>
    <s v="B1000925"/>
    <s v="TENDE"/>
    <s v="01"/>
    <n v="1"/>
    <s v="AN"/>
    <s v="RADICE VITTORIO"/>
    <m/>
    <n v="7"/>
    <s v="RADICE "/>
    <x v="315"/>
    <s v="M"/>
    <e v="#VALUE!"/>
    <m/>
    <m/>
    <s v="VIA EMILIA 140"/>
    <s v="MILANO"/>
    <s v="20127"/>
    <s v="MI"/>
    <s v="0823/680***"/>
    <s v="2"/>
    <n v="1"/>
    <s v="101"/>
    <s v="003"/>
    <s v="01"/>
    <s v="F"/>
    <d v="1963-10-27T00:00:00"/>
    <n v="2011"/>
    <n v="1"/>
    <s v="OMN00097"/>
  </r>
  <r>
    <s v="B0009491"/>
    <s v="TENDE"/>
    <s v="01"/>
    <n v="1"/>
    <s v="AN"/>
    <s v="RAFANIELLO ANTONIO"/>
    <m/>
    <n v="11"/>
    <s v="RAFANIELLO "/>
    <x v="216"/>
    <s v="M"/>
    <e v="#VALUE!"/>
    <m/>
    <m/>
    <s v="VIA SAN FAUSTINO 155"/>
    <s v="CANELLI"/>
    <s v="14053"/>
    <s v="AT"/>
    <s v="/***"/>
    <s v="2"/>
    <n v="1"/>
    <s v="101"/>
    <s v="007"/>
    <s v="01"/>
    <s v="F"/>
    <d v="1957-08-21T00:00:00"/>
    <n v="2010"/>
    <n v="4"/>
    <s v="NEW00150"/>
  </r>
  <r>
    <s v="B0004774"/>
    <s v="TENDE"/>
    <s v="01"/>
    <n v="1"/>
    <s v="AN"/>
    <s v="RAFFA MARIO"/>
    <m/>
    <n v="6"/>
    <s v="RAFFA "/>
    <x v="267"/>
    <s v="M"/>
    <e v="#VALUE!"/>
    <m/>
    <m/>
    <s v="VIA ARCHIMEDE 43"/>
    <s v="CELLOLE"/>
    <s v="81030"/>
    <s v="CE"/>
    <s v="0544/271***"/>
    <s v="2"/>
    <n v="1"/>
    <s v="201"/>
    <s v="003"/>
    <s v="01"/>
    <s v="F"/>
    <d v="1944-10-08T00:00:00"/>
    <n v="2010"/>
    <n v="3"/>
    <s v="TEK00063"/>
  </r>
  <r>
    <s v="B0003798"/>
    <s v="TENDE"/>
    <s v="01"/>
    <n v="1"/>
    <s v="AN"/>
    <s v="RAGAZZINI MASSIMO"/>
    <m/>
    <n v="10"/>
    <s v="RAGAZZINI "/>
    <x v="205"/>
    <s v="M"/>
    <e v="#VALUE!"/>
    <m/>
    <m/>
    <s v="VIA MAESTRI DEL LAVORO D'ITALIA 200"/>
    <s v="PADOVA"/>
    <s v="35139"/>
    <s v="PD"/>
    <s v="059/3581***"/>
    <s v="2"/>
    <n v="1"/>
    <s v="201"/>
    <s v="003"/>
    <s v="01"/>
    <s v="F"/>
    <d v="1954-01-18T00:00:00"/>
    <n v="2010"/>
    <n v="2"/>
    <s v="AS400001"/>
  </r>
  <r>
    <s v="B0006790"/>
    <s v="TENDE"/>
    <s v="01"/>
    <n v="1"/>
    <s v="AN"/>
    <s v="RAGAZZONI FRANCESCO"/>
    <m/>
    <n v="10"/>
    <s v="RAGAZZONI "/>
    <x v="200"/>
    <s v="M"/>
    <e v="#VALUE!"/>
    <m/>
    <m/>
    <s v="VIA CIPRO 72"/>
    <s v="MODENA"/>
    <s v="41100"/>
    <s v="MO"/>
    <s v="0365/373***"/>
    <s v="2"/>
    <n v="1"/>
    <s v="201"/>
    <s v="003"/>
    <s v="01"/>
    <s v="F"/>
    <d v="1956-03-20T00:00:00"/>
    <n v="2010"/>
    <n v="3"/>
    <s v="DSE00001"/>
  </r>
  <r>
    <s v="B0017933"/>
    <s v="TENDE"/>
    <s v="01"/>
    <n v="1"/>
    <s v="AN"/>
    <s v="RAGGI SIMONE"/>
    <m/>
    <n v="6"/>
    <s v="RAGGI "/>
    <x v="422"/>
    <s v="M"/>
    <e v="#VALUE!"/>
    <m/>
    <m/>
    <s v="LARGO B. BUOZZI 11/12/13/14/16E"/>
    <s v="MILANO"/>
    <s v="20129"/>
    <s v="MI"/>
    <s v="011/6773***"/>
    <s v="3"/>
    <n v="1"/>
    <s v="101"/>
    <s v="003"/>
    <s v="01"/>
    <s v="F"/>
    <d v="1945-05-05T00:00:00"/>
    <n v="2010"/>
    <n v="8"/>
    <s v="CLI00023"/>
  </r>
  <r>
    <s v="B0004115"/>
    <s v="TENDE"/>
    <s v="01"/>
    <n v="1"/>
    <s v="AN"/>
    <s v="RAGGIO FULVIO"/>
    <m/>
    <n v="7"/>
    <s v="RAGGIO "/>
    <x v="313"/>
    <s v="M"/>
    <e v="#VALUE!"/>
    <m/>
    <m/>
    <s v="VIA NAPOLI , 43"/>
    <s v="VILLANUOVA SUL CLISI"/>
    <s v="25089"/>
    <s v="BS"/>
    <s v="0543/746***"/>
    <s v="2"/>
    <n v="2"/>
    <s v="202"/>
    <s v="0C1"/>
    <s v="01"/>
    <s v="F"/>
    <d v="1965-03-12T00:00:00"/>
    <n v="2010"/>
    <n v="2"/>
    <s v="SYS00044"/>
  </r>
  <r>
    <s v="B0017603"/>
    <s v="TENDE"/>
    <s v="01"/>
    <n v="1"/>
    <s v="AN"/>
    <s v="RAGIZI DAVIDE"/>
    <m/>
    <n v="7"/>
    <s v="RAGIZI "/>
    <x v="406"/>
    <s v="M"/>
    <e v="#VALUE!"/>
    <m/>
    <m/>
    <s v="VIA MARINO DA CARAMANICO, 4/6"/>
    <s v="TORINO"/>
    <s v="10126"/>
    <s v="TO"/>
    <s v="039/6056***"/>
    <s v="2"/>
    <n v="1"/>
    <s v="101"/>
    <s v="007"/>
    <s v="01"/>
    <s v="F"/>
    <d v="1967-11-19T00:00:00"/>
    <n v="2010"/>
    <n v="8"/>
    <s v="INF00147"/>
  </r>
  <r>
    <s v="B0000962"/>
    <s v="TENDE"/>
    <s v="01"/>
    <n v="1"/>
    <s v="AN"/>
    <s v="RAGNI LIVIO"/>
    <m/>
    <n v="6"/>
    <s v="RAGNI "/>
    <x v="483"/>
    <s v="M"/>
    <e v="#VALUE!"/>
    <m/>
    <m/>
    <s v="VIA AURELIA, 451"/>
    <s v="FORLIMPOPOLI"/>
    <s v="47034"/>
    <s v="FC"/>
    <s v="06/97615***"/>
    <s v="2"/>
    <n v="1"/>
    <s v="101"/>
    <s v="002"/>
    <s v="01"/>
    <s v="F"/>
    <d v="1965-03-17T00:00:00"/>
    <n v="2010"/>
    <n v="1"/>
    <s v="EUR00081"/>
  </r>
  <r>
    <s v="B0009376"/>
    <s v="TENDE"/>
    <s v="01"/>
    <n v="1"/>
    <s v="AN"/>
    <s v="RAGNO MASSIMILIANO"/>
    <m/>
    <n v="6"/>
    <s v="RAGNO "/>
    <x v="197"/>
    <s v="M"/>
    <e v="#VALUE!"/>
    <m/>
    <m/>
    <s v="VIA PISANA 13R"/>
    <s v="AGRATE BRIANZA"/>
    <s v="20041"/>
    <s v="MI"/>
    <s v="0825/623***"/>
    <s v="2"/>
    <n v="2"/>
    <s v="202"/>
    <s v="0C1"/>
    <s v="01"/>
    <s v="F"/>
    <d v="1973-11-23T00:00:00"/>
    <n v="2010"/>
    <n v="4"/>
    <s v="ORI00002"/>
  </r>
  <r>
    <s v="B0001510"/>
    <s v="TENDE"/>
    <s v="01"/>
    <n v="1"/>
    <s v="AN"/>
    <s v="RAGO ADAMO"/>
    <m/>
    <n v="5"/>
    <s v="RAGO "/>
    <x v="479"/>
    <s v="M"/>
    <e v="#VALUE!"/>
    <m/>
    <m/>
    <s v="VIA GABIANO 21"/>
    <s v="ROMA"/>
    <s v="00136"/>
    <s v="RM"/>
    <s v="081/5179***"/>
    <s v="3"/>
    <n v="1"/>
    <s v="101"/>
    <s v="003"/>
    <s v="01"/>
    <s v="F"/>
    <d v="1970-10-06T00:00:00"/>
    <n v="2010"/>
    <n v="1"/>
    <s v="MRB00003"/>
  </r>
  <r>
    <s v="B0019774"/>
    <s v="TENDE"/>
    <s v="01"/>
    <n v="1"/>
    <s v="AN"/>
    <s v="RAGONE GAETANO"/>
    <m/>
    <n v="7"/>
    <s v="RAGONE "/>
    <x v="268"/>
    <s v="M"/>
    <e v="#VALUE!"/>
    <m/>
    <m/>
    <s v="VIA NORCIA, 30"/>
    <s v="ATRIPALDA"/>
    <s v="83042"/>
    <s v="AV"/>
    <s v="0871/587***"/>
    <s v="3"/>
    <n v="2"/>
    <s v="201"/>
    <s v="003"/>
    <s v="01"/>
    <s v="F"/>
    <d v="1962-01-07T00:00:00"/>
    <n v="2010"/>
    <n v="9"/>
    <s v="ABA00017"/>
  </r>
  <r>
    <s v="B0006383"/>
    <s v="TENDE"/>
    <s v="16"/>
    <n v="1"/>
    <s v="AN"/>
    <s v="RAIANI GIUSEPPE"/>
    <m/>
    <n v="7"/>
    <s v="RAIANI "/>
    <x v="223"/>
    <s v="M"/>
    <e v="#VALUE!"/>
    <m/>
    <m/>
    <s v="CORSO DELLA VITTORIA 19/21"/>
    <s v="NOCERA INFERIORE"/>
    <s v="84014"/>
    <s v="SA"/>
    <s v="0586/791***"/>
    <s v="0"/>
    <n v="1"/>
    <s v="000"/>
    <s v="003"/>
    <s v="16"/>
    <s v="D"/>
    <d v="1949-08-07T00:00:00"/>
    <n v="2010"/>
    <n v="3"/>
    <s v="BLU00072"/>
  </r>
  <r>
    <s v="A9023662"/>
    <s v="TENDE"/>
    <s v="05"/>
    <n v="1"/>
    <s v="AN"/>
    <s v="RAIGI MAURIZIO"/>
    <m/>
    <n v="6"/>
    <s v="RAIGI "/>
    <x v="354"/>
    <s v="M"/>
    <e v="#VALUE!"/>
    <m/>
    <m/>
    <s v="VIA MALDARITI 3 TRAV 32"/>
    <s v="CHIETI"/>
    <s v="66020"/>
    <s v="CH"/>
    <s v="055/2298***"/>
    <s v="2"/>
    <n v="5"/>
    <s v="000"/>
    <s v="003"/>
    <s v="05"/>
    <s v="D"/>
    <d v="1950-09-02T00:00:00"/>
    <n v="2009"/>
    <n v="12"/>
    <s v="GEN00084"/>
  </r>
  <r>
    <s v="B0006495"/>
    <s v="TENDE"/>
    <s v="01"/>
    <n v="1"/>
    <s v="AN"/>
    <s v="RAINONE ANDREA"/>
    <m/>
    <n v="8"/>
    <s v="RAINONE "/>
    <x v="225"/>
    <s v="M"/>
    <e v="#VALUE!"/>
    <m/>
    <m/>
    <s v="C.DA MALDARITI TERZA TRAVERSA, 32"/>
    <s v="ROSIGNANO SOLVAY"/>
    <s v="57013"/>
    <s v="LI"/>
    <s v="0371/941***"/>
    <s v="2"/>
    <n v="1"/>
    <s v="201"/>
    <s v="003"/>
    <s v="01"/>
    <s v="F"/>
    <d v="1960-06-07T00:00:00"/>
    <n v="2010"/>
    <n v="3"/>
    <s v="COM00435"/>
  </r>
  <r>
    <s v="B0005456"/>
    <s v="TENDE"/>
    <s v="01"/>
    <n v="1"/>
    <s v="AN"/>
    <s v="RAMBOTTI DOMENICO"/>
    <m/>
    <n v="9"/>
    <s v="RAMBOTTI "/>
    <x v="270"/>
    <s v="M"/>
    <e v="#VALUE!"/>
    <m/>
    <m/>
    <s v="VIALE ABRUZZI 75"/>
    <s v="LODI"/>
    <s v="26900"/>
    <s v="LO"/>
    <s v="0321/476***"/>
    <s v="2"/>
    <n v="2"/>
    <s v="202"/>
    <s v="0C1"/>
    <s v="01"/>
    <s v="F"/>
    <d v="1971-05-14T00:00:00"/>
    <n v="2010"/>
    <n v="3"/>
    <s v="DSD00001"/>
  </r>
  <r>
    <s v="B0004942"/>
    <s v="TENDE"/>
    <s v="16"/>
    <n v="1"/>
    <s v="AN"/>
    <s v="RAMIRO CARMELO"/>
    <m/>
    <n v="7"/>
    <s v="RAMIRO "/>
    <x v="402"/>
    <s v="M"/>
    <e v="#VALUE!"/>
    <m/>
    <m/>
    <s v="CORSO GALILEO FERRARI 146"/>
    <s v="NOVARA"/>
    <s v="28100"/>
    <s v="NO"/>
    <s v="0965/643***"/>
    <s v="3"/>
    <n v="1"/>
    <s v="000"/>
    <s v="075"/>
    <s v="16"/>
    <s v="D"/>
    <d v="1971-05-14T00:00:00"/>
    <n v="2010"/>
    <n v="3"/>
    <s v="EXE00015"/>
  </r>
  <r>
    <s v="B1000083"/>
    <s v="TENDE"/>
    <s v="01"/>
    <n v="1"/>
    <s v="AN"/>
    <s v="RAMIRO GIOVANNI"/>
    <m/>
    <n v="7"/>
    <s v="RAMIRO "/>
    <x v="201"/>
    <s v="M"/>
    <e v="#VALUE!"/>
    <m/>
    <m/>
    <s v="VIA T.A. EDISON 1"/>
    <s v="REGGIO CALABRIA"/>
    <s v="89131"/>
    <s v="RC"/>
    <s v="099/7362***"/>
    <s v="3"/>
    <n v="1"/>
    <s v="101"/>
    <s v="007"/>
    <s v="01"/>
    <s v="F"/>
    <d v="1961-03-09T00:00:00"/>
    <n v="2011"/>
    <n v="1"/>
    <s v="GIO00084"/>
  </r>
  <r>
    <s v="B0006166"/>
    <s v="TENDE"/>
    <s v="01"/>
    <n v="1"/>
    <s v="AN"/>
    <s v="RAMUNNI ALESSIO"/>
    <m/>
    <n v="8"/>
    <s v="RAMUNNI "/>
    <x v="508"/>
    <s v="M"/>
    <e v="#VALUE!"/>
    <m/>
    <m/>
    <s v="VIA CATTANEO 6"/>
    <s v="REGGIO CALABRIA"/>
    <s v="89125"/>
    <s v="RC"/>
    <s v="02/29526***"/>
    <s v="3"/>
    <n v="1"/>
    <s v="101"/>
    <s v="007"/>
    <s v="01"/>
    <s v="F"/>
    <d v="1949-04-07T00:00:00"/>
    <n v="2010"/>
    <n v="3"/>
    <s v="RAM00011"/>
  </r>
  <r>
    <s v="B0024416"/>
    <s v="TENDE"/>
    <s v="01"/>
    <n v="1"/>
    <s v="AN"/>
    <s v="RANCATI MARCO"/>
    <m/>
    <n v="8"/>
    <s v="RANCATI "/>
    <x v="220"/>
    <s v="M"/>
    <e v="#VALUE!"/>
    <m/>
    <m/>
    <s v="VIA PADRE G.A.FILIPPINI 15/A"/>
    <s v="TARANTO"/>
    <s v="74121"/>
    <s v="TA"/>
    <s v="0544/582***"/>
    <s v="2"/>
    <n v="1"/>
    <s v="101"/>
    <s v="007"/>
    <s v="01"/>
    <s v="F"/>
    <d v="1992-07-24T00:00:00"/>
    <n v="2010"/>
    <n v="11"/>
    <s v="AEM00007"/>
  </r>
  <r>
    <s v="B0027869"/>
    <s v="TENDE"/>
    <s v="01"/>
    <n v="1"/>
    <s v="AN"/>
    <s v="RANDI SERGIO"/>
    <m/>
    <n v="6"/>
    <s v="RANDI "/>
    <x v="206"/>
    <s v="M"/>
    <e v="#VALUE!"/>
    <m/>
    <m/>
    <s v="CORSO SEMPIONE 39"/>
    <s v="MILANO"/>
    <s v="20125"/>
    <s v="MI"/>
    <s v="011/***"/>
    <s v="0"/>
    <n v="2"/>
    <s v="202"/>
    <s v="0C1"/>
    <s v="01"/>
    <s v="F"/>
    <d v="1969-01-16T00:00:00"/>
    <n v="2010"/>
    <n v="12"/>
    <s v="CID00001"/>
  </r>
  <r>
    <s v="B0002474"/>
    <s v="TENDE"/>
    <s v="01"/>
    <n v="1"/>
    <s v="AN"/>
    <s v="RANERI ANDREA"/>
    <m/>
    <n v="7"/>
    <s v="RANERI "/>
    <x v="225"/>
    <s v="M"/>
    <e v="#VALUE!"/>
    <m/>
    <m/>
    <s v="VIA GIACOMO MATTEOTTI, 22"/>
    <s v="RUSSI"/>
    <s v="48026"/>
    <s v="RA"/>
    <s v="0545/273***"/>
    <s v="3"/>
    <n v="1"/>
    <s v="201"/>
    <s v="003"/>
    <s v="01"/>
    <s v="F"/>
    <d v="1952-12-25T00:00:00"/>
    <n v="2010"/>
    <n v="2"/>
    <s v="RAN00024"/>
  </r>
  <r>
    <s v="B0015176"/>
    <s v="TENDE"/>
    <s v="01"/>
    <n v="1"/>
    <s v="AN"/>
    <s v="RANI FABIO"/>
    <m/>
    <n v="5"/>
    <s v="RANI "/>
    <x v="309"/>
    <s v="M"/>
    <e v="#VALUE!"/>
    <m/>
    <m/>
    <s v="VIA D. DE MASSARI, 39"/>
    <s v="TORINO"/>
    <s v="10129"/>
    <s v="TO"/>
    <s v="035/2050***"/>
    <s v="1"/>
    <n v="2"/>
    <s v="101"/>
    <s v="007"/>
    <s v="01"/>
    <s v="F"/>
    <d v="1954-01-11T00:00:00"/>
    <n v="2010"/>
    <n v="7"/>
    <s v="RAN00019"/>
  </r>
  <r>
    <s v="B1001012"/>
    <s v="TENDE"/>
    <s v="05"/>
    <n v="1"/>
    <s v="AN"/>
    <s v="RANIERI MARCO"/>
    <m/>
    <n v="8"/>
    <s v="RANIERI "/>
    <x v="220"/>
    <s v="M"/>
    <e v="#VALUE!"/>
    <m/>
    <m/>
    <s v="VIA PAPA BRASCHI N.10"/>
    <s v="STEZZANO"/>
    <s v="24040"/>
    <s v="BG"/>
    <s v="0321/658***"/>
    <s v="4"/>
    <n v="1"/>
    <s v="000"/>
    <s v="007"/>
    <s v="05"/>
    <s v="D"/>
    <d v="1949-02-07T00:00:00"/>
    <n v="2011"/>
    <n v="1"/>
    <s v="PRO00002"/>
  </r>
  <r>
    <s v="B0000105"/>
    <s v="TENDE"/>
    <s v="05"/>
    <n v="1"/>
    <s v="AN"/>
    <s v="RANZINI SERGIO"/>
    <m/>
    <n v="8"/>
    <s v="RANZINI "/>
    <x v="206"/>
    <s v="M"/>
    <e v="#VALUE!"/>
    <m/>
    <m/>
    <s v="VIA LUNGO ADDA V° ALPINI,17"/>
    <s v="ROMA"/>
    <s v="00144"/>
    <s v="RM"/>
    <s v="0765/423***"/>
    <s v="4"/>
    <n v="1"/>
    <s v="000"/>
    <s v="003"/>
    <s v="05"/>
    <s v="D"/>
    <d v="1961-10-02T00:00:00"/>
    <n v="2010"/>
    <n v="1"/>
    <s v="ECO00015"/>
  </r>
  <r>
    <s v="B0005196"/>
    <s v="TENDE"/>
    <s v="01"/>
    <n v="1"/>
    <s v="AN"/>
    <s v="RAPAZZOTTI LEONARDO"/>
    <m/>
    <n v="11"/>
    <s v="RAPAZZOTTI "/>
    <x v="262"/>
    <s v="M"/>
    <e v="#VALUE!"/>
    <m/>
    <m/>
    <s v="VIA CESARE CANTU, 21/25"/>
    <s v="CAMERI"/>
    <s v="28062"/>
    <s v="NO"/>
    <s v="0442/282***"/>
    <s v="3"/>
    <n v="1"/>
    <s v="602"/>
    <s v="003"/>
    <s v="01"/>
    <s v="D"/>
    <d v="1962-09-30T00:00:00"/>
    <n v="2010"/>
    <n v="3"/>
    <s v="SEA00022"/>
  </r>
  <r>
    <s v="B0020393"/>
    <s v="TENDE"/>
    <s v="01"/>
    <n v="1"/>
    <s v="AN"/>
    <s v="RAPEGGIA DAVIDE"/>
    <m/>
    <n v="9"/>
    <s v="RAPEGGIA "/>
    <x v="406"/>
    <s v="M"/>
    <e v="#VALUE!"/>
    <m/>
    <m/>
    <s v="VIA S. SOLUTORE,39"/>
    <s v="POGGIO MIRTETO"/>
    <s v="02047"/>
    <s v="RI"/>
    <s v="055/4114***"/>
    <s v="2"/>
    <n v="1"/>
    <s v="201"/>
    <s v="003"/>
    <s v="01"/>
    <s v="F"/>
    <d v="7195-01-20T00:00:00"/>
    <n v="2010"/>
    <n v="9"/>
    <s v="LEO00059"/>
  </r>
  <r>
    <s v="B0016834"/>
    <s v="TENDE"/>
    <s v="01"/>
    <n v="1"/>
    <s v="AN"/>
    <s v="RAPISARDI JACOPO"/>
    <m/>
    <n v="10"/>
    <s v="RAPISARDI "/>
    <x v="484"/>
    <s v="M"/>
    <e v="#VALUE!"/>
    <m/>
    <m/>
    <s v="VIA CASALE 2/C"/>
    <s v="LEGNAGO"/>
    <s v="37045"/>
    <s v="VR"/>
    <s v="0774/832***"/>
    <s v="2"/>
    <n v="1"/>
    <s v="101"/>
    <s v="003"/>
    <s v="01"/>
    <s v="F"/>
    <d v="1958-07-24T00:00:00"/>
    <n v="2010"/>
    <n v="7"/>
    <s v="ANV00001"/>
  </r>
  <r>
    <s v="B0002734"/>
    <s v="TENDE"/>
    <s v="01"/>
    <n v="1"/>
    <s v="AN"/>
    <s v="RAPONI GIUSEPPE"/>
    <m/>
    <n v="7"/>
    <s v="RAPONI "/>
    <x v="223"/>
    <s v="M"/>
    <e v="#VALUE!"/>
    <m/>
    <m/>
    <s v="VIA TURATI 25/27"/>
    <s v="FIRENZE"/>
    <s v="50141"/>
    <s v="FI"/>
    <s v="0342/705***"/>
    <s v="2"/>
    <n v="1"/>
    <s v="101"/>
    <s v="007"/>
    <s v="01"/>
    <s v="F"/>
    <d v="1979-11-27T00:00:00"/>
    <n v="2010"/>
    <n v="2"/>
    <s v="VEN00067"/>
  </r>
  <r>
    <s v="B0005236"/>
    <s v="TENDE"/>
    <s v="01"/>
    <n v="1"/>
    <s v="AN"/>
    <s v="RAPPOSELLI SERGIO"/>
    <m/>
    <n v="11"/>
    <s v="RAPPOSELLI "/>
    <x v="206"/>
    <s v="M"/>
    <e v="#VALUE!"/>
    <m/>
    <m/>
    <s v="VIA DE VIZZI,10/12"/>
    <s v="SUBIACO"/>
    <s v="00028"/>
    <s v="RM"/>
    <s v="0549/941***"/>
    <s v="(vuoto)"/>
    <n v="1"/>
    <s v="101"/>
    <s v="007"/>
    <s v="01"/>
    <s v="F"/>
    <d v="1989-08-23T00:00:00"/>
    <n v="2010"/>
    <n v="3"/>
    <s v="VID00130"/>
  </r>
  <r>
    <s v="B0012909"/>
    <s v="TENDE"/>
    <s v="01"/>
    <n v="1"/>
    <s v="AN"/>
    <s v="RASCHI DENIS"/>
    <m/>
    <n v="7"/>
    <s v="RASCHI "/>
    <x v="699"/>
    <s v="M"/>
    <e v="#VALUE!"/>
    <m/>
    <m/>
    <s v="S.DA PARTIGIANI D'ITALIA, 15"/>
    <s v="TIRANO"/>
    <s v="23037"/>
    <s v="SO"/>
    <s v="02/96093***"/>
    <s v="3"/>
    <n v="1"/>
    <s v="101"/>
    <s v="003"/>
    <s v="01"/>
    <s v="F"/>
    <d v="1947-04-13T00:00:00"/>
    <n v="2010"/>
    <n v="6"/>
    <s v="CEN00159"/>
  </r>
  <r>
    <s v="B0019123"/>
    <s v="TENDE"/>
    <s v="01"/>
    <n v="1"/>
    <s v="AN"/>
    <s v="RASELLI MASSIMO"/>
    <m/>
    <n v="8"/>
    <s v="RASELLI "/>
    <x v="205"/>
    <s v="M"/>
    <e v="#VALUE!"/>
    <m/>
    <m/>
    <s v="VIA BENEDETTO CROCE 103"/>
    <s v="DOGANA"/>
    <s v="47891"/>
    <s v="EE"/>
    <s v="0125/615***"/>
    <s v="2"/>
    <n v="1"/>
    <s v="201"/>
    <s v="003"/>
    <s v="01"/>
    <s v="F"/>
    <d v="1972-10-21T00:00:00"/>
    <n v="2010"/>
    <n v="9"/>
    <s v="SIN00054"/>
  </r>
  <r>
    <s v="B0000015"/>
    <s v="TENDE"/>
    <s v="01"/>
    <n v="1"/>
    <s v="AN"/>
    <s v="RASULO ALESSANDRO"/>
    <m/>
    <n v="7"/>
    <s v="RASULO "/>
    <x v="211"/>
    <s v="M"/>
    <e v="#VALUE!"/>
    <m/>
    <m/>
    <s v="VIA SARAGAT, 15/A"/>
    <s v="IVREA"/>
    <s v="10015"/>
    <s v="TO"/>
    <s v="02/66012***"/>
    <s v="3"/>
    <n v="1"/>
    <s v="602"/>
    <s v="003"/>
    <s v="01"/>
    <s v="D"/>
    <d v="1958-09-13T00:00:00"/>
    <n v="2010"/>
    <n v="1"/>
    <s v="IVR00001"/>
  </r>
  <r>
    <s v="B0013661"/>
    <s v="TENDE"/>
    <s v="01"/>
    <n v="1"/>
    <s v="AN"/>
    <s v="RAVAZZONI MAURIZIO"/>
    <m/>
    <n v="10"/>
    <s v="RAVAZZONI "/>
    <x v="354"/>
    <s v="M"/>
    <e v="#VALUE!"/>
    <m/>
    <m/>
    <s v="VIA G. KEPLERO, 11"/>
    <s v="CINISELLO BALSAMO"/>
    <s v="20092"/>
    <s v="MI"/>
    <s v="02/75336***"/>
    <s v="4"/>
    <n v="1"/>
    <s v="502"/>
    <s v="003"/>
    <s v="01"/>
    <s v="D"/>
    <d v="1963-11-05T00:00:00"/>
    <n v="2010"/>
    <n v="7"/>
    <s v="PMC00002"/>
  </r>
  <r>
    <s v="B1000487"/>
    <s v="TENDE"/>
    <s v="01"/>
    <n v="1"/>
    <s v="AN"/>
    <s v="RAVELLI STEFANO"/>
    <m/>
    <n v="8"/>
    <s v="RAVELLI "/>
    <x v="212"/>
    <s v="M"/>
    <e v="#VALUE!"/>
    <m/>
    <m/>
    <s v="LARGO ORBASSANO 75/BIS"/>
    <s v="MEZZANO SUPERIORE"/>
    <s v="43055"/>
    <s v="PR"/>
    <s v="0184/535***"/>
    <s v="2"/>
    <n v="3"/>
    <s v="101"/>
    <s v="003"/>
    <s v="01"/>
    <s v="F"/>
    <d v="1952-01-05T00:00:00"/>
    <n v="2011"/>
    <n v="1"/>
    <s v="ITS00049"/>
  </r>
  <r>
    <s v="B0019233"/>
    <s v="TENDE"/>
    <s v="01"/>
    <n v="1"/>
    <s v="AN"/>
    <s v="RAVOTTI NICOLAS"/>
    <m/>
    <n v="8"/>
    <s v="RAVOTTI "/>
    <x v="702"/>
    <s v="M"/>
    <e v="#VALUE!"/>
    <m/>
    <m/>
    <s v="VIA MONTEFELTRO 6"/>
    <s v="URGNANO"/>
    <s v="24059"/>
    <s v="BG"/>
    <s v="0522/511***"/>
    <s v="1"/>
    <n v="5"/>
    <s v="102"/>
    <s v="007"/>
    <s v="01"/>
    <s v="F"/>
    <d v="1971-05-14T00:00:00"/>
    <n v="2010"/>
    <n v="9"/>
    <s v="REA00026"/>
  </r>
  <r>
    <s v="B0000270"/>
    <s v="TENDE"/>
    <s v="01"/>
    <n v="1"/>
    <s v="AN"/>
    <s v="RAZZOLI ANDREA"/>
    <m/>
    <n v="8"/>
    <s v="RAZZOLI "/>
    <x v="225"/>
    <s v="M"/>
    <e v="#VALUE!"/>
    <m/>
    <m/>
    <s v="CORSO INDIPENDENZA 41"/>
    <s v="SANREMO"/>
    <s v="18038"/>
    <s v="IM"/>
    <s v="392/8230***"/>
    <s v="2"/>
    <n v="1"/>
    <s v="201"/>
    <s v="003"/>
    <s v="01"/>
    <s v="F"/>
    <d v="1952-12-23T00:00:00"/>
    <n v="2010"/>
    <n v="1"/>
    <s v="ASS00038"/>
  </r>
  <r>
    <s v="B0023670"/>
    <s v="TENDE"/>
    <s v="01"/>
    <n v="1"/>
    <s v="AN"/>
    <s v="RE STEFANO"/>
    <m/>
    <n v="3"/>
    <s v="RE "/>
    <x v="212"/>
    <s v="M"/>
    <e v="#VALUE!"/>
    <m/>
    <m/>
    <s v="VIA MONTEROSA 1"/>
    <s v="PAVIA"/>
    <s v="27100"/>
    <s v="PV"/>
    <s v="011/5808***"/>
    <s v="2"/>
    <n v="1"/>
    <s v="101"/>
    <s v="007"/>
    <s v="01"/>
    <s v="F"/>
    <d v="1961-04-09T00:00:00"/>
    <n v="2010"/>
    <n v="10"/>
    <s v="DAV00032"/>
  </r>
  <r>
    <s v="B0000964"/>
    <s v="TENDE"/>
    <s v="01"/>
    <n v="1"/>
    <s v="AN"/>
    <s v="REALE LUCA"/>
    <m/>
    <n v="6"/>
    <s v="REALE "/>
    <x v="257"/>
    <s v="M"/>
    <e v="#VALUE!"/>
    <m/>
    <m/>
    <s v="VIA AURONZO,6"/>
    <s v="TORINO"/>
    <s v="10129"/>
    <s v="TO"/>
    <s v="0142/***"/>
    <s v="2"/>
    <n v="5"/>
    <s v="101"/>
    <s v="003"/>
    <s v="01"/>
    <s v="F"/>
    <d v="1967-09-09T00:00:00"/>
    <n v="2010"/>
    <n v="1"/>
    <s v="NEW00158"/>
  </r>
  <r>
    <s v="B0002884"/>
    <s v="TENDE"/>
    <s v="01"/>
    <n v="1"/>
    <s v="AN"/>
    <s v="REALE ROBERTO"/>
    <m/>
    <n v="6"/>
    <s v="REALE "/>
    <x v="256"/>
    <s v="M"/>
    <e v="#VALUE!"/>
    <m/>
    <m/>
    <s v="VIA CRISTINA BELGIOIOSO 1/3"/>
    <s v="MILANO"/>
    <s v="20156"/>
    <s v="MI"/>
    <s v="051/5752***"/>
    <s v="4"/>
    <n v="1"/>
    <s v="301"/>
    <s v="0C1"/>
    <s v="01"/>
    <s v="F"/>
    <d v="1955-02-07T00:00:00"/>
    <n v="2010"/>
    <n v="2"/>
    <s v="ALL00019"/>
  </r>
  <r>
    <s v="B0012830"/>
    <s v="TENDE"/>
    <s v="01"/>
    <n v="1"/>
    <s v="AN"/>
    <s v="REANI ALBERTO"/>
    <m/>
    <n v="6"/>
    <s v="REANI "/>
    <x v="382"/>
    <s v="M"/>
    <e v="#VALUE!"/>
    <m/>
    <m/>
    <s v="VIA NAZARIO SAURO 36"/>
    <s v="CASALE MONFERRATO"/>
    <s v="15033"/>
    <s v="AL"/>
    <s v="039/6747***"/>
    <s v="1"/>
    <n v="2"/>
    <s v="101"/>
    <s v="007"/>
    <s v="01"/>
    <s v="F"/>
    <d v="1962-11-12T00:00:00"/>
    <n v="2010"/>
    <n v="6"/>
    <s v="REA00021"/>
  </r>
  <r>
    <s v="B0028964"/>
    <s v="TENDE"/>
    <s v="01"/>
    <n v="1"/>
    <s v="AN"/>
    <s v="REDAELLI PAOLO"/>
    <m/>
    <n v="9"/>
    <s v="REDAELLI "/>
    <x v="228"/>
    <s v="M"/>
    <e v="#VALUE!"/>
    <m/>
    <m/>
    <s v="VIA CASEIFICIO,10"/>
    <s v="CASALECCHIO DI RENO"/>
    <s v="40033"/>
    <s v="BO"/>
    <s v="0437/640***"/>
    <s v="3"/>
    <n v="1"/>
    <s v="101"/>
    <s v="007"/>
    <s v="01"/>
    <s v="F"/>
    <d v="1969-07-29T00:00:00"/>
    <n v="2010"/>
    <n v="12"/>
    <s v="EUR00363"/>
  </r>
  <r>
    <s v="B0011749"/>
    <s v="TENDE"/>
    <s v="01"/>
    <n v="1"/>
    <s v="AN"/>
    <s v="REDIGONDA GIANFRANCO"/>
    <m/>
    <n v="10"/>
    <s v="REDIGONDA "/>
    <x v="199"/>
    <s v="M"/>
    <e v="#VALUE!"/>
    <m/>
    <m/>
    <s v="VIA S.TOMMASO D' AQUINO 34"/>
    <s v="USMATE VELATE"/>
    <s v="20040"/>
    <s v="MI"/>
    <s v="0434/550***"/>
    <s v="2"/>
    <n v="2"/>
    <s v="104"/>
    <s v="0C1"/>
    <s v="01"/>
    <s v="F"/>
    <d v="1943-03-05T00:00:00"/>
    <n v="2010"/>
    <n v="5"/>
    <s v="ASS00098"/>
  </r>
  <r>
    <s v="B0010294"/>
    <s v="TENDE"/>
    <s v="01"/>
    <n v="1"/>
    <s v="AN"/>
    <s v="REGGIANI PIERDANTE"/>
    <m/>
    <n v="9"/>
    <s v="REGGIANI "/>
    <x v="703"/>
    <s v="M"/>
    <e v="#VALUE!"/>
    <m/>
    <m/>
    <s v="VIA P.BROLIS, 4"/>
    <s v="BARANZATE - BOLLATE"/>
    <s v="20021"/>
    <s v="MI"/>
    <s v="0445/661***"/>
    <s v="4"/>
    <n v="1"/>
    <s v="201"/>
    <s v="003"/>
    <s v="01"/>
    <s v="F"/>
    <d v="1899-12-30T00:00:00"/>
    <n v="2010"/>
    <n v="5"/>
    <s v="COV00008"/>
  </r>
  <r>
    <s v="B0003887"/>
    <s v="TENDE"/>
    <s v="01"/>
    <n v="1"/>
    <s v="AN"/>
    <s v="REGHELIN CLAUDIO"/>
    <m/>
    <n v="9"/>
    <s v="REGHELIN "/>
    <x v="264"/>
    <s v="M"/>
    <e v="#VALUE!"/>
    <m/>
    <m/>
    <s v="C.SO VERCELLI 120 C/D"/>
    <s v="BIBBIANO"/>
    <s v="42021"/>
    <s v="RE"/>
    <s v="081/5522***"/>
    <s v="3"/>
    <n v="1"/>
    <s v="201"/>
    <s v="003"/>
    <s v="01"/>
    <s v="F"/>
    <d v="1974-08-06T00:00:00"/>
    <n v="2010"/>
    <n v="2"/>
    <s v="RIG00064"/>
  </r>
  <r>
    <s v="B0013141"/>
    <s v="TENDE"/>
    <s v="01"/>
    <n v="1"/>
    <s v="AN"/>
    <s v="REGNO DANIELE"/>
    <m/>
    <n v="6"/>
    <s v="REGNO "/>
    <x v="405"/>
    <s v="M"/>
    <e v="#VALUE!"/>
    <m/>
    <m/>
    <s v="VIA ADRAGNA 13"/>
    <s v="NAPOLI"/>
    <s v="80133"/>
    <s v="NA"/>
    <s v="0432/300***"/>
    <s v="3"/>
    <n v="1"/>
    <s v="102"/>
    <s v="007"/>
    <s v="01"/>
    <s v="F"/>
    <d v="1976-08-22T00:00:00"/>
    <n v="2010"/>
    <n v="6"/>
    <s v="AZU00006"/>
  </r>
  <r>
    <s v="B0007166"/>
    <s v="TENDE"/>
    <s v="01"/>
    <n v="1"/>
    <s v="AN"/>
    <s v="REGOLIN FRANCESCO"/>
    <m/>
    <n v="8"/>
    <s v="REGOLIN "/>
    <x v="200"/>
    <s v="M"/>
    <e v="#VALUE!"/>
    <m/>
    <m/>
    <s v="VIA 26 APRILE 12"/>
    <s v="TERNI"/>
    <s v="05100"/>
    <s v="TR"/>
    <s v="/***"/>
    <s v="2"/>
    <n v="1"/>
    <s v="101"/>
    <s v="002"/>
    <s v="01"/>
    <s v="F"/>
    <d v="1967-10-07T00:00:00"/>
    <n v="2010"/>
    <n v="3"/>
    <s v="TEC00438"/>
  </r>
  <r>
    <s v="B0027381"/>
    <s v="TENDE"/>
    <s v="01"/>
    <n v="1"/>
    <s v="AN"/>
    <s v="REGONESI PIERGIORGIO"/>
    <m/>
    <n v="9"/>
    <s v="REGONESI "/>
    <x v="704"/>
    <s v="M"/>
    <e v="#VALUE!"/>
    <m/>
    <m/>
    <s v="VIA DEGLI ESTENSI 103/105"/>
    <s v="TAVAGNACCO"/>
    <s v="33010"/>
    <s v="UD"/>
    <s v="0321/481***"/>
    <s v="3"/>
    <n v="1"/>
    <s v="101"/>
    <s v="036"/>
    <s v="01"/>
    <s v="F"/>
    <d v="1964-08-29T00:00:00"/>
    <n v="2010"/>
    <n v="12"/>
    <s v="ATL00018"/>
  </r>
  <r>
    <s v="B0010516"/>
    <s v="TENDE"/>
    <s v="01"/>
    <n v="1"/>
    <s v="AN"/>
    <s v="REINA FILIPPO"/>
    <m/>
    <n v="6"/>
    <s v="REINA "/>
    <x v="209"/>
    <s v="M"/>
    <e v="#VALUE!"/>
    <m/>
    <m/>
    <s v="VIA LAINO'6"/>
    <s v="BELPASSO"/>
    <s v="95032"/>
    <s v="CT"/>
    <s v="0381/903***"/>
    <s v="3"/>
    <n v="1"/>
    <s v="101"/>
    <s v="003"/>
    <s v="01"/>
    <s v="F"/>
    <d v="1980-10-09T00:00:00"/>
    <n v="2010"/>
    <n v="5"/>
    <s v="WOR00067"/>
  </r>
  <r>
    <s v="B1000312"/>
    <s v="TENDE"/>
    <s v="01"/>
    <n v="1"/>
    <s v="AN"/>
    <s v="REITANO FABIO"/>
    <m/>
    <n v="8"/>
    <s v="REITANO "/>
    <x v="309"/>
    <s v="M"/>
    <e v="#VALUE!"/>
    <m/>
    <m/>
    <s v="VIA MARINO MARIN 4"/>
    <s v="ERICE CASA SANTA"/>
    <s v="91016"/>
    <s v="TP"/>
    <s v="06/66155***"/>
    <s v="3"/>
    <n v="3"/>
    <s v="101"/>
    <s v="007"/>
    <s v="01"/>
    <s v="F"/>
    <d v="1947-05-11T00:00:00"/>
    <n v="2011"/>
    <n v="1"/>
    <s v="REF00008"/>
  </r>
  <r>
    <s v="B0024941"/>
    <s v="TENDE"/>
    <s v="01"/>
    <n v="1"/>
    <s v="AN"/>
    <s v="RELLINI MARIO"/>
    <m/>
    <n v="8"/>
    <s v="RELLINI "/>
    <x v="267"/>
    <s v="M"/>
    <e v="#VALUE!"/>
    <m/>
    <m/>
    <s v="VIA F. IMPARATO 190"/>
    <s v="VIGEVANO"/>
    <s v="27029"/>
    <s v="PV"/>
    <s v="02/94941***"/>
    <s v="3"/>
    <n v="3"/>
    <s v="100"/>
    <s v="003"/>
    <s v="01"/>
    <s v="F"/>
    <d v="1956-10-08T00:00:00"/>
    <n v="2010"/>
    <n v="11"/>
    <s v="FIR00005"/>
  </r>
  <r>
    <s v="B0000752"/>
    <s v="TENDE"/>
    <s v="01"/>
    <n v="1"/>
    <s v="AN"/>
    <s v="REMELLI WALTER"/>
    <m/>
    <n v="8"/>
    <s v="REMELLI "/>
    <x v="424"/>
    <s v="M"/>
    <e v="#VALUE!"/>
    <m/>
    <m/>
    <s v="VIA CORIANO, 58"/>
    <s v="ROMA"/>
    <s v="00164"/>
    <s v="RM"/>
    <s v="0424/227***"/>
    <s v="3"/>
    <n v="1"/>
    <s v="602"/>
    <s v="003"/>
    <s v="01"/>
    <s v="D"/>
    <d v="1950-09-10T00:00:00"/>
    <n v="2010"/>
    <n v="1"/>
    <s v="TRP00002"/>
  </r>
  <r>
    <s v="B0022325"/>
    <s v="TENDE"/>
    <s v="01"/>
    <n v="1"/>
    <s v="AN"/>
    <s v="REMONATO CARLO"/>
    <m/>
    <n v="9"/>
    <s v="REMONATO "/>
    <x v="229"/>
    <s v="M"/>
    <e v="#VALUE!"/>
    <m/>
    <m/>
    <s v="VIA DI FRANCIA 76R"/>
    <s v="VERMEZZO"/>
    <s v="20080"/>
    <s v="MI"/>
    <s v="095/4035***"/>
    <s v="0"/>
    <n v="1"/>
    <s v="101"/>
    <s v="003"/>
    <s v="01"/>
    <s v="F"/>
    <d v="1987-07-27T00:00:00"/>
    <n v="2010"/>
    <n v="10"/>
    <s v="VIP00012"/>
  </r>
  <r>
    <s v="B0015135"/>
    <s v="TENDE"/>
    <s v="01"/>
    <n v="1"/>
    <s v="AN"/>
    <s v="RENDA DANIELE"/>
    <m/>
    <n v="6"/>
    <s v="RENDA "/>
    <x v="405"/>
    <s v="M"/>
    <e v="#VALUE!"/>
    <m/>
    <m/>
    <s v="VIA GRAMSCI,35"/>
    <s v="CATANIA"/>
    <s v="95126"/>
    <s v="CT"/>
    <s v="081/5595***"/>
    <s v="2"/>
    <n v="2"/>
    <s v="101"/>
    <s v="007"/>
    <s v="01"/>
    <s v="F"/>
    <d v="1939-08-16T00:00:00"/>
    <n v="2010"/>
    <n v="7"/>
    <s v="HAL00012"/>
  </r>
  <r>
    <s v="B0011805"/>
    <s v="TENDE"/>
    <s v="01"/>
    <n v="1"/>
    <s v="AN"/>
    <s v="RETTEGNO MARCO"/>
    <m/>
    <n v="9"/>
    <s v="RETTEGNO "/>
    <x v="220"/>
    <s v="M"/>
    <e v="#VALUE!"/>
    <m/>
    <m/>
    <s v="VIA LEONARDO DA VINCI, 263/265"/>
    <s v="NOVI LIGURE"/>
    <s v="15067"/>
    <s v="AL"/>
    <s v="0125/***"/>
    <s v="2"/>
    <n v="1"/>
    <s v="101"/>
    <s v="007"/>
    <s v="01"/>
    <s v="F"/>
    <d v="1952-08-17T00:00:00"/>
    <n v="2010"/>
    <n v="5"/>
    <s v="RES00043"/>
  </r>
  <r>
    <s v="B1001145"/>
    <s v="TENDE"/>
    <s v="01"/>
    <n v="1"/>
    <s v="AN"/>
    <s v="REVIGLIONO FRANCO"/>
    <m/>
    <n v="11"/>
    <s v="REVIGLIONO "/>
    <x v="413"/>
    <s v="M"/>
    <e v="#VALUE!"/>
    <m/>
    <m/>
    <s v="VIA P. DEGIOVANNI 17"/>
    <s v="VALENZA"/>
    <s v="15048"/>
    <s v="AL"/>
    <s v="06/52358***"/>
    <s v="3"/>
    <n v="1"/>
    <s v="102"/>
    <s v="007"/>
    <s v="01"/>
    <s v="F"/>
    <d v="1951-09-23T00:00:00"/>
    <n v="2011"/>
    <n v="1"/>
    <s v="TEC00510"/>
  </r>
  <r>
    <s v="B0009501"/>
    <s v="TENDE"/>
    <s v="01"/>
    <n v="1"/>
    <s v="AN"/>
    <s v="REZZA GUIDO"/>
    <m/>
    <n v="6"/>
    <s v="REZZA "/>
    <x v="261"/>
    <s v="M"/>
    <e v="#VALUE!"/>
    <m/>
    <m/>
    <s v="VIA TOSCANINI 2"/>
    <s v="IVREA"/>
    <s v="10015"/>
    <s v="TO"/>
    <s v="0932/948***"/>
    <s v="2"/>
    <n v="1"/>
    <s v="101"/>
    <s v="007"/>
    <s v="01"/>
    <s v="F"/>
    <d v="1957-12-10T00:00:00"/>
    <n v="2010"/>
    <n v="4"/>
    <s v="SAI00053"/>
  </r>
  <r>
    <s v="B0010787"/>
    <s v="TENDE"/>
    <s v="01"/>
    <n v="1"/>
    <s v="AN"/>
    <s v="RICCA CARLO"/>
    <m/>
    <n v="6"/>
    <s v="RICCA "/>
    <x v="229"/>
    <s v="M"/>
    <e v="#VALUE!"/>
    <m/>
    <m/>
    <s v="VIA TORINO 36"/>
    <s v="ROMA"/>
    <s v="00125"/>
    <s v="RM"/>
    <s v="0183/272***"/>
    <s v="2"/>
    <n v="1"/>
    <s v="201"/>
    <s v="003"/>
    <s v="01"/>
    <s v="F"/>
    <d v="1976-08-15T00:00:00"/>
    <n v="2010"/>
    <n v="5"/>
    <s v="COM01109"/>
  </r>
  <r>
    <s v="B0017832"/>
    <s v="TENDE"/>
    <s v="01"/>
    <n v="1"/>
    <s v="AN"/>
    <s v="RICCA FULVIO"/>
    <m/>
    <n v="6"/>
    <s v="RICCA "/>
    <x v="313"/>
    <s v="M"/>
    <e v="#VALUE!"/>
    <m/>
    <m/>
    <s v="VIA ROCCO CARABBA, 22"/>
    <s v="MODICA"/>
    <s v="97015"/>
    <s v="RG"/>
    <s v="091/4011***"/>
    <s v="2"/>
    <n v="1"/>
    <s v="101"/>
    <s v="007"/>
    <s v="01"/>
    <s v="F"/>
    <d v="1958-10-24T00:00:00"/>
    <n v="2010"/>
    <n v="8"/>
    <s v="COM00741"/>
  </r>
  <r>
    <s v="B1000945"/>
    <s v="TENDE"/>
    <s v="01"/>
    <n v="1"/>
    <s v="AN"/>
    <s v="RICCA OSCAR"/>
    <m/>
    <n v="6"/>
    <s v="RICCA "/>
    <x v="446"/>
    <s v="M"/>
    <e v="#VALUE!"/>
    <m/>
    <m/>
    <s v="VIA CARLO ALBERTO, 169"/>
    <s v="IMPERIA"/>
    <s v="18100"/>
    <s v="IM"/>
    <s v="0142/456***"/>
    <s v="2"/>
    <n v="1"/>
    <s v="101"/>
    <s v="003"/>
    <s v="01"/>
    <s v="F"/>
    <d v="1963-08-01T00:00:00"/>
    <n v="2011"/>
    <n v="1"/>
    <s v="ESS00045"/>
  </r>
  <r>
    <s v="B0008959"/>
    <s v="TENDE"/>
    <s v="01"/>
    <n v="1"/>
    <s v="AN"/>
    <s v="RICCHEZZA GABRIELE"/>
    <m/>
    <n v="10"/>
    <s v="RICCHEZZA "/>
    <x v="414"/>
    <s v="M"/>
    <e v="#VALUE!"/>
    <m/>
    <m/>
    <s v="VIA FERRETTO 15"/>
    <s v="OVADA"/>
    <s v="15076"/>
    <s v="AL"/>
    <s v="0773/597***"/>
    <s v="2"/>
    <n v="1"/>
    <s v="201"/>
    <s v="003"/>
    <s v="01"/>
    <s v="F"/>
    <d v="1961-06-06T00:00:00"/>
    <n v="2010"/>
    <n v="4"/>
    <s v="PUN00006"/>
  </r>
  <r>
    <s v="B0025687"/>
    <s v="TENDE"/>
    <s v="01"/>
    <n v="1"/>
    <s v="AN"/>
    <s v="RICCI GABRIELE"/>
    <m/>
    <n v="6"/>
    <s v="RICCI "/>
    <x v="414"/>
    <s v="M"/>
    <e v="#VALUE!"/>
    <m/>
    <m/>
    <s v="VIA DELL'OLEIFICIO 2/5"/>
    <s v="SABAUDIA"/>
    <s v="04016"/>
    <s v="LT"/>
    <s v="055/3226***"/>
    <s v="2"/>
    <n v="1"/>
    <s v="101"/>
    <s v="007"/>
    <s v="01"/>
    <s v="F"/>
    <d v="1959-09-06T00:00:00"/>
    <n v="2010"/>
    <n v="11"/>
    <s v="NEW00213"/>
  </r>
  <r>
    <s v="B0021950"/>
    <s v="TENDE"/>
    <s v="01"/>
    <n v="1"/>
    <s v="AN"/>
    <s v="RICCI LEONARDO"/>
    <m/>
    <n v="6"/>
    <s v="RICCI "/>
    <x v="262"/>
    <s v="M"/>
    <e v="#VALUE!"/>
    <m/>
    <m/>
    <s v="VIA GELLIO EGNAZIO 8"/>
    <s v="SAN POLO DEI CAVALIERI"/>
    <s v="00010"/>
    <s v="RM"/>
    <s v="0546/667***"/>
    <s v="2"/>
    <n v="1"/>
    <s v="101"/>
    <s v="007"/>
    <s v="01"/>
    <s v="F"/>
    <d v="1965-11-11T00:00:00"/>
    <n v="2010"/>
    <n v="10"/>
    <s v="RGS00001"/>
  </r>
  <r>
    <s v="B0011642"/>
    <s v="TENDE"/>
    <s v="01"/>
    <n v="1"/>
    <s v="AN"/>
    <s v="RICCI LUCA"/>
    <m/>
    <n v="6"/>
    <s v="RICCI "/>
    <x v="257"/>
    <s v="M"/>
    <e v="#VALUE!"/>
    <m/>
    <m/>
    <s v="VIA NAZIONALE DEI GIOVI 114"/>
    <s v="SESTO FIORENTINO"/>
    <s v="50019"/>
    <s v="FI"/>
    <s v="0185/501***"/>
    <s v="2"/>
    <n v="1"/>
    <s v="101"/>
    <s v="007"/>
    <s v="01"/>
    <s v="F"/>
    <d v="1961-01-02T00:00:00"/>
    <n v="2010"/>
    <n v="5"/>
    <s v="BRA00009"/>
  </r>
  <r>
    <s v="B1000173"/>
    <s v="TENDE"/>
    <s v="01"/>
    <n v="1"/>
    <s v="AN"/>
    <s v="RICCI PAOLO"/>
    <m/>
    <n v="6"/>
    <s v="RICCI "/>
    <x v="228"/>
    <s v="M"/>
    <e v="#VALUE!"/>
    <m/>
    <m/>
    <s v="VIA SAN ROCCO 132"/>
    <s v="FAENZA"/>
    <s v="48018"/>
    <s v="RA"/>
    <s v="348/1566***"/>
    <s v="2"/>
    <n v="1"/>
    <s v="201"/>
    <s v="003"/>
    <s v="01"/>
    <s v="F"/>
    <d v="1962-01-28T00:00:00"/>
    <n v="2011"/>
    <n v="1"/>
    <s v="RIC00081"/>
  </r>
  <r>
    <s v="B0001084"/>
    <s v="TENDE"/>
    <s v="01"/>
    <n v="1"/>
    <s v="AN"/>
    <s v="RICCI RICCARDO"/>
    <m/>
    <n v="6"/>
    <s v="RICCI "/>
    <x v="348"/>
    <s v="M"/>
    <e v="#VALUE!"/>
    <m/>
    <m/>
    <s v="VIA SAFFI 77/B"/>
    <s v="RAPALLO"/>
    <s v="16035"/>
    <s v="GE"/>
    <s v="0584/938***"/>
    <s v="2"/>
    <n v="1"/>
    <s v="101"/>
    <s v="007"/>
    <s v="01"/>
    <s v="F"/>
    <d v="1953-04-17T00:00:00"/>
    <n v="2010"/>
    <n v="1"/>
    <s v="MAR00085"/>
  </r>
  <r>
    <s v="B0004406"/>
    <s v="TENDE"/>
    <s v="05"/>
    <n v="1"/>
    <s v="AN"/>
    <s v="RICCI YURI"/>
    <m/>
    <n v="6"/>
    <s v="RICCI "/>
    <x v="389"/>
    <s v="M"/>
    <e v="#VALUE!"/>
    <m/>
    <m/>
    <s v="VIA ALTO ADIGE 10"/>
    <s v="SASSOFERRATO"/>
    <s v="60041"/>
    <s v="AN"/>
    <s v="329/0225***"/>
    <s v="3"/>
    <n v="1"/>
    <s v="000"/>
    <s v="007"/>
    <s v="05"/>
    <s v="D"/>
    <d v="1971-01-02T00:00:00"/>
    <n v="2010"/>
    <n v="3"/>
    <s v="TEC00391"/>
  </r>
  <r>
    <s v="B0013929"/>
    <s v="TENDE"/>
    <s v="01"/>
    <n v="1"/>
    <s v="AN"/>
    <s v="RICCIO FRANCESCO"/>
    <m/>
    <n v="7"/>
    <s v="RICCIO "/>
    <x v="200"/>
    <s v="M"/>
    <e v="#VALUE!"/>
    <m/>
    <m/>
    <s v="VIA AVIGLIANA, 36/A"/>
    <s v="CESANO MADERNO"/>
    <s v="20031"/>
    <s v="MB"/>
    <s v="338/7994***"/>
    <s v="2"/>
    <n v="1"/>
    <s v="201"/>
    <s v="003"/>
    <s v="01"/>
    <s v="F"/>
    <d v="1977-09-04T00:00:00"/>
    <n v="2010"/>
    <n v="6"/>
    <s v="EAS00057"/>
  </r>
  <r>
    <s v="B0024889"/>
    <s v="TENDE"/>
    <s v="01"/>
    <n v="1"/>
    <s v="AN"/>
    <s v="RICHIARDI SIMONE"/>
    <m/>
    <n v="10"/>
    <s v="RICHIARDI "/>
    <x v="422"/>
    <s v="M"/>
    <e v="#VALUE!"/>
    <m/>
    <m/>
    <s v="REGIONE SGORRE , 12"/>
    <s v="CESENATICO"/>
    <s v="47042"/>
    <s v="FC"/>
    <s v="0935/640***"/>
    <s v="3"/>
    <n v="1"/>
    <s v="101"/>
    <s v="002"/>
    <s v="01"/>
    <s v="F"/>
    <d v="1943-10-01T00:00:00"/>
    <n v="2010"/>
    <n v="11"/>
    <s v="ILC00021"/>
  </r>
  <r>
    <s v="B0001595"/>
    <s v="TENDE"/>
    <s v="01"/>
    <n v="1"/>
    <s v="AN"/>
    <s v="RIDOLFO EMILIO"/>
    <m/>
    <n v="8"/>
    <s v="RIDOLFO "/>
    <x v="429"/>
    <s v="M"/>
    <e v="#VALUE!"/>
    <m/>
    <m/>
    <s v="CIRC. MARONCELLI N 7/D"/>
    <s v="BRESCIA"/>
    <s v="25125"/>
    <s v="BS"/>
    <s v="0471/977***"/>
    <s v="3"/>
    <n v="1"/>
    <s v="602"/>
    <s v="017"/>
    <s v="01"/>
    <s v="D"/>
    <d v="1959-07-05T00:00:00"/>
    <n v="2010"/>
    <n v="1"/>
    <s v="RSI00004"/>
  </r>
  <r>
    <s v="B0012818"/>
    <s v="TENDE"/>
    <s v="01"/>
    <n v="1"/>
    <s v="AN"/>
    <s v="RIGGIO MAURIZIO"/>
    <m/>
    <n v="7"/>
    <s v="RIGGIO "/>
    <x v="354"/>
    <s v="M"/>
    <e v="#VALUE!"/>
    <m/>
    <m/>
    <s v="CENTRO DIREZIONALE MILANOFIORI"/>
    <s v="BOLZANO"/>
    <s v="39100"/>
    <s v="BZ"/>
    <s v="0541/731***"/>
    <s v="2"/>
    <n v="1"/>
    <s v="101"/>
    <s v="003"/>
    <s v="01"/>
    <s v="F"/>
    <d v="1947-07-04T00:00:00"/>
    <n v="2010"/>
    <n v="6"/>
    <s v="GRU00006"/>
  </r>
  <r>
    <s v="B0001749"/>
    <s v="TENDE"/>
    <s v="01"/>
    <n v="1"/>
    <s v="AN"/>
    <s v="RIGHETTI GIOVANNI"/>
    <m/>
    <n v="9"/>
    <s v="RIGHETTI "/>
    <x v="201"/>
    <s v="M"/>
    <e v="#VALUE!"/>
    <m/>
    <m/>
    <s v="VIA BELINZAGHI 15"/>
    <s v="TORINO"/>
    <s v="10138"/>
    <s v="TO"/>
    <s v="0182/555***"/>
    <s v="3"/>
    <n v="3"/>
    <s v="102"/>
    <s v="003"/>
    <s v="01"/>
    <s v="F"/>
    <d v="1976-01-03T00:00:00"/>
    <n v="2010"/>
    <n v="1"/>
    <s v="PER00120"/>
  </r>
  <r>
    <s v="B0005313"/>
    <s v="TENDE"/>
    <s v="01"/>
    <n v="1"/>
    <s v="AN"/>
    <s v="RIGHI ROBERTO"/>
    <m/>
    <n v="6"/>
    <s v="RIGHI "/>
    <x v="256"/>
    <s v="M"/>
    <e v="#VALUE!"/>
    <m/>
    <m/>
    <s v="VIA RIGOLLI 69"/>
    <s v="GAIOFANA DI RIMINI"/>
    <s v="47900"/>
    <s v="RN"/>
    <s v="045/5900***"/>
    <s v="2"/>
    <n v="1"/>
    <s v="101"/>
    <s v="003"/>
    <s v="01"/>
    <s v="F"/>
    <d v="1978-09-14T00:00:00"/>
    <n v="2010"/>
    <n v="3"/>
    <s v="GEN00075"/>
  </r>
  <r>
    <s v="B0001448"/>
    <s v="TENDE"/>
    <s v="12"/>
    <s v="DISABILE"/>
    <s v="AN"/>
    <s v="RIGOLIN STEFANO"/>
    <m/>
    <n v="8"/>
    <s v="RIGOLIN "/>
    <x v="212"/>
    <s v="M"/>
    <e v="#VALUE!"/>
    <m/>
    <m/>
    <s v="VIA G. MATTEOTTI, 39B"/>
    <s v="MILANOFIORI - ASSAGO"/>
    <s v="20090"/>
    <s v="MI"/>
    <s v="0523/627***"/>
    <s v="1-"/>
    <n v="5"/>
    <s v="000"/>
    <s v="056"/>
    <s v="12"/>
    <s v="D"/>
    <d v="1952-02-16T00:00:00"/>
    <n v="2010"/>
    <n v="1"/>
    <s v="VIK00002"/>
  </r>
  <r>
    <s v="B0006334"/>
    <s v="TENDE"/>
    <s v="05"/>
    <n v="1"/>
    <s v="AN"/>
    <s v="RIGONI CARLO"/>
    <m/>
    <n v="7"/>
    <s v="RIGONI "/>
    <x v="229"/>
    <s v="M"/>
    <e v="#VALUE!"/>
    <m/>
    <m/>
    <s v="VIA FORCA D'ACERO 310/D"/>
    <s v="PIACENZA"/>
    <s v="29100"/>
    <s v="PC"/>
    <s v="02/76007***"/>
    <s v="3"/>
    <n v="1"/>
    <s v="000"/>
    <s v="003"/>
    <s v="05"/>
    <s v="D"/>
    <d v="1964-03-06T00:00:00"/>
    <n v="2010"/>
    <n v="3"/>
    <s v="EMI00004"/>
  </r>
  <r>
    <s v="B0000063"/>
    <s v="TENDE"/>
    <s v="01"/>
    <n v="1"/>
    <s v="AN"/>
    <s v="RIMOLDI RAFFAELE"/>
    <m/>
    <n v="8"/>
    <s v="RIMOLDI "/>
    <x v="500"/>
    <s v="M"/>
    <e v="#VALUE!"/>
    <m/>
    <m/>
    <s v="VIA DELL EDERA 1/A"/>
    <s v="TREVISO"/>
    <s v="31100"/>
    <s v="TV"/>
    <s v="0746/200***"/>
    <s v="3"/>
    <n v="1"/>
    <s v="502"/>
    <s v="003"/>
    <s v="01"/>
    <s v="D"/>
    <d v="1978-03-13T00:00:00"/>
    <n v="2010"/>
    <n v="1"/>
    <s v="SIS00078"/>
  </r>
  <r>
    <s v="B0002508"/>
    <s v="TENDE"/>
    <s v="01"/>
    <n v="1"/>
    <s v="AN"/>
    <s v="RINALDI PAOLO"/>
    <m/>
    <n v="8"/>
    <s v="RINALDI "/>
    <x v="228"/>
    <s v="M"/>
    <e v="#VALUE!"/>
    <m/>
    <m/>
    <s v="VIA GENTILESCHI 25"/>
    <s v="MILANO"/>
    <s v="20129"/>
    <s v="MI"/>
    <s v="0433/468***"/>
    <s v="2"/>
    <n v="2"/>
    <s v="202"/>
    <s v="0C1"/>
    <s v="01"/>
    <s v="F"/>
    <d v="1962-01-23T00:00:00"/>
    <n v="2010"/>
    <n v="2"/>
    <s v="QSS00002"/>
  </r>
  <r>
    <s v="B0018299"/>
    <s v="TENDE"/>
    <s v="01"/>
    <n v="1"/>
    <s v="AN"/>
    <s v="RINALDI RAFFAELE"/>
    <m/>
    <n v="8"/>
    <s v="RINALDI "/>
    <x v="500"/>
    <s v="M"/>
    <e v="#VALUE!"/>
    <m/>
    <m/>
    <s v="VIA G. MAZZINI N.19"/>
    <s v="RIETI"/>
    <s v="02100"/>
    <s v="RI"/>
    <s v="0775/859***"/>
    <s v="3"/>
    <n v="3"/>
    <s v="201"/>
    <s v="003"/>
    <s v="01"/>
    <s v="F"/>
    <d v="1962-09-18T00:00:00"/>
    <n v="2010"/>
    <n v="8"/>
    <s v="DIT00128"/>
  </r>
  <r>
    <s v="B0001617"/>
    <s v="TENDE"/>
    <s v="01"/>
    <n v="1"/>
    <s v="AN"/>
    <s v="RINALDI STEFANO"/>
    <m/>
    <n v="8"/>
    <s v="RINALDI "/>
    <x v="212"/>
    <s v="M"/>
    <e v="#VALUE!"/>
    <m/>
    <m/>
    <s v="VIALE PILONE 93"/>
    <s v="TOLMEZZO"/>
    <s v="33028"/>
    <s v="UD"/>
    <s v="0776/180***"/>
    <s v="2"/>
    <n v="1"/>
    <s v="602"/>
    <s v="003"/>
    <s v="01"/>
    <s v="D"/>
    <d v="1899-12-30T00:00:00"/>
    <n v="2010"/>
    <n v="1"/>
    <s v="DEB00021"/>
  </r>
  <r>
    <s v="B0026533"/>
    <s v="TENDE"/>
    <s v="01"/>
    <n v="1"/>
    <s v="AN"/>
    <s v="RIOZZI FABIANO"/>
    <m/>
    <n v="7"/>
    <s v="RIOZZI "/>
    <x v="705"/>
    <s v="M"/>
    <e v="#VALUE!"/>
    <m/>
    <m/>
    <s v="VIA GIACOMO CIAMICIAN 6"/>
    <s v="FROSINONE"/>
    <s v="03100"/>
    <s v="FR"/>
    <s v="0541/742***"/>
    <s v="3"/>
    <n v="1"/>
    <s v="201"/>
    <s v="003"/>
    <s v="01"/>
    <s v="F"/>
    <d v="1989-12-02T00:00:00"/>
    <n v="2010"/>
    <n v="11"/>
    <s v="ICO00023"/>
  </r>
  <r>
    <s v="B0017789"/>
    <s v="TENDE"/>
    <s v="01"/>
    <n v="1"/>
    <s v="AN"/>
    <s v="RIPA ALESSANDRO"/>
    <m/>
    <n v="5"/>
    <s v="RIPA "/>
    <x v="211"/>
    <s v="M"/>
    <e v="#VALUE!"/>
    <m/>
    <m/>
    <s v="VIA MARCO D'OGGIONO 18/A"/>
    <s v="ATINA"/>
    <s v="03042"/>
    <s v="FR"/>
    <s v="050/5601***"/>
    <s v="0"/>
    <n v="5"/>
    <s v="201"/>
    <s v="003"/>
    <s v="01"/>
    <s v="F"/>
    <d v="1972-07-10T00:00:00"/>
    <n v="2010"/>
    <n v="8"/>
    <s v="PRI00157"/>
  </r>
  <r>
    <s v="B0006451"/>
    <s v="TENDE"/>
    <s v="01"/>
    <n v="1"/>
    <s v="AN"/>
    <s v="RISI EVADIO"/>
    <m/>
    <n v="5"/>
    <s v="RISI "/>
    <x v="706"/>
    <s v="M"/>
    <e v="#VALUE!"/>
    <m/>
    <m/>
    <s v="VIA CASSANESE 187"/>
    <s v="RIMINI"/>
    <s v="47900"/>
    <s v="RN"/>
    <s v="095/2130***"/>
    <s v="2"/>
    <n v="1"/>
    <s v="102"/>
    <s v="003"/>
    <s v="01"/>
    <s v="F"/>
    <d v="1970-08-15T00:00:00"/>
    <n v="2010"/>
    <n v="3"/>
    <s v="HAR00054"/>
  </r>
  <r>
    <s v="B0001689"/>
    <s v="TENDE"/>
    <s v="01"/>
    <n v="1"/>
    <s v="AN"/>
    <s v="RISPOLI DANIELE"/>
    <m/>
    <n v="8"/>
    <s v="RISPOLI "/>
    <x v="405"/>
    <s v="M"/>
    <e v="#VALUE!"/>
    <m/>
    <m/>
    <s v="VIA GARIBALDI 119"/>
    <s v="S. AGATA LI BATTIATI"/>
    <s v="95030"/>
    <s v="CT"/>
    <s v="06/40731***"/>
    <s v="3"/>
    <n v="1"/>
    <s v="602"/>
    <s v="017"/>
    <s v="01"/>
    <s v="D"/>
    <d v="1962-09-06T00:00:00"/>
    <n v="2010"/>
    <n v="1"/>
    <s v="OFF00114"/>
  </r>
  <r>
    <s v="B0007769"/>
    <s v="TENDE"/>
    <s v="01"/>
    <n v="1"/>
    <s v="AN"/>
    <s v="RIVA ANDREA"/>
    <m/>
    <n v="5"/>
    <s v="RIVA "/>
    <x v="225"/>
    <s v="M"/>
    <e v="#VALUE!"/>
    <m/>
    <m/>
    <s v="VIA GIRELLI, 13"/>
    <s v="ROMA"/>
    <s v="00158"/>
    <s v="RM"/>
    <s v="02/21660***"/>
    <s v="2"/>
    <n v="1"/>
    <s v="101"/>
    <s v="007"/>
    <s v="01"/>
    <s v="F"/>
    <d v="1952-01-12T00:00:00"/>
    <n v="2010"/>
    <n v="4"/>
    <s v="CEN00107"/>
  </r>
  <r>
    <s v="B1002669"/>
    <s v="TENDE"/>
    <s v="01"/>
    <n v="1"/>
    <s v="AN"/>
    <s v="RIVA MASSIMO"/>
    <m/>
    <n v="5"/>
    <s v="RIVA "/>
    <x v="205"/>
    <s v="M"/>
    <e v="#VALUE!"/>
    <m/>
    <m/>
    <s v="VIA DIVISIONE ACQUI 70"/>
    <s v="LECCO"/>
    <s v="23900"/>
    <s v="LC"/>
    <s v="030/6864***"/>
    <s v="2"/>
    <n v="1"/>
    <s v="101"/>
    <s v="003"/>
    <s v="01"/>
    <s v="F"/>
    <d v="1990-05-23T00:00:00"/>
    <n v="2011"/>
    <n v="2"/>
    <s v="INO00008"/>
  </r>
  <r>
    <s v="B0003966"/>
    <s v="TENDE"/>
    <s v="01"/>
    <n v="1"/>
    <s v="AN"/>
    <s v="RIVA PIETRO"/>
    <m/>
    <n v="5"/>
    <s v="RIVA "/>
    <x v="428"/>
    <s v="M"/>
    <e v="#VALUE!"/>
    <m/>
    <m/>
    <s v="VIA ORTO LIMONI 56/58"/>
    <s v="SEGRATE"/>
    <s v="20090"/>
    <s v="MI"/>
    <s v="0362/851***"/>
    <s v="5"/>
    <n v="1"/>
    <s v="502"/>
    <s v="003"/>
    <s v="01"/>
    <s v="D"/>
    <d v="1963-02-25T00:00:00"/>
    <n v="2010"/>
    <n v="2"/>
    <s v="RAM00004"/>
  </r>
  <r>
    <s v="B0002258"/>
    <s v="TENDE"/>
    <s v="01"/>
    <n v="1"/>
    <s v="AN"/>
    <s v="RIVA RAFFAELE"/>
    <m/>
    <n v="5"/>
    <s v="RIVA "/>
    <x v="500"/>
    <s v="M"/>
    <e v="#VALUE!"/>
    <m/>
    <m/>
    <s v="VIA E.RUGGERIO 63/65"/>
    <s v="TRAVAGLIATO"/>
    <s v="25039"/>
    <s v="BS"/>
    <s v="338/2849***"/>
    <s v="3"/>
    <n v="1"/>
    <s v="101"/>
    <s v="003"/>
    <s v="01"/>
    <s v="F"/>
    <d v="1963-10-05T00:00:00"/>
    <n v="2010"/>
    <n v="2"/>
    <s v="BIL00002"/>
  </r>
  <r>
    <s v="B0016392"/>
    <s v="TENDE"/>
    <s v="01"/>
    <n v="1"/>
    <s v="AN"/>
    <s v="RIVADOSSI GIORDANO"/>
    <m/>
    <n v="10"/>
    <s v="RIVADOSSI "/>
    <x v="520"/>
    <s v="M"/>
    <e v="#VALUE!"/>
    <m/>
    <m/>
    <s v="VIA MAJORANA 1"/>
    <s v="GIUSSANO"/>
    <s v="20034"/>
    <s v="MI"/>
    <s v="030/2680***"/>
    <s v="2"/>
    <n v="1"/>
    <s v="201"/>
    <s v="003"/>
    <s v="01"/>
    <s v="F"/>
    <d v="1968-08-18T00:00:00"/>
    <n v="2010"/>
    <n v="7"/>
    <s v="LAS00020"/>
  </r>
  <r>
    <s v="B0002385"/>
    <s v="TENDE"/>
    <s v="01"/>
    <n v="1"/>
    <s v="AN"/>
    <s v="RIVADOSSI SIMONE"/>
    <m/>
    <n v="10"/>
    <s v="RIVADOSSI "/>
    <x v="422"/>
    <s v="M"/>
    <e v="#VALUE!"/>
    <m/>
    <m/>
    <s v="VIA MANZONI 30/A"/>
    <s v="NAVE"/>
    <s v="25075"/>
    <s v="BS"/>
    <s v="0521/941***"/>
    <s v="3"/>
    <n v="1"/>
    <s v="101"/>
    <s v="003"/>
    <s v="01"/>
    <s v="F"/>
    <d v="1984-04-23T00:00:00"/>
    <n v="2010"/>
    <n v="2"/>
    <s v="01D00001"/>
  </r>
  <r>
    <s v="B0015570"/>
    <s v="TENDE"/>
    <s v="01"/>
    <n v="1"/>
    <s v="AN"/>
    <s v="RIVELA MARIO"/>
    <m/>
    <n v="7"/>
    <s v="RIVELA "/>
    <x v="267"/>
    <s v="M"/>
    <e v="#VALUE!"/>
    <m/>
    <m/>
    <s v="VIA MODIGLIANI 30"/>
    <s v="BRESCIA"/>
    <s v="25125"/>
    <s v="BS"/>
    <s v="095/5006***"/>
    <s v="2"/>
    <n v="2"/>
    <s v="101"/>
    <s v="021"/>
    <s v="01"/>
    <s v="F"/>
    <d v="1973-04-01T00:00:00"/>
    <n v="2010"/>
    <n v="7"/>
    <s v="SIO00004"/>
  </r>
  <r>
    <s v="A9023479"/>
    <s v="TENDE"/>
    <s v="05"/>
    <n v="1"/>
    <s v="AN"/>
    <s v="RIVELA MASSIMILIANO"/>
    <m/>
    <n v="7"/>
    <s v="RIVELA "/>
    <x v="197"/>
    <s v="M"/>
    <e v="#VALUE!"/>
    <m/>
    <m/>
    <s v="VIA PRATI, 5"/>
    <s v="BRESCIA"/>
    <s v="25126"/>
    <s v="BS"/>
    <s v="0823/324***"/>
    <s v="3"/>
    <n v="1"/>
    <s v="000"/>
    <s v="003"/>
    <s v="05"/>
    <s v="D"/>
    <d v="1947-03-16T00:00:00"/>
    <n v="2009"/>
    <n v="12"/>
    <s v="COM00502"/>
  </r>
  <r>
    <s v="B0005182"/>
    <s v="TENDE"/>
    <s v="05"/>
    <n v="1"/>
    <s v="AN"/>
    <s v="RIVETTI FRANCESCO"/>
    <m/>
    <n v="8"/>
    <s v="RIVETTI "/>
    <x v="200"/>
    <s v="M"/>
    <e v="#VALUE!"/>
    <m/>
    <m/>
    <s v="VIA ITALIA,75"/>
    <s v="CATANIA"/>
    <s v="95125"/>
    <s v="CT"/>
    <s v="0522/505***"/>
    <s v="3"/>
    <n v="1"/>
    <s v="000"/>
    <s v="003"/>
    <s v="05"/>
    <s v="D"/>
    <d v="1984-09-07T00:00:00"/>
    <n v="2010"/>
    <n v="3"/>
    <s v="TEC00762"/>
  </r>
  <r>
    <s v="B0011466"/>
    <s v="TENDE"/>
    <s v="01"/>
    <n v="1"/>
    <s v="AN"/>
    <s v="RIVI ANTONIO"/>
    <m/>
    <n v="5"/>
    <s v="RIVI "/>
    <x v="216"/>
    <s v="M"/>
    <e v="#VALUE!"/>
    <m/>
    <m/>
    <s v="VIA FIRENZE,1/C"/>
    <s v="CASERTA"/>
    <s v="81100"/>
    <s v="CE"/>
    <s v="039/5967***"/>
    <s v="3"/>
    <n v="3"/>
    <s v="102"/>
    <s v="007"/>
    <s v="01"/>
    <s v="F"/>
    <d v="1980-06-22T00:00:00"/>
    <n v="2010"/>
    <n v="5"/>
    <s v="NEW00018"/>
  </r>
  <r>
    <s v="B0010267"/>
    <s v="TENDE"/>
    <s v="01"/>
    <n v="1"/>
    <s v="AN"/>
    <s v="RIVOLI ENRICO"/>
    <m/>
    <n v="7"/>
    <s v="RIVOLI "/>
    <x v="204"/>
    <s v="M"/>
    <e v="#VALUE!"/>
    <m/>
    <m/>
    <s v="VIA SCALABRINI, 128A"/>
    <s v="REGGIO EMILIA"/>
    <s v="42100"/>
    <s v="RE"/>
    <s v="095/4142***"/>
    <s v="2"/>
    <n v="3"/>
    <s v="201"/>
    <s v="003"/>
    <s v="01"/>
    <s v="F"/>
    <d v="1968-03-23T00:00:00"/>
    <n v="2010"/>
    <n v="5"/>
    <s v="NUO00081"/>
  </r>
  <r>
    <s v="B0023101"/>
    <s v="TENDE"/>
    <s v="01"/>
    <n v="1"/>
    <s v="AN"/>
    <s v="RIZZA EMANUELE"/>
    <m/>
    <n v="6"/>
    <s v="RIZZA "/>
    <x v="265"/>
    <s v="M"/>
    <e v="#VALUE!"/>
    <m/>
    <m/>
    <s v="C.SO A. DE GASPERI, 36/A"/>
    <s v="ARCORE"/>
    <s v="20043"/>
    <s v="MB"/>
    <s v="049/8936***"/>
    <s v="3"/>
    <n v="2"/>
    <s v="202"/>
    <s v="0C1"/>
    <s v="01"/>
    <s v="F"/>
    <d v="1990-09-19T00:00:00"/>
    <n v="2010"/>
    <n v="10"/>
    <s v="MIC00243"/>
  </r>
  <r>
    <s v="B0017641"/>
    <s v="TENDE"/>
    <s v="01"/>
    <n v="1"/>
    <s v="AN"/>
    <s v="RIZZI ALESSANDRO"/>
    <m/>
    <n v="6"/>
    <s v="RIZZI "/>
    <x v="211"/>
    <s v="M"/>
    <e v="#VALUE!"/>
    <m/>
    <m/>
    <s v="VIA MILANO N¦23"/>
    <s v="CATANIA"/>
    <s v="95125"/>
    <s v="CT"/>
    <s v="011/3741***"/>
    <s v="2"/>
    <n v="1"/>
    <s v="101"/>
    <s v="007"/>
    <s v="01"/>
    <s v="F"/>
    <d v="1958-10-09T00:00:00"/>
    <n v="2010"/>
    <n v="8"/>
    <s v="INF00544"/>
  </r>
  <r>
    <s v="B0009259"/>
    <s v="TENDE"/>
    <s v="01"/>
    <n v="1"/>
    <s v="AN"/>
    <s v="RIZZI ANGELO"/>
    <m/>
    <n v="6"/>
    <s v="RIZZI "/>
    <x v="213"/>
    <s v="M"/>
    <e v="#VALUE!"/>
    <m/>
    <m/>
    <s v="VIA G. DELLA CASA, 23"/>
    <s v="VIGONZA"/>
    <s v="35010"/>
    <s v="PD"/>
    <s v="0883/528***"/>
    <s v="2"/>
    <n v="1"/>
    <s v="201"/>
    <s v="003"/>
    <s v="01"/>
    <s v="F"/>
    <d v="1978-05-11T00:00:00"/>
    <n v="2010"/>
    <n v="4"/>
    <s v="JWT00001"/>
  </r>
  <r>
    <s v="B0001124"/>
    <s v="TENDE"/>
    <s v="01"/>
    <n v="1"/>
    <s v="AN"/>
    <s v="RIZZI CARMINE"/>
    <m/>
    <n v="6"/>
    <s v="RIZZI "/>
    <x v="368"/>
    <s v="M"/>
    <e v="#VALUE!"/>
    <m/>
    <m/>
    <s v="CORSO DEL POPOLO 139"/>
    <s v="SETTIMO TORINESE"/>
    <s v="10036"/>
    <s v="TO"/>
    <s v="0523/311***"/>
    <s v="3"/>
    <n v="1"/>
    <s v="102"/>
    <s v="003"/>
    <s v="01"/>
    <s v="F"/>
    <d v="1949-10-16T00:00:00"/>
    <n v="2010"/>
    <n v="1"/>
    <s v="COM00992"/>
  </r>
  <r>
    <s v="A9026342"/>
    <s v="TENDE"/>
    <s v="01"/>
    <n v="1"/>
    <s v="AN"/>
    <s v="RIZZI DANIELE"/>
    <m/>
    <n v="6"/>
    <s v="RIZZI "/>
    <x v="405"/>
    <s v="M"/>
    <e v="#VALUE!"/>
    <m/>
    <m/>
    <s v="VIA TEATRO GRECO 9"/>
    <s v="BARLETTA"/>
    <s v="70051"/>
    <s v="BA"/>
    <s v="0883/508***"/>
    <s v="3"/>
    <n v="1"/>
    <s v="201"/>
    <s v="003"/>
    <s v="01"/>
    <s v="F"/>
    <d v="1982-08-21T00:00:00"/>
    <n v="2009"/>
    <n v="12"/>
    <s v="RAM00018"/>
  </r>
  <r>
    <s v="B0014132"/>
    <s v="TENDE"/>
    <s v="01"/>
    <n v="1"/>
    <s v="AN"/>
    <s v="RIZZI EMANUELE"/>
    <m/>
    <n v="6"/>
    <s v="RIZZI "/>
    <x v="265"/>
    <s v="M"/>
    <e v="#VALUE!"/>
    <m/>
    <m/>
    <s v="VIA TRENTO 2"/>
    <s v="PIACENZA"/>
    <s v="29121"/>
    <s v="PC"/>
    <s v="0883/526***"/>
    <s v="2"/>
    <n v="2"/>
    <s v="201"/>
    <s v="003"/>
    <s v="01"/>
    <s v="F"/>
    <d v="1991-11-05T00:00:00"/>
    <n v="2010"/>
    <n v="6"/>
    <s v="FUT00061"/>
  </r>
  <r>
    <s v="B0023355"/>
    <s v="TENDE"/>
    <s v="01"/>
    <n v="1"/>
    <s v="AN"/>
    <s v="RIZZI GIUSEPPE"/>
    <m/>
    <n v="6"/>
    <s v="RIZZI "/>
    <x v="223"/>
    <s v="M"/>
    <e v="#VALUE!"/>
    <m/>
    <m/>
    <s v="CORSO GALLIANO N. 52"/>
    <s v="TRANI"/>
    <s v="70059"/>
    <s v="BA"/>
    <s v="045/5961***"/>
    <s v="2"/>
    <n v="1"/>
    <s v="201"/>
    <s v="003"/>
    <s v="01"/>
    <s v="F"/>
    <d v="1999-01-11T00:00:00"/>
    <n v="2010"/>
    <n v="10"/>
    <s v="SEC00020"/>
  </r>
  <r>
    <s v="B0000043"/>
    <s v="TENDE"/>
    <s v="01"/>
    <n v="1"/>
    <s v="AN"/>
    <s v="RIZZI NICOLA"/>
    <m/>
    <n v="6"/>
    <s v="RIZZI "/>
    <x v="227"/>
    <s v="M"/>
    <e v="#VALUE!"/>
    <m/>
    <m/>
    <s v="VIA BARNABA ORIANI,59"/>
    <s v="BARLETTA"/>
    <s v="70051"/>
    <s v="BA"/>
    <s v="041/5053***"/>
    <s v="2"/>
    <n v="1"/>
    <s v="101"/>
    <s v="007"/>
    <s v="01"/>
    <s v="F"/>
    <d v="1961-06-11T00:00:00"/>
    <n v="2010"/>
    <n v="1"/>
    <s v="COM00717"/>
  </r>
  <r>
    <s v="B0001005"/>
    <s v="TENDE"/>
    <s v="01"/>
    <n v="1"/>
    <s v="AN"/>
    <s v="RIZZO DANIELE"/>
    <m/>
    <n v="6"/>
    <s v="RIZZO "/>
    <x v="405"/>
    <s v="M"/>
    <e v="#VALUE!"/>
    <m/>
    <m/>
    <s v="PIAZZA S. LUCANO IN BORGO PRA' 23"/>
    <s v="MESTRE"/>
    <s v="30172"/>
    <s v="VE"/>
    <s v="02/***"/>
    <s v="3"/>
    <n v="1"/>
    <s v="201"/>
    <s v="003"/>
    <s v="01"/>
    <s v="F"/>
    <d v="1957-08-21T00:00:00"/>
    <n v="2010"/>
    <n v="1"/>
    <s v="CEN00067"/>
  </r>
  <r>
    <s v="B0012596"/>
    <s v="TENDE"/>
    <s v="01"/>
    <n v="1"/>
    <s v="AN"/>
    <s v="RIZZO MATTEO"/>
    <m/>
    <n v="6"/>
    <s v="RIZZO "/>
    <x v="417"/>
    <s v="M"/>
    <e v="#VALUE!"/>
    <m/>
    <m/>
    <s v="VIA SARDEGNA 1"/>
    <s v="CASSINA DE' PECCHI"/>
    <s v="20060"/>
    <s v="MI"/>
    <s v="02/33402***"/>
    <s v="2"/>
    <n v="2"/>
    <s v="202"/>
    <s v="0C1"/>
    <s v="01"/>
    <s v="F"/>
    <d v="1954-01-18T00:00:00"/>
    <n v="2010"/>
    <n v="6"/>
    <s v="RIZ00006"/>
  </r>
  <r>
    <s v="B0016708"/>
    <s v="TENDE"/>
    <s v="01"/>
    <n v="1"/>
    <s v="AN"/>
    <s v="RIZZO MAURIZIO"/>
    <m/>
    <n v="6"/>
    <s v="RIZZO "/>
    <x v="354"/>
    <s v="M"/>
    <e v="#VALUE!"/>
    <m/>
    <m/>
    <s v="VIA CARDUCCI 97"/>
    <s v="NARDO'"/>
    <s v="73048"/>
    <s v="LE"/>
    <s v="02/61290***"/>
    <s v="3"/>
    <n v="1"/>
    <s v="101"/>
    <s v="007"/>
    <s v="01"/>
    <s v="F"/>
    <d v="1956-03-20T00:00:00"/>
    <n v="2010"/>
    <n v="7"/>
    <s v="SIS00230"/>
  </r>
  <r>
    <s v="B0024330"/>
    <s v="TENDE"/>
    <s v="01"/>
    <n v="1"/>
    <s v="AN"/>
    <s v="RIZZO ROBERTO"/>
    <m/>
    <n v="6"/>
    <s v="RIZZO "/>
    <x v="256"/>
    <s v="M"/>
    <e v="#VALUE!"/>
    <m/>
    <m/>
    <s v="VIA BASSIGNANO 25/BIS"/>
    <s v="MILANO"/>
    <s v="20156"/>
    <s v="MI"/>
    <s v="0437/932***"/>
    <s v="2"/>
    <n v="1"/>
    <s v="301"/>
    <s v="0C1"/>
    <s v="01"/>
    <s v="F"/>
    <d v="1945-05-05T00:00:00"/>
    <n v="2010"/>
    <n v="11"/>
    <s v="LOS00007"/>
  </r>
  <r>
    <s v="B0004263"/>
    <s v="TENDE"/>
    <s v="01"/>
    <n v="1"/>
    <s v="AN"/>
    <s v="ROBERTI CLAUDIO"/>
    <m/>
    <n v="8"/>
    <s v="ROBERTI "/>
    <x v="264"/>
    <s v="M"/>
    <e v="#VALUE!"/>
    <m/>
    <m/>
    <s v="VIA SARDEGNA 2"/>
    <s v="COMO"/>
    <s v="22100"/>
    <s v="CO"/>
    <s v="0187/517***"/>
    <s v="3"/>
    <n v="1"/>
    <s v="101"/>
    <s v="003"/>
    <s v="01"/>
    <s v="F"/>
    <d v="1967-11-19T00:00:00"/>
    <n v="2010"/>
    <n v="2"/>
    <s v="CSC00001"/>
  </r>
  <r>
    <s v="B0008282"/>
    <s v="TENDE"/>
    <s v="01"/>
    <n v="1"/>
    <s v="AN"/>
    <s v="ROBERTO FISSOLO"/>
    <m/>
    <n v="8"/>
    <s v="ROBERTO "/>
    <x v="707"/>
    <s v="M"/>
    <e v="#VALUE!"/>
    <m/>
    <m/>
    <s v="VIA G. MAZZEI, 17"/>
    <s v="LA SPEZIA"/>
    <s v="19126"/>
    <s v="SP"/>
    <s v="0541/742***"/>
    <s v="1"/>
    <n v="1"/>
    <s v="101"/>
    <s v="002"/>
    <s v="01"/>
    <s v="F"/>
    <d v="1965-03-17T00:00:00"/>
    <n v="2010"/>
    <n v="4"/>
    <s v="SEA00003"/>
  </r>
  <r>
    <s v="B0001423"/>
    <s v="TENDE"/>
    <s v="01"/>
    <n v="1"/>
    <s v="AN"/>
    <s v="ROBERTO GIANO"/>
    <m/>
    <n v="8"/>
    <s v="ROBERTO "/>
    <x v="708"/>
    <s v="M"/>
    <e v="#VALUE!"/>
    <m/>
    <m/>
    <s v="VIA FERRUCCI 24/26"/>
    <s v="CUNEO"/>
    <s v="12100"/>
    <s v="CN"/>
    <s v="070/4904***"/>
    <s v="1"/>
    <n v="1"/>
    <s v="101"/>
    <s v="007"/>
    <s v="01"/>
    <s v="F"/>
    <d v="1973-11-23T00:00:00"/>
    <n v="2010"/>
    <n v="1"/>
    <s v="TEC00026"/>
  </r>
  <r>
    <s v="B1001034"/>
    <s v="TENDE"/>
    <s v="01"/>
    <n v="1"/>
    <s v="AN"/>
    <s v="ROBUSTI RINALDO"/>
    <m/>
    <n v="8"/>
    <s v="ROBUSTI "/>
    <x v="426"/>
    <s v="M"/>
    <e v="#VALUE!"/>
    <m/>
    <m/>
    <s v="VIA GRAN BRETAGNA 3"/>
    <s v="TARANTO"/>
    <s v="74100"/>
    <s v="TA"/>
    <s v="0968/438***"/>
    <s v="2"/>
    <n v="1"/>
    <s v="101"/>
    <s v="017"/>
    <s v="01"/>
    <s v="F"/>
    <d v="1949-08-07T00:00:00"/>
    <n v="2011"/>
    <n v="1"/>
    <s v="COM00605"/>
  </r>
  <r>
    <s v="B0014330"/>
    <s v="TENDE"/>
    <s v="01"/>
    <n v="1"/>
    <s v="AN"/>
    <s v="ROCCA GIUSEPPE"/>
    <m/>
    <n v="6"/>
    <s v="ROCCA "/>
    <x v="223"/>
    <s v="M"/>
    <e v="#VALUE!"/>
    <m/>
    <m/>
    <s v="VIALE VITTORIO VENETO 273"/>
    <s v="GALBIATE"/>
    <s v="23851"/>
    <s v="LC"/>
    <s v="0564/427***"/>
    <s v="3"/>
    <n v="1"/>
    <s v="201"/>
    <s v="003"/>
    <s v="01"/>
    <s v="F"/>
    <d v="1950-09-02T00:00:00"/>
    <n v="2010"/>
    <n v="6"/>
    <s v="RRE00001"/>
  </r>
  <r>
    <s v="B0012079"/>
    <s v="TENDE"/>
    <s v="01"/>
    <n v="1"/>
    <s v="AN"/>
    <s v="ROCCHINI MICHELE"/>
    <m/>
    <n v="9"/>
    <s v="ROCCHINI "/>
    <x v="231"/>
    <s v="M"/>
    <e v="#VALUE!"/>
    <m/>
    <m/>
    <s v="VIA RAFFEISEN 2"/>
    <s v="GROSSETO"/>
    <s v="58100"/>
    <s v="GR"/>
    <s v="0871/552***"/>
    <s v="3"/>
    <n v="1"/>
    <s v="101"/>
    <s v="007"/>
    <s v="01"/>
    <s v="D"/>
    <d v="1962-02-28T00:00:00"/>
    <n v="2010"/>
    <n v="6"/>
    <s v="RSS00003"/>
  </r>
  <r>
    <s v="A9026210"/>
    <s v="TENDE"/>
    <s v="01"/>
    <n v="1"/>
    <s v="AN"/>
    <s v="ROCCI FAUSTO"/>
    <m/>
    <n v="6"/>
    <s v="ROCCI "/>
    <x v="411"/>
    <s v="M"/>
    <e v="#VALUE!"/>
    <m/>
    <m/>
    <s v="VIA ROMA 172"/>
    <s v="EMPOLI"/>
    <s v="50053"/>
    <s v="FI"/>
    <s v="0376/269***"/>
    <s v="3"/>
    <n v="1"/>
    <s v="201"/>
    <s v="003"/>
    <s v="01"/>
    <s v="F"/>
    <d v="1971-05-14T00:00:00"/>
    <n v="2009"/>
    <n v="12"/>
    <s v="SYS00081"/>
  </r>
  <r>
    <s v="B0008394"/>
    <s v="TENDE"/>
    <s v="05"/>
    <n v="1"/>
    <s v="AN"/>
    <s v="RODIA BRUNO"/>
    <m/>
    <n v="6"/>
    <s v="RODIA "/>
    <x v="269"/>
    <s v="M"/>
    <e v="#VALUE!"/>
    <m/>
    <m/>
    <s v="VIA NAZIONALE 7"/>
    <s v="CHIETI SCALO"/>
    <s v="66013"/>
    <s v="CH"/>
    <s v="095/5027***"/>
    <s v="3"/>
    <n v="1"/>
    <s v="000"/>
    <s v="003"/>
    <s v="05"/>
    <s v="D"/>
    <d v="1954-12-13T00:00:00"/>
    <n v="2010"/>
    <n v="4"/>
    <s v="CDI00005"/>
  </r>
  <r>
    <s v="B0000515"/>
    <s v="TENDE"/>
    <s v="01"/>
    <n v="1"/>
    <s v="AN"/>
    <s v="ROFSI GIOVANNI"/>
    <m/>
    <n v="6"/>
    <s v="ROFSI "/>
    <x v="201"/>
    <s v="M"/>
    <e v="#VALUE!"/>
    <m/>
    <m/>
    <s v="VIA DEL CASALETTO, 81"/>
    <s v="CATANIA"/>
    <s v="95126"/>
    <s v="CT"/>
    <s v="0471/945***"/>
    <s v="2"/>
    <n v="1"/>
    <s v="101"/>
    <s v="075"/>
    <s v="01"/>
    <s v="F"/>
    <d v="1971-05-14T00:00:00"/>
    <n v="2010"/>
    <n v="1"/>
    <s v="DIG00016"/>
  </r>
  <r>
    <s v="B0008370"/>
    <s v="TENDE"/>
    <s v="01"/>
    <n v="1"/>
    <s v="AN"/>
    <s v="ROLAND HOFER"/>
    <m/>
    <n v="7"/>
    <s v="ROLAND "/>
    <x v="709"/>
    <s v="M"/>
    <e v="#VALUE!"/>
    <m/>
    <m/>
    <s v="VIA MANZONI, 4/C"/>
    <s v="NOVARA"/>
    <s v="28100"/>
    <s v="NO"/>
    <s v="328/8645***"/>
    <s v="2"/>
    <n v="1"/>
    <s v="201"/>
    <s v="003"/>
    <s v="01"/>
    <s v="F"/>
    <d v="1961-03-09T00:00:00"/>
    <n v="2010"/>
    <n v="4"/>
    <s v="NEW00042"/>
  </r>
  <r>
    <s v="B0026230"/>
    <s v="TENDE"/>
    <s v="01"/>
    <n v="1"/>
    <s v="AN"/>
    <s v="ROMA ANGELO"/>
    <m/>
    <n v="5"/>
    <s v="ROMA "/>
    <x v="213"/>
    <s v="M"/>
    <e v="#VALUE!"/>
    <m/>
    <m/>
    <s v="VIA A. COSTA, 72/A"/>
    <s v="CERVASCA"/>
    <s v="12010"/>
    <s v="CN"/>
    <s v="06/58209***"/>
    <s v="2"/>
    <n v="1"/>
    <s v="101"/>
    <s v="003"/>
    <s v="01"/>
    <s v="F"/>
    <d v="1969-01-16T00:00:00"/>
    <n v="2010"/>
    <n v="11"/>
    <s v="SGU00004"/>
  </r>
  <r>
    <s v="B0000366"/>
    <s v="TENDE"/>
    <s v="01"/>
    <n v="1"/>
    <s v="AN"/>
    <s v="ROMAGNOLI ELIO"/>
    <m/>
    <n v="10"/>
    <s v="ROMAGNOLI "/>
    <x v="381"/>
    <s v="M"/>
    <e v="#VALUE!"/>
    <m/>
    <m/>
    <s v="VIA DEI CALZOLAI, 294"/>
    <s v="ROMA"/>
    <s v="00151"/>
    <s v="RM"/>
    <s v="0445/531***"/>
    <s v="3"/>
    <n v="1"/>
    <s v="201"/>
    <s v="003"/>
    <s v="01"/>
    <s v="F"/>
    <d v="1954-01-11T00:00:00"/>
    <n v="2010"/>
    <n v="1"/>
    <s v="DIG00170"/>
  </r>
  <r>
    <s v="B0006509"/>
    <s v="TENDE"/>
    <s v="01"/>
    <n v="1"/>
    <s v="AN"/>
    <s v="ROMANATO GIORGIO"/>
    <m/>
    <n v="9"/>
    <s v="ROMANATO "/>
    <x v="251"/>
    <s v="M"/>
    <e v="#VALUE!"/>
    <m/>
    <m/>
    <s v="VIA PACE 8"/>
    <s v="BRESCIA"/>
    <s v="25126"/>
    <s v="BS"/>
    <s v="0575/363***"/>
    <s v="3"/>
    <n v="1"/>
    <s v="201"/>
    <s v="003"/>
    <s v="01"/>
    <s v="F"/>
    <d v="1970-05-30T00:00:00"/>
    <n v="2010"/>
    <n v="3"/>
    <s v="ROM00041"/>
  </r>
  <r>
    <s v="B0026441"/>
    <s v="TENDE"/>
    <s v="01"/>
    <n v="1"/>
    <s v="AN"/>
    <s v="ROMANELLI PAOLO"/>
    <m/>
    <n v="10"/>
    <s v="ROMANELLI "/>
    <x v="228"/>
    <s v="M"/>
    <e v="#VALUE!"/>
    <m/>
    <m/>
    <s v="VIA F.LLI BISOGNO 10/12"/>
    <s v="SCHIO"/>
    <s v="36015"/>
    <s v="VI"/>
    <s v="051/7421***"/>
    <s v="2"/>
    <n v="1"/>
    <s v="101"/>
    <s v="007"/>
    <s v="01"/>
    <s v="F"/>
    <d v="1949-02-07T00:00:00"/>
    <n v="2010"/>
    <n v="11"/>
    <s v="PIT00010"/>
  </r>
  <r>
    <s v="B0000091"/>
    <s v="TENDE"/>
    <s v="01"/>
    <n v="1"/>
    <s v="AN"/>
    <s v="ROMANI RINO"/>
    <m/>
    <n v="7"/>
    <s v="ROMANI "/>
    <x v="710"/>
    <s v="M"/>
    <e v="#VALUE!"/>
    <m/>
    <m/>
    <s v="VIA GIOVANNI FALCONE, 5"/>
    <s v="AREZZO"/>
    <s v="52040"/>
    <s v="AR"/>
    <s v="06/93094***"/>
    <s v="2"/>
    <n v="1"/>
    <s v="101"/>
    <s v="007"/>
    <s v="01"/>
    <s v="F"/>
    <d v="1961-10-02T00:00:00"/>
    <n v="2010"/>
    <n v="1"/>
    <s v="NOT00010"/>
  </r>
  <r>
    <s v="B0008273"/>
    <s v="TENDE"/>
    <s v="01"/>
    <n v="1"/>
    <s v="AN"/>
    <s v="ROMANI ROMANO"/>
    <m/>
    <n v="7"/>
    <s v="ROMANI "/>
    <x v="610"/>
    <s v="M"/>
    <e v="#VALUE!"/>
    <m/>
    <m/>
    <s v="CORSO VITTORIO EMANUELE III 96 IS 1"/>
    <s v="RASTIGNANO DI PIANORO"/>
    <s v="40067"/>
    <s v="BO"/>
    <s v="0532/***"/>
    <s v="2"/>
    <n v="1"/>
    <s v="101"/>
    <s v="007"/>
    <s v="01"/>
    <s v="F"/>
    <d v="1962-09-30T00:00:00"/>
    <n v="2010"/>
    <n v="4"/>
    <s v="MUL00160"/>
  </r>
  <r>
    <s v="B0018038"/>
    <s v="TENDE"/>
    <s v="01"/>
    <n v="1"/>
    <s v="AN"/>
    <s v="ROMANINI ALBERTO"/>
    <m/>
    <n v="9"/>
    <s v="ROMANINI "/>
    <x v="382"/>
    <s v="M"/>
    <e v="#VALUE!"/>
    <m/>
    <m/>
    <s v="VIA  VITTORIO VENETO,67/69"/>
    <s v="SANTA MARIA DELLE MOLE - MARINO -"/>
    <s v="00040"/>
    <s v="RM"/>
    <s v="0362/700***"/>
    <s v="0"/>
    <n v="1"/>
    <s v="101"/>
    <s v="003"/>
    <s v="01"/>
    <s v="D"/>
    <d v="7195-01-20T00:00:00"/>
    <n v="2010"/>
    <n v="9"/>
    <s v="BMB00002"/>
  </r>
  <r>
    <s v="B0002856"/>
    <s v="TENDE"/>
    <s v="01"/>
    <n v="1"/>
    <s v="AN"/>
    <s v="ROMANO' ALESSANDRO"/>
    <m/>
    <n v="8"/>
    <s v="ROMANO' "/>
    <x v="211"/>
    <s v="M"/>
    <e v="#VALUE!"/>
    <m/>
    <m/>
    <s v="VIA MELZO 19"/>
    <s v="FRANCOLINO"/>
    <s v="44036"/>
    <s v="FE"/>
    <s v="0825/782***"/>
    <s v="3"/>
    <n v="1"/>
    <s v="201"/>
    <s v="003"/>
    <s v="01"/>
    <s v="F"/>
    <d v="1958-07-24T00:00:00"/>
    <n v="2010"/>
    <n v="2"/>
    <s v="CLI00043"/>
  </r>
  <r>
    <s v="B1001368"/>
    <s v="TENDE"/>
    <s v="01"/>
    <n v="1"/>
    <s v="AN"/>
    <s v="ROMANO CARMELO"/>
    <m/>
    <n v="7"/>
    <s v="ROMANO "/>
    <x v="402"/>
    <s v="M"/>
    <e v="#VALUE!"/>
    <m/>
    <m/>
    <s v="VIA POZZONI 11/A"/>
    <s v="MEDA"/>
    <s v="20036"/>
    <s v="MI"/>
    <s v="02/97288***"/>
    <s v="3"/>
    <n v="1"/>
    <s v="101"/>
    <s v="003"/>
    <s v="01"/>
    <s v="F"/>
    <d v="1979-11-27T00:00:00"/>
    <n v="2011"/>
    <n v="1"/>
    <s v="MOR00019"/>
  </r>
  <r>
    <s v="B0028416"/>
    <s v="TENDE"/>
    <s v="01"/>
    <n v="1"/>
    <s v="AN"/>
    <s v="ROMANO FABRIZIO"/>
    <m/>
    <n v="7"/>
    <s v="ROMANO "/>
    <x v="371"/>
    <s v="M"/>
    <e v="#VALUE!"/>
    <m/>
    <m/>
    <s v="VIA FAUSTA 13"/>
    <s v="AVELLINO"/>
    <s v="83100"/>
    <s v="AV"/>
    <s v="081/8852***"/>
    <s v="3"/>
    <n v="1"/>
    <s v="201"/>
    <s v="003"/>
    <s v="01"/>
    <s v="F"/>
    <d v="1989-08-23T00:00:00"/>
    <n v="2010"/>
    <n v="12"/>
    <s v="CAR00257"/>
  </r>
  <r>
    <s v="B0002780"/>
    <s v="TENDE"/>
    <s v="01"/>
    <n v="1"/>
    <s v="AN"/>
    <s v="ROMANO LUIGI"/>
    <m/>
    <n v="7"/>
    <s v="ROMANO "/>
    <x v="221"/>
    <s v="M"/>
    <e v="#VALUE!"/>
    <m/>
    <m/>
    <s v="VIA BONFADINI 11"/>
    <s v="MESERO"/>
    <s v="20010"/>
    <s v="MI"/>
    <s v="080/9306***"/>
    <s v="2"/>
    <n v="2"/>
    <s v="202"/>
    <s v="0C1"/>
    <s v="01"/>
    <s v="F"/>
    <d v="1947-04-13T00:00:00"/>
    <n v="2010"/>
    <n v="2"/>
    <s v="SYS00093"/>
  </r>
  <r>
    <s v="B0022113"/>
    <s v="TENDE"/>
    <s v="01"/>
    <n v="1"/>
    <s v="AN"/>
    <s v="ROMANO ROBERTO"/>
    <m/>
    <n v="7"/>
    <s v="ROMANO "/>
    <x v="256"/>
    <s v="M"/>
    <e v="#VALUE!"/>
    <m/>
    <m/>
    <s v="VIA CAVALIERI DI V.VENETO,2"/>
    <s v="MARIGLIANO"/>
    <s v="80034"/>
    <s v="NA"/>
    <s v="06/33203***"/>
    <s v="2"/>
    <n v="1"/>
    <s v="101"/>
    <s v="007"/>
    <s v="01"/>
    <s v="F"/>
    <d v="1972-10-21T00:00:00"/>
    <n v="2010"/>
    <n v="10"/>
    <s v="SDO00002"/>
  </r>
  <r>
    <s v="B0013875"/>
    <s v="TENDE"/>
    <s v="01"/>
    <n v="1"/>
    <s v="AN"/>
    <s v="ROMANZI FRANCESCO"/>
    <m/>
    <n v="8"/>
    <s v="ROMANZI "/>
    <x v="200"/>
    <s v="M"/>
    <e v="#VALUE!"/>
    <m/>
    <m/>
    <s v="VIA PROV. MONTALBANO 511"/>
    <s v="MONOPOLI"/>
    <s v="70043"/>
    <s v="BA"/>
    <s v="0383/213***"/>
    <s v="1"/>
    <n v="5"/>
    <s v="101"/>
    <s v="073"/>
    <s v="01"/>
    <s v="F"/>
    <d v="1963-07-01T00:00:00"/>
    <n v="2010"/>
    <n v="6"/>
    <s v="TEC00574"/>
  </r>
  <r>
    <s v="B0015701"/>
    <s v="TENDE"/>
    <s v="01"/>
    <n v="1"/>
    <s v="AN"/>
    <s v="ROMERES DIEGO"/>
    <m/>
    <n v="8"/>
    <s v="ROMERES "/>
    <x v="222"/>
    <s v="M"/>
    <e v="#VALUE!"/>
    <m/>
    <m/>
    <s v="VIA CARDUCCI 33"/>
    <s v="VOGHERA"/>
    <s v="27058"/>
    <s v="PV"/>
    <s v="0342/511***"/>
    <s v="2"/>
    <n v="1"/>
    <s v="201"/>
    <s v="003"/>
    <s v="01"/>
    <s v="F"/>
    <d v="1966-01-15T00:00:00"/>
    <n v="2010"/>
    <n v="7"/>
    <s v="COP00012"/>
  </r>
  <r>
    <s v="B0013762"/>
    <s v="TENDE"/>
    <s v="01"/>
    <n v="1"/>
    <s v="AN"/>
    <s v="ROMERI LINO"/>
    <m/>
    <n v="7"/>
    <s v="ROMERI "/>
    <x v="431"/>
    <s v="M"/>
    <e v="#VALUE!"/>
    <m/>
    <m/>
    <s v="VIA G.PARINI 14/A"/>
    <s v="ROMA"/>
    <s v="00188"/>
    <s v="RM"/>
    <s v="039/9909***"/>
    <s v="3"/>
    <n v="1"/>
    <s v="102"/>
    <s v="007"/>
    <s v="01"/>
    <s v="D"/>
    <d v="1963-11-05T00:00:00"/>
    <n v="2010"/>
    <n v="7"/>
    <s v="DMA00006"/>
  </r>
  <r>
    <s v="B0021906"/>
    <s v="TENDE"/>
    <s v="05"/>
    <n v="1"/>
    <s v="AN"/>
    <s v="ROMOLI MAURO"/>
    <m/>
    <n v="7"/>
    <s v="ROMOLI "/>
    <x v="203"/>
    <s v="M"/>
    <e v="#VALUE!"/>
    <m/>
    <m/>
    <s v="PIAZZALE DELLA MACINA, 7"/>
    <s v="MILANO"/>
    <s v="20147"/>
    <s v="MI"/>
    <s v="031/6174***"/>
    <s v="3"/>
    <n v="1"/>
    <s v="000"/>
    <s v="003"/>
    <s v="05"/>
    <s v="D"/>
    <d v="1952-12-23T00:00:00"/>
    <n v="2010"/>
    <n v="11"/>
    <s v="HAR00025"/>
  </r>
  <r>
    <s v="B1002166"/>
    <s v="TENDE"/>
    <s v="01"/>
    <n v="1"/>
    <s v="AN"/>
    <s v="RONCHETTI PAOLO"/>
    <m/>
    <n v="10"/>
    <s v="RONCHETTI "/>
    <x v="228"/>
    <s v="M"/>
    <e v="#VALUE!"/>
    <m/>
    <m/>
    <s v="VIA PELLIZZO 11/13"/>
    <s v="GHEZZANO"/>
    <s v="56010"/>
    <s v="PI"/>
    <s v="0542/644***"/>
    <s v="3"/>
    <n v="1"/>
    <s v="201"/>
    <s v="003"/>
    <s v="01"/>
    <s v="F"/>
    <d v="1961-04-09T00:00:00"/>
    <n v="2011"/>
    <n v="2"/>
    <s v="ROM00093"/>
  </r>
  <r>
    <s v="A9023708"/>
    <s v="TENDE"/>
    <s v="01"/>
    <n v="1"/>
    <s v="AN"/>
    <s v="RONCHI MARCO"/>
    <m/>
    <n v="7"/>
    <s v="RONCHI "/>
    <x v="220"/>
    <s v="M"/>
    <e v="#VALUE!"/>
    <m/>
    <m/>
    <s v="VIA QUINTINO SELLA 17/C"/>
    <s v="MONGUZZO"/>
    <s v="22040"/>
    <s v="CO"/>
    <s v="039/6881***"/>
    <s v="4"/>
    <n v="1"/>
    <s v="602"/>
    <s v="017"/>
    <s v="01"/>
    <s v="D"/>
    <d v="1969-06-05T00:00:00"/>
    <n v="2009"/>
    <n v="12"/>
    <s v="RPM00004"/>
  </r>
  <r>
    <s v="B0022627"/>
    <s v="TENDE"/>
    <s v="01"/>
    <n v="1"/>
    <s v="AN"/>
    <s v="RONCHI ROBERTO"/>
    <m/>
    <n v="7"/>
    <s v="RONCHI "/>
    <x v="256"/>
    <s v="M"/>
    <e v="#VALUE!"/>
    <m/>
    <m/>
    <s v="VIA G.B. VICO"/>
    <s v="IMOLA"/>
    <s v="40026"/>
    <s v="BO"/>
    <s v="02/56816***"/>
    <s v="0"/>
    <n v="1"/>
    <s v="201"/>
    <s v="003"/>
    <s v="01"/>
    <s v="F"/>
    <d v="1967-09-09T00:00:00"/>
    <n v="2010"/>
    <n v="10"/>
    <s v="MAR00582"/>
  </r>
  <r>
    <s v="B1002202"/>
    <s v="TENDE"/>
    <s v="01"/>
    <n v="1"/>
    <s v="AN"/>
    <s v="RONCHINI SIMONE"/>
    <m/>
    <n v="9"/>
    <s v="RONCHINI "/>
    <x v="422"/>
    <s v="M"/>
    <e v="#VALUE!"/>
    <m/>
    <m/>
    <s v="AMBACHTWEG 10"/>
    <s v="MILANO"/>
    <s v="20139"/>
    <s v="MI"/>
    <s v="049/7756***"/>
    <s v="2"/>
    <n v="2"/>
    <s v="202"/>
    <s v="0C1"/>
    <s v="01"/>
    <s v="F"/>
    <d v="1962-11-12T00:00:00"/>
    <n v="2011"/>
    <n v="2"/>
    <s v="UFF00006"/>
  </r>
  <r>
    <s v="B0017906"/>
    <s v="TENDE"/>
    <s v="01"/>
    <n v="1"/>
    <s v="AN"/>
    <s v="ROSALLI ENRICO"/>
    <m/>
    <n v="8"/>
    <s v="ROSALLI "/>
    <x v="204"/>
    <s v="M"/>
    <e v="#VALUE!"/>
    <m/>
    <m/>
    <s v="CORSO MESSINA, 9"/>
    <s v="TORINO"/>
    <s v="10143"/>
    <s v="TO"/>
    <s v="0828/302***"/>
    <s v="3"/>
    <n v="1"/>
    <s v="101"/>
    <s v="007"/>
    <s v="01"/>
    <s v="F"/>
    <d v="1974-08-06T00:00:00"/>
    <n v="2010"/>
    <n v="8"/>
    <s v="SCS00004"/>
  </r>
  <r>
    <s v="B0014360"/>
    <s v="TENDE"/>
    <s v="01"/>
    <n v="1"/>
    <s v="AN"/>
    <s v="ROSAMILIO MASSIMO"/>
    <m/>
    <n v="10"/>
    <s v="ROSAMILIO "/>
    <x v="205"/>
    <s v="M"/>
    <e v="#VALUE!"/>
    <m/>
    <m/>
    <s v="VIA RIGILLO 5/A"/>
    <s v="TORINO"/>
    <s v="10149"/>
    <s v="TO"/>
    <s v="080/5573***"/>
    <s v="2"/>
    <n v="1"/>
    <s v="102"/>
    <s v="003"/>
    <s v="01"/>
    <s v="F"/>
    <d v="1942-11-09T00:00:00"/>
    <n v="2010"/>
    <n v="6"/>
    <s v="EXO00003"/>
  </r>
  <r>
    <s v="B0001320"/>
    <s v="TENDE"/>
    <s v="01"/>
    <n v="1"/>
    <s v="AN"/>
    <s v="ROSATI ALESSIO"/>
    <m/>
    <n v="7"/>
    <s v="ROSATI "/>
    <x v="508"/>
    <s v="M"/>
    <e v="#VALUE!"/>
    <m/>
    <m/>
    <s v="PZA VITTORIO EMANUELE 16"/>
    <s v="BERGAMO"/>
    <s v="24121"/>
    <s v="BG"/>
    <s v="0962/243***"/>
    <s v="2"/>
    <n v="2"/>
    <s v="202"/>
    <s v="0C1"/>
    <s v="01"/>
    <s v="F"/>
    <d v="1967-10-07T00:00:00"/>
    <n v="2010"/>
    <n v="1"/>
    <s v="PRE00017"/>
  </r>
  <r>
    <s v="B0024482"/>
    <s v="TENDE"/>
    <s v="01"/>
    <n v="1"/>
    <s v="AN"/>
    <s v="ROSATI EMANUELE"/>
    <m/>
    <n v="7"/>
    <s v="ROSATI "/>
    <x v="265"/>
    <s v="M"/>
    <e v="#VALUE!"/>
    <m/>
    <m/>
    <s v="VIA LIVORNO 60"/>
    <s v="NETTUNO"/>
    <s v="00048"/>
    <s v="RM"/>
    <s v="0972/722***"/>
    <s v="2"/>
    <n v="1"/>
    <s v="201"/>
    <s v="003"/>
    <s v="01"/>
    <s v="F"/>
    <d v="1964-08-29T00:00:00"/>
    <n v="2010"/>
    <n v="11"/>
    <s v="IMP00108"/>
  </r>
  <r>
    <s v="B0007168"/>
    <s v="TENDE"/>
    <s v="01"/>
    <n v="1"/>
    <s v="AN"/>
    <s v="ROSATI GIULIO"/>
    <m/>
    <n v="7"/>
    <s v="ROSATI "/>
    <x v="491"/>
    <s v="M"/>
    <e v="#VALUE!"/>
    <m/>
    <m/>
    <s v="VIA DELLA TORRE 40"/>
    <s v="CROTONE"/>
    <s v="88900"/>
    <s v="KR"/>
    <s v="0734/900***"/>
    <s v="3"/>
    <n v="2"/>
    <s v="102"/>
    <s v="003"/>
    <s v="01"/>
    <s v="F"/>
    <d v="1971-03-30T00:00:00"/>
    <n v="2010"/>
    <n v="3"/>
    <s v="REM00022"/>
  </r>
  <r>
    <s v="B0019743"/>
    <s v="TENDE"/>
    <s v="01"/>
    <n v="1"/>
    <s v="AN"/>
    <s v="ROSETTANI DANIELE"/>
    <m/>
    <n v="10"/>
    <s v="ROSETTANI "/>
    <x v="405"/>
    <s v="M"/>
    <e v="#VALUE!"/>
    <m/>
    <m/>
    <s v="VILLAGGIO PAPA LUCIANI 4"/>
    <s v="RIONERO IN VULTURE"/>
    <s v="85028"/>
    <s v="PZ"/>
    <s v="0775/767***"/>
    <s v="3"/>
    <n v="1"/>
    <s v="101"/>
    <s v="007"/>
    <s v="01"/>
    <s v="F"/>
    <d v="1962-07-14T00:00:00"/>
    <n v="2010"/>
    <n v="9"/>
    <s v="COP00110"/>
  </r>
  <r>
    <s v="B0021811"/>
    <s v="TENDE"/>
    <s v="01"/>
    <n v="1"/>
    <s v="AN"/>
    <s v="ROSINA CLAUDIO"/>
    <m/>
    <n v="7"/>
    <s v="ROSINA "/>
    <x v="264"/>
    <s v="M"/>
    <e v="#VALUE!"/>
    <m/>
    <m/>
    <s v="VIA NICCOLO' BIONDO 293"/>
    <s v="PORTO SANT'ELPIDIO"/>
    <s v="63018"/>
    <s v="FM"/>
    <s v="099/8800***"/>
    <s v="0"/>
    <n v="2"/>
    <s v="101"/>
    <s v="003"/>
    <s v="01"/>
    <s v="F"/>
    <d v="1980-10-09T00:00:00"/>
    <n v="2010"/>
    <n v="10"/>
    <s v="ROS00132"/>
  </r>
  <r>
    <s v="B0015836"/>
    <s v="TENDE"/>
    <s v="01"/>
    <n v="1"/>
    <s v="AN"/>
    <s v="ROSPO FRANCESCO"/>
    <m/>
    <n v="6"/>
    <s v="ROSPO "/>
    <x v="200"/>
    <s v="M"/>
    <e v="#VALUE!"/>
    <m/>
    <m/>
    <s v="VAI EMILIA PARMENSE 148/D"/>
    <s v="ANAGNI"/>
    <s v="03012"/>
    <s v="FR"/>
    <s v="011/2257***"/>
    <s v="2"/>
    <n v="1"/>
    <s v="101"/>
    <s v="002"/>
    <s v="01"/>
    <s v="F"/>
    <d v="1947-05-11T00:00:00"/>
    <n v="2010"/>
    <n v="7"/>
    <s v="FUS00001"/>
  </r>
  <r>
    <s v="B0000079"/>
    <s v="TENDE"/>
    <s v="01"/>
    <n v="1"/>
    <s v="AN"/>
    <s v="ROSSELLI MARCO"/>
    <m/>
    <n v="9"/>
    <s v="ROSSELLI "/>
    <x v="220"/>
    <s v="M"/>
    <e v="#VALUE!"/>
    <m/>
    <m/>
    <s v="VIA DR ANZILOTTA 10"/>
    <s v="MASSAFRA"/>
    <s v="74016"/>
    <s v="TA"/>
    <s v="02/26117***"/>
    <s v="3"/>
    <n v="1"/>
    <s v="201"/>
    <s v="003"/>
    <s v="01"/>
    <s v="F"/>
    <d v="1956-10-08T00:00:00"/>
    <n v="2010"/>
    <n v="1"/>
    <s v="RIC00005"/>
  </r>
  <r>
    <s v="B0007992"/>
    <s v="TENDE"/>
    <s v="01"/>
    <n v="1"/>
    <s v="AN"/>
    <s v="ROSSETTI PIERPAOLO"/>
    <m/>
    <n v="9"/>
    <s v="ROSSETTI "/>
    <x v="208"/>
    <s v="M"/>
    <e v="#VALUE!"/>
    <m/>
    <m/>
    <s v="VIA S.PERTINI 16/18"/>
    <s v="TORINO"/>
    <s v="10144"/>
    <s v="TO"/>
    <s v="0445/334***"/>
    <s v="2"/>
    <n v="2"/>
    <s v="101"/>
    <s v="003"/>
    <s v="01"/>
    <s v="F"/>
    <d v="1950-09-10T00:00:00"/>
    <n v="2010"/>
    <n v="4"/>
    <s v="WPF00001"/>
  </r>
  <r>
    <s v="B0000906"/>
    <s v="TENDE"/>
    <s v="01"/>
    <n v="1"/>
    <s v="AN"/>
    <s v="ROSSETTO NICOLA"/>
    <m/>
    <n v="9"/>
    <s v="ROSSETTO "/>
    <x v="227"/>
    <s v="M"/>
    <e v="#VALUE!"/>
    <m/>
    <m/>
    <s v="VIALE ANTONIO GRAMSCI, 16"/>
    <s v="MILANO"/>
    <s v="20127"/>
    <s v="MI"/>
    <s v="059/3364***"/>
    <s v="2"/>
    <n v="2"/>
    <s v="202"/>
    <s v="0C1"/>
    <s v="01"/>
    <s v="F"/>
    <d v="1987-07-27T00:00:00"/>
    <n v="2010"/>
    <n v="1"/>
    <s v="POW00002"/>
  </r>
  <r>
    <s v="A9026073"/>
    <s v="TENDE"/>
    <s v="01"/>
    <n v="1"/>
    <s v="AN"/>
    <s v="ROSSI CARMINE"/>
    <m/>
    <n v="6"/>
    <s v="ROSSI "/>
    <x v="368"/>
    <s v="M"/>
    <e v="#VALUE!"/>
    <m/>
    <m/>
    <s v="VIA COLLEGENTILESCO, 31/33"/>
    <s v="PIACENZA"/>
    <s v="29100"/>
    <s v="PC"/>
    <s v="0761/251***"/>
    <s v="3"/>
    <n v="1"/>
    <s v="101"/>
    <s v="017"/>
    <s v="01"/>
    <s v="F"/>
    <d v="1975-01-14T00:00:00"/>
    <n v="2009"/>
    <n v="12"/>
    <s v="INS00025"/>
  </r>
  <r>
    <s v="B0003875"/>
    <s v="TENDE"/>
    <s v="01"/>
    <n v="1"/>
    <s v="AN"/>
    <s v="ROSSI DANILO"/>
    <m/>
    <n v="6"/>
    <s v="ROSSI "/>
    <x v="443"/>
    <s v="M"/>
    <e v="#VALUE!"/>
    <m/>
    <m/>
    <s v="VIA P. BORSELLINO Z. ARTIGIANALE"/>
    <s v="SENISE"/>
    <s v="85038"/>
    <s v="PZ"/>
    <s v="081/0153***"/>
    <s v="2"/>
    <n v="1"/>
    <s v="201"/>
    <s v="003"/>
    <s v="01"/>
    <s v="F"/>
    <d v="1979-02-23T00:00:00"/>
    <n v="2010"/>
    <n v="2"/>
    <s v="ELE00180"/>
  </r>
  <r>
    <s v="B0017050"/>
    <s v="TENDE"/>
    <s v="01"/>
    <n v="1"/>
    <s v="AN"/>
    <s v="ROSSI EMILIO"/>
    <m/>
    <n v="6"/>
    <s v="ROSSI "/>
    <x v="429"/>
    <s v="M"/>
    <e v="#VALUE!"/>
    <m/>
    <m/>
    <s v="VIA DELLA CERCA, 20"/>
    <s v="VITERBO"/>
    <s v="01100"/>
    <s v="VT"/>
    <s v="0331/379***"/>
    <s v="3"/>
    <n v="1"/>
    <s v="201"/>
    <s v="003"/>
    <s v="01"/>
    <s v="F"/>
    <d v="1969-03-14T00:00:00"/>
    <n v="2010"/>
    <n v="7"/>
    <s v="ITA00090"/>
  </r>
  <r>
    <s v="B0026343"/>
    <s v="TENDE"/>
    <s v="01"/>
    <n v="1"/>
    <s v="AN"/>
    <s v="ROSSI FABRIZIO"/>
    <m/>
    <n v="6"/>
    <s v="ROSSI "/>
    <x v="371"/>
    <s v="M"/>
    <e v="#VALUE!"/>
    <m/>
    <m/>
    <s v="VIA ARETINA, 403/B"/>
    <s v="NAPOLI"/>
    <s v="80122"/>
    <s v="NA"/>
    <s v="0421/570***"/>
    <s v="2"/>
    <n v="1"/>
    <s v="101"/>
    <s v="007"/>
    <s v="01"/>
    <s v="F"/>
    <d v="1971-03-24T00:00:00"/>
    <n v="2010"/>
    <n v="11"/>
    <s v="TEA00048"/>
  </r>
  <r>
    <s v="B0017389"/>
    <s v="TENDE"/>
    <s v="01"/>
    <n v="1"/>
    <s v="AN"/>
    <s v="ROSSI FULVIO"/>
    <m/>
    <n v="6"/>
    <s v="ROSSI "/>
    <x v="313"/>
    <s v="M"/>
    <e v="#VALUE!"/>
    <m/>
    <m/>
    <s v="VIA BUONARROTI, 42"/>
    <s v="SOLBIATE OLONA"/>
    <s v="21058"/>
    <s v="VA"/>
    <s v="06/76805***"/>
    <s v="1"/>
    <n v="1"/>
    <s v="101"/>
    <s v="0C1"/>
    <s v="01"/>
    <s v="F"/>
    <d v="1950-02-06T00:00:00"/>
    <n v="2010"/>
    <n v="7"/>
    <s v="MET00053"/>
  </r>
  <r>
    <s v="A9023467"/>
    <s v="TENDE"/>
    <s v="01"/>
    <n v="1"/>
    <s v="AN"/>
    <s v="ROSSI GIOVANNI"/>
    <m/>
    <n v="6"/>
    <s v="ROSSI "/>
    <x v="201"/>
    <s v="M"/>
    <e v="#VALUE!"/>
    <m/>
    <m/>
    <s v="STRADA CAIROLI N. 23"/>
    <s v="S.DONA' DI PIAVE"/>
    <s v="30027"/>
    <s v="VE"/>
    <s v="099/8866***"/>
    <s v="3"/>
    <n v="1"/>
    <s v="602"/>
    <s v="007"/>
    <s v="01"/>
    <s v="D"/>
    <d v="1952-08-17T00:00:00"/>
    <n v="2009"/>
    <n v="12"/>
    <s v="IPS00030"/>
  </r>
  <r>
    <s v="B0001182"/>
    <s v="TENDE"/>
    <s v="01"/>
    <n v="1"/>
    <s v="AN"/>
    <s v="ROSSI GOFFREDO"/>
    <m/>
    <n v="6"/>
    <s v="ROSSI "/>
    <x v="448"/>
    <s v="M"/>
    <e v="#VALUE!"/>
    <m/>
    <m/>
    <s v="VIA PO,8/3"/>
    <s v="ROMA"/>
    <s v="00178"/>
    <s v="RM"/>
    <s v="031/3525***"/>
    <s v="3"/>
    <n v="1"/>
    <s v="101"/>
    <s v="003"/>
    <s v="01"/>
    <s v="F"/>
    <d v="1951-09-23T00:00:00"/>
    <n v="2010"/>
    <n v="1"/>
    <s v="EPS00009"/>
  </r>
  <r>
    <s v="B0000460"/>
    <s v="TENDE"/>
    <s v="01"/>
    <n v="1"/>
    <s v="AN"/>
    <s v="ROSSI IVANO"/>
    <m/>
    <n v="6"/>
    <s v="ROSSI "/>
    <x v="471"/>
    <s v="M"/>
    <e v="#VALUE!"/>
    <m/>
    <m/>
    <s v="VIA DEL CHIONSO 24/S"/>
    <s v="MOTTOLA"/>
    <s v="74017"/>
    <s v="TA"/>
    <s v="055/6557***"/>
    <s v="3"/>
    <n v="1"/>
    <s v="101"/>
    <s v="007"/>
    <s v="01"/>
    <s v="F"/>
    <d v="1957-12-10T00:00:00"/>
    <n v="2010"/>
    <n v="1"/>
    <s v="ESA00021"/>
  </r>
  <r>
    <s v="B0006611"/>
    <s v="TENDE"/>
    <s v="01"/>
    <n v="1"/>
    <s v="AN"/>
    <s v="ROSSI MARCO"/>
    <m/>
    <n v="6"/>
    <s v="ROSSI "/>
    <x v="220"/>
    <s v="M"/>
    <e v="#VALUE!"/>
    <m/>
    <m/>
    <s v="VIA CAVOUR 9"/>
    <s v="LURAGO MARINONE"/>
    <s v="22070"/>
    <s v="CO"/>
    <s v="039/6012***"/>
    <s v="3"/>
    <n v="1"/>
    <s v="101"/>
    <s v="007"/>
    <s v="01"/>
    <s v="F"/>
    <d v="1976-08-15T00:00:00"/>
    <n v="2010"/>
    <n v="3"/>
    <s v="SIS00167"/>
  </r>
  <r>
    <s v="B0015100"/>
    <s v="TENDE"/>
    <s v="01"/>
    <n v="1"/>
    <s v="AN"/>
    <s v="ROSSI MAURO"/>
    <m/>
    <n v="6"/>
    <s v="ROSSI "/>
    <x v="203"/>
    <s v="M"/>
    <e v="#VALUE!"/>
    <m/>
    <m/>
    <s v="VIA BALBO, 35"/>
    <s v="FIRENZE"/>
    <s v="50136"/>
    <s v="FI"/>
    <s v="0523/609***"/>
    <s v="2"/>
    <n v="1"/>
    <s v="101"/>
    <s v="003"/>
    <s v="01"/>
    <s v="F"/>
    <d v="1958-10-24T00:00:00"/>
    <n v="2010"/>
    <n v="7"/>
    <s v="RBR00003"/>
  </r>
  <r>
    <s v="B0003702"/>
    <s v="TENDE"/>
    <s v="01"/>
    <n v="1"/>
    <s v="AN"/>
    <s v="ROSSI PASQUALE"/>
    <m/>
    <n v="6"/>
    <s v="ROSSI "/>
    <x v="350"/>
    <s v="M"/>
    <e v="#VALUE!"/>
    <m/>
    <m/>
    <s v="VIA BAFILE 8"/>
    <s v="REGGIO EMILIA"/>
    <s v="42122"/>
    <s v="RE"/>
    <s v="0732/770***"/>
    <s v="3"/>
    <n v="1"/>
    <s v="101"/>
    <s v="007"/>
    <s v="01"/>
    <s v="F"/>
    <d v="1961-06-06T00:00:00"/>
    <n v="2010"/>
    <n v="2"/>
    <s v="INF00438"/>
  </r>
  <r>
    <s v="B0012539"/>
    <s v="TENDE"/>
    <s v="01"/>
    <n v="1"/>
    <s v="AN"/>
    <s v="ROSSI RICCARDO"/>
    <m/>
    <n v="6"/>
    <s v="ROSSI "/>
    <x v="348"/>
    <s v="M"/>
    <e v="#VALUE!"/>
    <m/>
    <m/>
    <s v="VIA S. ROCCO 14"/>
    <s v="CRISPANO"/>
    <s v="80020"/>
    <s v="NA"/>
    <s v="0575/742***"/>
    <s v="2"/>
    <n v="1"/>
    <s v="101"/>
    <s v="007"/>
    <s v="01"/>
    <s v="F"/>
    <d v="1960-03-22T00:00:00"/>
    <n v="2010"/>
    <n v="6"/>
    <s v="DIT00121"/>
  </r>
  <r>
    <s v="B0001552"/>
    <s v="TENDE"/>
    <s v="01"/>
    <n v="1"/>
    <s v="AN"/>
    <s v="ROSSI ROBERTO"/>
    <m/>
    <n v="6"/>
    <s v="ROSSI "/>
    <x v="256"/>
    <s v="M"/>
    <e v="#VALUE!"/>
    <m/>
    <m/>
    <s v="NUOVO RIONE SANTA ROSA IS. 15"/>
    <s v="FABRIANO"/>
    <s v="60044"/>
    <s v="AN"/>
    <s v="031/7045***"/>
    <s v="3"/>
    <n v="1"/>
    <s v="102"/>
    <s v="007"/>
    <s v="01"/>
    <s v="F"/>
    <d v="1959-09-06T00:00:00"/>
    <n v="2010"/>
    <n v="1"/>
    <s v="PEG00035"/>
  </r>
  <r>
    <s v="B0002529"/>
    <s v="TENDE"/>
    <s v="01"/>
    <n v="1"/>
    <s v="AN"/>
    <s v="ROSSINI MAURIZIO"/>
    <m/>
    <n v="8"/>
    <s v="ROSSINI "/>
    <x v="354"/>
    <s v="M"/>
    <e v="#VALUE!"/>
    <m/>
    <m/>
    <s v="VIA FELICE CASATI, 21"/>
    <s v="SANSEPOLCRO"/>
    <s v="52037"/>
    <s v="AR"/>
    <s v="0771/227***"/>
    <s v="(vuoto)"/>
    <n v="1"/>
    <s v="101"/>
    <s v="007"/>
    <s v="01"/>
    <s v="F"/>
    <d v="1965-11-11T00:00:00"/>
    <n v="2010"/>
    <n v="2"/>
    <s v="SAM00063"/>
  </r>
  <r>
    <s v="B0023190"/>
    <s v="TENDE"/>
    <s v="01"/>
    <n v="1"/>
    <s v="AN"/>
    <s v="ROSSINI MICHELE"/>
    <m/>
    <n v="8"/>
    <s v="ROSSINI "/>
    <x v="231"/>
    <s v="M"/>
    <e v="#VALUE!"/>
    <m/>
    <m/>
    <s v="VIALE ENNIO 8/M"/>
    <s v="CANTU'"/>
    <s v="22063"/>
    <s v="CO"/>
    <s v="0861/252***"/>
    <s v="3"/>
    <n v="1"/>
    <s v="101"/>
    <s v="003"/>
    <s v="01"/>
    <s v="F"/>
    <d v="1961-01-02T00:00:00"/>
    <n v="2010"/>
    <n v="10"/>
    <s v="DIE00021"/>
  </r>
  <r>
    <s v="B0010487"/>
    <s v="TENDE"/>
    <s v="01"/>
    <n v="1"/>
    <s v="AN"/>
    <s v="ROSSOLI SANTINO"/>
    <m/>
    <n v="8"/>
    <s v="ROSSOLI "/>
    <x v="711"/>
    <s v="M"/>
    <e v="#VALUE!"/>
    <m/>
    <m/>
    <s v="VIA MARZABOTTO, 1"/>
    <s v="FORMIA"/>
    <s v="04023"/>
    <s v="LT"/>
    <s v="035/5492***"/>
    <s v="3"/>
    <n v="1"/>
    <s v="101"/>
    <s v="007"/>
    <s v="01"/>
    <s v="F"/>
    <d v="1962-01-28T00:00:00"/>
    <n v="2010"/>
    <n v="5"/>
    <s v="COM00939"/>
  </r>
  <r>
    <s v="B0001694"/>
    <s v="TENDE"/>
    <s v="01"/>
    <n v="1"/>
    <s v="AN"/>
    <s v="ROTA GIULIANO"/>
    <m/>
    <n v="5"/>
    <s v="ROTA "/>
    <x v="568"/>
    <s v="M"/>
    <e v="#VALUE!"/>
    <m/>
    <m/>
    <s v="VIA T. TASSO 20"/>
    <s v="TERAMO"/>
    <s v="64100"/>
    <s v="TE"/>
    <s v="081/5961***"/>
    <s v="3"/>
    <n v="1"/>
    <s v="502"/>
    <s v="003"/>
    <s v="01"/>
    <s v="D"/>
    <d v="1953-04-17T00:00:00"/>
    <n v="2010"/>
    <n v="1"/>
    <s v="DAT00037"/>
  </r>
  <r>
    <s v="B0002792"/>
    <s v="TENDE"/>
    <s v="01"/>
    <n v="1"/>
    <s v="AN"/>
    <s v="ROTA VINCENZO"/>
    <m/>
    <n v="5"/>
    <s v="ROTA "/>
    <x v="224"/>
    <s v="M"/>
    <e v="#VALUE!"/>
    <m/>
    <m/>
    <s v="VIA L. DA VINCI 4"/>
    <s v="BARZANA"/>
    <s v="24030"/>
    <s v="BG"/>
    <s v="02/20520***"/>
    <s v="2"/>
    <n v="1"/>
    <s v="201"/>
    <s v="003"/>
    <s v="01"/>
    <s v="F"/>
    <d v="1959-05-21T00:00:00"/>
    <n v="2010"/>
    <n v="2"/>
    <s v="RGC00002"/>
  </r>
  <r>
    <s v="B0011782"/>
    <s v="TENDE"/>
    <s v="01"/>
    <n v="1"/>
    <s v="AN"/>
    <s v="ROTELLA ALESSANDRO"/>
    <m/>
    <n v="8"/>
    <s v="ROTELLA "/>
    <x v="211"/>
    <s v="M"/>
    <e v="#VALUE!"/>
    <m/>
    <m/>
    <s v="VIA INVIZIATI 14"/>
    <s v="NAPOLI"/>
    <s v="80147"/>
    <s v="NA"/>
    <s v="080/5566***"/>
    <s v="2"/>
    <n v="1"/>
    <s v="201"/>
    <s v="003"/>
    <s v="01"/>
    <s v="F"/>
    <d v="1969-07-07T00:00:00"/>
    <n v="2010"/>
    <n v="5"/>
    <s v="COM01113"/>
  </r>
  <r>
    <s v="B0025804"/>
    <s v="TENDE"/>
    <s v="01"/>
    <n v="1"/>
    <s v="AN"/>
    <s v="ROTELLA MICHELE"/>
    <m/>
    <n v="8"/>
    <s v="ROTELLA "/>
    <x v="231"/>
    <s v="M"/>
    <e v="#VALUE!"/>
    <m/>
    <m/>
    <s v="VIA VALASSINA 79"/>
    <s v="MILANO"/>
    <s v="20124"/>
    <s v="MI"/>
    <s v="02/98416***"/>
    <s v="2"/>
    <n v="1"/>
    <s v="201"/>
    <s v="003"/>
    <s v="01"/>
    <s v="F"/>
    <d v="1971-01-02T00:00:00"/>
    <n v="2010"/>
    <n v="11"/>
    <s v="SIR00078"/>
  </r>
  <r>
    <s v="B1000477"/>
    <s v="TENDE"/>
    <s v="01"/>
    <n v="1"/>
    <s v="AN"/>
    <s v="ROVAGNATI LUCA"/>
    <m/>
    <n v="10"/>
    <s v="ROVAGNATI "/>
    <x v="257"/>
    <s v="M"/>
    <e v="#VALUE!"/>
    <m/>
    <m/>
    <s v="VIA RODI 28 - 30"/>
    <s v="BARI"/>
    <s v="70124"/>
    <s v="BA"/>
    <s v="035/5206***"/>
    <s v="2"/>
    <n v="1"/>
    <s v="101"/>
    <s v="007"/>
    <s v="01"/>
    <s v="F"/>
    <d v="1977-09-04T00:00:00"/>
    <n v="2011"/>
    <n v="1"/>
    <s v="ESC00010"/>
  </r>
  <r>
    <s v="B0009201"/>
    <s v="TENDE"/>
    <s v="01"/>
    <n v="1"/>
    <s v="AN"/>
    <s v="ROVARIS LUCA"/>
    <m/>
    <n v="8"/>
    <s v="ROVARIS "/>
    <x v="257"/>
    <s v="M"/>
    <e v="#VALUE!"/>
    <m/>
    <m/>
    <s v="VIA SANTA GILLA 51/B"/>
    <s v="S.GIULIANO MILANESE"/>
    <s v="20098"/>
    <s v="MI"/>
    <s v="0522/821***"/>
    <s v="0"/>
    <n v="1"/>
    <s v="101"/>
    <s v="007"/>
    <s v="01"/>
    <s v="F"/>
    <d v="1970-04-27T00:00:00"/>
    <n v="2010"/>
    <n v="4"/>
    <s v="PIR00034"/>
  </r>
  <r>
    <s v="B0006537"/>
    <s v="TENDE"/>
    <s v="01"/>
    <n v="1"/>
    <s v="AN"/>
    <s v="ROVESTI MARCO"/>
    <m/>
    <n v="8"/>
    <s v="ROVESTI "/>
    <x v="220"/>
    <s v="M"/>
    <e v="#VALUE!"/>
    <m/>
    <m/>
    <s v="VIA FADINI 30"/>
    <s v="NEMBRO"/>
    <s v="24027"/>
    <s v="BG"/>
    <s v="0131/222***"/>
    <s v="2"/>
    <n v="1"/>
    <s v="101"/>
    <s v="003"/>
    <s v="01"/>
    <s v="F"/>
    <d v="1943-10-01T00:00:00"/>
    <n v="2010"/>
    <n v="3"/>
    <s v="SIS00020"/>
  </r>
  <r>
    <s v="B0020923"/>
    <s v="TENDE"/>
    <s v="01"/>
    <n v="1"/>
    <s v="AN"/>
    <s v="ROVINA GIORGIO"/>
    <m/>
    <n v="7"/>
    <s v="ROVINA "/>
    <x v="251"/>
    <s v="M"/>
    <e v="#VALUE!"/>
    <m/>
    <m/>
    <s v="VIA CENTRO TERRA DURA,10"/>
    <s v="GUASTALLA"/>
    <s v="42016"/>
    <s v="RE"/>
    <s v="0362/310***"/>
    <s v="2"/>
    <n v="1"/>
    <s v="101"/>
    <s v="007"/>
    <s v="01"/>
    <s v="F"/>
    <d v="1959-07-05T00:00:00"/>
    <n v="2010"/>
    <n v="9"/>
    <s v="SME00003"/>
  </r>
  <r>
    <s v="B0020768"/>
    <s v="TENDE"/>
    <s v="01"/>
    <n v="1"/>
    <s v="AN"/>
    <s v="RUCCI ALESSANDRO"/>
    <m/>
    <n v="6"/>
    <s v="RUCCI "/>
    <x v="211"/>
    <s v="M"/>
    <e v="#VALUE!"/>
    <m/>
    <m/>
    <s v="VIALE GIACOMO MANCINI"/>
    <s v="SEREGNO"/>
    <s v="20038"/>
    <s v="MI"/>
    <s v="070/2880***"/>
    <s v="2"/>
    <n v="1"/>
    <s v="101"/>
    <s v="007"/>
    <s v="01"/>
    <s v="F"/>
    <d v="1976-01-03T00:00:00"/>
    <n v="2010"/>
    <n v="9"/>
    <s v="MOM00004"/>
  </r>
  <r>
    <s v="B0001117"/>
    <s v="TENDE"/>
    <s v="05"/>
    <n v="1"/>
    <s v="AN"/>
    <s v="RUDA RENATO"/>
    <m/>
    <n v="5"/>
    <s v="RUDA "/>
    <x v="468"/>
    <s v="M"/>
    <e v="#VALUE!"/>
    <m/>
    <m/>
    <s v="VIA MARTINO G. 20"/>
    <s v="ROMA"/>
    <s v="00195"/>
    <s v="RM"/>
    <s v="0373/242***"/>
    <s v="3"/>
    <n v="1"/>
    <s v="000"/>
    <s v="003"/>
    <s v="05"/>
    <s v="D"/>
    <d v="1978-09-14T00:00:00"/>
    <n v="2010"/>
    <n v="1"/>
    <s v="SAT00077"/>
  </r>
  <r>
    <s v="B0026592"/>
    <s v="TENDE"/>
    <s v="01"/>
    <n v="1"/>
    <s v="AN"/>
    <s v="RUFFIN NICOLA"/>
    <m/>
    <n v="7"/>
    <s v="RUFFIN "/>
    <x v="227"/>
    <s v="M"/>
    <e v="#VALUE!"/>
    <m/>
    <m/>
    <s v="PIAZZA EUROPA 13"/>
    <s v="MONTODINE"/>
    <s v="26010"/>
    <s v="CR"/>
    <s v="085/8071***"/>
    <s v="3"/>
    <n v="1"/>
    <s v="102"/>
    <s v="003"/>
    <s v="01"/>
    <s v="F"/>
    <d v="1969-01-08T00:00:00"/>
    <n v="2010"/>
    <n v="11"/>
    <s v="INT00126"/>
  </r>
  <r>
    <s v="B0027534"/>
    <s v="TENDE"/>
    <s v="01"/>
    <n v="1"/>
    <s v="AN"/>
    <s v="RUFFINI ERRICO"/>
    <m/>
    <n v="8"/>
    <s v="RUFFINI "/>
    <x v="712"/>
    <s v="M"/>
    <e v="#VALUE!"/>
    <m/>
    <m/>
    <s v="VIA SAVOIA 12"/>
    <s v="DUE CARRARE"/>
    <s v="35020"/>
    <s v="PD"/>
    <s v="0984/446***"/>
    <s v="2"/>
    <n v="1"/>
    <s v="102"/>
    <s v="007"/>
    <s v="01"/>
    <s v="F"/>
    <d v="1899-12-30T00:00:00"/>
    <n v="2010"/>
    <n v="12"/>
    <s v="DAT00043"/>
  </r>
  <r>
    <s v="B0028366"/>
    <s v="TENDE"/>
    <s v="01"/>
    <n v="1"/>
    <s v="AN"/>
    <s v="RUFFOLO FRANCESCO"/>
    <m/>
    <n v="8"/>
    <s v="RUFFOLO "/>
    <x v="200"/>
    <s v="M"/>
    <e v="#VALUE!"/>
    <m/>
    <m/>
    <s v="VIA ANTONINO LO SURDO,45/A"/>
    <s v="MOSCIANO SANT'ANGELO"/>
    <s v="64023"/>
    <s v="TE"/>
    <s v="081/8140***"/>
    <s v="2"/>
    <n v="1"/>
    <s v="102"/>
    <s v="007"/>
    <s v="01"/>
    <s v="F"/>
    <d v="1952-02-16T00:00:00"/>
    <n v="2010"/>
    <n v="12"/>
    <s v="ALB00084"/>
  </r>
  <r>
    <s v="B0023980"/>
    <s v="TENDE"/>
    <s v="05"/>
    <n v="1"/>
    <s v="AN"/>
    <s v="RUFINO UGO"/>
    <m/>
    <n v="7"/>
    <s v="RUFINO "/>
    <x v="369"/>
    <s v="M"/>
    <e v="#VALUE!"/>
    <m/>
    <m/>
    <s v="VIA T.EDISON 30"/>
    <s v="COSENZA"/>
    <s v="87100"/>
    <s v="CS"/>
    <s v="02/00647***"/>
    <s v="3"/>
    <n v="1"/>
    <s v="000"/>
    <s v="075"/>
    <s v="05"/>
    <s v="D"/>
    <d v="1994-04-03T00:00:00"/>
    <n v="2010"/>
    <n v="11"/>
    <s v="EVO00020"/>
  </r>
  <r>
    <s v="B0007705"/>
    <s v="TENDE"/>
    <s v="01"/>
    <n v="1"/>
    <s v="AN"/>
    <s v="RUGGER GIANFRANCO"/>
    <m/>
    <n v="7"/>
    <s v="RUGGER "/>
    <x v="199"/>
    <s v="M"/>
    <e v="#VALUE!"/>
    <m/>
    <m/>
    <s v="VIA MARTIRI DI CERVAROLO 72/A"/>
    <s v="TRENTOLA DUCENTA"/>
    <s v="81038"/>
    <s v="CE"/>
    <s v="049/8932***"/>
    <s v="3"/>
    <n v="1"/>
    <s v="201"/>
    <s v="003"/>
    <s v="01"/>
    <s v="F"/>
    <d v="1964-03-06T00:00:00"/>
    <n v="2010"/>
    <n v="4"/>
    <s v="PUB00016"/>
  </r>
  <r>
    <s v="B0000703"/>
    <s v="TENDE"/>
    <s v="05"/>
    <n v="1"/>
    <s v="AN"/>
    <s v="RUGGERO IVANO"/>
    <m/>
    <n v="8"/>
    <s v="RUGGERO "/>
    <x v="471"/>
    <s v="M"/>
    <e v="#VALUE!"/>
    <m/>
    <m/>
    <s v="VIA A. DANTE 16"/>
    <s v="MILANO"/>
    <s v="20156"/>
    <s v="MI"/>
    <s v="079/2942***"/>
    <s v="5"/>
    <n v="1"/>
    <s v="000"/>
    <s v="006"/>
    <s v="05"/>
    <s v="D"/>
    <d v="1978-03-13T00:00:00"/>
    <n v="2010"/>
    <n v="1"/>
    <s v="ASY00001"/>
  </r>
  <r>
    <s v="B0005378"/>
    <s v="TENDE"/>
    <s v="01"/>
    <n v="1"/>
    <s v="AN"/>
    <s v="RUGGIU GAVINO"/>
    <m/>
    <n v="7"/>
    <s v="RUGGIU "/>
    <x v="713"/>
    <s v="M"/>
    <e v="#VALUE!"/>
    <m/>
    <m/>
    <s v="VIA DELLE ACACIE,20"/>
    <s v="NOVENTA PADOVANA"/>
    <s v="35027"/>
    <s v="PD"/>
    <s v="06/55765***"/>
    <s v="3"/>
    <n v="1"/>
    <s v="101"/>
    <s v="003"/>
    <s v="01"/>
    <s v="F"/>
    <d v="1962-01-23T00:00:00"/>
    <n v="2010"/>
    <n v="3"/>
    <s v="CAT00046"/>
  </r>
  <r>
    <s v="B0004073"/>
    <s v="TENDE"/>
    <s v="01"/>
    <n v="1"/>
    <s v="AN"/>
    <s v="RUGIERO LUCA"/>
    <m/>
    <n v="8"/>
    <s v="RUGIERO "/>
    <x v="257"/>
    <s v="M"/>
    <e v="#VALUE!"/>
    <m/>
    <m/>
    <s v="VIA SAN RAINALDO 32"/>
    <s v="SASSARI"/>
    <s v="07100"/>
    <s v="SS"/>
    <s v="0421/700***"/>
    <s v="2"/>
    <n v="1"/>
    <s v="102"/>
    <s v="007"/>
    <s v="01"/>
    <s v="F"/>
    <d v="1962-09-18T00:00:00"/>
    <n v="2010"/>
    <n v="2"/>
    <s v="GIS00004"/>
  </r>
  <r>
    <s v="B0003414"/>
    <s v="TENDE"/>
    <s v="05"/>
    <n v="1"/>
    <s v="AN"/>
    <s v="RUI MASSIMO"/>
    <m/>
    <n v="4"/>
    <s v="RUI "/>
    <x v="205"/>
    <s v="M"/>
    <e v="#VALUE!"/>
    <m/>
    <m/>
    <s v="VIA VENETO, 204"/>
    <s v="ROMA"/>
    <s v="00146"/>
    <s v="RM"/>
    <s v="0522/268***"/>
    <s v="2"/>
    <n v="1"/>
    <s v="000"/>
    <s v="003"/>
    <s v="05"/>
    <s v="D"/>
    <d v="1899-12-30T00:00:00"/>
    <n v="2010"/>
    <n v="2"/>
    <s v="COM00610"/>
  </r>
  <r>
    <s v="B0003826"/>
    <s v="TENDE"/>
    <s v="01"/>
    <n v="1"/>
    <s v="AN"/>
    <s v="RUINI ENRICO"/>
    <m/>
    <n v="6"/>
    <s v="RUINI "/>
    <x v="204"/>
    <s v="M"/>
    <e v="#VALUE!"/>
    <m/>
    <m/>
    <s v="VIA PADOVA 73/B"/>
    <s v="FOSSALTA DI PORTOGRUARO"/>
    <s v="30025"/>
    <s v="VE"/>
    <s v="0341/731***"/>
    <s v="2"/>
    <n v="1"/>
    <s v="101"/>
    <s v="002"/>
    <s v="01"/>
    <s v="F"/>
    <d v="1989-12-02T00:00:00"/>
    <n v="2010"/>
    <n v="2"/>
    <s v="PRI00045"/>
  </r>
  <r>
    <s v="B0023307"/>
    <s v="TENDE"/>
    <s v="01"/>
    <n v="1"/>
    <s v="AN"/>
    <s v="RUMI MAURO"/>
    <m/>
    <n v="5"/>
    <s v="RUMI "/>
    <x v="203"/>
    <s v="M"/>
    <e v="#VALUE!"/>
    <m/>
    <m/>
    <s v="VIA VOLTURNO 69"/>
    <s v="REGGIO EMILIA"/>
    <s v="42100"/>
    <s v="RE"/>
    <s v="0763/300***"/>
    <s v="3"/>
    <n v="1"/>
    <s v="101"/>
    <s v="007"/>
    <s v="01"/>
    <s v="F"/>
    <d v="1972-07-10T00:00:00"/>
    <n v="2010"/>
    <n v="10"/>
    <s v="BRY00004"/>
  </r>
  <r>
    <s v="B0003746"/>
    <s v="TENDE"/>
    <s v="05"/>
    <n v="1"/>
    <s v="AN"/>
    <s v="RUMORI MASSIMO"/>
    <m/>
    <n v="7"/>
    <s v="RUMORI "/>
    <x v="205"/>
    <s v="M"/>
    <e v="#VALUE!"/>
    <m/>
    <m/>
    <s v="VIA DEI BRAVI, 29"/>
    <s v="MANDELLO DEL LARIO"/>
    <s v="23826"/>
    <s v="LC"/>
    <s v="039/5965***"/>
    <s v="3"/>
    <n v="1"/>
    <s v="000"/>
    <s v="003"/>
    <s v="05"/>
    <s v="D"/>
    <d v="1970-08-15T00:00:00"/>
    <n v="2010"/>
    <n v="2"/>
    <s v="TEK00087"/>
  </r>
  <r>
    <s v="B0002574"/>
    <s v="TENDE"/>
    <s v="01"/>
    <n v="1"/>
    <s v="AN"/>
    <s v="RUNFOLA DAVIDE"/>
    <m/>
    <n v="8"/>
    <s v="RUNFOLA "/>
    <x v="406"/>
    <s v="M"/>
    <e v="#VALUE!"/>
    <m/>
    <m/>
    <s v="VIA GARZILLI,27/29"/>
    <s v="ORVIETO"/>
    <s v="05010"/>
    <s v="TR"/>
    <s v="089/4456***"/>
    <s v="2"/>
    <n v="1"/>
    <s v="201"/>
    <s v="003"/>
    <s v="01"/>
    <s v="F"/>
    <d v="1979-08-31T00:00:00"/>
    <n v="2010"/>
    <n v="2"/>
    <s v="ARM00007"/>
  </r>
  <r>
    <s v="B0014284"/>
    <s v="TENDE"/>
    <s v="01"/>
    <n v="1"/>
    <s v="AN"/>
    <s v="RUOCCO GENNARO"/>
    <m/>
    <n v="7"/>
    <s v="RUOCCO "/>
    <x v="557"/>
    <s v="M"/>
    <e v="#VALUE!"/>
    <m/>
    <m/>
    <s v="GALLERIA A BLOCCO 4B N5"/>
    <s v="CONCOREZZO"/>
    <s v="20049"/>
    <s v="MI"/>
    <s v="041/5840***"/>
    <s v="2"/>
    <n v="2"/>
    <s v="202"/>
    <s v="0C1"/>
    <s v="01"/>
    <s v="F"/>
    <d v="1962-09-06T00:00:00"/>
    <n v="2010"/>
    <n v="6"/>
    <s v="COM00942"/>
  </r>
  <r>
    <s v="B0008389"/>
    <s v="TENDE"/>
    <s v="01"/>
    <n v="1"/>
    <s v="AN"/>
    <s v="RUOSI MARCO"/>
    <m/>
    <n v="6"/>
    <s v="RUOSI "/>
    <x v="220"/>
    <s v="M"/>
    <e v="#VALUE!"/>
    <m/>
    <m/>
    <s v="VIA MANZONI 30"/>
    <s v="GRAGNANO"/>
    <s v="80054"/>
    <s v="NA"/>
    <s v="0733/281***"/>
    <s v="3"/>
    <n v="1"/>
    <s v="101"/>
    <s v="007"/>
    <s v="01"/>
    <s v="F"/>
    <d v="1952-01-12T00:00:00"/>
    <n v="2010"/>
    <n v="4"/>
    <s v="PRI00153"/>
  </r>
  <r>
    <s v="B0005197"/>
    <s v="TENDE"/>
    <s v="05"/>
    <n v="1"/>
    <s v="AN"/>
    <s v="RUOTOLO PAOLO"/>
    <m/>
    <n v="8"/>
    <s v="RUOTOLO "/>
    <x v="228"/>
    <s v="M"/>
    <e v="#VALUE!"/>
    <m/>
    <m/>
    <s v="VIA CIRO MENOTTI 18"/>
    <s v="SCORZE'"/>
    <s v="30037"/>
    <s v="VE"/>
    <s v="02/66505***"/>
    <s v="3"/>
    <n v="1"/>
    <s v="000"/>
    <s v="003"/>
    <s v="05"/>
    <s v="D"/>
    <d v="1990-05-23T00:00:00"/>
    <n v="2010"/>
    <n v="3"/>
    <s v="INT00077"/>
  </r>
  <r>
    <s v="B0029117"/>
    <s v="TENDE"/>
    <s v="01"/>
    <n v="1"/>
    <s v="AN"/>
    <s v="RUSCELLI FABIO"/>
    <m/>
    <n v="9"/>
    <s v="RUSCELLI "/>
    <x v="309"/>
    <s v="M"/>
    <e v="#VALUE!"/>
    <m/>
    <m/>
    <s v="VIA A.DE GASPERI 1"/>
    <s v="MACERATA"/>
    <s v="62100"/>
    <s v="MC"/>
    <s v="081/1956***"/>
    <s v="3"/>
    <n v="1"/>
    <s v="101"/>
    <s v="007"/>
    <s v="01"/>
    <s v="F"/>
    <d v="1963-02-25T00:00:00"/>
    <n v="2010"/>
    <n v="12"/>
    <s v="APL00003"/>
  </r>
  <r>
    <s v="B1000145"/>
    <s v="TENDE"/>
    <s v="01"/>
    <n v="1"/>
    <s v="AN"/>
    <s v="RUSCIANO ALESSIO"/>
    <m/>
    <n v="9"/>
    <s v="RUSCIANO "/>
    <x v="508"/>
    <s v="M"/>
    <e v="#VALUE!"/>
    <m/>
    <m/>
    <s v="VIA DON STURZO 110"/>
    <s v="CORMANO"/>
    <s v="20032"/>
    <s v="MI"/>
    <s v="051/8650***"/>
    <s v="2"/>
    <n v="2"/>
    <s v="104"/>
    <s v="0C1"/>
    <s v="01"/>
    <s v="F"/>
    <d v="1963-10-05T00:00:00"/>
    <n v="2011"/>
    <n v="1"/>
    <s v="ALL00046"/>
  </r>
  <r>
    <s v="B0013094"/>
    <s v="TENDE"/>
    <s v="01"/>
    <n v="1"/>
    <s v="AN"/>
    <s v="RUSCONI SERGIO"/>
    <m/>
    <n v="8"/>
    <s v="RUSCONI "/>
    <x v="206"/>
    <s v="M"/>
    <e v="#VALUE!"/>
    <m/>
    <m/>
    <s v="UMBERTO 105"/>
    <s v="NAPOLI"/>
    <s v="80126"/>
    <s v="NA"/>
    <s v="0481/960***"/>
    <s v="2"/>
    <n v="1"/>
    <s v="201"/>
    <s v="003"/>
    <s v="01"/>
    <s v="F"/>
    <d v="1968-08-18T00:00:00"/>
    <n v="2010"/>
    <n v="6"/>
    <s v="KAR00011"/>
  </r>
  <r>
    <s v="B0003549"/>
    <s v="TENDE"/>
    <s v="01"/>
    <n v="1"/>
    <s v="AN"/>
    <s v="RUSSO ALFIO"/>
    <m/>
    <n v="6"/>
    <s v="RUSSO "/>
    <x v="461"/>
    <s v="M"/>
    <e v="#VALUE!"/>
    <m/>
    <m/>
    <s v="PIAZZA PALERMO 22-24"/>
    <s v="GRADISCA D'ISONZO"/>
    <s v="34072"/>
    <s v="GO"/>
    <s v="02/55231***"/>
    <s v="1"/>
    <n v="1"/>
    <s v="101"/>
    <s v="003"/>
    <s v="01"/>
    <s v="F"/>
    <d v="1973-04-01T00:00:00"/>
    <n v="2010"/>
    <n v="2"/>
    <s v="GOS00003"/>
  </r>
  <r>
    <s v="B0001859"/>
    <s v="TENDE"/>
    <s v="05"/>
    <n v="1"/>
    <s v="AN"/>
    <s v="RUSSO ANTONIO"/>
    <m/>
    <n v="6"/>
    <s v="RUSSO "/>
    <x v="216"/>
    <s v="M"/>
    <e v="#VALUE!"/>
    <m/>
    <m/>
    <s v="VIALE TRIESTE 33/35"/>
    <s v="CATANIA"/>
    <s v="95123"/>
    <s v="CT"/>
    <s v="081/7741***"/>
    <s v="3"/>
    <n v="1"/>
    <s v="000"/>
    <s v="003"/>
    <s v="05"/>
    <s v="D"/>
    <d v="1947-03-16T00:00:00"/>
    <n v="2010"/>
    <n v="1"/>
    <s v="RUS00007"/>
  </r>
  <r>
    <s v="B0008943"/>
    <s v="ALBERGO"/>
    <s v="01"/>
    <s v="ANZIANI"/>
    <s v="AN"/>
    <s v="RUSSO CIRO"/>
    <m/>
    <n v="6"/>
    <s v="RUSSO "/>
    <x v="307"/>
    <s v="M"/>
    <e v="#VALUE!"/>
    <m/>
    <m/>
    <s v="VIA VITTORIO VENETO, 21"/>
    <s v="LAINATE"/>
    <s v="20020"/>
    <s v="MI"/>
    <s v="095/7250***"/>
    <s v="2"/>
    <n v="0"/>
    <s v="101"/>
    <s v="SHO"/>
    <s v="01"/>
    <s v="F"/>
    <d v="1984-09-07T00:00:00"/>
    <n v="2010"/>
    <n v="4"/>
    <s v="AAR00002"/>
  </r>
  <r>
    <s v="A9026079"/>
    <s v="TENDE"/>
    <s v="01"/>
    <n v="1"/>
    <s v="AN"/>
    <s v="RUSSO DANILO"/>
    <m/>
    <n v="6"/>
    <s v="RUSSO "/>
    <x v="443"/>
    <s v="M"/>
    <e v="#VALUE!"/>
    <m/>
    <m/>
    <s v="Z.I. PREDDA NIEDDA STRADA 24, N.4"/>
    <s v="VOLLA"/>
    <s v="80040"/>
    <s v="NA"/>
    <s v="0925/909***"/>
    <s v="0"/>
    <n v="1"/>
    <s v="201"/>
    <s v="003"/>
    <s v="01"/>
    <s v="F"/>
    <d v="1980-06-22T00:00:00"/>
    <n v="2009"/>
    <n v="12"/>
    <s v="RCE00002"/>
  </r>
  <r>
    <s v="B0013233"/>
    <s v="TENDE"/>
    <s v="01"/>
    <n v="1"/>
    <s v="AN"/>
    <s v="RUSSO DOMENICO"/>
    <m/>
    <n v="6"/>
    <s v="RUSSO "/>
    <x v="270"/>
    <s v="M"/>
    <e v="#VALUE!"/>
    <m/>
    <m/>
    <s v="VIA AGNONE 116"/>
    <s v="SANT'AGATA LI BATTIATI"/>
    <s v="95030"/>
    <s v="CT"/>
    <s v="010/3648***"/>
    <s v="3"/>
    <n v="1"/>
    <s v="102"/>
    <s v="007"/>
    <s v="01"/>
    <s v="F"/>
    <d v="1968-03-23T00:00:00"/>
    <n v="2010"/>
    <n v="6"/>
    <s v="RUS00012"/>
  </r>
  <r>
    <s v="B0026011"/>
    <s v="TENDE"/>
    <s v="01"/>
    <n v="1"/>
    <s v="AN"/>
    <s v="RUSSO EMANUELE"/>
    <m/>
    <n v="6"/>
    <s v="RUSSO "/>
    <x v="265"/>
    <s v="M"/>
    <e v="#VALUE!"/>
    <m/>
    <m/>
    <s v="CONTRADA COLLE DELLE ALPI"/>
    <s v="SCIACCA"/>
    <s v="92019"/>
    <s v="AG"/>
    <s v="0823/937***"/>
    <s v="0"/>
    <n v="1"/>
    <s v="101"/>
    <s v="007"/>
    <s v="01"/>
    <s v="F"/>
    <d v="1990-09-19T00:00:00"/>
    <n v="2010"/>
    <n v="11"/>
    <s v="CAR00341"/>
  </r>
  <r>
    <s v="B0001087"/>
    <s v="TENDE"/>
    <s v="01"/>
    <n v="1"/>
    <s v="AN"/>
    <s v="RUSSO FRANCESCO"/>
    <m/>
    <n v="6"/>
    <s v="RUSSO "/>
    <x v="200"/>
    <s v="M"/>
    <e v="#VALUE!"/>
    <m/>
    <m/>
    <s v="VIA TORINO,69"/>
    <s v="GENOVA"/>
    <s v="16129"/>
    <s v="GE"/>
    <s v="0824/250***"/>
    <s v="3"/>
    <n v="1"/>
    <s v="101"/>
    <s v="007"/>
    <s v="01"/>
    <s v="F"/>
    <d v="1958-10-09T00:00:00"/>
    <n v="2010"/>
    <n v="1"/>
    <s v="LAP00013"/>
  </r>
  <r>
    <s v="B0005653"/>
    <s v="TENDE"/>
    <s v="01"/>
    <n v="1"/>
    <s v="AN"/>
    <s v="RUSSO GABRIELE"/>
    <m/>
    <n v="6"/>
    <s v="RUSSO "/>
    <x v="414"/>
    <s v="M"/>
    <e v="#VALUE!"/>
    <m/>
    <m/>
    <s v="VIA DIEGO PETTINELLI ,29"/>
    <s v="SESSA AURUNCA"/>
    <s v="81037"/>
    <s v="CE"/>
    <s v="079/2611***"/>
    <s v="3"/>
    <n v="1"/>
    <s v="201"/>
    <s v="003"/>
    <s v="01"/>
    <s v="F"/>
    <d v="1978-05-11T00:00:00"/>
    <n v="2010"/>
    <n v="3"/>
    <s v="PIA00025"/>
  </r>
  <r>
    <s v="B0002266"/>
    <s v="TENDE"/>
    <s v="01"/>
    <n v="1"/>
    <s v="AN"/>
    <s v="RUSSO LUCIANO"/>
    <m/>
    <n v="6"/>
    <s v="RUSSO "/>
    <x v="435"/>
    <s v="M"/>
    <e v="#VALUE!"/>
    <m/>
    <m/>
    <s v="VIA CATULLO 72/74"/>
    <s v="BENEVENTO"/>
    <s v="82100"/>
    <s v="BN"/>
    <s v="095/7831***"/>
    <s v="2"/>
    <n v="1"/>
    <s v="102"/>
    <s v="003"/>
    <s v="01"/>
    <s v="F"/>
    <d v="1949-10-16T00:00:00"/>
    <n v="2010"/>
    <n v="2"/>
    <s v="BIT00070"/>
  </r>
  <r>
    <s v="B0005689"/>
    <s v="TENDE"/>
    <s v="01"/>
    <n v="1"/>
    <s v="AN"/>
    <s v="RUSSO MAURIZIO"/>
    <m/>
    <n v="6"/>
    <s v="RUSSO "/>
    <x v="354"/>
    <s v="M"/>
    <e v="#VALUE!"/>
    <m/>
    <m/>
    <s v="VIA GARONNA 15/E"/>
    <s v="SASSARI"/>
    <s v="07100"/>
    <s v="SS"/>
    <s v="0874/696***"/>
    <s v="2"/>
    <n v="1"/>
    <s v="101"/>
    <s v="007"/>
    <s v="01"/>
    <s v="F"/>
    <d v="1982-08-21T00:00:00"/>
    <n v="2010"/>
    <n v="3"/>
    <s v="ETR00011"/>
  </r>
  <r>
    <s v="B0023329"/>
    <s v="TENDE"/>
    <s v="01"/>
    <n v="1"/>
    <s v="AN"/>
    <s v="RUSSO PIETRO"/>
    <m/>
    <n v="6"/>
    <s v="RUSSO "/>
    <x v="428"/>
    <s v="M"/>
    <e v="#VALUE!"/>
    <m/>
    <m/>
    <s v="VIA BUSCHI AVERARDO 27"/>
    <s v="LENTINI"/>
    <s v="96016"/>
    <s v="SR"/>
    <s v="0962/905***"/>
    <s v="3"/>
    <n v="1"/>
    <s v="101"/>
    <s v="003"/>
    <s v="01"/>
    <s v="F"/>
    <d v="1991-11-05T00:00:00"/>
    <n v="2010"/>
    <n v="10"/>
    <s v="CEN00176"/>
  </r>
  <r>
    <s v="B0019212"/>
    <s v="TENDE"/>
    <s v="01"/>
    <n v="1"/>
    <s v="AN"/>
    <s v="RUSSO SERGIO"/>
    <m/>
    <n v="6"/>
    <s v="RUSSO "/>
    <x v="206"/>
    <s v="M"/>
    <e v="#VALUE!"/>
    <m/>
    <m/>
    <s v="VIA GRAMSCI 38\F"/>
    <s v="CAMPOBASSO"/>
    <s v="86100"/>
    <s v="CB"/>
    <s v="0737/865***"/>
    <s v="3"/>
    <n v="1"/>
    <s v="101"/>
    <s v="003"/>
    <s v="01"/>
    <s v="F"/>
    <d v="1999-01-11T00:00:00"/>
    <n v="2010"/>
    <n v="9"/>
    <s v="DSA00001"/>
  </r>
  <r>
    <s v="B0007722"/>
    <s v="TENDE"/>
    <s v="05"/>
    <n v="1"/>
    <s v="AN"/>
    <s v="RUSTICHELLI SILVANO"/>
    <m/>
    <n v="12"/>
    <s v="RUSTICHELLI "/>
    <x v="396"/>
    <s v="M"/>
    <e v="#VALUE!"/>
    <m/>
    <m/>
    <s v="VIA GIARDINI NORD 77"/>
    <s v="CROTONE"/>
    <s v="88900"/>
    <s v="KR"/>
    <s v="0883/550***"/>
    <s v="2"/>
    <n v="1"/>
    <s v="000"/>
    <s v="003"/>
    <s v="05"/>
    <s v="D"/>
    <d v="1961-06-11T00:00:00"/>
    <n v="2010"/>
    <n v="4"/>
    <s v="SGM00008"/>
  </r>
  <r>
    <s v="B0014598"/>
    <s v="TENDE"/>
    <s v="01"/>
    <n v="1"/>
    <s v="AN"/>
    <s v="RUSTICO SABINO"/>
    <m/>
    <n v="8"/>
    <s v="RUSTICO "/>
    <x v="581"/>
    <s v="M"/>
    <e v="#VALUE!"/>
    <m/>
    <m/>
    <s v="VIA PAOLO ALBERA N. 29"/>
    <s v="MATELICA"/>
    <s v="62024"/>
    <s v="MC"/>
    <s v="0522/943***"/>
    <s v="2"/>
    <n v="1"/>
    <s v="201"/>
    <s v="003"/>
    <s v="01"/>
    <s v="F"/>
    <d v="1963-10-27T00:00:00"/>
    <n v="2010"/>
    <n v="6"/>
    <s v="BIT00018"/>
  </r>
  <r>
    <s v="A9026290"/>
    <s v="TENDE"/>
    <s v="01"/>
    <n v="1"/>
    <s v="AN"/>
    <s v="RUTIGLIANO NICOLA"/>
    <m/>
    <n v="11"/>
    <s v="RUTIGLIANO "/>
    <x v="227"/>
    <s v="M"/>
    <e v="#VALUE!"/>
    <m/>
    <m/>
    <s v="VIA PAOLO SANTAGOSTINO 12"/>
    <s v="ANDRIA"/>
    <s v="70031"/>
    <s v="BA"/>
    <s v="02/26637***"/>
    <s v="3"/>
    <n v="1"/>
    <s v="101"/>
    <s v="007"/>
    <s v="01"/>
    <s v="F"/>
    <d v="1957-08-21T00:00:00"/>
    <n v="2009"/>
    <n v="12"/>
    <s v="TEC00409"/>
  </r>
  <r>
    <s v="B1001042"/>
    <s v="TENDE"/>
    <s v="01"/>
    <n v="1"/>
    <s v="AN"/>
    <s v="SABA PAOLO"/>
    <m/>
    <n v="5"/>
    <s v="SABA "/>
    <x v="228"/>
    <s v="M"/>
    <e v="#VALUE!"/>
    <m/>
    <m/>
    <s v="VIA CORACE 8"/>
    <s v="REGGIO EMILIA"/>
    <s v="42100"/>
    <s v="RE"/>
    <s v="079/9897***"/>
    <s v="3"/>
    <n v="1"/>
    <s v="101"/>
    <s v="007"/>
    <s v="01"/>
    <s v="F"/>
    <d v="1944-10-08T00:00:00"/>
    <n v="2011"/>
    <n v="1"/>
    <s v="WOR00035"/>
  </r>
  <r>
    <s v="B0003919"/>
    <s v="TENDE"/>
    <s v="01"/>
    <n v="1"/>
    <s v="AN"/>
    <s v="SABA ROBERTO"/>
    <m/>
    <n v="5"/>
    <s v="SABA "/>
    <x v="256"/>
    <s v="M"/>
    <e v="#VALUE!"/>
    <m/>
    <m/>
    <s v="STRADA BONIFICA KM 5"/>
    <s v="MILANO"/>
    <s v="20131"/>
    <s v="MI"/>
    <s v="059/5577***"/>
    <s v="2"/>
    <n v="1"/>
    <s v="102"/>
    <s v="003"/>
    <s v="01"/>
    <s v="F"/>
    <d v="1954-01-18T00:00:00"/>
    <n v="2010"/>
    <n v="2"/>
    <s v="CTS00010"/>
  </r>
  <r>
    <s v="B0009166"/>
    <s v="TENDE"/>
    <s v="01"/>
    <n v="1"/>
    <s v="AN"/>
    <s v="SABATELLI GIUSEPPE"/>
    <m/>
    <n v="10"/>
    <s v="SABATELLI "/>
    <x v="223"/>
    <s v="M"/>
    <e v="#VALUE!"/>
    <m/>
    <m/>
    <s v="VIA BALDINUCCI 14A"/>
    <s v="SASSARI"/>
    <s v="07100"/>
    <s v="SS"/>
    <s v="06/44663***"/>
    <s v="2"/>
    <n v="1"/>
    <s v="102"/>
    <s v="007"/>
    <s v="01"/>
    <s v="F"/>
    <d v="1956-03-20T00:00:00"/>
    <n v="2010"/>
    <n v="4"/>
    <s v="OFF00004"/>
  </r>
  <r>
    <s v="B0012505"/>
    <s v="TENDE"/>
    <s v="01"/>
    <n v="1"/>
    <s v="AN"/>
    <s v="SABATINI LEONARDO"/>
    <m/>
    <n v="9"/>
    <s v="SABATINI "/>
    <x v="262"/>
    <s v="M"/>
    <e v="#VALUE!"/>
    <m/>
    <m/>
    <s v="C/ENERGIA 49 POL.IND. LES GUIXERES"/>
    <s v="FORMIGINE"/>
    <s v="41043"/>
    <s v="MO"/>
    <s v="02/64100***"/>
    <s v="1"/>
    <n v="1"/>
    <s v="101"/>
    <s v="002"/>
    <s v="01"/>
    <s v="F"/>
    <d v="1945-05-05T00:00:00"/>
    <n v="2010"/>
    <n v="6"/>
    <s v="SAB00012"/>
  </r>
  <r>
    <s v="B0001237"/>
    <s v="TENDE"/>
    <s v="01"/>
    <n v="1"/>
    <s v="AN"/>
    <s v="SABATO NINO"/>
    <m/>
    <n v="7"/>
    <s v="SABATO "/>
    <x v="536"/>
    <s v="M"/>
    <e v="#VALUE!"/>
    <m/>
    <m/>
    <s v="VIA BOCCHI 91"/>
    <s v="MILANO"/>
    <s v="20162"/>
    <s v="MI"/>
    <s v="0861/703***"/>
    <s v="3"/>
    <n v="2"/>
    <s v="202"/>
    <s v="0C1"/>
    <s v="01"/>
    <s v="F"/>
    <d v="1965-03-12T00:00:00"/>
    <n v="2010"/>
    <n v="1"/>
    <s v="ASI00020"/>
  </r>
  <r>
    <s v="B0026008"/>
    <s v="TENDE"/>
    <s v="01"/>
    <n v="1"/>
    <s v="AN"/>
    <s v="SABINI JURI"/>
    <m/>
    <n v="7"/>
    <s v="SABINI "/>
    <x v="519"/>
    <s v="M"/>
    <e v="#VALUE!"/>
    <m/>
    <m/>
    <s v="STRADA IN SALA 48/50"/>
    <s v="COLONNELLA"/>
    <s v="64010"/>
    <s v="TE"/>
    <s v="0034/902***"/>
    <s v="3"/>
    <n v="1"/>
    <s v="101"/>
    <s v="007"/>
    <s v="01"/>
    <s v="F"/>
    <d v="1965-03-17T00:00:00"/>
    <n v="2010"/>
    <n v="11"/>
    <s v="MAS00241"/>
  </r>
  <r>
    <s v="B0005255"/>
    <s v="TENDE"/>
    <s v="01"/>
    <n v="1"/>
    <s v="AN"/>
    <s v="SACCANI LUCA"/>
    <m/>
    <n v="8"/>
    <s v="SACCANI "/>
    <x v="257"/>
    <s v="M"/>
    <e v="#VALUE!"/>
    <m/>
    <m/>
    <s v="VIA VICINALE LARDIGHELLO,7"/>
    <s v="SIDERNO"/>
    <s v="89048"/>
    <s v="RC"/>
    <s v="0445/576***"/>
    <s v="2"/>
    <n v="1"/>
    <s v="201"/>
    <s v="003"/>
    <s v="01"/>
    <s v="F"/>
    <d v="1970-10-06T00:00:00"/>
    <n v="2010"/>
    <n v="3"/>
    <s v="MAR00165"/>
  </r>
  <r>
    <s v="B0021850"/>
    <s v="TENDE"/>
    <s v="01"/>
    <n v="1"/>
    <s v="AN"/>
    <s v="SACCARDO GIANNI"/>
    <m/>
    <n v="9"/>
    <s v="SACCARDO "/>
    <x v="415"/>
    <s v="M"/>
    <e v="#VALUE!"/>
    <m/>
    <m/>
    <s v="VIA DELEDDA 2/2A"/>
    <s v="PARMA"/>
    <s v="43100"/>
    <s v="PR"/>
    <s v="0721/283***"/>
    <s v="2"/>
    <n v="1"/>
    <s v="201"/>
    <s v="003"/>
    <s v="01"/>
    <s v="F"/>
    <d v="1962-01-07T00:00:00"/>
    <n v="2010"/>
    <n v="10"/>
    <s v="OKE00001"/>
  </r>
  <r>
    <s v="B0003741"/>
    <s v="TENDE"/>
    <s v="05"/>
    <n v="1"/>
    <s v="AN"/>
    <s v="SACCHETTI FRANCESCO"/>
    <m/>
    <n v="10"/>
    <s v="SACCHETTI "/>
    <x v="200"/>
    <s v="M"/>
    <e v="#VALUE!"/>
    <m/>
    <m/>
    <s v="PIAZZA XIV DICEMBRE 3"/>
    <s v="SCHIO"/>
    <s v="36015"/>
    <s v="VI"/>
    <s v="0184/506***"/>
    <s v="2"/>
    <n v="3"/>
    <s v="000"/>
    <s v="007"/>
    <s v="05"/>
    <s v="D"/>
    <d v="1949-08-07T00:00:00"/>
    <n v="2010"/>
    <n v="2"/>
    <s v="INS00005"/>
  </r>
  <r>
    <s v="B0000240"/>
    <s v="TENDE"/>
    <s v="01"/>
    <n v="1"/>
    <s v="AN"/>
    <s v="SACCHI NICOLA"/>
    <m/>
    <n v="7"/>
    <s v="SACCHI "/>
    <x v="227"/>
    <s v="M"/>
    <e v="#VALUE!"/>
    <m/>
    <m/>
    <s v="LOCALITA' TORRE PENICE"/>
    <s v="PESARO"/>
    <s v="61100"/>
    <s v="PU"/>
    <s v="06/31050***"/>
    <s v="2"/>
    <n v="1"/>
    <s v="201"/>
    <s v="003"/>
    <s v="01"/>
    <s v="F"/>
    <d v="1950-09-02T00:00:00"/>
    <n v="2010"/>
    <n v="1"/>
    <s v="INF00142"/>
  </r>
  <r>
    <s v="B0021116"/>
    <s v="TENDE"/>
    <s v="01"/>
    <n v="1"/>
    <s v="AN"/>
    <s v="SACCÓ ALFONSO"/>
    <m/>
    <n v="6"/>
    <s v="SACCÓ "/>
    <x v="434"/>
    <s v="M"/>
    <e v="#VALUE!"/>
    <m/>
    <m/>
    <s v="VIA LAZIO, 19/21"/>
    <s v="SANREMO"/>
    <s v="18038"/>
    <s v="IM"/>
    <s v="081/5875***"/>
    <s v="2"/>
    <n v="3"/>
    <s v="102"/>
    <s v="007"/>
    <s v="01"/>
    <s v="F"/>
    <d v="1960-06-07T00:00:00"/>
    <n v="2010"/>
    <n v="9"/>
    <s v="PUN00139"/>
  </r>
  <r>
    <s v="B0027351"/>
    <s v="TENDE"/>
    <s v="01"/>
    <n v="1"/>
    <s v="AN"/>
    <s v="SACCO FRANCESCO"/>
    <m/>
    <n v="6"/>
    <s v="SACCO "/>
    <x v="200"/>
    <s v="M"/>
    <e v="#VALUE!"/>
    <m/>
    <m/>
    <s v="VIA MARSALA 11"/>
    <s v="CATANZARO"/>
    <s v="88100"/>
    <s v="CZ"/>
    <s v="0141/477***"/>
    <s v="0"/>
    <n v="1"/>
    <s v="101"/>
    <s v="007"/>
    <s v="01"/>
    <s v="F"/>
    <d v="1962-02-28T00:00:00"/>
    <n v="2010"/>
    <n v="12"/>
    <s v="ALF00081"/>
  </r>
  <r>
    <s v="B0011839"/>
    <s v="TENDE"/>
    <s v="01"/>
    <n v="1"/>
    <s v="AN"/>
    <s v="SACCO PAOLO"/>
    <m/>
    <n v="6"/>
    <s v="SACCO "/>
    <x v="228"/>
    <s v="M"/>
    <e v="#VALUE!"/>
    <m/>
    <m/>
    <s v="VIA BRUNELLESCHI,15"/>
    <s v="NAPOLI"/>
    <s v="80131"/>
    <s v="NA"/>
    <s v="0322/858***"/>
    <s v="2"/>
    <n v="1"/>
    <s v="201"/>
    <s v="003"/>
    <s v="01"/>
    <s v="F"/>
    <d v="1971-05-14T00:00:00"/>
    <n v="2010"/>
    <n v="5"/>
    <s v="SOS00033"/>
  </r>
  <r>
    <s v="A9026394"/>
    <s v="TENDE"/>
    <s v="01"/>
    <n v="1"/>
    <s v="AN"/>
    <s v="SACCO SIMONE"/>
    <m/>
    <n v="6"/>
    <s v="SACCO "/>
    <x v="422"/>
    <s v="M"/>
    <e v="#VALUE!"/>
    <m/>
    <m/>
    <s v="CENTRO DIREZIONALE MILANOFIORI"/>
    <s v="ASTI"/>
    <s v="14100"/>
    <s v="AT"/>
    <s v="0182/209***"/>
    <s v="1"/>
    <n v="1"/>
    <s v="201"/>
    <s v="003"/>
    <s v="01"/>
    <s v="F"/>
    <d v="1954-12-13T00:00:00"/>
    <n v="2009"/>
    <n v="12"/>
    <s v="RAV00006"/>
  </r>
  <r>
    <s v="A9023550"/>
    <s v="TENDE"/>
    <s v="05"/>
    <n v="1"/>
    <s v="AN"/>
    <s v="SACCONE MASSIMO"/>
    <m/>
    <n v="8"/>
    <s v="SACCONE "/>
    <x v="205"/>
    <s v="M"/>
    <e v="#VALUE!"/>
    <m/>
    <m/>
    <s v="VIA DEI VILLINI, 1"/>
    <s v="SUNO"/>
    <s v="28019"/>
    <s v="NO"/>
    <s v="02/87246***"/>
    <s v="3"/>
    <n v="1"/>
    <s v="000"/>
    <s v="003"/>
    <s v="05"/>
    <s v="D"/>
    <d v="1971-05-14T00:00:00"/>
    <n v="2009"/>
    <n v="12"/>
    <s v="DIG00116"/>
  </r>
  <r>
    <s v="B0023216"/>
    <s v="TENDE"/>
    <s v="01"/>
    <n v="1"/>
    <s v="AN"/>
    <s v="SAGLIMBENI MARCO"/>
    <m/>
    <n v="11"/>
    <s v="SAGLIMBENI "/>
    <x v="220"/>
    <s v="M"/>
    <e v="#VALUE!"/>
    <m/>
    <m/>
    <s v="VIA CRISTOFORO COLOMBO 27"/>
    <s v="ALBENGA"/>
    <s v="17031"/>
    <s v="SV"/>
    <s v="328/1480***"/>
    <s v="3"/>
    <n v="1"/>
    <s v="102"/>
    <s v="007"/>
    <s v="01"/>
    <s v="F"/>
    <d v="1961-03-09T00:00:00"/>
    <n v="2010"/>
    <n v="10"/>
    <s v="SYS00010"/>
  </r>
  <r>
    <s v="B0029077"/>
    <s v="TENDE"/>
    <s v="01"/>
    <n v="1"/>
    <s v="AN"/>
    <s v="SAI STEFANO"/>
    <m/>
    <n v="4"/>
    <s v="SAI "/>
    <x v="212"/>
    <s v="M"/>
    <e v="#VALUE!"/>
    <m/>
    <m/>
    <s v="VIA F.CAVALLOTTI 133"/>
    <s v="BUCCINASCO"/>
    <s v="20090"/>
    <s v="MI"/>
    <s v="0823/352***"/>
    <s v="2"/>
    <n v="2"/>
    <s v="102"/>
    <s v="0C1"/>
    <s v="01"/>
    <s v="F"/>
    <d v="1949-04-07T00:00:00"/>
    <n v="2010"/>
    <n v="12"/>
    <s v="EUR00403"/>
  </r>
  <r>
    <s v="B0015336"/>
    <s v="TENDE"/>
    <s v="01"/>
    <n v="1"/>
    <s v="AN"/>
    <s v="SAIANO MARIO"/>
    <m/>
    <n v="7"/>
    <s v="SAIANO "/>
    <x v="267"/>
    <s v="M"/>
    <e v="#VALUE!"/>
    <m/>
    <m/>
    <s v="VIA NICOLARDI PARCO AVOLIO 61"/>
    <s v="BUCCINASCO"/>
    <s v="20090"/>
    <s v="MI"/>
    <s v="02/82285***"/>
    <s v="3"/>
    <n v="2"/>
    <s v="104"/>
    <s v="0C1"/>
    <s v="01"/>
    <s v="F"/>
    <d v="1992-07-24T00:00:00"/>
    <n v="2010"/>
    <n v="7"/>
    <s v="STK00001"/>
  </r>
  <r>
    <s v="B0022174"/>
    <s v="TENDE"/>
    <s v="01"/>
    <n v="1"/>
    <s v="AN"/>
    <s v="SAITTA SALVO"/>
    <m/>
    <n v="7"/>
    <s v="SAITTA "/>
    <x v="714"/>
    <s v="M"/>
    <e v="#VALUE!"/>
    <m/>
    <m/>
    <s v="VIA VERGANI 28/A"/>
    <s v="MORLUPO"/>
    <s v="00067"/>
    <s v="RM"/>
    <s v="02/27305***"/>
    <s v="3"/>
    <n v="1"/>
    <s v="101"/>
    <s v="002"/>
    <s v="01"/>
    <s v="F"/>
    <d v="1954-01-11T00:00:00"/>
    <n v="2010"/>
    <n v="10"/>
    <s v="NOV00097"/>
  </r>
  <r>
    <s v="B0011270"/>
    <s v="TENDE"/>
    <s v="16"/>
    <n v="1"/>
    <s v="AN"/>
    <s v="SALA ALESSANDRO"/>
    <m/>
    <n v="5"/>
    <s v="SALA "/>
    <x v="211"/>
    <s v="M"/>
    <e v="#VALUE!"/>
    <m/>
    <m/>
    <s v="VIA ENRICO TOTI 2/A"/>
    <s v="TREMESTIERI ETNEO"/>
    <s v="95030"/>
    <s v="CT"/>
    <s v="081/5922***"/>
    <s v="3"/>
    <n v="1"/>
    <s v="000"/>
    <s v="075"/>
    <s v="16"/>
    <s v="D"/>
    <d v="1970-05-30T00:00:00"/>
    <n v="2010"/>
    <n v="5"/>
    <s v="SIC00038"/>
  </r>
  <r>
    <s v="B0003930"/>
    <s v="TENDE"/>
    <s v="01"/>
    <n v="1"/>
    <s v="AN"/>
    <s v="SALA ALFREDO"/>
    <m/>
    <n v="5"/>
    <s v="SALA "/>
    <x v="458"/>
    <s v="M"/>
    <e v="#VALUE!"/>
    <m/>
    <m/>
    <s v="VIA EUCLIDE ANG. VIA ARCHIMEDE"/>
    <s v="COLOGNO MONZESE"/>
    <s v="20093"/>
    <s v="MI"/>
    <s v="031/4451***"/>
    <s v="2"/>
    <n v="2"/>
    <s v="202"/>
    <s v="0C1"/>
    <s v="01"/>
    <s v="F"/>
    <d v="1949-02-07T00:00:00"/>
    <n v="2010"/>
    <n v="2"/>
    <s v="GAN00003"/>
  </r>
  <r>
    <s v="B0002259"/>
    <s v="TENDE"/>
    <s v="05"/>
    <n v="1"/>
    <s v="AN"/>
    <s v="SALA FABRIZIO"/>
    <m/>
    <n v="5"/>
    <s v="SALA "/>
    <x v="371"/>
    <s v="M"/>
    <e v="#VALUE!"/>
    <m/>
    <m/>
    <s v="CORSO TRIESTE E TRENTO, 96"/>
    <s v="NAPOLI"/>
    <s v="80131"/>
    <s v="NA"/>
    <s v="0331/177***"/>
    <s v="3"/>
    <n v="1"/>
    <s v="000"/>
    <s v="003"/>
    <s v="05"/>
    <s v="D"/>
    <d v="1961-10-02T00:00:00"/>
    <n v="2010"/>
    <n v="2"/>
    <s v="GSA00004"/>
  </r>
  <r>
    <s v="B0028412"/>
    <s v="TENDE"/>
    <s v="01"/>
    <n v="1"/>
    <s v="AN"/>
    <s v="SALA MARIO"/>
    <m/>
    <n v="5"/>
    <s v="SALA "/>
    <x v="267"/>
    <s v="M"/>
    <e v="#VALUE!"/>
    <m/>
    <m/>
    <s v="VIA DON ABRAMO PUTELLI,2"/>
    <s v="COMO"/>
    <s v="22100"/>
    <s v="CO"/>
    <s v="031/7183***"/>
    <s v="2"/>
    <n v="1"/>
    <s v="101"/>
    <s v="007"/>
    <s v="01"/>
    <s v="F"/>
    <d v="1962-09-30T00:00:00"/>
    <n v="2010"/>
    <n v="12"/>
    <s v="NET00201"/>
  </r>
  <r>
    <s v="B0009017"/>
    <s v="TENDE"/>
    <s v="05"/>
    <n v="1"/>
    <s v="AN"/>
    <s v="SALA MAURIZIO"/>
    <m/>
    <n v="5"/>
    <s v="SALA "/>
    <x v="354"/>
    <s v="M"/>
    <e v="#VALUE!"/>
    <m/>
    <m/>
    <s v="VIA OLEVANO 4D"/>
    <s v="CANEGRATE"/>
    <s v="20010"/>
    <s v="MI"/>
    <s v="045/7153***"/>
    <s v="3"/>
    <n v="1"/>
    <s v="000"/>
    <s v="003"/>
    <s v="05"/>
    <s v="D"/>
    <d v="7195-01-20T00:00:00"/>
    <n v="2010"/>
    <n v="4"/>
    <s v="AES00002"/>
  </r>
  <r>
    <s v="B0014530"/>
    <s v="TENDE"/>
    <s v="01"/>
    <n v="1"/>
    <s v="AN"/>
    <s v="SALA MAURO"/>
    <m/>
    <n v="5"/>
    <s v="SALA "/>
    <x v="203"/>
    <s v="M"/>
    <e v="#VALUE!"/>
    <m/>
    <m/>
    <s v="VIA PALA DI CARRU 153"/>
    <s v="CANTU'"/>
    <s v="22063"/>
    <s v="CO"/>
    <s v="039/6890***"/>
    <s v="3"/>
    <n v="1"/>
    <s v="201"/>
    <s v="003"/>
    <s v="01"/>
    <s v="F"/>
    <d v="1958-07-24T00:00:00"/>
    <n v="2010"/>
    <n v="6"/>
    <s v="GMG00007"/>
  </r>
  <r>
    <s v="B0018452"/>
    <s v="TENDE"/>
    <s v="01"/>
    <n v="1"/>
    <s v="AN"/>
    <s v="SALAM PIETRO"/>
    <m/>
    <n v="6"/>
    <s v="SALAM "/>
    <x v="428"/>
    <s v="M"/>
    <e v="#VALUE!"/>
    <m/>
    <m/>
    <s v="VIA G. SAN PIETRO 33"/>
    <s v="AGRATE"/>
    <s v="20041"/>
    <s v="MI"/>
    <s v="338/3655***"/>
    <s v="2"/>
    <n v="2"/>
    <s v="202"/>
    <s v="0C1"/>
    <s v="01"/>
    <s v="F"/>
    <d v="1989-08-23T00:00:00"/>
    <n v="2010"/>
    <n v="8"/>
    <s v="GRA00075"/>
  </r>
  <r>
    <s v="B0027566"/>
    <s v="TENDE"/>
    <s v="01"/>
    <n v="1"/>
    <s v="AN"/>
    <s v="SALAMI MICHELE"/>
    <m/>
    <n v="7"/>
    <s v="SALAMI "/>
    <x v="231"/>
    <s v="M"/>
    <e v="#VALUE!"/>
    <m/>
    <m/>
    <s v="VIA SETTEMBRINI, 6"/>
    <s v="ALBEROBELLO"/>
    <s v="70011"/>
    <s v="BA"/>
    <s v="0382/471***"/>
    <s v="2"/>
    <n v="1"/>
    <s v="101"/>
    <s v="007"/>
    <s v="01"/>
    <s v="F"/>
    <d v="1947-04-13T00:00:00"/>
    <n v="2010"/>
    <n v="12"/>
    <s v="HTS00004"/>
  </r>
  <r>
    <s v="B0020825"/>
    <s v="TENDE"/>
    <s v="01"/>
    <n v="1"/>
    <s v="AN"/>
    <s v="SALAMONE MARCO"/>
    <m/>
    <n v="9"/>
    <s v="SALAMONE "/>
    <x v="220"/>
    <s v="M"/>
    <e v="#VALUE!"/>
    <m/>
    <m/>
    <s v="VIA NICOLA CALANDRA 21/27"/>
    <s v="GAMBARA"/>
    <s v="25020"/>
    <s v="BS"/>
    <s v="079/3026***"/>
    <s v="2"/>
    <n v="1"/>
    <s v="102"/>
    <s v="007"/>
    <s v="01"/>
    <s v="D"/>
    <d v="1972-10-21T00:00:00"/>
    <n v="2010"/>
    <n v="10"/>
    <s v="STU01168"/>
  </r>
  <r>
    <s v="B0019812"/>
    <s v="TENDE"/>
    <s v="01"/>
    <n v="1"/>
    <s v="AN"/>
    <s v="SALARIS ALBERTO"/>
    <m/>
    <n v="8"/>
    <s v="SALARIS "/>
    <x v="382"/>
    <s v="M"/>
    <e v="#VALUE!"/>
    <m/>
    <m/>
    <s v="VIA LUIGI PIRANDELLO 2"/>
    <s v="PAVIA"/>
    <s v="27100"/>
    <s v="PV"/>
    <s v="0922/591***"/>
    <s v="0"/>
    <n v="1"/>
    <s v="101"/>
    <s v="003"/>
    <s v="01"/>
    <s v="F"/>
    <d v="1963-07-01T00:00:00"/>
    <n v="2010"/>
    <n v="9"/>
    <s v="COM01112"/>
  </r>
  <r>
    <s v="B0000099"/>
    <s v="TENDE"/>
    <s v="01"/>
    <n v="1"/>
    <s v="AN"/>
    <s v="SALERNO ANGELO"/>
    <m/>
    <n v="8"/>
    <s v="SALERNO "/>
    <x v="213"/>
    <s v="M"/>
    <e v="#VALUE!"/>
    <m/>
    <m/>
    <s v="VIA MATTEI 58"/>
    <s v="SASSARI"/>
    <s v="07040"/>
    <s v="SS"/>
    <s v="080/4427***"/>
    <s v="2"/>
    <n v="1"/>
    <s v="101"/>
    <s v="007"/>
    <s v="01"/>
    <s v="F"/>
    <d v="1958-09-13T00:00:00"/>
    <n v="2010"/>
    <n v="1"/>
    <s v="SWI00002"/>
  </r>
  <r>
    <s v="B0028626"/>
    <s v="TENDE"/>
    <s v="01"/>
    <n v="1"/>
    <s v="AN"/>
    <s v="SALERNO DAVIDE"/>
    <m/>
    <n v="8"/>
    <s v="SALERNO "/>
    <x v="406"/>
    <s v="M"/>
    <e v="#VALUE!"/>
    <m/>
    <m/>
    <s v="VIA DELLE FONTI 49 INT A"/>
    <s v="AGRIGENTO"/>
    <s v="92100"/>
    <s v="AG"/>
    <s v="080/3955***"/>
    <s v="2"/>
    <n v="1"/>
    <s v="101"/>
    <s v="007"/>
    <s v="01"/>
    <s v="F"/>
    <d v="1966-01-15T00:00:00"/>
    <n v="2010"/>
    <n v="12"/>
    <s v="SAE00016"/>
  </r>
  <r>
    <s v="B0018719"/>
    <s v="TENDE"/>
    <s v="01"/>
    <n v="1"/>
    <s v="AN"/>
    <s v="SALERNO MAURIZIO"/>
    <m/>
    <n v="8"/>
    <s v="SALERNO "/>
    <x v="354"/>
    <s v="M"/>
    <e v="#VALUE!"/>
    <m/>
    <m/>
    <s v="VIA DEI SERVI, 12"/>
    <s v="FASANO DI BRINDISI"/>
    <s v="72015"/>
    <s v="BR"/>
    <s v="0824/312***"/>
    <s v="3"/>
    <n v="1"/>
    <s v="201"/>
    <s v="003"/>
    <s v="01"/>
    <s v="F"/>
    <d v="1963-11-05T00:00:00"/>
    <n v="2010"/>
    <n v="8"/>
    <s v="INF00501"/>
  </r>
  <r>
    <s v="B0003084"/>
    <s v="TENDE"/>
    <s v="01"/>
    <n v="1"/>
    <s v="AN"/>
    <s v="SALIERNO ANGELO"/>
    <m/>
    <n v="9"/>
    <s v="SALIERNO "/>
    <x v="213"/>
    <s v="M"/>
    <e v="#VALUE!"/>
    <m/>
    <m/>
    <s v="VIA E. NUZZO,12"/>
    <s v="BENEVENTO"/>
    <s v="82100"/>
    <s v="BN"/>
    <s v="392/1691***"/>
    <s v="3"/>
    <n v="1"/>
    <s v="602"/>
    <s v="003"/>
    <s v="01"/>
    <s v="D"/>
    <d v="1952-01-05T00:00:00"/>
    <n v="2010"/>
    <n v="2"/>
    <s v="COM00688"/>
  </r>
  <r>
    <s v="B0007206"/>
    <s v="TENDE"/>
    <s v="01"/>
    <n v="1"/>
    <s v="AN"/>
    <s v="SALOI FRANCESCO"/>
    <m/>
    <n v="6"/>
    <s v="SALOI "/>
    <x v="200"/>
    <s v="M"/>
    <e v="#VALUE!"/>
    <m/>
    <m/>
    <s v="VIALE G. MAZZINI, 50"/>
    <s v="BOLOGNA"/>
    <s v="40128"/>
    <s v="BO"/>
    <s v="089/2413***"/>
    <s v="3"/>
    <n v="1"/>
    <s v="101"/>
    <s v="007"/>
    <s v="01"/>
    <s v="F"/>
    <d v="1961-04-09T00:00:00"/>
    <n v="2010"/>
    <n v="3"/>
    <s v="DIL00014"/>
  </r>
  <r>
    <s v="B0012819"/>
    <s v="TENDE"/>
    <s v="01"/>
    <n v="1"/>
    <s v="AN"/>
    <s v="SALSANO MARIO"/>
    <m/>
    <n v="8"/>
    <s v="SALSANO "/>
    <x v="267"/>
    <s v="M"/>
    <e v="#VALUE!"/>
    <m/>
    <m/>
    <s v="VIA MONTE NERO, 16"/>
    <s v="FIRENZE"/>
    <s v="50122"/>
    <s v="FI"/>
    <s v="089/3867***"/>
    <s v="2"/>
    <n v="1"/>
    <s v="201"/>
    <s v="003"/>
    <s v="01"/>
    <s v="F"/>
    <d v="1969-06-05T00:00:00"/>
    <n v="2010"/>
    <n v="6"/>
    <s v="TEC00819"/>
  </r>
  <r>
    <s v="B0019064"/>
    <s v="TENDE"/>
    <s v="01"/>
    <n v="1"/>
    <s v="AN"/>
    <s v="SALSANO ONELIO"/>
    <m/>
    <n v="8"/>
    <s v="SALSANO "/>
    <x v="715"/>
    <s v="M"/>
    <e v="#VALUE!"/>
    <m/>
    <m/>
    <s v="VIA PINZOLO, 25"/>
    <s v="SALERNO"/>
    <s v="84122"/>
    <s v="SA"/>
    <s v="011/2979***"/>
    <s v="3"/>
    <n v="1"/>
    <s v="101"/>
    <s v="003"/>
    <s v="01"/>
    <s v="F"/>
    <d v="1967-09-09T00:00:00"/>
    <n v="2010"/>
    <n v="9"/>
    <s v="SOL00103"/>
  </r>
  <r>
    <s v="B0006892"/>
    <s v="TENDE"/>
    <s v="05"/>
    <n v="1"/>
    <s v="AN"/>
    <s v="SALVADORI MASSIMO"/>
    <m/>
    <n v="10"/>
    <s v="SALVADORI "/>
    <x v="205"/>
    <s v="M"/>
    <e v="#VALUE!"/>
    <m/>
    <m/>
    <s v="VIA G. GALILEI 32"/>
    <s v="TORINO"/>
    <s v="10156"/>
    <s v="TO"/>
    <s v="06/90085***"/>
    <s v="4"/>
    <n v="1"/>
    <s v="000"/>
    <s v="003"/>
    <s v="05"/>
    <s v="D"/>
    <d v="1962-11-12T00:00:00"/>
    <n v="2010"/>
    <n v="3"/>
    <s v="OLI00038"/>
  </r>
  <r>
    <s v="B1001527"/>
    <s v="TENDE"/>
    <s v="01"/>
    <n v="1"/>
    <s v="AN"/>
    <s v="SALVATELLI MAURIZIO"/>
    <m/>
    <n v="11"/>
    <s v="SALVATELLI "/>
    <x v="354"/>
    <s v="M"/>
    <e v="#VALUE!"/>
    <m/>
    <m/>
    <s v="VIA TRE SANTI,5"/>
    <s v="SAN MINIATO"/>
    <s v="56024"/>
    <s v="PI"/>
    <s v="333/6503***"/>
    <s v="2"/>
    <n v="1"/>
    <s v="101"/>
    <s v="007"/>
    <s v="01"/>
    <s v="F"/>
    <d v="1969-07-29T00:00:00"/>
    <n v="2011"/>
    <n v="1"/>
    <s v="BCS00003"/>
  </r>
  <r>
    <s v="B0008867"/>
    <s v="TENDE"/>
    <s v="01"/>
    <n v="1"/>
    <s v="AN"/>
    <s v="SALVATERRA DANIELE"/>
    <m/>
    <n v="11"/>
    <s v="SALVATERRA "/>
    <x v="405"/>
    <s v="M"/>
    <e v="#VALUE!"/>
    <m/>
    <m/>
    <s v="1A TRAVERSA VIA DEL GALLITELLO"/>
    <s v="MONTEROTONDO"/>
    <s v="00015"/>
    <s v="RM"/>
    <s v="0465/326***"/>
    <s v="2"/>
    <n v="1"/>
    <s v="101"/>
    <s v="007"/>
    <s v="01"/>
    <s v="F"/>
    <d v="1943-03-05T00:00:00"/>
    <n v="2010"/>
    <n v="4"/>
    <s v="SIC00085"/>
  </r>
  <r>
    <s v="B0005584"/>
    <s v="TENDE"/>
    <s v="01"/>
    <n v="1"/>
    <s v="AN"/>
    <s v="SALVATERRA GUIDO"/>
    <m/>
    <n v="11"/>
    <s v="SALVATERRA "/>
    <x v="261"/>
    <s v="M"/>
    <e v="#VALUE!"/>
    <m/>
    <m/>
    <s v="VIA G. GARIBALDI, N. 82"/>
    <s v="GORLA MINORE"/>
    <s v="21055"/>
    <s v="VA"/>
    <s v="0968/279***"/>
    <s v="2"/>
    <n v="1"/>
    <s v="101"/>
    <s v="007"/>
    <s v="01"/>
    <s v="F"/>
    <d v="1965-02-23T00:00:00"/>
    <n v="2010"/>
    <n v="3"/>
    <s v="SDS00015"/>
  </r>
  <r>
    <s v="B0002774"/>
    <s v="TENDE"/>
    <s v="01"/>
    <n v="1"/>
    <s v="AN"/>
    <s v="SALVATORE LONGO"/>
    <m/>
    <n v="10"/>
    <s v="SALVATORE "/>
    <x v="716"/>
    <s v="M"/>
    <e v="#VALUE!"/>
    <m/>
    <m/>
    <s v="VIA E. DATTO,5C  5D"/>
    <s v="NOVA MILANESE"/>
    <s v="20054"/>
    <s v="MI"/>
    <s v="0971/489***"/>
    <s v="2"/>
    <n v="2"/>
    <s v="202"/>
    <s v="0C1"/>
    <s v="01"/>
    <s v="F"/>
    <d v="1899-12-30T00:00:00"/>
    <n v="2010"/>
    <n v="2"/>
    <s v="FEN00009"/>
  </r>
  <r>
    <s v="B0005364"/>
    <s v="TENDE"/>
    <s v="01"/>
    <n v="1"/>
    <s v="AN"/>
    <s v="SALVATORE MANCINO"/>
    <m/>
    <n v="10"/>
    <s v="SALVATORE "/>
    <x v="717"/>
    <s v="M"/>
    <e v="#VALUE!"/>
    <m/>
    <m/>
    <s v="VIA VITTORIO VENETO,16/G"/>
    <s v="ALCAMO"/>
    <s v="91011"/>
    <s v="TP"/>
    <s v="080/4741***"/>
    <s v="2"/>
    <n v="1"/>
    <s v="201"/>
    <s v="003"/>
    <s v="01"/>
    <s v="F"/>
    <d v="1974-08-06T00:00:00"/>
    <n v="2010"/>
    <n v="3"/>
    <s v="CEN00325"/>
  </r>
  <r>
    <s v="B0023684"/>
    <s v="TENDE"/>
    <s v="01"/>
    <n v="1"/>
    <s v="AN"/>
    <s v="SALVATORI ANDREA"/>
    <m/>
    <n v="10"/>
    <s v="SALVATORI "/>
    <x v="225"/>
    <s v="M"/>
    <e v="#VALUE!"/>
    <m/>
    <m/>
    <s v="VIA EUROPA, 2"/>
    <s v="MOLA DI BARI"/>
    <s v="70042"/>
    <s v="BA"/>
    <s v="051/6951***"/>
    <s v="2"/>
    <n v="1"/>
    <s v="101"/>
    <s v="007"/>
    <s v="01"/>
    <s v="F"/>
    <d v="1976-08-22T00:00:00"/>
    <n v="2010"/>
    <n v="10"/>
    <s v="EOS00013"/>
  </r>
  <r>
    <s v="B0001527"/>
    <s v="TENDE"/>
    <s v="01"/>
    <n v="1"/>
    <s v="AN"/>
    <s v="SALVATORI STEFANO"/>
    <m/>
    <n v="10"/>
    <s v="SALVATORI "/>
    <x v="212"/>
    <s v="M"/>
    <e v="#VALUE!"/>
    <m/>
    <m/>
    <s v="VIA TEMPIO DEL CIELO 1/3/5"/>
    <s v="PIETRASANTA"/>
    <s v="55045"/>
    <s v="LU"/>
    <s v="080/5023***"/>
    <s v="1"/>
    <n v="1"/>
    <s v="101"/>
    <s v="007"/>
    <s v="01"/>
    <s v="F"/>
    <d v="1967-10-07T00:00:00"/>
    <n v="2010"/>
    <n v="1"/>
    <s v="COM00127"/>
  </r>
  <r>
    <s v="B0019860"/>
    <s v="TENDE"/>
    <s v="01"/>
    <n v="1"/>
    <s v="AN"/>
    <s v="SALVEMINI LEONARDO"/>
    <m/>
    <n v="10"/>
    <s v="SALVEMINI "/>
    <x v="262"/>
    <s v="M"/>
    <e v="#VALUE!"/>
    <m/>
    <m/>
    <s v="VIA LEONE XIII 10"/>
    <s v="CASTEL SAN PIETRO TERME"/>
    <s v="40024"/>
    <s v="BO"/>
    <s v="0364/320***"/>
    <s v="1"/>
    <n v="1"/>
    <s v="201"/>
    <s v="003"/>
    <s v="01"/>
    <s v="F"/>
    <d v="1964-08-29T00:00:00"/>
    <n v="2010"/>
    <n v="9"/>
    <s v="INC00013"/>
  </r>
  <r>
    <s v="B0027424"/>
    <s v="TENDE"/>
    <s v="01"/>
    <n v="1"/>
    <s v="AN"/>
    <s v="SALVETTI PIETRO"/>
    <m/>
    <n v="9"/>
    <s v="SALVETTI "/>
    <x v="428"/>
    <s v="M"/>
    <e v="#VALUE!"/>
    <m/>
    <m/>
    <s v="VIA SAN CALEPODIO,29"/>
    <s v="BARI"/>
    <s v="70124"/>
    <s v="BA"/>
    <s v="06/50805***"/>
    <s v="4"/>
    <n v="1"/>
    <s v="101"/>
    <s v="003"/>
    <s v="01"/>
    <s v="F"/>
    <d v="1971-03-30T00:00:00"/>
    <n v="2010"/>
    <n v="12"/>
    <s v="COM00493"/>
  </r>
  <r>
    <s v="B0001688"/>
    <s v="TENDE"/>
    <s v="01"/>
    <n v="1"/>
    <s v="AN"/>
    <s v="SALVI FRANCO"/>
    <m/>
    <n v="6"/>
    <s v="SALVI "/>
    <x v="413"/>
    <s v="M"/>
    <e v="#VALUE!"/>
    <m/>
    <m/>
    <s v="VIA 25 APRILE 41"/>
    <s v="ROMA"/>
    <s v="00128"/>
    <s v="RM"/>
    <s v="06/50796***"/>
    <s v="2"/>
    <n v="1"/>
    <s v="101"/>
    <s v="007"/>
    <s v="01"/>
    <s v="F"/>
    <d v="1980-10-09T00:00:00"/>
    <n v="2010"/>
    <n v="1"/>
    <s v="GES00019"/>
  </r>
  <r>
    <s v="B0007382"/>
    <s v="TENDE"/>
    <s v="01"/>
    <n v="1"/>
    <s v="AN"/>
    <s v="SALVO VINCENZO"/>
    <m/>
    <n v="6"/>
    <s v="SALVO "/>
    <x v="224"/>
    <s v="M"/>
    <e v="#VALUE!"/>
    <m/>
    <m/>
    <s v="VIA TURCHETTA 29/P"/>
    <s v="ROMA"/>
    <s v="00128"/>
    <s v="RM"/>
    <s v="06/79127***"/>
    <s v="3"/>
    <n v="1"/>
    <s v="101"/>
    <s v="0C1"/>
    <s v="01"/>
    <s v="F"/>
    <d v="1956-10-08T00:00:00"/>
    <n v="2010"/>
    <n v="3"/>
    <s v="EME00001"/>
  </r>
  <r>
    <s v="B0004295"/>
    <s v="TENDE"/>
    <s v="01"/>
    <n v="1"/>
    <s v="AN"/>
    <s v="SALVUCCI SILVIO"/>
    <m/>
    <n v="9"/>
    <s v="SALVUCCI "/>
    <x v="272"/>
    <s v="M"/>
    <e v="#VALUE!"/>
    <m/>
    <m/>
    <s v="VIA ALESSANDRINI 9/A"/>
    <s v="MAZARA DEL VALLO"/>
    <s v="91026"/>
    <s v="TP"/>
    <s v="0432/173***"/>
    <s v="2"/>
    <n v="1"/>
    <s v="201"/>
    <s v="003"/>
    <s v="01"/>
    <s v="F"/>
    <d v="1950-09-10T00:00:00"/>
    <n v="2010"/>
    <n v="2"/>
    <s v="SER00019"/>
  </r>
  <r>
    <s v="B0023432"/>
    <s v="TENDE"/>
    <s v="01"/>
    <n v="1"/>
    <s v="AN"/>
    <s v="SAMAESTRI FRANCESCO"/>
    <m/>
    <n v="10"/>
    <s v="SAMAESTRI "/>
    <x v="200"/>
    <s v="M"/>
    <e v="#VALUE!"/>
    <m/>
    <m/>
    <s v="VIA DELL'ARTIGIANATO, 23"/>
    <s v="ROMA"/>
    <s v="00152"/>
    <s v="RM"/>
    <s v="02/99045***"/>
    <s v="1"/>
    <n v="1"/>
    <s v="201"/>
    <s v="003"/>
    <s v="01"/>
    <s v="F"/>
    <d v="1987-07-27T00:00:00"/>
    <n v="2010"/>
    <n v="10"/>
    <s v="INF00172"/>
  </r>
  <r>
    <s v="B0026706"/>
    <s v="TENDE"/>
    <s v="01"/>
    <n v="1"/>
    <s v="AN"/>
    <s v="SAMARINI PAOLO"/>
    <m/>
    <n v="9"/>
    <s v="SAMARINI "/>
    <x v="228"/>
    <s v="M"/>
    <e v="#VALUE!"/>
    <m/>
    <m/>
    <s v="VIA E.GERMANO 63/A"/>
    <s v="TARCENTO"/>
    <s v="33017"/>
    <s v="UD"/>
    <s v="0982/585***"/>
    <s v="2"/>
    <n v="1"/>
    <s v="102"/>
    <s v="007"/>
    <s v="01"/>
    <s v="F"/>
    <d v="1939-08-16T00:00:00"/>
    <n v="2010"/>
    <n v="11"/>
    <s v="FRA00235"/>
  </r>
  <r>
    <s v="B0008876"/>
    <s v="TENDE"/>
    <s v="01"/>
    <n v="1"/>
    <s v="AN"/>
    <s v="SAMMARCO ALFREDO"/>
    <m/>
    <n v="9"/>
    <s v="SAMMARCO "/>
    <x v="458"/>
    <s v="M"/>
    <e v="#VALUE!"/>
    <m/>
    <m/>
    <s v="PIAZZA MARGHERITA DI SAVOIA, 26"/>
    <s v="PADERNO DUGNANO"/>
    <s v="20037"/>
    <s v="MI"/>
    <s v="0541/790***"/>
    <s v="3"/>
    <n v="2"/>
    <s v="104"/>
    <s v="0C1"/>
    <s v="01"/>
    <s v="F"/>
    <d v="1975-01-14T00:00:00"/>
    <n v="2010"/>
    <n v="4"/>
    <s v="ESS00032"/>
  </r>
  <r>
    <s v="B0008139"/>
    <s v="TENDE"/>
    <s v="01"/>
    <n v="1"/>
    <s v="AN"/>
    <s v="SAMOGGIA STEFANO"/>
    <m/>
    <n v="9"/>
    <s v="SAMOGGIA "/>
    <x v="212"/>
    <s v="M"/>
    <e v="#VALUE!"/>
    <m/>
    <m/>
    <s v="VIA XX SETTEMBRE,98/G"/>
    <s v="RIMINI"/>
    <s v="47900"/>
    <s v="RN"/>
    <s v="045/8230***"/>
    <s v="3"/>
    <n v="1"/>
    <s v="201"/>
    <s v="003"/>
    <s v="01"/>
    <s v="F"/>
    <d v="1969-03-14T00:00:00"/>
    <n v="2010"/>
    <n v="4"/>
    <s v="SLD00003"/>
  </r>
  <r>
    <s v="B0014148"/>
    <s v="TENDE"/>
    <s v="01"/>
    <n v="1"/>
    <s v="AN"/>
    <s v="SANAVIA ROBERTO"/>
    <m/>
    <n v="8"/>
    <s v="SANAVIA "/>
    <x v="256"/>
    <s v="M"/>
    <e v="#VALUE!"/>
    <m/>
    <m/>
    <s v="VIA ANTONIO BLASI 18"/>
    <s v="BOLOGNA"/>
    <s v="40126"/>
    <s v="BO"/>
    <s v="080/3341***"/>
    <s v="3"/>
    <n v="1"/>
    <s v="101"/>
    <s v="003"/>
    <s v="01"/>
    <s v="F"/>
    <d v="1971-03-24T00:00:00"/>
    <n v="2010"/>
    <n v="6"/>
    <s v="SAM00060"/>
  </r>
  <r>
    <s v="B0022364"/>
    <s v="TENDE"/>
    <s v="01"/>
    <n v="1"/>
    <s v="AN"/>
    <s v="SANCILIO DOMENICO"/>
    <m/>
    <n v="9"/>
    <s v="SANCILIO "/>
    <x v="270"/>
    <s v="M"/>
    <e v="#VALUE!"/>
    <m/>
    <m/>
    <s v="VIA DI VITTORIO 70"/>
    <s v="VERONA"/>
    <s v="37135"/>
    <s v="VR"/>
    <s v="080/3345***"/>
    <s v="2"/>
    <n v="1"/>
    <s v="201"/>
    <s v="003"/>
    <s v="01"/>
    <s v="F"/>
    <d v="1950-02-06T00:00:00"/>
    <n v="2010"/>
    <n v="10"/>
    <s v="SOL00118"/>
  </r>
  <r>
    <s v="B0011955"/>
    <s v="TENDE"/>
    <s v="01"/>
    <n v="1"/>
    <s v="AN"/>
    <s v="SANCILIO GAETANO"/>
    <m/>
    <n v="9"/>
    <s v="SANCILIO "/>
    <x v="268"/>
    <s v="M"/>
    <e v="#VALUE!"/>
    <m/>
    <m/>
    <s v="VIA GARIBALDI, 41"/>
    <s v="MOLFETTA"/>
    <s v="70056"/>
    <s v="BA"/>
    <s v="02/93581***"/>
    <s v="2"/>
    <n v="2"/>
    <s v="101"/>
    <s v="007"/>
    <s v="01"/>
    <s v="F"/>
    <d v="1952-08-17T00:00:00"/>
    <n v="2010"/>
    <n v="5"/>
    <s v="PCP00041"/>
  </r>
  <r>
    <s v="B0000302"/>
    <s v="TENDE"/>
    <s v="01"/>
    <n v="1"/>
    <s v="AN"/>
    <s v="SANDEN ANDREA"/>
    <m/>
    <n v="7"/>
    <s v="SANDEN "/>
    <x v="225"/>
    <s v="M"/>
    <e v="#VALUE!"/>
    <m/>
    <m/>
    <s v="VIA VITALIS DI GIOVANNI, 39"/>
    <s v="MOLFETTA"/>
    <s v="70056"/>
    <s v="BA"/>
    <s v="06/45210***"/>
    <s v="3"/>
    <n v="1"/>
    <s v="602"/>
    <s v="003"/>
    <s v="01"/>
    <s v="D"/>
    <d v="1951-09-23T00:00:00"/>
    <n v="2010"/>
    <n v="1"/>
    <s v="SAN00085"/>
  </r>
  <r>
    <s v="B0006156"/>
    <s v="TENDE"/>
    <s v="01"/>
    <n v="1"/>
    <s v="AN"/>
    <s v="SANGUEDOLCE GIUSEPPE"/>
    <m/>
    <n v="12"/>
    <s v="SANGUEDOLCE "/>
    <x v="223"/>
    <s v="M"/>
    <e v="#VALUE!"/>
    <m/>
    <m/>
    <s v="P.ZZA G. TAFFAREL 3"/>
    <s v="NOVATE MILANESE"/>
    <s v="20026"/>
    <s v="MI"/>
    <s v="0549/970***"/>
    <s v="3"/>
    <n v="1"/>
    <s v="201"/>
    <s v="003"/>
    <s v="01"/>
    <s v="F"/>
    <d v="1958-10-24T00:00:00"/>
    <n v="2010"/>
    <n v="3"/>
    <s v="INF00057"/>
  </r>
  <r>
    <s v="B0025999"/>
    <s v="TENDE"/>
    <s v="01"/>
    <n v="1"/>
    <s v="AN"/>
    <s v="SANNIA PIERLUIGI"/>
    <m/>
    <n v="7"/>
    <s v="SANNIA "/>
    <x v="594"/>
    <s v="M"/>
    <e v="#VALUE!"/>
    <m/>
    <m/>
    <s v="VIA SALVO D'ACQUISTO 8/14"/>
    <s v="CASTELSARDO"/>
    <s v="07031"/>
    <s v="SS"/>
    <s v="045/5060***"/>
    <s v="3"/>
    <n v="1"/>
    <s v="101"/>
    <s v="007"/>
    <s v="01"/>
    <s v="F"/>
    <d v="1957-07-30T00:00:00"/>
    <n v="2010"/>
    <n v="11"/>
    <s v="EID00010"/>
  </r>
  <r>
    <s v="B0007115"/>
    <s v="TENDE"/>
    <s v="01"/>
    <n v="1"/>
    <s v="AN"/>
    <s v="SANNINO ALESSANDRO"/>
    <m/>
    <n v="8"/>
    <s v="SANNINO "/>
    <x v="211"/>
    <s v="M"/>
    <e v="#VALUE!"/>
    <m/>
    <m/>
    <s v="VIA SCHITO N 84"/>
    <s v="BRONI"/>
    <s v="27043"/>
    <s v="PV"/>
    <s v="0422/814***"/>
    <s v="2"/>
    <n v="1"/>
    <s v="102"/>
    <s v="007"/>
    <s v="01"/>
    <s v="F"/>
    <d v="1961-06-06T00:00:00"/>
    <n v="2010"/>
    <n v="3"/>
    <s v="FAR00099"/>
  </r>
  <r>
    <s v="B0011810"/>
    <s v="TENDE"/>
    <s v="01"/>
    <n v="1"/>
    <s v="AN"/>
    <s v="SANSON DANIEL"/>
    <m/>
    <n v="7"/>
    <s v="SANSON "/>
    <x v="649"/>
    <s v="M"/>
    <e v="#VALUE!"/>
    <m/>
    <m/>
    <s v="VIA LOMONACO 12"/>
    <s v="VERONA"/>
    <s v="37135"/>
    <s v="VR"/>
    <s v="080/5543***"/>
    <s v="3"/>
    <n v="1"/>
    <s v="101"/>
    <s v="017"/>
    <s v="01"/>
    <s v="F"/>
    <d v="1960-03-22T00:00:00"/>
    <n v="2010"/>
    <n v="5"/>
    <s v="TID00002"/>
  </r>
  <r>
    <s v="B0004988"/>
    <s v="TENDE"/>
    <s v="01"/>
    <n v="1"/>
    <s v="AN"/>
    <s v="SANSONE MARIO"/>
    <m/>
    <n v="8"/>
    <s v="SANSONE "/>
    <x v="267"/>
    <s v="M"/>
    <e v="#VALUE!"/>
    <m/>
    <m/>
    <s v="VIA GRAMSCI 18"/>
    <s v="ODERZO"/>
    <s v="31046"/>
    <s v="TV"/>
    <s v="0465/622***"/>
    <s v="2"/>
    <n v="1"/>
    <s v="102"/>
    <s v="007"/>
    <s v="01"/>
    <s v="F"/>
    <d v="1959-09-06T00:00:00"/>
    <n v="2010"/>
    <n v="3"/>
    <s v="ARG00009"/>
  </r>
  <r>
    <s v="B0015477"/>
    <s v="TENDE"/>
    <s v="01"/>
    <n v="1"/>
    <s v="AN"/>
    <s v="SANT PIERO"/>
    <m/>
    <n v="5"/>
    <s v="SANT "/>
    <x v="263"/>
    <s v="M"/>
    <e v="#VALUE!"/>
    <m/>
    <m/>
    <s v="VIA F.ANAGNINO, 21/E"/>
    <s v="BARI"/>
    <s v="70126"/>
    <s v="BA"/>
    <s v="02/96482***"/>
    <s v="2"/>
    <n v="1"/>
    <s v="102"/>
    <s v="007"/>
    <s v="01"/>
    <s v="F"/>
    <d v="1965-11-11T00:00:00"/>
    <n v="2010"/>
    <n v="7"/>
    <s v="ALF00008"/>
  </r>
  <r>
    <s v="B0003606"/>
    <s v="TENDE"/>
    <s v="01"/>
    <n v="1"/>
    <s v="AN"/>
    <s v="SANTACROCE MARCO"/>
    <m/>
    <n v="11"/>
    <s v="SANTACROCE "/>
    <x v="220"/>
    <s v="M"/>
    <e v="#VALUE!"/>
    <m/>
    <m/>
    <s v="VIA MERCADANTE 23"/>
    <s v="CIMEGO"/>
    <s v="38082"/>
    <s v="TN"/>
    <s v="081/8725***"/>
    <s v="2"/>
    <n v="1"/>
    <s v="101"/>
    <s v="003"/>
    <s v="01"/>
    <s v="F"/>
    <d v="1961-01-02T00:00:00"/>
    <n v="2010"/>
    <n v="2"/>
    <s v="BTS00004"/>
  </r>
  <r>
    <s v="B1001358"/>
    <s v="TENDE"/>
    <s v="01"/>
    <n v="1"/>
    <s v="AN"/>
    <s v="SANTANIELLO GENNARO"/>
    <m/>
    <n v="12"/>
    <s v="SANTANIELLO "/>
    <x v="557"/>
    <s v="M"/>
    <e v="#VALUE!"/>
    <m/>
    <m/>
    <s v="VIA FILOTRANO 45"/>
    <s v="TURATE"/>
    <s v="22078"/>
    <s v="CO"/>
    <s v="0835/980***"/>
    <s v="3"/>
    <n v="8"/>
    <s v="101"/>
    <s v="007"/>
    <s v="01"/>
    <s v="F"/>
    <d v="1962-01-28T00:00:00"/>
    <n v="2011"/>
    <n v="1"/>
    <s v="PRI00151"/>
  </r>
  <r>
    <s v="B0003708"/>
    <s v="TENDE"/>
    <s v="01"/>
    <n v="1"/>
    <s v="AN"/>
    <s v="SANTARCANGELO ROMANO"/>
    <m/>
    <n v="14"/>
    <s v="SANTARCANGELO "/>
    <x v="610"/>
    <s v="M"/>
    <e v="#VALUE!"/>
    <m/>
    <m/>
    <s v="PIAZZA IV NOVEMBRE,13"/>
    <s v="CASTELLAMMARE DI STABIA"/>
    <s v="80053"/>
    <s v="NA"/>
    <s v="0143/722***"/>
    <s v="2"/>
    <n v="1"/>
    <s v="101"/>
    <s v="007"/>
    <s v="01"/>
    <s v="F"/>
    <d v="1953-04-17T00:00:00"/>
    <n v="2010"/>
    <n v="2"/>
    <s v="GRD00001"/>
  </r>
  <r>
    <s v="B0000454"/>
    <s v="TENDE"/>
    <s v="01"/>
    <n v="1"/>
    <s v="AN"/>
    <s v="SANTI FABRIZIO"/>
    <m/>
    <n v="6"/>
    <s v="SANTI "/>
    <x v="371"/>
    <s v="M"/>
    <e v="#VALUE!"/>
    <m/>
    <m/>
    <s v="VIA MAZZANGRUGNO 4"/>
    <s v="POLICORO"/>
    <s v="75025"/>
    <s v="MT"/>
    <s v="06/79811***"/>
    <s v="2"/>
    <n v="1"/>
    <s v="101"/>
    <s v="003"/>
    <s v="01"/>
    <s v="F"/>
    <d v="1959-05-21T00:00:00"/>
    <n v="2010"/>
    <n v="1"/>
    <s v="SIM00038"/>
  </r>
  <r>
    <s v="B0017636"/>
    <s v="TENDE"/>
    <s v="01"/>
    <n v="1"/>
    <s v="AN"/>
    <s v="SANTI ROBERTO"/>
    <m/>
    <n v="6"/>
    <s v="SANTI "/>
    <x v="256"/>
    <s v="M"/>
    <e v="#VALUE!"/>
    <m/>
    <m/>
    <s v="VIA CAVE DI PIETRALATA, 75"/>
    <s v="NOVI LIGURE"/>
    <s v="15067"/>
    <s v="AL"/>
    <s v="380/6894***"/>
    <s v="2"/>
    <n v="1"/>
    <s v="102"/>
    <s v="007"/>
    <s v="01"/>
    <s v="F"/>
    <d v="1969-07-07T00:00:00"/>
    <n v="2010"/>
    <n v="8"/>
    <s v="PCP00023"/>
  </r>
  <r>
    <s v="B0003882"/>
    <s v="TENDE"/>
    <s v="01"/>
    <n v="1"/>
    <s v="AN"/>
    <s v="SANTILLO PASQUALE"/>
    <m/>
    <n v="9"/>
    <s v="SANTILLO "/>
    <x v="350"/>
    <s v="M"/>
    <e v="#VALUE!"/>
    <m/>
    <m/>
    <s v="VIA VITTORIO EMANUELE 61"/>
    <s v="MORENA"/>
    <s v="00040"/>
    <s v="RM"/>
    <s v="071/7200***"/>
    <s v="2"/>
    <n v="1"/>
    <s v="201"/>
    <s v="003"/>
    <s v="01"/>
    <s v="F"/>
    <d v="1971-01-02T00:00:00"/>
    <n v="2010"/>
    <n v="2"/>
    <s v="ARS00012"/>
  </r>
  <r>
    <s v="B1002281"/>
    <s v="TENDE"/>
    <s v="01"/>
    <n v="1"/>
    <s v="AN"/>
    <s v="SANTINELLI GIANLUCA"/>
    <m/>
    <n v="11"/>
    <s v="SANTINELLI "/>
    <x v="314"/>
    <s v="M"/>
    <e v="#VALUE!"/>
    <m/>
    <m/>
    <s v="VIA ALFIERI, 59"/>
    <s v="SANTA MARIA CAPUA VETERE"/>
    <s v="81055"/>
    <s v="CE"/>
    <s v="0372/451***"/>
    <s v="2"/>
    <n v="2"/>
    <s v="201"/>
    <s v="003"/>
    <s v="01"/>
    <s v="F"/>
    <d v="1977-09-04T00:00:00"/>
    <n v="2011"/>
    <n v="2"/>
    <s v="ELE00382"/>
  </r>
  <r>
    <s v="B0016292"/>
    <s v="TENDE"/>
    <s v="01"/>
    <n v="1"/>
    <s v="AN"/>
    <s v="SANTONI ANGELO"/>
    <m/>
    <n v="8"/>
    <s v="SANTONI "/>
    <x v="213"/>
    <s v="M"/>
    <e v="#VALUE!"/>
    <m/>
    <m/>
    <s v="VIA ENRICO DE NICOLA N¦14"/>
    <s v="CREMONA"/>
    <s v="26100"/>
    <s v="CR"/>
    <s v="06/41793***"/>
    <s v="2"/>
    <n v="1"/>
    <s v="101"/>
    <s v="003"/>
    <s v="01"/>
    <s v="D"/>
    <d v="1943-10-01T00:00:00"/>
    <n v="2010"/>
    <n v="8"/>
    <s v="C2S00001"/>
  </r>
  <r>
    <s v="B0000907"/>
    <s v="TENDE"/>
    <s v="01"/>
    <n v="1"/>
    <s v="AN"/>
    <s v="SANTONI LEONARDO"/>
    <m/>
    <n v="8"/>
    <s v="SANTONI "/>
    <x v="262"/>
    <s v="M"/>
    <e v="#VALUE!"/>
    <m/>
    <m/>
    <s v="VIA MAC MAHON,45"/>
    <s v="JESI"/>
    <s v="60035"/>
    <s v="AN"/>
    <s v="039/6918***"/>
    <s v="3"/>
    <n v="1"/>
    <s v="602"/>
    <s v="007"/>
    <s v="01"/>
    <s v="D"/>
    <d v="1959-07-05T00:00:00"/>
    <n v="2010"/>
    <n v="1"/>
    <s v="BIT00023"/>
  </r>
  <r>
    <s v="B0026309"/>
    <s v="TENDE"/>
    <s v="01"/>
    <n v="1"/>
    <s v="AN"/>
    <s v="SANTOPADRE FABIO"/>
    <m/>
    <n v="11"/>
    <s v="SANTOPADRE "/>
    <x v="309"/>
    <s v="M"/>
    <e v="#VALUE!"/>
    <m/>
    <m/>
    <s v="VIA DI TIGLIO, 731"/>
    <s v="VIMERCATE"/>
    <s v="20871"/>
    <s v="MB"/>
    <s v="081/8120***"/>
    <s v="3"/>
    <n v="2"/>
    <s v="104"/>
    <s v="0C1"/>
    <s v="01"/>
    <s v="F"/>
    <d v="1976-01-03T00:00:00"/>
    <n v="2010"/>
    <n v="11"/>
    <s v="PIU00011"/>
  </r>
  <r>
    <s v="B0021074"/>
    <s v="TENDE"/>
    <s v="01"/>
    <n v="1"/>
    <s v="AN"/>
    <s v="SANTORO GIUSEPPE"/>
    <m/>
    <n v="8"/>
    <s v="SANTORO "/>
    <x v="223"/>
    <s v="M"/>
    <e v="#VALUE!"/>
    <m/>
    <m/>
    <s v="VIA NAZIONALE DELLE PUGLIE, 57"/>
    <s v="CEPRANO"/>
    <s v="03024"/>
    <s v="FR"/>
    <s v="080/4963***"/>
    <s v="3"/>
    <n v="1"/>
    <s v="102"/>
    <s v="007"/>
    <s v="01"/>
    <s v="F"/>
    <d v="1978-09-14T00:00:00"/>
    <n v="2010"/>
    <n v="9"/>
    <s v="HHC00001"/>
  </r>
  <r>
    <s v="B0002091"/>
    <s v="TENDE"/>
    <s v="05"/>
    <n v="1"/>
    <s v="AN"/>
    <s v="SANTOSTASI FABIO"/>
    <m/>
    <n v="11"/>
    <s v="SANTOSTASI "/>
    <x v="309"/>
    <s v="M"/>
    <e v="#VALUE!"/>
    <m/>
    <m/>
    <s v="VIA SPINELLO 9"/>
    <s v="AVERSA"/>
    <s v="81031"/>
    <s v="CE"/>
    <s v="02/34711***"/>
    <s v="3"/>
    <n v="1"/>
    <s v="000"/>
    <s v="003"/>
    <s v="05"/>
    <s v="D"/>
    <d v="2015-11-21T00:00:00"/>
    <n v="2010"/>
    <n v="2"/>
    <s v="INF00125"/>
  </r>
  <r>
    <s v="B0001455"/>
    <s v="TENDE"/>
    <s v="01"/>
    <n v="1"/>
    <s v="AN"/>
    <s v="SANTUCCI EUSTACHIO"/>
    <m/>
    <n v="9"/>
    <s v="SANTUCCI "/>
    <x v="718"/>
    <s v="M"/>
    <e v="#VALUE!"/>
    <m/>
    <m/>
    <s v="VIALE JAPIGIA, 2"/>
    <s v="CASTELLANA GROTTE"/>
    <s v="70013"/>
    <s v="BA"/>
    <s v="075/5059***"/>
    <s v="3"/>
    <n v="1"/>
    <s v="101"/>
    <s v="007"/>
    <s v="01"/>
    <s v="F"/>
    <d v="1969-01-08T00:00:00"/>
    <n v="2010"/>
    <n v="1"/>
    <s v="SAN00029"/>
  </r>
  <r>
    <s v="B0001188"/>
    <s v="TENDE"/>
    <s v="01"/>
    <n v="1"/>
    <s v="AN"/>
    <s v="SANZONE MARCO"/>
    <m/>
    <n v="8"/>
    <s v="SANZONE "/>
    <x v="220"/>
    <s v="M"/>
    <e v="#VALUE!"/>
    <m/>
    <m/>
    <s v="VIA E.REGINATO 24"/>
    <s v="PERUGIA"/>
    <s v="06128"/>
    <s v="PG"/>
    <s v="081/5228***"/>
    <s v="3"/>
    <n v="1"/>
    <s v="502"/>
    <s v="017"/>
    <s v="01"/>
    <s v="D"/>
    <d v="1952-02-16T00:00:00"/>
    <n v="2010"/>
    <n v="1"/>
    <s v="PUC00001"/>
  </r>
  <r>
    <s v="B0007105"/>
    <s v="TENDE"/>
    <s v="01"/>
    <n v="1"/>
    <s v="AN"/>
    <s v="SANZULLO PASQUALE"/>
    <m/>
    <n v="9"/>
    <s v="SANZULLO "/>
    <x v="350"/>
    <s v="M"/>
    <e v="#VALUE!"/>
    <m/>
    <m/>
    <s v="VIA PROVINCIALE NORD, 23"/>
    <s v="SAN FILIPPO"/>
    <s v="55100"/>
    <s v="LU"/>
    <s v="081/1980***"/>
    <s v="3"/>
    <n v="1"/>
    <s v="101"/>
    <s v="003"/>
    <s v="01"/>
    <s v="F"/>
    <d v="1994-04-03T00:00:00"/>
    <n v="2010"/>
    <n v="3"/>
    <s v="SAM00057"/>
  </r>
  <r>
    <s v="B0011524"/>
    <s v="TENDE"/>
    <s v="01"/>
    <n v="1"/>
    <s v="AN"/>
    <s v="SAPIO LUCA"/>
    <m/>
    <n v="6"/>
    <s v="SAPIO "/>
    <x v="257"/>
    <s v="M"/>
    <e v="#VALUE!"/>
    <m/>
    <m/>
    <s v="VIALE DELLE OLIMPIADI 153"/>
    <s v="CASALNUOVO DI NAPOLI"/>
    <s v="80013"/>
    <s v="NA"/>
    <s v="0832/318***"/>
    <s v="2"/>
    <n v="1"/>
    <s v="101"/>
    <s v="007"/>
    <s v="01"/>
    <s v="F"/>
    <d v="1964-03-06T00:00:00"/>
    <n v="2010"/>
    <n v="5"/>
    <s v="TEA00040"/>
  </r>
  <r>
    <s v="B0002096"/>
    <s v="TENDE"/>
    <s v="05"/>
    <n v="1"/>
    <s v="AN"/>
    <s v="SARA PULIERO"/>
    <m/>
    <n v="5"/>
    <s v="SARA "/>
    <x v="719"/>
    <s v="M"/>
    <e v="#VALUE!"/>
    <m/>
    <m/>
    <s v="VIA DELL'ARTIGIANATO,19"/>
    <s v="TREVISO"/>
    <s v="31100"/>
    <s v="TV"/>
    <s v="0935/410***"/>
    <s v="4"/>
    <n v="1"/>
    <s v="000"/>
    <s v="075"/>
    <s v="05"/>
    <s v="D"/>
    <d v="1962-09-18T00:00:00"/>
    <n v="2010"/>
    <n v="2"/>
    <s v="ASC00009"/>
  </r>
  <r>
    <s v="B0000320"/>
    <s v="TENDE"/>
    <s v="01"/>
    <n v="1"/>
    <s v="AN"/>
    <s v="SARDA MARIOFILIPPO"/>
    <m/>
    <n v="6"/>
    <s v="SARDA "/>
    <x v="720"/>
    <s v="M"/>
    <e v="#VALUE!"/>
    <m/>
    <m/>
    <s v="VIA BRAMBILLA 5"/>
    <s v="FOSSO'"/>
    <s v="30030"/>
    <s v="VE"/>
    <s v="335/4334***"/>
    <s v="3"/>
    <n v="1"/>
    <s v="101"/>
    <s v="003"/>
    <s v="01"/>
    <s v="F"/>
    <d v="1899-12-30T00:00:00"/>
    <n v="2010"/>
    <n v="1"/>
    <s v="FPC00001"/>
  </r>
  <r>
    <s v="B0000218"/>
    <s v="TENDE"/>
    <s v="01"/>
    <n v="1"/>
    <s v="AN"/>
    <s v="SARDELLA ANGELO"/>
    <m/>
    <n v="9"/>
    <s v="SARDELLA "/>
    <x v="213"/>
    <s v="M"/>
    <e v="#VALUE!"/>
    <m/>
    <m/>
    <s v="VIA SANTA CROCE 21"/>
    <s v="ENNA"/>
    <s v="94100"/>
    <s v="EN"/>
    <s v="075/5270***"/>
    <s v="(vuoto)"/>
    <n v="1"/>
    <s v="102"/>
    <s v="003"/>
    <s v="01"/>
    <s v="F"/>
    <d v="1989-12-02T00:00:00"/>
    <n v="2010"/>
    <n v="1"/>
    <s v="COP00186"/>
  </r>
  <r>
    <s v="B0006986"/>
    <s v="TENDE"/>
    <s v="01"/>
    <n v="1"/>
    <s v="AN"/>
    <s v="SARGENTI ENRICO"/>
    <m/>
    <n v="9"/>
    <s v="SARGENTI "/>
    <x v="204"/>
    <s v="M"/>
    <e v="#VALUE!"/>
    <m/>
    <m/>
    <s v="VIA RAFFAELE BATTISTINI 20"/>
    <s v="BOLOGNA"/>
    <s v="40129"/>
    <s v="BO"/>
    <s v="041/5951***"/>
    <s v="3"/>
    <n v="1"/>
    <s v="101"/>
    <s v="007"/>
    <s v="01"/>
    <s v="F"/>
    <d v="1972-07-10T00:00:00"/>
    <n v="2010"/>
    <n v="3"/>
    <s v="BES00023"/>
  </r>
  <r>
    <s v="B0006872"/>
    <s v="TENDE"/>
    <s v="01"/>
    <n v="1"/>
    <s v="AN"/>
    <s v="SARTOR DIEGO"/>
    <m/>
    <n v="7"/>
    <s v="SARTOR "/>
    <x v="222"/>
    <s v="M"/>
    <e v="#VALUE!"/>
    <m/>
    <m/>
    <s v="VIA SAN FRANCESCO D' ASSISI 26"/>
    <s v="PERUGIA"/>
    <s v="06132"/>
    <s v="PG"/>
    <s v="041/5101***"/>
    <s v="3"/>
    <n v="1"/>
    <s v="602"/>
    <s v="003"/>
    <s v="01"/>
    <s v="D"/>
    <d v="1970-08-15T00:00:00"/>
    <n v="2010"/>
    <n v="3"/>
    <s v="SIG00005"/>
  </r>
  <r>
    <s v="B0009073"/>
    <s v="TENDE"/>
    <s v="01"/>
    <n v="1"/>
    <s v="AN"/>
    <s v="SARTORE GIANPAOLO"/>
    <m/>
    <n v="8"/>
    <s v="SARTORE "/>
    <x v="416"/>
    <s v="M"/>
    <e v="#VALUE!"/>
    <m/>
    <m/>
    <s v="VIALE DEI CADUTI PER LA RESISTENZA"/>
    <s v="MARCON"/>
    <s v="30020"/>
    <s v="VE"/>
    <s v="0521/960***"/>
    <s v="2"/>
    <n v="1"/>
    <s v="201"/>
    <s v="003"/>
    <s v="01"/>
    <s v="F"/>
    <d v="1979-08-31T00:00:00"/>
    <n v="2010"/>
    <n v="4"/>
    <s v="HAL00015"/>
  </r>
  <r>
    <s v="B0023057"/>
    <s v="TENDE"/>
    <s v="05"/>
    <n v="1"/>
    <s v="AN"/>
    <s v="SARTORI ANDREA"/>
    <m/>
    <n v="8"/>
    <s v="SARTORI "/>
    <x v="225"/>
    <s v="M"/>
    <e v="#VALUE!"/>
    <m/>
    <m/>
    <s v="VIA DEI CEDRI N.31"/>
    <s v="CAZZAGO DI PIANIGA"/>
    <s v="30030"/>
    <s v="VE"/>
    <s v="0461/237***"/>
    <s v="4"/>
    <n v="1"/>
    <s v="000"/>
    <s v="003"/>
    <s v="05"/>
    <s v="D"/>
    <d v="1962-09-06T00:00:00"/>
    <n v="2010"/>
    <n v="11"/>
    <s v="FIX00001"/>
  </r>
  <r>
    <s v="B0016408"/>
    <s v="TENDE"/>
    <s v="01"/>
    <n v="1"/>
    <s v="AN"/>
    <s v="SARTORI RENZO"/>
    <m/>
    <n v="8"/>
    <s v="SARTORI "/>
    <x v="529"/>
    <s v="M"/>
    <e v="#VALUE!"/>
    <m/>
    <m/>
    <s v="VIA VERONA 13"/>
    <s v="PARMA"/>
    <s v="43100"/>
    <s v="PR"/>
    <s v="06/65740***"/>
    <s v="2"/>
    <n v="1"/>
    <s v="101"/>
    <s v="007"/>
    <s v="01"/>
    <s v="F"/>
    <d v="1952-01-12T00:00:00"/>
    <n v="2010"/>
    <n v="7"/>
    <s v="PRI00134"/>
  </r>
  <r>
    <s v="B0024382"/>
    <s v="TENDE"/>
    <s v="01"/>
    <n v="1"/>
    <s v="AN"/>
    <s v="SASSO STEFANO"/>
    <m/>
    <n v="6"/>
    <s v="SASSO "/>
    <x v="212"/>
    <s v="M"/>
    <e v="#VALUE!"/>
    <m/>
    <m/>
    <s v="VIA PSARO 19"/>
    <s v="TRENTO"/>
    <s v="38100"/>
    <s v="TN"/>
    <s v="0372/297***"/>
    <s v="2"/>
    <n v="3"/>
    <s v="101"/>
    <s v="003"/>
    <s v="01"/>
    <s v="F"/>
    <d v="1990-05-23T00:00:00"/>
    <n v="2010"/>
    <n v="11"/>
    <s v="SAN00042"/>
  </r>
  <r>
    <s v="B1002241"/>
    <s v="TENDE"/>
    <s v="01"/>
    <n v="1"/>
    <s v="AN"/>
    <s v="SAULINI MARCO"/>
    <m/>
    <n v="8"/>
    <s v="SAULINI "/>
    <x v="220"/>
    <s v="M"/>
    <e v="#VALUE!"/>
    <m/>
    <m/>
    <s v="VIA DI SOFFIANO 164/A"/>
    <s v="CREMONA"/>
    <s v="26100"/>
    <s v="CR"/>
    <s v="328/3716***"/>
    <s v="2"/>
    <n v="1"/>
    <s v="101"/>
    <s v="003"/>
    <s v="01"/>
    <s v="F"/>
    <d v="1963-10-05T00:00:00"/>
    <n v="2011"/>
    <n v="2"/>
    <s v="SET00025"/>
  </r>
  <r>
    <s v="B0023390"/>
    <s v="TENDE"/>
    <s v="01"/>
    <n v="1"/>
    <s v="AN"/>
    <s v="SAVALLI GIUSEPPE"/>
    <m/>
    <n v="8"/>
    <s v="SAVALLI "/>
    <x v="223"/>
    <s v="M"/>
    <e v="#VALUE!"/>
    <m/>
    <m/>
    <s v="VIA TREVISO 35"/>
    <s v="ROMA"/>
    <s v="00128"/>
    <s v="RM"/>
    <s v="0376/391***"/>
    <s v="2"/>
    <n v="2"/>
    <s v="101"/>
    <s v="007"/>
    <s v="01"/>
    <s v="F"/>
    <d v="1968-08-18T00:00:00"/>
    <n v="2010"/>
    <n v="10"/>
    <s v="YAS00001"/>
  </r>
  <r>
    <s v="B0008237"/>
    <s v="TENDE"/>
    <s v="01"/>
    <n v="1"/>
    <s v="AN"/>
    <s v="SAVASI PAOLO"/>
    <m/>
    <n v="7"/>
    <s v="SAVASI "/>
    <x v="228"/>
    <s v="M"/>
    <e v="#VALUE!"/>
    <m/>
    <m/>
    <s v="VIA BONADUCE G."/>
    <s v="TRAPANI"/>
    <s v="91100"/>
    <s v="TP"/>
    <s v="030/2423***"/>
    <s v="2"/>
    <n v="1"/>
    <s v="201"/>
    <s v="003"/>
    <s v="01"/>
    <s v="F"/>
    <d v="1984-04-23T00:00:00"/>
    <n v="2010"/>
    <n v="4"/>
    <s v="HIP00002"/>
  </r>
  <r>
    <s v="B0000772"/>
    <s v="TENDE"/>
    <s v="01"/>
    <n v="1"/>
    <s v="AN"/>
    <s v="SAVIO VINCENZO"/>
    <m/>
    <n v="6"/>
    <s v="SAVIO "/>
    <x v="224"/>
    <s v="M"/>
    <e v="#VALUE!"/>
    <m/>
    <m/>
    <s v="VIA MEDAGLIA D' ORO L. COTUGNO"/>
    <s v="MANTOVA"/>
    <s v="46100"/>
    <s v="MN"/>
    <s v="055/4740***"/>
    <s v="3"/>
    <n v="1"/>
    <s v="502"/>
    <s v="003"/>
    <s v="01"/>
    <s v="D"/>
    <d v="1973-04-01T00:00:00"/>
    <n v="2010"/>
    <n v="1"/>
    <s v="AGL00001"/>
  </r>
  <r>
    <s v="B0003235"/>
    <s v="TENDE"/>
    <s v="05"/>
    <n v="1"/>
    <s v="AN"/>
    <s v="SBOLGI MAURIZIO"/>
    <m/>
    <n v="7"/>
    <s v="SBOLGI "/>
    <x v="354"/>
    <s v="M"/>
    <e v="#VALUE!"/>
    <m/>
    <m/>
    <s v="VIALE MEDITERRANEO 140"/>
    <s v="BRESCIA"/>
    <s v="25128"/>
    <s v="BS"/>
    <s v="055/7175***"/>
    <s v="2"/>
    <n v="1"/>
    <s v="000"/>
    <s v="003"/>
    <s v="05"/>
    <s v="D"/>
    <d v="1947-03-16T00:00:00"/>
    <n v="2010"/>
    <n v="2"/>
    <s v="GLS00001"/>
  </r>
  <r>
    <s v="B0024867"/>
    <s v="TENDE"/>
    <s v="01"/>
    <n v="1"/>
    <s v="AN"/>
    <s v="SBROCCHI PATRIZIO"/>
    <m/>
    <n v="9"/>
    <s v="SBROCCHI "/>
    <x v="721"/>
    <s v="M"/>
    <e v="#VALUE!"/>
    <m/>
    <m/>
    <s v="VIA ROMA, 26/A"/>
    <s v="FIRENZE"/>
    <s v="50134"/>
    <s v="FI"/>
    <s v="02/28970***"/>
    <s v="3"/>
    <n v="1"/>
    <s v="101"/>
    <s v="007"/>
    <s v="01"/>
    <s v="F"/>
    <d v="1984-09-07T00:00:00"/>
    <n v="2010"/>
    <n v="11"/>
    <s v="BUR00007"/>
  </r>
  <r>
    <s v="B0000075"/>
    <s v="TENDE"/>
    <s v="01"/>
    <n v="1"/>
    <s v="AN"/>
    <s v="SCAFA GIANFRANCO"/>
    <m/>
    <n v="6"/>
    <s v="SCAFA "/>
    <x v="199"/>
    <s v="M"/>
    <e v="#VALUE!"/>
    <m/>
    <m/>
    <s v="VIA SAN SEBASTIANO, 4"/>
    <s v="FIRENZE"/>
    <s v="50143"/>
    <s v="FI"/>
    <s v="081/8634***"/>
    <s v="3"/>
    <n v="1"/>
    <s v="602"/>
    <s v="003"/>
    <s v="01"/>
    <s v="D"/>
    <d v="1980-06-22T00:00:00"/>
    <n v="2010"/>
    <n v="1"/>
    <s v="AGS00004"/>
  </r>
  <r>
    <s v="B0001008"/>
    <s v="TENDE"/>
    <s v="01"/>
    <n v="1"/>
    <s v="AN"/>
    <s v="SCAFA PASQUALE"/>
    <m/>
    <n v="6"/>
    <s v="SCAFA "/>
    <x v="350"/>
    <s v="M"/>
    <e v="#VALUE!"/>
    <m/>
    <m/>
    <s v="VIA DEI GOTI 118"/>
    <s v="MILANO"/>
    <s v="20127"/>
    <s v="MI"/>
    <s v="090/9796***"/>
    <s v="4"/>
    <n v="1"/>
    <s v="502"/>
    <s v="017"/>
    <s v="01"/>
    <s v="D"/>
    <d v="1968-03-23T00:00:00"/>
    <n v="2010"/>
    <n v="1"/>
    <s v="CHI00109"/>
  </r>
  <r>
    <s v="B0004313"/>
    <s v="TENDE"/>
    <s v="01"/>
    <n v="1"/>
    <s v="AN"/>
    <s v="SCAFFIDI RICCARDO"/>
    <m/>
    <n v="9"/>
    <s v="SCAFFIDI "/>
    <x v="348"/>
    <s v="M"/>
    <e v="#VALUE!"/>
    <m/>
    <m/>
    <s v="VIA NESSI, 22/B"/>
    <s v="SCAFATI"/>
    <s v="84018"/>
    <s v="SA"/>
    <s v="041/5543***"/>
    <s v="3"/>
    <n v="1"/>
    <s v="602"/>
    <s v="003"/>
    <s v="01"/>
    <s v="D"/>
    <d v="1990-09-19T00:00:00"/>
    <n v="2010"/>
    <n v="2"/>
    <s v="ITS00029"/>
  </r>
  <r>
    <s v="B0007883"/>
    <s v="TENDE"/>
    <s v="01"/>
    <n v="1"/>
    <s v="AN"/>
    <s v="SCAFIDI MORENO"/>
    <m/>
    <n v="8"/>
    <s v="SCAFIDI "/>
    <x v="419"/>
    <s v="M"/>
    <e v="#VALUE!"/>
    <m/>
    <m/>
    <s v="VIA TERRAGLIO 106/A"/>
    <s v="BARCELLONA POZZO DI GOTTO"/>
    <s v="98051"/>
    <s v="ME"/>
    <s v="0523/853***"/>
    <s v="2"/>
    <n v="1"/>
    <s v="201"/>
    <s v="003"/>
    <s v="01"/>
    <s v="F"/>
    <d v="1958-10-09T00:00:00"/>
    <n v="2010"/>
    <n v="4"/>
    <s v="COM00997"/>
  </r>
  <r>
    <s v="B0012069"/>
    <s v="TENDE"/>
    <s v="01"/>
    <n v="1"/>
    <s v="AN"/>
    <s v="SCAGLIONI STEFANO"/>
    <m/>
    <n v="10"/>
    <s v="SCAGLIONI "/>
    <x v="212"/>
    <s v="M"/>
    <e v="#VALUE!"/>
    <m/>
    <m/>
    <s v="VIALE DELLA LIBERTA', 91/A"/>
    <s v="SOTTOMARINA"/>
    <s v="30019"/>
    <s v="VE"/>
    <s v="0733/657***"/>
    <s v="2"/>
    <n v="1"/>
    <s v="101"/>
    <s v="007"/>
    <s v="01"/>
    <s v="F"/>
    <d v="1978-05-11T00:00:00"/>
    <n v="2010"/>
    <n v="5"/>
    <s v="DIA00016"/>
  </r>
  <r>
    <s v="B1001393"/>
    <s v="TENDE"/>
    <s v="01"/>
    <n v="1"/>
    <s v="AN"/>
    <s v="SCAGNETTI MICHELE"/>
    <m/>
    <n v="10"/>
    <s v="SCAGNETTI "/>
    <x v="231"/>
    <s v="M"/>
    <e v="#VALUE!"/>
    <m/>
    <m/>
    <s v="VIA ACQUA DELLE MANDRIE, 1"/>
    <s v="CARPANETO PIACENTINO"/>
    <s v="29013"/>
    <s v="PC"/>
    <s v="081/5132***"/>
    <s v="2"/>
    <n v="1"/>
    <s v="201"/>
    <s v="003"/>
    <s v="01"/>
    <s v="F"/>
    <d v="1949-10-16T00:00:00"/>
    <n v="2011"/>
    <n v="1"/>
    <s v="SYS00125"/>
  </r>
  <r>
    <s v="B0002220"/>
    <s v="TENDE"/>
    <s v="01"/>
    <n v="1"/>
    <s v="AN"/>
    <s v="SCALA GIOVANNI"/>
    <m/>
    <n v="6"/>
    <s v="SCALA "/>
    <x v="201"/>
    <s v="M"/>
    <e v="#VALUE!"/>
    <m/>
    <m/>
    <s v="VIA G. D'ANNUNZIO 15"/>
    <s v="SARNANO"/>
    <s v="62028"/>
    <s v="MC"/>
    <s v="0785/532***"/>
    <s v="2"/>
    <n v="1"/>
    <s v="101"/>
    <s v="003"/>
    <s v="01"/>
    <s v="F"/>
    <d v="1982-08-21T00:00:00"/>
    <n v="2010"/>
    <n v="2"/>
    <s v="SCA00125"/>
  </r>
  <r>
    <s v="B0017741"/>
    <s v="TENDE"/>
    <s v="01"/>
    <n v="1"/>
    <s v="AN"/>
    <s v="SCALAS GIAMPAOLO"/>
    <m/>
    <n v="7"/>
    <s v="SCALAS "/>
    <x v="526"/>
    <s v="M"/>
    <e v="#VALUE!"/>
    <m/>
    <m/>
    <s v="VIA ARCHIMEDE, 15 ZONA INDUSTRIALE"/>
    <s v="ANGRI"/>
    <s v="84012"/>
    <s v="SA"/>
    <s v="0422/403***"/>
    <s v="2"/>
    <n v="3"/>
    <s v="101"/>
    <s v="007"/>
    <s v="01"/>
    <s v="F"/>
    <d v="1991-11-05T00:00:00"/>
    <n v="2010"/>
    <n v="8"/>
    <s v="AVA00009"/>
  </r>
  <r>
    <s v="B1002266"/>
    <s v="TENDE"/>
    <s v="01"/>
    <n v="1"/>
    <s v="AN"/>
    <s v="SCALCO CORRADO"/>
    <m/>
    <n v="7"/>
    <s v="SCALCO "/>
    <x v="403"/>
    <s v="M"/>
    <e v="#VALUE!"/>
    <m/>
    <m/>
    <s v="PIAZZA VITTORIO EMANUELE, 111"/>
    <s v="GHILARZA"/>
    <s v="09074"/>
    <s v="OR"/>
    <s v="0832/391***"/>
    <s v="2"/>
    <n v="1"/>
    <s v="101"/>
    <s v="007"/>
    <s v="01"/>
    <s v="F"/>
    <d v="1999-01-11T00:00:00"/>
    <n v="2011"/>
    <n v="2"/>
    <s v="AGS00009"/>
  </r>
  <r>
    <s v="A9026254"/>
    <s v="TENDE"/>
    <s v="01"/>
    <n v="1"/>
    <s v="AN"/>
    <s v="SCALINCI ERNESTO"/>
    <m/>
    <n v="9"/>
    <s v="SCALINCI "/>
    <x v="289"/>
    <s v="M"/>
    <e v="#VALUE!"/>
    <m/>
    <m/>
    <s v="VIA INDUSTRIALE 42"/>
    <s v="TREVISO"/>
    <s v="31100"/>
    <s v="TV"/>
    <s v="0961/968***"/>
    <s v="2"/>
    <n v="1"/>
    <s v="101"/>
    <s v="003"/>
    <s v="01"/>
    <s v="F"/>
    <d v="1961-06-11T00:00:00"/>
    <n v="2009"/>
    <n v="12"/>
    <s v="DEL00124"/>
  </r>
  <r>
    <s v="B0008960"/>
    <s v="TENDE"/>
    <s v="01"/>
    <n v="1"/>
    <s v="AN"/>
    <s v="SCALISE ANTONIO"/>
    <m/>
    <n v="8"/>
    <s v="SCALISE "/>
    <x v="216"/>
    <s v="M"/>
    <e v="#VALUE!"/>
    <m/>
    <m/>
    <s v="VIA FIUME MELLA, 6/C"/>
    <s v="LECCE"/>
    <s v="73100"/>
    <s v="LE"/>
    <s v="0766/323***"/>
    <s v="2"/>
    <n v="1"/>
    <s v="101"/>
    <s v="017"/>
    <s v="01"/>
    <s v="F"/>
    <d v="1963-10-27T00:00:00"/>
    <n v="2010"/>
    <n v="4"/>
    <s v="SUD00003"/>
  </r>
  <r>
    <s v="B0004990"/>
    <s v="TENDE"/>
    <s v="01"/>
    <n v="1"/>
    <s v="AN"/>
    <s v="SCALISE DANIELE"/>
    <m/>
    <n v="8"/>
    <s v="SCALISE "/>
    <x v="405"/>
    <s v="M"/>
    <e v="#VALUE!"/>
    <m/>
    <m/>
    <s v="VIA CESARE DA SESTO 23"/>
    <s v="SELLIA MARINA"/>
    <s v="88050"/>
    <s v="CZ"/>
    <s v="06/90662***"/>
    <s v="3"/>
    <n v="1"/>
    <s v="101"/>
    <s v="007"/>
    <s v="01"/>
    <s v="F"/>
    <d v="1957-08-21T00:00:00"/>
    <n v="2010"/>
    <n v="3"/>
    <s v="MAT00078"/>
  </r>
  <r>
    <s v="B0002551"/>
    <s v="TENDE"/>
    <s v="01"/>
    <n v="1"/>
    <s v="AN"/>
    <s v="SCALONE SALVATORE"/>
    <m/>
    <n v="8"/>
    <s v="SCALONE "/>
    <x v="260"/>
    <s v="M"/>
    <e v="#VALUE!"/>
    <m/>
    <m/>
    <s v="VIA CERCIGNANI 2B"/>
    <s v="MONTEROTONDO"/>
    <s v="00016"/>
    <s v="RM"/>
    <s v="030/9058***"/>
    <s v="3"/>
    <n v="5"/>
    <s v="201"/>
    <s v="003"/>
    <s v="01"/>
    <s v="F"/>
    <d v="1954-01-18T00:00:00"/>
    <n v="2010"/>
    <n v="2"/>
    <s v="COP00173"/>
  </r>
  <r>
    <s v="B0016961"/>
    <s v="TENDE"/>
    <s v="01"/>
    <n v="1"/>
    <s v="AN"/>
    <s v="SCALVENZI MANUEL"/>
    <m/>
    <n v="10"/>
    <s v="SCALVENZI "/>
    <x v="255"/>
    <s v="M"/>
    <e v="#VALUE!"/>
    <m/>
    <m/>
    <s v="VIA PASQUALIGO 8/N"/>
    <s v="LATERZA"/>
    <s v="74014"/>
    <s v="TA"/>
    <s v="030/8908***"/>
    <s v="2"/>
    <n v="1"/>
    <s v="101"/>
    <s v="007"/>
    <s v="01"/>
    <s v="F"/>
    <d v="1956-03-20T00:00:00"/>
    <n v="2010"/>
    <n v="7"/>
    <s v="SOF00003"/>
  </r>
  <r>
    <s v="B0019535"/>
    <s v="TENDE"/>
    <s v="01"/>
    <n v="1"/>
    <s v="AN"/>
    <s v="SCALVINONI MAURO"/>
    <m/>
    <n v="11"/>
    <s v="SCALVINONI "/>
    <x v="203"/>
    <s v="M"/>
    <e v="#VALUE!"/>
    <m/>
    <m/>
    <s v="VIALE FULVIO TESTI 8"/>
    <s v="GHEDI"/>
    <s v="25016"/>
    <s v="BS"/>
    <s v="02/58113***"/>
    <s v="1"/>
    <n v="3"/>
    <s v="101"/>
    <s v="007"/>
    <s v="01"/>
    <s v="F"/>
    <d v="1945-05-05T00:00:00"/>
    <n v="2010"/>
    <n v="9"/>
    <s v="DIE00061"/>
  </r>
  <r>
    <s v="B0021330"/>
    <s v="TENDE"/>
    <s v="05"/>
    <n v="1"/>
    <s v="AN"/>
    <s v="SCALZI DANIELE"/>
    <m/>
    <n v="7"/>
    <s v="SCALZI "/>
    <x v="405"/>
    <s v="M"/>
    <e v="#VALUE!"/>
    <m/>
    <m/>
    <s v="Z. IND.LE PREDDA NIEDDA"/>
    <s v="VILLA CARCINA"/>
    <s v="25069"/>
    <s v="BS"/>
    <s v="06/90405***"/>
    <s v="3"/>
    <n v="1"/>
    <s v="000"/>
    <s v="007"/>
    <s v="05"/>
    <s v="D"/>
    <d v="1965-03-12T00:00:00"/>
    <n v="2010"/>
    <n v="10"/>
    <s v="PCL00018"/>
  </r>
  <r>
    <s v="B0008189"/>
    <s v="TENDE"/>
    <s v="01"/>
    <n v="1"/>
    <s v="AN"/>
    <s v="SCANDAGLIATO RUDI"/>
    <m/>
    <n v="13"/>
    <s v="SCANDAGLIATO "/>
    <x v="683"/>
    <s v="M"/>
    <e v="#VALUE!"/>
    <m/>
    <m/>
    <s v="PALAZZO PEGASO 2"/>
    <s v="POMARANCE"/>
    <s v="56045"/>
    <s v="PI"/>
    <s v="02/***"/>
    <s v="2"/>
    <n v="1"/>
    <s v="101"/>
    <s v="007"/>
    <s v="01"/>
    <s v="F"/>
    <d v="1973-11-23T00:00:00"/>
    <n v="2010"/>
    <n v="4"/>
    <s v="ASI00010"/>
  </r>
  <r>
    <s v="B0012853"/>
    <s v="TENDE"/>
    <s v="01"/>
    <n v="1"/>
    <s v="AN"/>
    <s v="SCANO MARCO"/>
    <m/>
    <n v="6"/>
    <s v="SCANO "/>
    <x v="220"/>
    <s v="M"/>
    <e v="#VALUE!"/>
    <m/>
    <m/>
    <s v="VIA ZONA ARTIGIANALE FOSSETTA 26"/>
    <s v="MILANO"/>
    <s v="20125"/>
    <s v="MI"/>
    <s v="0422/265***"/>
    <s v="0"/>
    <n v="2"/>
    <s v="202"/>
    <s v="0C1"/>
    <s v="01"/>
    <s v="F"/>
    <d v="1962-01-07T00:00:00"/>
    <n v="2010"/>
    <n v="6"/>
    <s v="SCA00056"/>
  </r>
  <r>
    <s v="B0005067"/>
    <s v="TENDE"/>
    <s v="01"/>
    <n v="1"/>
    <s v="AN"/>
    <s v="SCANTAMBURLO DAVIDE"/>
    <m/>
    <n v="13"/>
    <s v="SCANTAMBURLO "/>
    <x v="406"/>
    <s v="M"/>
    <e v="#VALUE!"/>
    <m/>
    <m/>
    <s v="VIA G.DI VITTORIO 46"/>
    <s v="SASSARI"/>
    <s v="07100"/>
    <s v="SS"/>
    <s v="0782/802***"/>
    <s v="0"/>
    <n v="1"/>
    <s v="201"/>
    <s v="003"/>
    <s v="01"/>
    <s v="F"/>
    <d v="1949-08-07T00:00:00"/>
    <n v="2010"/>
    <n v="3"/>
    <s v="ATH00013"/>
  </r>
  <r>
    <s v="B0024334"/>
    <s v="TENDE"/>
    <s v="01"/>
    <n v="1"/>
    <s v="AN"/>
    <s v="SCANU FABRIZIO"/>
    <m/>
    <n v="6"/>
    <s v="SCANU "/>
    <x v="371"/>
    <s v="M"/>
    <e v="#VALUE!"/>
    <m/>
    <m/>
    <s v="VIA MAURO MORRONE 16/18"/>
    <s v="VILLORBA"/>
    <s v="31050"/>
    <s v="TV"/>
    <s v="039/6074***"/>
    <s v="2"/>
    <n v="1"/>
    <s v="102"/>
    <s v="007"/>
    <s v="01"/>
    <s v="F"/>
    <d v="1950-09-02T00:00:00"/>
    <n v="2010"/>
    <n v="11"/>
    <s v="ZET00024"/>
  </r>
  <r>
    <s v="A9026531"/>
    <s v="TENDE"/>
    <s v="01"/>
    <n v="1"/>
    <s v="AN"/>
    <s v="SCAPIN MARCO"/>
    <m/>
    <n v="7"/>
    <s v="SCAPIN "/>
    <x v="220"/>
    <s v="M"/>
    <e v="#VALUE!"/>
    <m/>
    <m/>
    <s v="VIA DEL PINO, 8 RG. COLVERSO"/>
    <s v="AGRATE BRIANZA CENTRO DIREZ.COLEONI"/>
    <s v="20041"/>
    <s v="MI"/>
    <s v="049/9500***"/>
    <s v="3"/>
    <n v="1"/>
    <s v="502"/>
    <s v="0C1"/>
    <s v="01"/>
    <s v="F"/>
    <d v="1962-02-28T00:00:00"/>
    <n v="2009"/>
    <n v="12"/>
    <s v="GLO00013"/>
  </r>
  <r>
    <s v="B0001152"/>
    <s v="TENDE"/>
    <s v="01"/>
    <n v="1"/>
    <s v="AN"/>
    <s v="SCAPPI GRAZIANO"/>
    <m/>
    <n v="7"/>
    <s v="SCAPPI "/>
    <x v="453"/>
    <s v="M"/>
    <e v="#VALUE!"/>
    <m/>
    <m/>
    <s v="VIA VINCENZO FLORIO, 24"/>
    <s v="TERRASSA PADOVANA"/>
    <s v="35020"/>
    <s v="PD"/>
    <s v="081/5365***"/>
    <s v="5"/>
    <n v="1"/>
    <s v="503"/>
    <s v="003"/>
    <s v="01"/>
    <s v="D"/>
    <d v="1954-12-13T00:00:00"/>
    <n v="2010"/>
    <n v="1"/>
    <s v="ARI00035"/>
  </r>
  <r>
    <s v="B0001531"/>
    <s v="TENDE"/>
    <s v="01"/>
    <n v="1"/>
    <s v="AN"/>
    <s v="SCARAMELLA ANTONIO"/>
    <m/>
    <n v="11"/>
    <s v="SCARAMELLA "/>
    <x v="216"/>
    <s v="M"/>
    <e v="#VALUE!"/>
    <m/>
    <m/>
    <s v="VIALE DELLA REPUBBLICA, 54"/>
    <s v="MARMIROLO"/>
    <s v="46045"/>
    <s v="MN"/>
    <s v="0965/810***"/>
    <s v="3"/>
    <n v="1"/>
    <s v="602"/>
    <s v="007"/>
    <s v="01"/>
    <s v="D"/>
    <d v="1971-05-14T00:00:00"/>
    <n v="2010"/>
    <n v="1"/>
    <s v="DAI00004"/>
  </r>
  <r>
    <s v="B0026328"/>
    <s v="TENDE"/>
    <s v="01"/>
    <n v="1"/>
    <s v="AN"/>
    <s v="SCARDACE FRANCESCO"/>
    <m/>
    <n v="9"/>
    <s v="SCARDACE "/>
    <x v="200"/>
    <s v="M"/>
    <e v="#VALUE!"/>
    <m/>
    <m/>
    <s v="VIA CUORE IMMACOLATO DI MARIA 12"/>
    <s v="ROMA"/>
    <s v="00173"/>
    <s v="RM"/>
    <s v="0832/303***"/>
    <s v="3"/>
    <n v="1"/>
    <s v="101"/>
    <s v="002"/>
    <s v="01"/>
    <s v="F"/>
    <d v="1969-01-16T00:00:00"/>
    <n v="2010"/>
    <n v="11"/>
    <s v="VER00055"/>
  </r>
  <r>
    <s v="B0015296"/>
    <s v="TENDE"/>
    <s v="01"/>
    <n v="1"/>
    <s v="AN"/>
    <s v="SCARDINO ANDREA"/>
    <m/>
    <n v="9"/>
    <s v="SCARDINO "/>
    <x v="225"/>
    <s v="M"/>
    <e v="#VALUE!"/>
    <m/>
    <m/>
    <s v="VIA SAN DONATO 20/22"/>
    <s v="MISTERBIANCO"/>
    <s v="95045"/>
    <s v="CT"/>
    <s v="0935/620***"/>
    <s v="2"/>
    <n v="3"/>
    <s v="101"/>
    <s v="007"/>
    <s v="01"/>
    <s v="F"/>
    <d v="1952-12-25T00:00:00"/>
    <n v="2010"/>
    <n v="7"/>
    <s v="F2F00001"/>
  </r>
  <r>
    <s v="B0027273"/>
    <s v="TENDE"/>
    <s v="01"/>
    <n v="1"/>
    <s v="AN"/>
    <s v="SCARDULLO SANTO"/>
    <m/>
    <n v="10"/>
    <s v="SCARDULLO "/>
    <x v="722"/>
    <s v="M"/>
    <e v="#VALUE!"/>
    <m/>
    <m/>
    <s v="VIA TORINO, 1A"/>
    <s v="LECCE"/>
    <s v="73100"/>
    <s v="LE"/>
    <s v="075/5159***"/>
    <s v="2"/>
    <n v="1"/>
    <s v="102"/>
    <s v="007"/>
    <s v="01"/>
    <s v="F"/>
    <d v="1954-01-11T00:00:00"/>
    <n v="2010"/>
    <n v="12"/>
    <s v="ASI00022"/>
  </r>
  <r>
    <s v="B0026487"/>
    <s v="TENDE"/>
    <s v="01"/>
    <n v="1"/>
    <s v="AN"/>
    <s v="SCARGETTA LEONARDO"/>
    <m/>
    <n v="10"/>
    <s v="SCARGETTA "/>
    <x v="262"/>
    <s v="M"/>
    <e v="#VALUE!"/>
    <m/>
    <m/>
    <s v="VIALE DE GASPERI 52"/>
    <s v="ASSORO"/>
    <s v="94010"/>
    <s v="EN"/>
    <s v="059/4618***"/>
    <s v="2"/>
    <n v="1"/>
    <s v="201"/>
    <s v="003"/>
    <s v="01"/>
    <s v="F"/>
    <d v="1970-05-30T00:00:00"/>
    <n v="2010"/>
    <n v="11"/>
    <s v="EDU00006"/>
  </r>
  <r>
    <s v="B0003722"/>
    <s v="TENDE"/>
    <s v="01"/>
    <n v="1"/>
    <s v="AN"/>
    <s v="SCARPATO MICHELE"/>
    <m/>
    <n v="9"/>
    <s v="SCARPATO "/>
    <x v="231"/>
    <s v="M"/>
    <e v="#VALUE!"/>
    <m/>
    <m/>
    <s v="VIA SANTA LUCIA, 5"/>
    <s v="MODENA"/>
    <s v="41100"/>
    <s v="MO"/>
    <s v="055/4369***"/>
    <s v="2"/>
    <n v="1"/>
    <s v="101"/>
    <s v="007"/>
    <s v="01"/>
    <s v="F"/>
    <d v="1961-10-02T00:00:00"/>
    <n v="2010"/>
    <n v="2"/>
    <s v="MAS00026"/>
  </r>
  <r>
    <s v="B1002758"/>
    <s v="TENDE"/>
    <s v="01"/>
    <n v="1"/>
    <s v="AN"/>
    <s v="SCARPELLINI FABIO"/>
    <m/>
    <n v="12"/>
    <s v="SCARPELLINI "/>
    <x v="309"/>
    <s v="M"/>
    <e v="#VALUE!"/>
    <m/>
    <m/>
    <s v="VIA PETRARCA, 12"/>
    <s v="FIRENZE"/>
    <s v="50127"/>
    <s v="FI"/>
    <s v="0373/203***"/>
    <s v="3"/>
    <n v="1"/>
    <s v="101"/>
    <s v="003"/>
    <s v="01"/>
    <s v="F"/>
    <d v="7195-01-20T00:00:00"/>
    <n v="2011"/>
    <n v="2"/>
    <s v="AXI00007"/>
  </r>
  <r>
    <s v="B0015335"/>
    <s v="TENDE"/>
    <s v="01"/>
    <n v="1"/>
    <s v="AN"/>
    <s v="SCARPINI FLAVIO"/>
    <m/>
    <n v="9"/>
    <s v="SCARPINI "/>
    <x v="482"/>
    <s v="M"/>
    <e v="#VALUE!"/>
    <m/>
    <m/>
    <s v="VIA PARINI 13"/>
    <s v="COLOGNO AL SERIO"/>
    <s v="24055"/>
    <s v="BG"/>
    <s v="0961/725***"/>
    <s v="2"/>
    <n v="2"/>
    <s v="202"/>
    <s v="0C1"/>
    <s v="01"/>
    <s v="F"/>
    <d v="1958-07-24T00:00:00"/>
    <n v="2010"/>
    <n v="7"/>
    <s v="SCA00080"/>
  </r>
  <r>
    <s v="B0013160"/>
    <s v="TENDE"/>
    <s v="01"/>
    <n v="1"/>
    <s v="AN"/>
    <s v="SCARPINO FRANCESCO"/>
    <m/>
    <n v="9"/>
    <s v="SCARPINO "/>
    <x v="200"/>
    <s v="M"/>
    <e v="#VALUE!"/>
    <m/>
    <m/>
    <s v="VIA SANREMO 180"/>
    <s v="CREMA"/>
    <s v="26013"/>
    <s v="CR"/>
    <s v="0836/574***"/>
    <s v="2"/>
    <n v="1"/>
    <s v="102"/>
    <s v="003"/>
    <s v="01"/>
    <s v="F"/>
    <d v="1979-11-27T00:00:00"/>
    <n v="2010"/>
    <n v="6"/>
    <s v="CRE00083"/>
  </r>
  <r>
    <s v="B0015540"/>
    <s v="TENDE"/>
    <s v="01"/>
    <n v="1"/>
    <s v="AN"/>
    <s v="SCARPINO GIUSEPPE"/>
    <m/>
    <n v="9"/>
    <s v="SCARPINO "/>
    <x v="223"/>
    <s v="M"/>
    <e v="#VALUE!"/>
    <m/>
    <m/>
    <s v="VIA ROMA, 22"/>
    <s v="CATANZARO"/>
    <s v="88100"/>
    <s v="CZ"/>
    <s v="091/4740***"/>
    <s v="3"/>
    <n v="1"/>
    <s v="201"/>
    <s v="003"/>
    <s v="01"/>
    <s v="F"/>
    <d v="1989-08-23T00:00:00"/>
    <n v="2010"/>
    <n v="7"/>
    <s v="SCA00109"/>
  </r>
  <r>
    <s v="B0001015"/>
    <s v="TENDE"/>
    <s v="01"/>
    <n v="1"/>
    <s v="AN"/>
    <s v="SCARPISI GIOVANNI"/>
    <m/>
    <n v="9"/>
    <s v="SCARPISI "/>
    <x v="201"/>
    <s v="M"/>
    <e v="#VALUE!"/>
    <m/>
    <m/>
    <s v="VIA BASCHIERI 51"/>
    <s v="MARTANO"/>
    <s v="73025"/>
    <s v="LE"/>
    <s v="0376/392***"/>
    <s v="2"/>
    <n v="1"/>
    <s v="101"/>
    <s v="007"/>
    <s v="01"/>
    <s v="F"/>
    <d v="1947-04-13T00:00:00"/>
    <n v="2010"/>
    <n v="1"/>
    <s v="CEN00295"/>
  </r>
  <r>
    <s v="B0027681"/>
    <s v="TENDE"/>
    <s v="01"/>
    <n v="1"/>
    <s v="AN"/>
    <s v="SCARTAPATTI SIMONE"/>
    <m/>
    <n v="12"/>
    <s v="SCARTAPATTI "/>
    <x v="422"/>
    <s v="M"/>
    <e v="#VALUE!"/>
    <m/>
    <m/>
    <s v="VIA MILANO,8"/>
    <s v="PALERMO"/>
    <s v="90124"/>
    <s v="PA"/>
    <s v="0331/245***"/>
    <s v="3"/>
    <n v="1"/>
    <s v="101"/>
    <s v="007"/>
    <s v="01"/>
    <s v="F"/>
    <d v="1972-10-21T00:00:00"/>
    <n v="2010"/>
    <n v="12"/>
    <s v="SCA00100"/>
  </r>
  <r>
    <s v="B0003018"/>
    <s v="TENDE"/>
    <s v="01"/>
    <n v="1"/>
    <s v="AN"/>
    <s v="SCAVONE GIOVANNI"/>
    <m/>
    <n v="8"/>
    <s v="SCAVONE "/>
    <x v="201"/>
    <s v="M"/>
    <e v="#VALUE!"/>
    <m/>
    <m/>
    <s v="VIA VITTORIO VENETO"/>
    <s v="GALLARATE"/>
    <s v="21013"/>
    <s v="VA"/>
    <s v="081/8960***"/>
    <s v="2"/>
    <n v="1"/>
    <s v="602"/>
    <s v="003"/>
    <s v="01"/>
    <s v="D"/>
    <d v="1958-09-13T00:00:00"/>
    <n v="2010"/>
    <n v="2"/>
    <s v="GUT00003"/>
  </r>
  <r>
    <s v="B0022326"/>
    <s v="TENDE"/>
    <s v="01"/>
    <n v="1"/>
    <s v="AN"/>
    <s v="SCHIANO ROBERTO"/>
    <m/>
    <n v="8"/>
    <s v="SCHIANO "/>
    <x v="256"/>
    <s v="M"/>
    <e v="#VALUE!"/>
    <m/>
    <m/>
    <s v="VIA ALTA, 13"/>
    <s v="PROCIDA"/>
    <s v="80079"/>
    <s v="NA"/>
    <s v="02/82481***"/>
    <s v="2"/>
    <n v="1"/>
    <s v="101"/>
    <s v="003"/>
    <s v="01"/>
    <s v="F"/>
    <d v="1963-11-05T00:00:00"/>
    <n v="2010"/>
    <n v="10"/>
    <s v="STA00115"/>
  </r>
  <r>
    <s v="B0006614"/>
    <s v="TENDE"/>
    <s v="01"/>
    <n v="1"/>
    <s v="AN"/>
    <s v="SCHIATTARELLA SALVAT"/>
    <m/>
    <n v="14"/>
    <s v="SCHIATTARELLA "/>
    <x v="723"/>
    <s v="M"/>
    <e v="#VALUE!"/>
    <m/>
    <m/>
    <s v="VIA GIORDANO 2"/>
    <s v="MONTE ARGENTARIO"/>
    <s v="58019"/>
    <s v="GR"/>
    <s v="340/7964***"/>
    <s v="0"/>
    <n v="1"/>
    <s v="101"/>
    <s v="007"/>
    <s v="01"/>
    <s v="F"/>
    <d v="1952-01-05T00:00:00"/>
    <n v="2010"/>
    <n v="3"/>
    <s v="FAN00038"/>
  </r>
  <r>
    <s v="B0019938"/>
    <s v="TENDE"/>
    <s v="12"/>
    <n v="1"/>
    <s v="C1"/>
    <s v="SCHIAVI ALESSIO"/>
    <m/>
    <n v="8"/>
    <s v="SCHIAVI "/>
    <x v="508"/>
    <s v="M"/>
    <e v="#VALUE!"/>
    <m/>
    <m/>
    <s v="VIA CICERONE, 6"/>
    <s v="SAN DONATO MILANESE"/>
    <s v="20097"/>
    <s v="MI"/>
    <s v="0422/820***"/>
    <s v="(vuoto)"/>
    <n v="5"/>
    <s v="000"/>
    <s v="0C1"/>
    <s v="12"/>
    <s v="D"/>
    <d v="1971-05-14T00:00:00"/>
    <n v="2010"/>
    <n v="10"/>
    <s v="CAN00042"/>
  </r>
  <r>
    <s v="B1001969"/>
    <s v="TENDE"/>
    <s v="05"/>
    <n v="1"/>
    <s v="AN"/>
    <s v="SCHIAVINATO LUCA"/>
    <m/>
    <n v="12"/>
    <s v="SCHIAVINATO "/>
    <x v="257"/>
    <s v="M"/>
    <e v="#VALUE!"/>
    <m/>
    <m/>
    <s v="VIA LAZZARETTO 3"/>
    <s v="CIVITANOVA MARCHE"/>
    <s v="62012"/>
    <s v="MC"/>
    <s v="035/7383***"/>
    <s v="2"/>
    <n v="1"/>
    <s v="000"/>
    <s v="003"/>
    <s v="05"/>
    <s v="D"/>
    <d v="1952-12-23T00:00:00"/>
    <n v="2011"/>
    <n v="2"/>
    <s v="RDA00002"/>
  </r>
  <r>
    <s v="B0006977"/>
    <s v="TENDE"/>
    <s v="01"/>
    <n v="1"/>
    <s v="AN"/>
    <s v="SCHIAVINI GIUSEPPE"/>
    <m/>
    <n v="10"/>
    <s v="SCHIAVINI "/>
    <x v="223"/>
    <s v="M"/>
    <e v="#VALUE!"/>
    <m/>
    <m/>
    <s v="VIA SALUZZO N 6"/>
    <s v="CASALE SUL SILE"/>
    <s v="31032"/>
    <s v="TV"/>
    <s v="041/4569***"/>
    <s v="2"/>
    <n v="1"/>
    <s v="101"/>
    <s v="007"/>
    <s v="01"/>
    <s v="F"/>
    <d v="1961-04-09T00:00:00"/>
    <n v="2010"/>
    <n v="3"/>
    <s v="SGA00017"/>
  </r>
  <r>
    <s v="B0005735"/>
    <s v="TENDE"/>
    <s v="01"/>
    <n v="1"/>
    <s v="AN"/>
    <s v="SCHIAVO GRAZIANO"/>
    <m/>
    <n v="8"/>
    <s v="SCHIAVO "/>
    <x v="453"/>
    <s v="M"/>
    <e v="#VALUE!"/>
    <m/>
    <m/>
    <s v="VIA BERSAGLIO 19"/>
    <s v="FIORANO AL SERIO"/>
    <s v="24020"/>
    <s v="BG"/>
    <s v="010/6591***"/>
    <s v="2"/>
    <n v="1"/>
    <s v="102"/>
    <s v="003"/>
    <s v="01"/>
    <s v="F"/>
    <d v="1969-06-05T00:00:00"/>
    <n v="2010"/>
    <n v="3"/>
    <s v="FRE00009"/>
  </r>
  <r>
    <s v="A9023860"/>
    <s v="TENDE"/>
    <s v="01"/>
    <n v="1"/>
    <s v="AN"/>
    <s v="SCHIAVON LUCA"/>
    <m/>
    <n v="9"/>
    <s v="SCHIAVON "/>
    <x v="257"/>
    <s v="M"/>
    <e v="#VALUE!"/>
    <m/>
    <m/>
    <s v="C.SO VERCELLI 229"/>
    <s v="MARCON"/>
    <s v="30020"/>
    <s v="VE"/>
    <s v="0832/340***"/>
    <s v="3"/>
    <n v="1"/>
    <s v="602"/>
    <s v="017"/>
    <s v="01"/>
    <s v="D"/>
    <d v="1967-09-09T00:00:00"/>
    <n v="2009"/>
    <n v="12"/>
    <s v="ITR00003"/>
  </r>
  <r>
    <s v="B0012706"/>
    <s v="TENDE"/>
    <s v="01"/>
    <n v="1"/>
    <s v="AN"/>
    <s v="SCHIFANO LUIGI"/>
    <m/>
    <n v="9"/>
    <s v="SCHIFANO "/>
    <x v="221"/>
    <s v="M"/>
    <e v="#VALUE!"/>
    <m/>
    <m/>
    <s v="VIALE SCALA GRECA 163/C"/>
    <s v="GENOVA"/>
    <s v="16154"/>
    <s v="GE"/>
    <s v="0362/934***"/>
    <s v="3"/>
    <n v="1"/>
    <s v="101"/>
    <s v="007"/>
    <s v="01"/>
    <s v="F"/>
    <d v="1955-02-07T00:00:00"/>
    <n v="2010"/>
    <n v="6"/>
    <s v="MIL00087"/>
  </r>
  <r>
    <s v="B0014281"/>
    <s v="TENDE"/>
    <s v="01"/>
    <n v="1"/>
    <s v="AN"/>
    <s v="SCHILLACI GIOVANNI"/>
    <m/>
    <n v="10"/>
    <s v="SCHILLACI "/>
    <x v="201"/>
    <s v="M"/>
    <e v="#VALUE!"/>
    <m/>
    <m/>
    <s v="VIA COMO 1"/>
    <s v="CAVALLINO"/>
    <s v="73020"/>
    <s v="LE"/>
    <s v="011/1982***"/>
    <s v="3"/>
    <n v="3"/>
    <s v="101"/>
    <s v="003"/>
    <s v="01"/>
    <s v="F"/>
    <d v="1962-11-12T00:00:00"/>
    <n v="2010"/>
    <n v="6"/>
    <s v="CAR00280"/>
  </r>
  <r>
    <s v="B0004238"/>
    <s v="TENDE"/>
    <s v="01"/>
    <n v="1"/>
    <s v="AN"/>
    <s v="SCHILLACI IVAN"/>
    <m/>
    <n v="10"/>
    <s v="SCHILLACI "/>
    <x v="311"/>
    <s v="M"/>
    <e v="#VALUE!"/>
    <m/>
    <m/>
    <s v="VIA INCORONATA 67"/>
    <s v="CARATE BRIANZA"/>
    <s v="20048"/>
    <s v="MI"/>
    <s v="0473/207***"/>
    <s v="2"/>
    <n v="1"/>
    <s v="101"/>
    <s v="003"/>
    <s v="01"/>
    <s v="F"/>
    <d v="1969-07-29T00:00:00"/>
    <n v="2010"/>
    <n v="2"/>
    <s v="ESS00068"/>
  </r>
  <r>
    <s v="B0011380"/>
    <s v="TENDE"/>
    <s v="16"/>
    <n v="1"/>
    <s v="AN"/>
    <s v="SCHONWEGER MICHELE"/>
    <m/>
    <n v="11"/>
    <s v="SCHONWEGER "/>
    <x v="231"/>
    <s v="M"/>
    <e v="#VALUE!"/>
    <m/>
    <m/>
    <s v="VIA S. ALLENDE"/>
    <s v="RIVALTA DI TORINO"/>
    <s v="10040"/>
    <s v="TO"/>
    <s v="011/2032***"/>
    <s v="3"/>
    <n v="1"/>
    <s v="101"/>
    <s v="003"/>
    <s v="16"/>
    <s v="D"/>
    <d v="1943-03-05T00:00:00"/>
    <n v="2010"/>
    <n v="5"/>
    <s v="SER00219"/>
  </r>
  <r>
    <s v="B0004088"/>
    <s v="TENDE"/>
    <s v="01"/>
    <n v="1"/>
    <s v="AN"/>
    <s v="SCIACOVELLI COSIMO"/>
    <m/>
    <n v="12"/>
    <s v="SCIACOVELLI "/>
    <x v="442"/>
    <s v="M"/>
    <e v="#VALUE!"/>
    <m/>
    <m/>
    <s v="VIA ANTONIO  GRAMSCI  53"/>
    <s v="MERANO * MERAN"/>
    <s v="39012"/>
    <s v="BZ"/>
    <s v="0931/492***"/>
    <s v="3"/>
    <n v="1"/>
    <s v="602"/>
    <s v="003"/>
    <s v="01"/>
    <s v="D"/>
    <d v="1965-02-23T00:00:00"/>
    <n v="2010"/>
    <n v="2"/>
    <s v="HAR00027"/>
  </r>
  <r>
    <s v="B0020761"/>
    <s v="TENDE"/>
    <s v="01"/>
    <n v="1"/>
    <s v="AN"/>
    <s v="SCIANNAMEO EMILIANO"/>
    <m/>
    <n v="11"/>
    <s v="SCIANNAMEO "/>
    <x v="470"/>
    <s v="M"/>
    <e v="#VALUE!"/>
    <m/>
    <m/>
    <s v="VIA BRUNO BUOZZI 28"/>
    <s v="SIRACUSA"/>
    <s v="96100"/>
    <s v="SR"/>
    <s v="080/4782***"/>
    <s v="2"/>
    <n v="5"/>
    <s v="102"/>
    <s v="007"/>
    <s v="01"/>
    <s v="F"/>
    <d v="1899-12-30T00:00:00"/>
    <n v="2010"/>
    <n v="9"/>
    <s v="COM00735"/>
  </r>
  <r>
    <s v="B0027771"/>
    <s v="TENDE"/>
    <s v="01"/>
    <n v="1"/>
    <s v="AN"/>
    <s v="SCIANNAMEO VINCENZO"/>
    <m/>
    <n v="11"/>
    <s v="SCIANNAMEO "/>
    <x v="224"/>
    <s v="M"/>
    <e v="#VALUE!"/>
    <m/>
    <m/>
    <s v="CORSO REGINA MARGHERITA 73"/>
    <s v="GESSATE"/>
    <s v="20060"/>
    <s v="MI"/>
    <s v="0963./26***"/>
    <s v="0"/>
    <n v="2"/>
    <s v="202"/>
    <s v="0C1"/>
    <s v="01"/>
    <s v="F"/>
    <d v="1974-08-06T00:00:00"/>
    <n v="2010"/>
    <n v="12"/>
    <s v="VEL00011"/>
  </r>
  <r>
    <s v="B0013930"/>
    <s v="TENDE"/>
    <s v="01"/>
    <n v="1"/>
    <s v="AN"/>
    <s v="SCIOMMERI LEONARDO"/>
    <m/>
    <n v="10"/>
    <s v="SCIOMMERI "/>
    <x v="262"/>
    <s v="M"/>
    <e v="#VALUE!"/>
    <m/>
    <m/>
    <s v="VIA CANTELLO 10"/>
    <s v="SANT'ONOFRIO"/>
    <s v="89843"/>
    <s v="VV"/>
    <s v="039/9273***"/>
    <s v="2"/>
    <n v="1"/>
    <s v="201"/>
    <s v="003"/>
    <s v="01"/>
    <s v="F"/>
    <d v="1976-08-22T00:00:00"/>
    <n v="2010"/>
    <n v="6"/>
    <s v="XPR00008"/>
  </r>
  <r>
    <s v="B0025773"/>
    <s v="TENDE"/>
    <s v="01"/>
    <n v="1"/>
    <s v="AN"/>
    <s v="SCIORTINO LUCIANO"/>
    <m/>
    <n v="10"/>
    <s v="SCIORTINO "/>
    <x v="435"/>
    <s v="M"/>
    <e v="#VALUE!"/>
    <m/>
    <m/>
    <s v="VIALE EUROPA 40/50"/>
    <s v="FIESOLE"/>
    <s v="50014"/>
    <s v="FI"/>
    <s v="0743/778***"/>
    <s v="3"/>
    <n v="1"/>
    <s v="101"/>
    <s v="007"/>
    <s v="01"/>
    <s v="F"/>
    <d v="1967-10-07T00:00:00"/>
    <n v="2010"/>
    <n v="11"/>
    <s v="CTR00004"/>
  </r>
  <r>
    <s v="B0026259"/>
    <s v="TENDE"/>
    <s v="01"/>
    <n v="1"/>
    <s v="AN"/>
    <s v="SCIPIONI LORENZO"/>
    <m/>
    <n v="9"/>
    <s v="SCIPIONI "/>
    <x v="460"/>
    <s v="M"/>
    <e v="#VALUE!"/>
    <m/>
    <m/>
    <s v="VIA LAZIO 42-52"/>
    <s v="BRIVIO"/>
    <s v="23883"/>
    <s v="LC"/>
    <s v="011/8127***"/>
    <s v="2"/>
    <n v="1"/>
    <s v="101"/>
    <s v="007"/>
    <s v="01"/>
    <s v="F"/>
    <d v="1964-08-29T00:00:00"/>
    <n v="2010"/>
    <n v="11"/>
    <s v="VER00107"/>
  </r>
  <r>
    <s v="B0001176"/>
    <s v="TENDE"/>
    <s v="01"/>
    <n v="1"/>
    <s v="AN"/>
    <s v="SCIPLINI TOMMASO"/>
    <m/>
    <n v="9"/>
    <s v="SCIPLINI "/>
    <x v="438"/>
    <s v="M"/>
    <e v="#VALUE!"/>
    <m/>
    <m/>
    <s v="VIA CARDUCCI 168"/>
    <s v="SPOLETO"/>
    <s v="06049"/>
    <s v="PG"/>
    <s v="0984/937***"/>
    <s v="2"/>
    <n v="1"/>
    <s v="101"/>
    <s v="003"/>
    <s v="01"/>
    <s v="F"/>
    <d v="1971-03-30T00:00:00"/>
    <n v="2010"/>
    <n v="1"/>
    <s v="ISD00001"/>
  </r>
  <r>
    <s v="B0011531"/>
    <s v="TENDE"/>
    <s v="01"/>
    <n v="1"/>
    <s v="AN"/>
    <s v="SCLAFANI DOMENICO"/>
    <m/>
    <n v="9"/>
    <s v="SCLAFANI "/>
    <x v="270"/>
    <s v="M"/>
    <e v="#VALUE!"/>
    <m/>
    <m/>
    <s v="PIAZZA MAZZINI, 6"/>
    <s v="TORINO"/>
    <s v="10124"/>
    <s v="TO"/>
    <s v="02/89607***"/>
    <s v="3"/>
    <n v="1"/>
    <s v="101"/>
    <s v="007"/>
    <s v="01"/>
    <s v="F"/>
    <d v="1962-07-14T00:00:00"/>
    <n v="2010"/>
    <n v="5"/>
    <s v="GLO00009"/>
  </r>
  <r>
    <s v="B0023639"/>
    <s v="TENDE"/>
    <s v="01"/>
    <n v="1"/>
    <s v="AN"/>
    <s v="SCOGNAMIGLIO DAVIDE"/>
    <m/>
    <n v="13"/>
    <s v="SCOGNAMIGLIO "/>
    <x v="406"/>
    <s v="M"/>
    <e v="#VALUE!"/>
    <m/>
    <m/>
    <s v="VIA ITALIA '61, 12"/>
    <s v="MILANO"/>
    <s v="20152"/>
    <s v="MI"/>
    <s v="0575/354***"/>
    <s v="2"/>
    <n v="2"/>
    <s v="104"/>
    <s v="0C1"/>
    <s v="01"/>
    <s v="F"/>
    <d v="1947-05-11T00:00:00"/>
    <n v="2010"/>
    <n v="10"/>
    <s v="SEA00044"/>
  </r>
  <r>
    <s v="B0022095"/>
    <s v="TENDE"/>
    <s v="01"/>
    <n v="1"/>
    <s v="AN"/>
    <s v="SCOLARI GIORGIO"/>
    <m/>
    <n v="8"/>
    <s v="SCOLARI "/>
    <x v="251"/>
    <s v="M"/>
    <e v="#VALUE!"/>
    <m/>
    <m/>
    <s v="CIRCONVALLAZIONE GIANICOLENSE 46"/>
    <s v="POLLENA TROCCHIA"/>
    <s v="80040"/>
    <s v="NA"/>
    <s v="0932/654***"/>
    <s v="3"/>
    <n v="1"/>
    <s v="101"/>
    <s v="017"/>
    <s v="01"/>
    <s v="F"/>
    <d v="1956-10-08T00:00:00"/>
    <n v="2010"/>
    <n v="10"/>
    <s v="DIG00200"/>
  </r>
  <r>
    <s v="B0003693"/>
    <s v="TENDE"/>
    <s v="01"/>
    <n v="1"/>
    <s v="AN"/>
    <s v="SCOLLO GIOVANNI"/>
    <m/>
    <n v="7"/>
    <s v="SCOLLO "/>
    <x v="201"/>
    <s v="M"/>
    <e v="#VALUE!"/>
    <m/>
    <m/>
    <s v="VIA PELLEGRINO ROSSI 42"/>
    <s v="AREZZO"/>
    <s v="52100"/>
    <s v="AR"/>
    <s v="0331/922***"/>
    <s v="2"/>
    <n v="1"/>
    <s v="101"/>
    <s v="017"/>
    <s v="01"/>
    <s v="F"/>
    <d v="1950-09-10T00:00:00"/>
    <n v="2010"/>
    <n v="2"/>
    <s v="DIM00055"/>
  </r>
  <r>
    <s v="B0000269"/>
    <s v="TENDE"/>
    <s v="01"/>
    <n v="1"/>
    <s v="AN"/>
    <s v="SCOLÞ ROBERTO"/>
    <m/>
    <n v="6"/>
    <s v="SCOLÞ "/>
    <x v="256"/>
    <s v="M"/>
    <e v="#VALUE!"/>
    <m/>
    <m/>
    <s v="CORSO GARIBALDI 147/B"/>
    <s v="RAGUSA"/>
    <s v="97100"/>
    <s v="RG"/>
    <s v="0424/566***"/>
    <s v="0"/>
    <n v="1"/>
    <s v="201"/>
    <s v="003"/>
    <s v="01"/>
    <s v="F"/>
    <d v="1987-07-27T00:00:00"/>
    <n v="2010"/>
    <n v="1"/>
    <s v="DEL00246"/>
  </r>
  <r>
    <s v="B0023518"/>
    <s v="TENDE"/>
    <s v="01"/>
    <n v="1"/>
    <s v="AN"/>
    <s v="SCOMAZZON GIANLUCA"/>
    <m/>
    <n v="10"/>
    <s v="SCOMAZZON "/>
    <x v="314"/>
    <s v="M"/>
    <e v="#VALUE!"/>
    <m/>
    <m/>
    <s v="VIA DOTT. CAMAGGIO N.40/42"/>
    <s v="SESTO CALENDE"/>
    <s v="21018"/>
    <s v="VA"/>
    <s v="0421/303***"/>
    <s v="2"/>
    <n v="1"/>
    <s v="201"/>
    <s v="003"/>
    <s v="01"/>
    <s v="F"/>
    <d v="1939-08-16T00:00:00"/>
    <n v="2010"/>
    <n v="10"/>
    <s v="SCO00035"/>
  </r>
  <r>
    <s v="B0020909"/>
    <s v="TENDE"/>
    <s v="01"/>
    <n v="1"/>
    <s v="AN"/>
    <s v="SCOMPARIN ENDRIU"/>
    <m/>
    <n v="10"/>
    <s v="SCOMPARIN "/>
    <x v="724"/>
    <s v="M"/>
    <e v="#VALUE!"/>
    <m/>
    <m/>
    <s v="VIA CIRCONVALLAZIONE, 114"/>
    <s v="BASSANO DEL GRAPPA"/>
    <s v="36061"/>
    <s v="VI"/>
    <s v="06/58335***"/>
    <s v="2"/>
    <n v="1"/>
    <s v="101"/>
    <s v="003"/>
    <s v="01"/>
    <s v="F"/>
    <d v="1975-01-14T00:00:00"/>
    <n v="2010"/>
    <n v="9"/>
    <s v="CEN00275"/>
  </r>
  <r>
    <s v="B0001728"/>
    <s v="TENDE"/>
    <s v="01"/>
    <n v="1"/>
    <s v="AN"/>
    <s v="SCORTICHINI GIANLUCA"/>
    <m/>
    <n v="12"/>
    <s v="SCORTICHINI "/>
    <x v="314"/>
    <s v="M"/>
    <e v="#VALUE!"/>
    <m/>
    <m/>
    <s v="VIA CAGLIARI 323"/>
    <s v="FOSSALTA DI PIAVE"/>
    <s v="30020"/>
    <s v="VE"/>
    <s v="02/66227***"/>
    <s v="2"/>
    <n v="1"/>
    <s v="101"/>
    <s v="007"/>
    <s v="01"/>
    <s v="F"/>
    <d v="1979-02-23T00:00:00"/>
    <n v="2010"/>
    <n v="1"/>
    <s v="ASI00008"/>
  </r>
  <r>
    <s v="B1002273"/>
    <s v="TENDE"/>
    <s v="01"/>
    <n v="1"/>
    <s v="AN"/>
    <s v="SCOTTO MICHELE"/>
    <m/>
    <n v="7"/>
    <s v="SCOTTO "/>
    <x v="231"/>
    <s v="M"/>
    <e v="#VALUE!"/>
    <m/>
    <m/>
    <s v="VIA QUARTO 14"/>
    <s v="MILANO"/>
    <s v="20123"/>
    <s v="MI"/>
    <s v="0883/557***"/>
    <s v="2"/>
    <n v="1"/>
    <s v="102"/>
    <s v="007"/>
    <s v="01"/>
    <s v="F"/>
    <d v="1971-03-24T00:00:00"/>
    <n v="2011"/>
    <n v="2"/>
    <s v="DAT00097"/>
  </r>
  <r>
    <s v="B0000192"/>
    <s v="TENDE"/>
    <s v="01"/>
    <n v="1"/>
    <s v="AN"/>
    <s v="SDOLFO GIACOMO"/>
    <m/>
    <n v="7"/>
    <s v="SDOLFO "/>
    <x v="310"/>
    <s v="M"/>
    <e v="#VALUE!"/>
    <m/>
    <m/>
    <s v="VIA GOCEANO,SNC"/>
    <s v="MONTE DI PROCIDA"/>
    <s v="80070"/>
    <s v="NA"/>
    <s v="0541/606***"/>
    <s v="0"/>
    <n v="1"/>
    <s v="201"/>
    <s v="003"/>
    <s v="01"/>
    <s v="F"/>
    <d v="1950-02-06T00:00:00"/>
    <n v="2010"/>
    <n v="1"/>
    <s v="HIG00008"/>
  </r>
  <r>
    <s v="B0013232"/>
    <s v="TENDE"/>
    <s v="01"/>
    <n v="1"/>
    <s v="AN"/>
    <s v="SEBASTIANI MICHELE"/>
    <m/>
    <n v="11"/>
    <s v="SEBASTIANI "/>
    <x v="231"/>
    <s v="M"/>
    <e v="#VALUE!"/>
    <m/>
    <m/>
    <s v="VIA ROMA, 103"/>
    <s v="ANDRIA"/>
    <s v="70031"/>
    <s v="BA"/>
    <s v="0783/730***"/>
    <s v="2"/>
    <n v="1"/>
    <s v="101"/>
    <s v="007"/>
    <s v="01"/>
    <s v="F"/>
    <d v="1952-08-17T00:00:00"/>
    <n v="2010"/>
    <n v="6"/>
    <s v="RIV00021"/>
  </r>
  <r>
    <s v="B0005664"/>
    <s v="TENDE"/>
    <s v="01"/>
    <n v="1"/>
    <s v="AN"/>
    <s v="SECCHI PAOLO"/>
    <m/>
    <n v="7"/>
    <s v="SECCHI "/>
    <x v="228"/>
    <s v="M"/>
    <e v="#VALUE!"/>
    <m/>
    <m/>
    <s v="VIA ISTIRITTA 21"/>
    <s v="RICCIONE"/>
    <s v="47838"/>
    <s v="RN"/>
    <s v="0575/324***"/>
    <s v="0"/>
    <n v="1"/>
    <s v="101"/>
    <s v="007"/>
    <s v="01"/>
    <s v="F"/>
    <d v="1951-09-23T00:00:00"/>
    <n v="2010"/>
    <n v="3"/>
    <s v="NIC00062"/>
  </r>
  <r>
    <s v="B0004027"/>
    <s v="TENDE"/>
    <s v="01"/>
    <n v="1"/>
    <s v="AN"/>
    <s v="SECCIANI FABIO"/>
    <m/>
    <n v="9"/>
    <s v="SECCIANI "/>
    <x v="309"/>
    <s v="M"/>
    <e v="#VALUE!"/>
    <m/>
    <m/>
    <s v="VIA BRENNERO 72"/>
    <s v="ORISTANO"/>
    <s v="09170"/>
    <s v="OR"/>
    <s v="079/2313***"/>
    <s v="2"/>
    <n v="1"/>
    <s v="101"/>
    <s v="002"/>
    <s v="01"/>
    <s v="F"/>
    <d v="1957-12-10T00:00:00"/>
    <n v="2010"/>
    <n v="2"/>
    <s v="SEC00017"/>
  </r>
  <r>
    <s v="B0024331"/>
    <s v="TENDE"/>
    <s v="01"/>
    <n v="1"/>
    <s v="AN"/>
    <s v="SECHI PIETRO"/>
    <m/>
    <n v="6"/>
    <s v="SECHI "/>
    <x v="428"/>
    <s v="M"/>
    <e v="#VALUE!"/>
    <m/>
    <m/>
    <s v="VICOLO DELLA CHIESA 16"/>
    <s v="AREZZO"/>
    <s v="52100"/>
    <s v="AR"/>
    <s v="070/2353***"/>
    <s v="3"/>
    <n v="1"/>
    <s v="301"/>
    <s v="0C1"/>
    <s v="01"/>
    <s v="F"/>
    <d v="1976-08-15T00:00:00"/>
    <n v="2010"/>
    <n v="11"/>
    <s v="CEN00098"/>
  </r>
  <r>
    <s v="B1000243"/>
    <s v="TENDE"/>
    <s v="01"/>
    <n v="1"/>
    <s v="AN"/>
    <s v="SECHI SANDRO"/>
    <m/>
    <n v="6"/>
    <s v="SECHI "/>
    <x v="355"/>
    <s v="M"/>
    <e v="#VALUE!"/>
    <m/>
    <m/>
    <s v="CORSO ITALIA 149"/>
    <s v="SASSARI"/>
    <s v="07100"/>
    <s v="SS"/>
    <s v="0331/227***"/>
    <s v="0"/>
    <n v="2"/>
    <s v="101"/>
    <s v="007"/>
    <s v="01"/>
    <s v="F"/>
    <d v="1958-10-24T00:00:00"/>
    <n v="2011"/>
    <n v="1"/>
    <s v="SIR00075"/>
  </r>
  <r>
    <s v="B0017124"/>
    <s v="TENDE"/>
    <s v="01"/>
    <n v="1"/>
    <s v="AN"/>
    <s v="SECOMANDI STEFANO"/>
    <m/>
    <n v="10"/>
    <s v="SECOMANDI "/>
    <x v="212"/>
    <s v="M"/>
    <e v="#VALUE!"/>
    <m/>
    <m/>
    <s v="VIA NATALI 29/31"/>
    <s v="SELARGIUS"/>
    <s v="09047"/>
    <s v="CA"/>
    <s v="0784/370***"/>
    <s v="2"/>
    <n v="1"/>
    <s v="101"/>
    <s v="007"/>
    <s v="01"/>
    <s v="F"/>
    <d v="1963-08-01T00:00:00"/>
    <n v="2010"/>
    <n v="7"/>
    <s v="NET00180"/>
  </r>
  <r>
    <s v="B0027855"/>
    <s v="TENDE"/>
    <s v="01"/>
    <n v="1"/>
    <s v="AN"/>
    <s v="SEDDONE ENZO"/>
    <m/>
    <n v="8"/>
    <s v="SEDDONE "/>
    <x v="383"/>
    <s v="M"/>
    <e v="#VALUE!"/>
    <m/>
    <m/>
    <s v="VIA IV NOVEMBRE 6C"/>
    <s v="SAMARATE"/>
    <s v="21017"/>
    <s v="VA"/>
    <s v="0472/272***"/>
    <s v="2"/>
    <n v="1"/>
    <s v="101"/>
    <s v="003"/>
    <s v="01"/>
    <s v="F"/>
    <d v="1952-02-06T00:00:00"/>
    <n v="2010"/>
    <n v="12"/>
    <s v="AVI00016"/>
  </r>
  <r>
    <s v="B0014342"/>
    <s v="TENDE"/>
    <s v="01"/>
    <n v="1"/>
    <s v="AN"/>
    <s v="SEDRANI ILARIO"/>
    <m/>
    <n v="8"/>
    <s v="SEDRANI "/>
    <x v="725"/>
    <s v="M"/>
    <e v="#VALUE!"/>
    <m/>
    <m/>
    <s v="VIA VENTURINA 20"/>
    <s v="NUORO"/>
    <s v="08100"/>
    <s v="NU"/>
    <s v="0474/658***"/>
    <s v="0"/>
    <n v="1"/>
    <s v="101"/>
    <s v="007"/>
    <s v="01"/>
    <s v="F"/>
    <d v="1957-07-30T00:00:00"/>
    <n v="2010"/>
    <n v="6"/>
    <s v="ACS00019"/>
  </r>
  <r>
    <s v="B0010139"/>
    <s v="TENDE"/>
    <s v="01"/>
    <n v="1"/>
    <s v="AN"/>
    <s v="SEGHETTA FABRIZIO"/>
    <m/>
    <n v="9"/>
    <s v="SEGHETTA "/>
    <x v="371"/>
    <s v="M"/>
    <e v="#VALUE!"/>
    <m/>
    <m/>
    <s v="CORSO NUNZIO COSTA 113"/>
    <s v="GORIZIA"/>
    <s v="34170"/>
    <s v="GO"/>
    <s v="035/5142***"/>
    <s v="2"/>
    <n v="2"/>
    <s v="201"/>
    <s v="003"/>
    <s v="01"/>
    <s v="F"/>
    <d v="1959-09-06T00:00:00"/>
    <n v="2010"/>
    <n v="5"/>
    <s v="ACT00013"/>
  </r>
  <r>
    <s v="A9023528"/>
    <s v="TENDE"/>
    <s v="01"/>
    <n v="1"/>
    <s v="AN"/>
    <s v="SELMI MARCO"/>
    <m/>
    <n v="6"/>
    <s v="SELMI "/>
    <x v="220"/>
    <s v="M"/>
    <e v="#VALUE!"/>
    <m/>
    <m/>
    <s v="VIA COSTITUZIONE 1"/>
    <s v="ALZANO LOMBARDO"/>
    <s v="24022"/>
    <s v="BG"/>
    <s v="/5968922***"/>
    <s v="3"/>
    <n v="1"/>
    <s v="602"/>
    <s v="003"/>
    <s v="01"/>
    <s v="D"/>
    <d v="1965-11-11T00:00:00"/>
    <n v="2009"/>
    <n v="12"/>
    <s v="BLU00040"/>
  </r>
  <r>
    <s v="B1001038"/>
    <s v="TENDE"/>
    <s v="01"/>
    <n v="1"/>
    <s v="AN"/>
    <s v="SEMEGHINI FABIO"/>
    <m/>
    <n v="10"/>
    <s v="SEMEGHINI "/>
    <x v="309"/>
    <s v="M"/>
    <e v="#VALUE!"/>
    <m/>
    <m/>
    <s v="VIA PIANE, 36"/>
    <s v="VIGNOLA"/>
    <s v="41058"/>
    <s v="MO"/>
    <s v="0384/992***"/>
    <s v="2"/>
    <n v="1"/>
    <s v="101"/>
    <s v="007"/>
    <s v="01"/>
    <s v="F"/>
    <d v="1961-01-02T00:00:00"/>
    <n v="2011"/>
    <n v="1"/>
    <s v="PLU00033"/>
  </r>
  <r>
    <s v="B0003579"/>
    <s v="TENDE"/>
    <s v="01"/>
    <n v="1"/>
    <s v="AN"/>
    <s v="SEMENZA FRANCO"/>
    <m/>
    <n v="8"/>
    <s v="SEMENZA "/>
    <x v="413"/>
    <s v="M"/>
    <e v="#VALUE!"/>
    <m/>
    <m/>
    <s v="P.ZZA DELLA PACE 16"/>
    <s v="ORENO"/>
    <s v="20059"/>
    <s v="MI"/>
    <s v="0931/814***"/>
    <s v="2"/>
    <n v="2"/>
    <s v="202"/>
    <s v="0C1"/>
    <s v="01"/>
    <s v="F"/>
    <d v="1962-01-28T00:00:00"/>
    <n v="2010"/>
    <n v="2"/>
    <s v="MOR00125"/>
  </r>
  <r>
    <s v="B0012977"/>
    <s v="TENDE"/>
    <s v="01"/>
    <n v="1"/>
    <s v="AN"/>
    <s v="SEMINARA ANTONINO"/>
    <m/>
    <n v="9"/>
    <s v="SEMINARA "/>
    <x v="320"/>
    <s v="M"/>
    <e v="#VALUE!"/>
    <m/>
    <m/>
    <s v="VIA DANTE 35/A"/>
    <s v="MORTARA"/>
    <s v="27036"/>
    <s v="PV"/>
    <s v="0922/609***"/>
    <s v="2"/>
    <n v="1"/>
    <s v="101"/>
    <s v="003"/>
    <s v="01"/>
    <s v="F"/>
    <d v="1953-04-17T00:00:00"/>
    <n v="2010"/>
    <n v="6"/>
    <s v="BAS00035"/>
  </r>
  <r>
    <s v="B0013130"/>
    <s v="TENDE"/>
    <s v="01"/>
    <n v="1"/>
    <s v="AN"/>
    <s v="SEMINERIO GABRIELE"/>
    <m/>
    <n v="10"/>
    <s v="SEMINERIO "/>
    <x v="414"/>
    <s v="M"/>
    <e v="#VALUE!"/>
    <m/>
    <m/>
    <s v="VIA DIAZ 96"/>
    <s v="PACHINO"/>
    <s v="96018"/>
    <s v="SR"/>
    <s v="055/9426***"/>
    <s v="2"/>
    <n v="1"/>
    <s v="102"/>
    <s v="007"/>
    <s v="01"/>
    <s v="D"/>
    <d v="1959-05-21T00:00:00"/>
    <n v="2010"/>
    <n v="6"/>
    <s v="ACT00024"/>
  </r>
  <r>
    <s v="B0000087"/>
    <s v="TENDE"/>
    <s v="01"/>
    <n v="1"/>
    <s v="AN"/>
    <s v="SEMPLICI GIOVANNI"/>
    <m/>
    <n v="9"/>
    <s v="SEMPLICI "/>
    <x v="201"/>
    <s v="M"/>
    <e v="#VALUE!"/>
    <m/>
    <m/>
    <s v="VIA TRINITA', 188"/>
    <s v="ARAGONA"/>
    <s v="92021"/>
    <s v="AG"/>
    <s v="0541/650***"/>
    <s v="2"/>
    <n v="1"/>
    <s v="201"/>
    <s v="003"/>
    <s v="01"/>
    <s v="F"/>
    <d v="1969-07-07T00:00:00"/>
    <n v="2010"/>
    <n v="1"/>
    <s v="GBS00004"/>
  </r>
  <r>
    <s v="B0026150"/>
    <s v="TENDE"/>
    <s v="01"/>
    <n v="1"/>
    <s v="AN"/>
    <s v="SEMPRINI MASSIMO"/>
    <m/>
    <n v="9"/>
    <s v="SEMPRINI "/>
    <x v="205"/>
    <s v="M"/>
    <e v="#VALUE!"/>
    <m/>
    <m/>
    <s v="VIA N.POGGIOREALE 11 TORRE 7 1 P."/>
    <s v="SAN GIOVANNI VALDARNO"/>
    <s v="52027"/>
    <s v="AR"/>
    <s v="0823/203***"/>
    <s v="3"/>
    <n v="1"/>
    <s v="201"/>
    <s v="003"/>
    <s v="01"/>
    <s v="F"/>
    <d v="1971-01-02T00:00:00"/>
    <n v="2010"/>
    <n v="11"/>
    <s v="WER00002"/>
  </r>
  <r>
    <s v="B0027341"/>
    <s v="TENDE"/>
    <s v="01"/>
    <n v="1"/>
    <s v="AN"/>
    <s v="SENNECA ANTONIO"/>
    <m/>
    <n v="8"/>
    <s v="SENNECA "/>
    <x v="216"/>
    <s v="M"/>
    <e v="#VALUE!"/>
    <m/>
    <m/>
    <s v="VIA MALTA 12"/>
    <s v="CORIANO"/>
    <s v="47853"/>
    <s v="RN"/>
    <s v="0472/830***"/>
    <s v="2"/>
    <n v="5"/>
    <s v="101"/>
    <s v="003"/>
    <s v="01"/>
    <s v="F"/>
    <d v="1977-09-04T00:00:00"/>
    <n v="2010"/>
    <n v="12"/>
    <s v="KRA00006"/>
  </r>
  <r>
    <s v="B0020275"/>
    <s v="TENDE"/>
    <s v="05"/>
    <n v="1"/>
    <s v="AN"/>
    <s v="SENONER MARKUS"/>
    <m/>
    <n v="8"/>
    <s v="SENONER "/>
    <x v="620"/>
    <s v="M"/>
    <e v="#VALUE!"/>
    <m/>
    <m/>
    <s v="VIA DEL PIANETA VENERE 25"/>
    <s v="MADDALONI"/>
    <s v="81024"/>
    <s v="CE"/>
    <s v="070/8216***"/>
    <s v="3"/>
    <n v="1"/>
    <s v="000"/>
    <s v="003"/>
    <s v="05"/>
    <s v="D"/>
    <d v="1970-04-27T00:00:00"/>
    <n v="2010"/>
    <n v="10"/>
    <s v="ANT00109"/>
  </r>
  <r>
    <s v="B0000343"/>
    <s v="TENDE"/>
    <s v="01"/>
    <n v="1"/>
    <s v="AN"/>
    <s v="SENSIBILE DARIO"/>
    <m/>
    <n v="10"/>
    <s v="SENSIBILE "/>
    <x v="210"/>
    <s v="M"/>
    <e v="#VALUE!"/>
    <m/>
    <m/>
    <s v="VIA CUPA MADONNA DI VARANO 8"/>
    <s v="BRESSANONE"/>
    <s v="39042"/>
    <s v="BZ"/>
    <s v="0975/545***"/>
    <s v="3"/>
    <n v="1"/>
    <s v="201"/>
    <s v="003"/>
    <s v="01"/>
    <s v="F"/>
    <d v="1943-10-01T00:00:00"/>
    <n v="2010"/>
    <n v="1"/>
    <s v="CAS00142"/>
  </r>
  <r>
    <s v="B0001579"/>
    <s v="TENDE"/>
    <s v="01"/>
    <n v="1"/>
    <s v="AN"/>
    <s v="SENSINI NICOLA"/>
    <m/>
    <n v="8"/>
    <s v="SENSINI "/>
    <x v="227"/>
    <s v="M"/>
    <e v="#VALUE!"/>
    <m/>
    <m/>
    <s v="VIA RUGGERO BONGHI 5/M"/>
    <s v="QUARTU SANT'ELENA"/>
    <s v="09045"/>
    <s v="CA"/>
    <s v="081/7179***"/>
    <s v="3"/>
    <n v="1"/>
    <s v="201"/>
    <s v="003"/>
    <s v="01"/>
    <s v="F"/>
    <d v="1959-07-05T00:00:00"/>
    <n v="2010"/>
    <n v="1"/>
    <s v="SEN00020"/>
  </r>
  <r>
    <s v="B0001839"/>
    <s v="TENDE"/>
    <s v="01"/>
    <n v="1"/>
    <s v="AN"/>
    <s v="SEPE VINCENZO"/>
    <m/>
    <n v="5"/>
    <s v="SEPE "/>
    <x v="224"/>
    <s v="M"/>
    <e v="#VALUE!"/>
    <m/>
    <m/>
    <s v="VIA PORTONE 6"/>
    <s v="NAPOLI"/>
    <s v="80143"/>
    <s v="NA"/>
    <s v="06/54025***"/>
    <s v="4"/>
    <n v="1"/>
    <s v="502"/>
    <s v="003"/>
    <s v="01"/>
    <s v="D"/>
    <d v="1947-07-04T00:00:00"/>
    <n v="2010"/>
    <n v="1"/>
    <s v="ITM00002"/>
  </r>
  <r>
    <s v="B0010275"/>
    <s v="TENDE"/>
    <s v="01"/>
    <n v="1"/>
    <s v="AN"/>
    <s v="SERA FABIO"/>
    <m/>
    <n v="5"/>
    <s v="SERA "/>
    <x v="309"/>
    <s v="M"/>
    <e v="#VALUE!"/>
    <m/>
    <m/>
    <s v="VIA ARENE 5"/>
    <s v="BRESCIA"/>
    <s v="25124"/>
    <s v="BS"/>
    <s v="071/7572***"/>
    <s v="3"/>
    <n v="1"/>
    <s v="101"/>
    <s v="003"/>
    <s v="01"/>
    <s v="F"/>
    <d v="1976-01-03T00:00:00"/>
    <n v="2010"/>
    <n v="5"/>
    <s v="DAT00010"/>
  </r>
  <r>
    <s v="B0018662"/>
    <s v="TENDE"/>
    <s v="01"/>
    <n v="1"/>
    <s v="AN"/>
    <s v="SERAFINI MICHELE"/>
    <m/>
    <n v="9"/>
    <s v="SERAFINI "/>
    <x v="231"/>
    <s v="M"/>
    <e v="#VALUE!"/>
    <m/>
    <m/>
    <s v="VIA TRIUMPLINA 32"/>
    <s v="ROMA"/>
    <s v="00144"/>
    <s v="RM"/>
    <s v="06/70476***"/>
    <s v="2"/>
    <n v="8"/>
    <s v="101"/>
    <s v="003"/>
    <s v="01"/>
    <s v="F"/>
    <d v="1978-09-14T00:00:00"/>
    <n v="2010"/>
    <n v="8"/>
    <s v="ECO00127"/>
  </r>
  <r>
    <s v="B0000957"/>
    <s v="TENDE"/>
    <s v="01"/>
    <n v="1"/>
    <s v="AN"/>
    <s v="SERGIO BORROMEO"/>
    <m/>
    <n v="7"/>
    <s v="SERGIO "/>
    <x v="726"/>
    <s v="M"/>
    <e v="#VALUE!"/>
    <m/>
    <m/>
    <s v="VIA DELLEA CORNACCHIOLA, 26"/>
    <s v="MILANO"/>
    <s v="20154"/>
    <s v="MI"/>
    <s v="0833/***"/>
    <s v="2"/>
    <n v="1"/>
    <s v="102"/>
    <s v="007"/>
    <s v="01"/>
    <s v="F"/>
    <d v="1969-01-08T00:00:00"/>
    <n v="2010"/>
    <n v="1"/>
    <s v="GES00036"/>
  </r>
  <r>
    <s v="B0017643"/>
    <s v="TENDE"/>
    <s v="01"/>
    <n v="1"/>
    <s v="AN"/>
    <s v="SERGIO COLOMBO"/>
    <m/>
    <n v="7"/>
    <s v="SERGIO "/>
    <x v="727"/>
    <s v="M"/>
    <e v="#VALUE!"/>
    <m/>
    <m/>
    <s v="VIA LORENZO BOGINO N.25"/>
    <s v="GALLIPOLI"/>
    <s v="73014"/>
    <s v="LE"/>
    <s v="0931/754***"/>
    <s v="2"/>
    <n v="1"/>
    <s v="201"/>
    <s v="003"/>
    <s v="01"/>
    <s v="F"/>
    <d v="1952-02-16T00:00:00"/>
    <n v="2010"/>
    <n v="8"/>
    <s v="SCI00010"/>
  </r>
  <r>
    <s v="A9023585"/>
    <s v="TENDE"/>
    <s v="01"/>
    <n v="1"/>
    <s v="AN"/>
    <s v="SERICANO FABIO"/>
    <m/>
    <n v="9"/>
    <s v="SERICANO "/>
    <x v="309"/>
    <s v="M"/>
    <e v="#VALUE!"/>
    <m/>
    <m/>
    <s v="VIALE MARCONI 222"/>
    <s v="SIRACUSA"/>
    <s v="96100"/>
    <s v="SR"/>
    <s v="0864/212***"/>
    <s v="3"/>
    <n v="1"/>
    <s v="602"/>
    <s v="003"/>
    <s v="01"/>
    <s v="D"/>
    <d v="1964-03-06T00:00:00"/>
    <n v="2009"/>
    <n v="12"/>
    <s v="LAU00006"/>
  </r>
  <r>
    <s v="B1001718"/>
    <s v="TENDE"/>
    <s v="01"/>
    <n v="1"/>
    <s v="AN"/>
    <s v="SERLENGA GIAMPAOLO"/>
    <m/>
    <n v="9"/>
    <s v="SERLENGA "/>
    <x v="526"/>
    <s v="M"/>
    <e v="#VALUE!"/>
    <m/>
    <m/>
    <s v="VIA A. CECCHI 97/99R"/>
    <s v="GAGGIANO"/>
    <s v="20083"/>
    <s v="MI"/>
    <s v="0883/662***"/>
    <s v="2"/>
    <n v="1"/>
    <s v="101"/>
    <s v="003"/>
    <s v="01"/>
    <s v="D"/>
    <d v="1978-03-13T00:00:00"/>
    <n v="2011"/>
    <n v="1"/>
    <s v="AZT00003"/>
  </r>
  <r>
    <s v="B1001449"/>
    <s v="TENDE"/>
    <s v="01"/>
    <n v="1"/>
    <s v="AN"/>
    <s v="SERLENGA VITO"/>
    <m/>
    <n v="9"/>
    <s v="SERLENGA "/>
    <x v="538"/>
    <s v="M"/>
    <e v="#VALUE!"/>
    <m/>
    <m/>
    <s v="VIA BENADIR 5"/>
    <s v="SULMONA"/>
    <s v="67039"/>
    <s v="AQ"/>
    <s v="334/9760***"/>
    <s v="2"/>
    <n v="2"/>
    <s v="201"/>
    <s v="003"/>
    <s v="01"/>
    <s v="F"/>
    <d v="1962-01-23T00:00:00"/>
    <n v="2011"/>
    <n v="1"/>
    <s v="OLI00071"/>
  </r>
  <r>
    <s v="B0005580"/>
    <s v="TENDE"/>
    <s v="01"/>
    <n v="1"/>
    <s v="AN"/>
    <s v="SERRA ANGELO"/>
    <m/>
    <n v="6"/>
    <s v="SERRA "/>
    <x v="213"/>
    <s v="M"/>
    <e v="#VALUE!"/>
    <m/>
    <m/>
    <s v="VIALE CHECCHIA RISPOLI, 36/38"/>
    <s v="CANOSA DI PUGLIA"/>
    <s v="70053"/>
    <s v="BA"/>
    <s v="070/2334***"/>
    <s v="2"/>
    <n v="1"/>
    <s v="101"/>
    <s v="007"/>
    <s v="01"/>
    <s v="F"/>
    <d v="1962-09-18T00:00:00"/>
    <n v="2010"/>
    <n v="3"/>
    <s v="SER00215"/>
  </r>
  <r>
    <s v="B0002327"/>
    <s v="TENDE"/>
    <s v="01"/>
    <n v="1"/>
    <s v="AN"/>
    <s v="SERRA CARLO"/>
    <m/>
    <n v="6"/>
    <s v="SERRA "/>
    <x v="229"/>
    <s v="M"/>
    <e v="#VALUE!"/>
    <m/>
    <m/>
    <s v="VIA ORATORIO DELLA PACE 23/25"/>
    <s v="SASSARI"/>
    <s v="07100"/>
    <s v="SS"/>
    <s v="070/4021***"/>
    <s v="2"/>
    <n v="1"/>
    <s v="101"/>
    <s v="007"/>
    <s v="01"/>
    <s v="F"/>
    <d v="1899-12-30T00:00:00"/>
    <n v="2010"/>
    <n v="2"/>
    <s v="ANG00043"/>
  </r>
  <r>
    <s v="B0007978"/>
    <s v="TENDE"/>
    <s v="01"/>
    <n v="1"/>
    <s v="AN"/>
    <s v="SERRA FABIO"/>
    <m/>
    <n v="6"/>
    <s v="SERRA "/>
    <x v="309"/>
    <s v="M"/>
    <e v="#VALUE!"/>
    <m/>
    <m/>
    <s v="VIA GARIBALDI 49"/>
    <s v="CAGLIARI"/>
    <s v="09131"/>
    <s v="CA"/>
    <s v="010/5531***"/>
    <s v="3"/>
    <n v="1"/>
    <s v="101"/>
    <s v="007"/>
    <s v="01"/>
    <s v="F"/>
    <d v="1989-12-02T00:00:00"/>
    <n v="2010"/>
    <n v="4"/>
    <s v="CON00161"/>
  </r>
  <r>
    <s v="B0011419"/>
    <s v="TENDE"/>
    <s v="01"/>
    <n v="1"/>
    <s v="AN"/>
    <s v="SERRA FRANCESCO"/>
    <m/>
    <n v="6"/>
    <s v="SERRA "/>
    <x v="200"/>
    <s v="M"/>
    <e v="#VALUE!"/>
    <m/>
    <m/>
    <s v="VIA NEWTON 5"/>
    <s v="CAGLIARI"/>
    <s v="09100"/>
    <s v="CA"/>
    <s v="02/91709***"/>
    <s v="3"/>
    <n v="1"/>
    <s v="101"/>
    <s v="003"/>
    <s v="01"/>
    <s v="F"/>
    <d v="1972-07-10T00:00:00"/>
    <n v="2010"/>
    <n v="5"/>
    <s v="CDS00024"/>
  </r>
  <r>
    <s v="B0013688"/>
    <s v="TENDE"/>
    <s v="01"/>
    <n v="1"/>
    <s v="AN"/>
    <s v="SERRA MARCO"/>
    <m/>
    <n v="6"/>
    <s v="SERRA "/>
    <x v="220"/>
    <s v="M"/>
    <e v="#VALUE!"/>
    <m/>
    <m/>
    <s v="VIALE AMBROGIO NECCHI 4/E"/>
    <s v="GENOVA"/>
    <s v="16129"/>
    <s v="GE"/>
    <s v="0882/375***"/>
    <s v="2"/>
    <n v="1"/>
    <s v="101"/>
    <s v="003"/>
    <s v="01"/>
    <s v="F"/>
    <d v="1970-08-15T00:00:00"/>
    <n v="2010"/>
    <n v="6"/>
    <s v="SAT00054"/>
  </r>
  <r>
    <s v="B0001118"/>
    <s v="TENDE"/>
    <s v="05"/>
    <n v="1"/>
    <s v="AN"/>
    <s v="SERRA NANDO"/>
    <m/>
    <n v="6"/>
    <s v="SERRA "/>
    <x v="728"/>
    <s v="M"/>
    <e v="#VALUE!"/>
    <m/>
    <m/>
    <s v="VIA MASCHERINO, 21"/>
    <s v="MILANO"/>
    <s v="20132"/>
    <s v="MI"/>
    <s v="090/3710***"/>
    <s v="3"/>
    <n v="1"/>
    <s v="000"/>
    <s v="003"/>
    <s v="05"/>
    <s v="D"/>
    <d v="1979-08-31T00:00:00"/>
    <n v="2010"/>
    <n v="1"/>
    <s v="MAS00216"/>
  </r>
  <r>
    <s v="B0011762"/>
    <s v="TENDE"/>
    <s v="01"/>
    <n v="1"/>
    <s v="AN"/>
    <s v="SERRA PIETRO"/>
    <m/>
    <n v="6"/>
    <s v="SERRA "/>
    <x v="428"/>
    <s v="M"/>
    <e v="#VALUE!"/>
    <m/>
    <m/>
    <s v="VIA ROMA N.238/B"/>
    <s v="SAN SEVERO"/>
    <s v="71016"/>
    <s v="FG"/>
    <s v="0773/877***"/>
    <s v="3"/>
    <n v="1"/>
    <s v="101"/>
    <s v="007"/>
    <s v="01"/>
    <s v="F"/>
    <d v="1962-09-06T00:00:00"/>
    <n v="2010"/>
    <n v="5"/>
    <s v="CDO00007"/>
  </r>
  <r>
    <s v="B0020066"/>
    <s v="TENDE"/>
    <s v="05"/>
    <n v="1"/>
    <s v="AN"/>
    <s v="SERRA SALVATORE"/>
    <m/>
    <n v="6"/>
    <s v="SERRA "/>
    <x v="260"/>
    <s v="M"/>
    <e v="#VALUE!"/>
    <m/>
    <m/>
    <s v="VIA DE GASPERI 88/A"/>
    <s v="MESSINA"/>
    <s v="98122"/>
    <s v="ME"/>
    <s v="070/2334***"/>
    <s v="2"/>
    <n v="1"/>
    <s v="000"/>
    <s v="003"/>
    <s v="05"/>
    <s v="D"/>
    <d v="1952-01-12T00:00:00"/>
    <n v="2010"/>
    <n v="10"/>
    <s v="ATS00022"/>
  </r>
  <r>
    <s v="B0028730"/>
    <s v="TENDE"/>
    <s v="01"/>
    <n v="1"/>
    <s v="AN"/>
    <s v="SERRANI IVO"/>
    <m/>
    <n v="8"/>
    <s v="SERRANI "/>
    <x v="592"/>
    <s v="M"/>
    <e v="#VALUE!"/>
    <m/>
    <m/>
    <s v="CORSO EUROPA 8/B"/>
    <s v="CAGLIARI"/>
    <s v="09131"/>
    <s v="CA"/>
    <s v="051/6630***"/>
    <s v="3"/>
    <n v="1"/>
    <s v="101"/>
    <s v="007"/>
    <s v="01"/>
    <s v="F"/>
    <d v="1963-02-25T00:00:00"/>
    <n v="2010"/>
    <n v="12"/>
    <s v="CON00161"/>
  </r>
  <r>
    <s v="B0016348"/>
    <s v="TENDE"/>
    <s v="01"/>
    <n v="1"/>
    <s v="AN"/>
    <s v="SERRI GIANNI"/>
    <m/>
    <n v="6"/>
    <s v="SERRI "/>
    <x v="415"/>
    <s v="M"/>
    <e v="#VALUE!"/>
    <m/>
    <m/>
    <s v="VIA DON MINZONI 4/A"/>
    <s v="PAVIA"/>
    <s v="27100"/>
    <s v="PV"/>
    <s v="0543/490***"/>
    <s v="2"/>
    <n v="2"/>
    <s v="201"/>
    <s v="003"/>
    <s v="01"/>
    <s v="F"/>
    <d v="1963-10-05T00:00:00"/>
    <n v="2010"/>
    <n v="7"/>
    <s v="SIV00001"/>
  </r>
  <r>
    <s v="B0012570"/>
    <s v="TENDE"/>
    <s v="01"/>
    <s v="DISABILE"/>
    <s v="AN"/>
    <s v="SERVADEI SILVIO"/>
    <m/>
    <n v="9"/>
    <s v="SERVADEI "/>
    <x v="272"/>
    <s v="M"/>
    <e v="#VALUE!"/>
    <m/>
    <m/>
    <s v="S.S. 7 APPIA 32"/>
    <s v="SAN GIORGIO DI PIANO"/>
    <s v="40016"/>
    <s v="BO"/>
    <s v="/***"/>
    <s v="2"/>
    <n v="2"/>
    <s v="101"/>
    <s v="007"/>
    <s v="01"/>
    <s v="F"/>
    <d v="1968-08-18T00:00:00"/>
    <n v="2010"/>
    <n v="6"/>
    <s v="SAG00025"/>
  </r>
  <r>
    <s v="B0026240"/>
    <s v="TENDE"/>
    <s v="01"/>
    <n v="1"/>
    <s v="AN"/>
    <s v="SESSA ANTONIO"/>
    <m/>
    <n v="6"/>
    <s v="SESSA "/>
    <x v="216"/>
    <s v="M"/>
    <e v="#VALUE!"/>
    <m/>
    <m/>
    <s v="VIA MOSSA 45"/>
    <s v="VOGHERA"/>
    <s v="27058"/>
    <s v="PV"/>
    <s v="089/9561***"/>
    <s v="3"/>
    <n v="1"/>
    <s v="101"/>
    <s v="007"/>
    <s v="01"/>
    <s v="F"/>
    <d v="1980-06-22T00:00:00"/>
    <n v="2010"/>
    <n v="11"/>
    <s v="PRO00185"/>
  </r>
  <r>
    <s v="B0010766"/>
    <s v="TENDE"/>
    <s v="01"/>
    <n v="1"/>
    <s v="AN"/>
    <s v="SESSA GIANCARLO"/>
    <m/>
    <n v="6"/>
    <s v="SESSA "/>
    <x v="232"/>
    <s v="M"/>
    <e v="#VALUE!"/>
    <m/>
    <m/>
    <s v="VIA G. MERIDDA 22"/>
    <s v="SAN GIORGIO DEL SANNIO"/>
    <s v="82018"/>
    <s v="BN"/>
    <s v="0967/528***"/>
    <s v="3"/>
    <n v="1"/>
    <s v="101"/>
    <s v="007"/>
    <s v="01"/>
    <s v="F"/>
    <d v="1968-03-23T00:00:00"/>
    <n v="2010"/>
    <n v="5"/>
    <s v="ECO00051"/>
  </r>
  <r>
    <s v="B0004870"/>
    <s v="TENDE"/>
    <s v="01"/>
    <n v="1"/>
    <s v="AN"/>
    <s v="SESTITO ANTONIO"/>
    <m/>
    <n v="8"/>
    <s v="SESTITO "/>
    <x v="216"/>
    <s v="M"/>
    <e v="#VALUE!"/>
    <m/>
    <m/>
    <s v="VIA GIOVANNI PACINI, 28"/>
    <s v="BARONISSI"/>
    <s v="84081"/>
    <s v="SA"/>
    <s v="02/91060***"/>
    <s v="0"/>
    <n v="1"/>
    <s v="201"/>
    <s v="003"/>
    <s v="01"/>
    <s v="F"/>
    <d v="1990-09-19T00:00:00"/>
    <n v="2010"/>
    <n v="3"/>
    <s v="COP00149"/>
  </r>
  <r>
    <s v="B0015614"/>
    <s v="TENDE"/>
    <s v="05"/>
    <n v="1"/>
    <s v="AN"/>
    <s v="SETTEMBRINI VINCENZO"/>
    <m/>
    <n v="12"/>
    <s v="SETTEMBRINI "/>
    <x v="224"/>
    <s v="M"/>
    <e v="#VALUE!"/>
    <m/>
    <m/>
    <s v="VIA DEL PORTONE 16"/>
    <s v="PADERNO DUGNANO"/>
    <s v="20037"/>
    <s v="MI"/>
    <s v="0734/226***"/>
    <s v="5"/>
    <n v="1"/>
    <s v="000"/>
    <s v="075"/>
    <s v="05"/>
    <s v="D"/>
    <d v="1978-05-11T00:00:00"/>
    <n v="2010"/>
    <n v="7"/>
    <s v="GEC00017"/>
  </r>
  <r>
    <s v="B0004977"/>
    <s v="TENDE"/>
    <s v="01"/>
    <n v="1"/>
    <s v="AN"/>
    <s v="SETTIMI ANDREA"/>
    <m/>
    <n v="8"/>
    <s v="SETTIMI "/>
    <x v="225"/>
    <s v="M"/>
    <e v="#VALUE!"/>
    <m/>
    <m/>
    <s v="VIA DEGLI STADI 28/I"/>
    <s v="LATIANO"/>
    <s v="72022"/>
    <s v="BR"/>
    <s v="079/7710***"/>
    <s v="2"/>
    <n v="1"/>
    <s v="201"/>
    <s v="003"/>
    <s v="01"/>
    <s v="F"/>
    <d v="1949-10-16T00:00:00"/>
    <n v="2010"/>
    <n v="3"/>
    <s v="7EE00001"/>
  </r>
  <r>
    <s v="B0011698"/>
    <s v="TENDE"/>
    <s v="01"/>
    <n v="1"/>
    <s v="AN"/>
    <s v="SEU ANTONIO"/>
    <m/>
    <n v="4"/>
    <s v="SEU "/>
    <x v="216"/>
    <s v="M"/>
    <e v="#VALUE!"/>
    <m/>
    <m/>
    <s v="VIA NICOLA ROMEO 4"/>
    <s v="FERMO"/>
    <s v="63023"/>
    <s v="AP"/>
    <s v="02/36595***"/>
    <s v="1"/>
    <n v="1"/>
    <s v="102"/>
    <s v="007"/>
    <s v="01"/>
    <s v="F"/>
    <d v="1982-08-21T00:00:00"/>
    <n v="2010"/>
    <n v="5"/>
    <s v="COM00109"/>
  </r>
  <r>
    <s v="B0022420"/>
    <s v="TENDE"/>
    <s v="01"/>
    <n v="1"/>
    <s v="AN"/>
    <s v="SEU SERGIO"/>
    <m/>
    <n v="4"/>
    <s v="SEU "/>
    <x v="206"/>
    <s v="M"/>
    <e v="#VALUE!"/>
    <m/>
    <m/>
    <s v="G. ARDITI 4,6"/>
    <s v="OZIERI"/>
    <s v="07014"/>
    <s v="SS"/>
    <s v="0423/491***"/>
    <s v="3"/>
    <n v="1"/>
    <s v="101"/>
    <s v="003"/>
    <s v="01"/>
    <s v="F"/>
    <d v="1991-11-05T00:00:00"/>
    <n v="2010"/>
    <n v="10"/>
    <s v="ESA00008"/>
  </r>
  <r>
    <s v="B0000325"/>
    <s v="TENDE"/>
    <s v="01"/>
    <n v="1"/>
    <s v="AN"/>
    <s v="SIBEN ANDREA"/>
    <m/>
    <n v="6"/>
    <s v="SIBEN "/>
    <x v="225"/>
    <s v="M"/>
    <e v="#VALUE!"/>
    <m/>
    <m/>
    <s v="VIA SANTA MARIA, 15/17"/>
    <s v="MILANO"/>
    <s v="20131"/>
    <s v="MI"/>
    <s v="039/***"/>
    <s v="2"/>
    <n v="1"/>
    <s v="102"/>
    <s v="003"/>
    <s v="01"/>
    <s v="F"/>
    <d v="1999-01-11T00:00:00"/>
    <n v="2010"/>
    <n v="1"/>
    <s v="DRA00020"/>
  </r>
  <r>
    <s v="B0013893"/>
    <s v="TENDE"/>
    <s v="01"/>
    <n v="1"/>
    <s v="AN"/>
    <s v="SICARI ROBERTO"/>
    <m/>
    <n v="7"/>
    <s v="SICARI "/>
    <x v="256"/>
    <s v="M"/>
    <e v="#VALUE!"/>
    <m/>
    <m/>
    <s v="VIA UDINE 12"/>
    <s v="CASTELFRANCO VENETO"/>
    <s v="31033"/>
    <s v="TV"/>
    <s v="0984/383***"/>
    <s v="2"/>
    <n v="1"/>
    <s v="101"/>
    <s v="007"/>
    <s v="01"/>
    <s v="F"/>
    <d v="1961-06-11T00:00:00"/>
    <n v="2010"/>
    <n v="6"/>
    <s v="SIB00007"/>
  </r>
  <r>
    <s v="B0002932"/>
    <s v="ALBERGO"/>
    <s v="01"/>
    <s v="ANZIANI"/>
    <s v="AN"/>
    <s v="SICILIA GIANFRANCO"/>
    <m/>
    <n v="8"/>
    <s v="SICILIA "/>
    <x v="199"/>
    <s v="M"/>
    <e v="#VALUE!"/>
    <m/>
    <m/>
    <s v="VIA BARATIERI 1/B"/>
    <s v="OLGIATE MOLGORA"/>
    <s v="23887"/>
    <s v="LC"/>
    <s v="081/6105***"/>
    <s v="3"/>
    <n v="0"/>
    <s v="202"/>
    <s v="SHO"/>
    <s v="01"/>
    <s v="F"/>
    <d v="1963-10-27T00:00:00"/>
    <n v="2010"/>
    <n v="2"/>
    <s v="TEC00594"/>
  </r>
  <r>
    <s v="B0013704"/>
    <s v="TENDE"/>
    <s v="01"/>
    <n v="1"/>
    <s v="AN"/>
    <s v="SICLARI GIOVANNI"/>
    <m/>
    <n v="8"/>
    <s v="SICLARI "/>
    <x v="201"/>
    <s v="M"/>
    <e v="#VALUE!"/>
    <m/>
    <m/>
    <s v="VIA SALENTO 1"/>
    <s v="COSENZA"/>
    <s v="87100"/>
    <s v="CS"/>
    <s v="0832/332***"/>
    <s v="3"/>
    <n v="1"/>
    <s v="101"/>
    <s v="007"/>
    <s v="01"/>
    <s v="F"/>
    <d v="1957-08-21T00:00:00"/>
    <n v="2010"/>
    <n v="6"/>
    <s v="POR00004"/>
  </r>
  <r>
    <s v="B0010252"/>
    <s v="TENDE"/>
    <s v="01"/>
    <n v="1"/>
    <s v="AN"/>
    <s v="SICOLI GIUSEPPE"/>
    <m/>
    <n v="7"/>
    <s v="SICOLI "/>
    <x v="223"/>
    <s v="M"/>
    <e v="#VALUE!"/>
    <m/>
    <m/>
    <s v="VIA UMBERTO I° 16"/>
    <s v="NAPOLI"/>
    <s v="80126"/>
    <s v="NA"/>
    <s v="070/7408***"/>
    <s v="2"/>
    <n v="1"/>
    <s v="101"/>
    <s v="007"/>
    <s v="01"/>
    <s v="F"/>
    <d v="1944-10-08T00:00:00"/>
    <n v="2010"/>
    <n v="5"/>
    <s v="GMG00001"/>
  </r>
  <r>
    <s v="B0013085"/>
    <s v="ALBERGO"/>
    <s v="01"/>
    <s v="ANZIANI"/>
    <s v="AN"/>
    <s v="BOSSONI ALBERTO"/>
    <m/>
    <n v="8"/>
    <s v="BOSSONI "/>
    <x v="382"/>
    <s v="M"/>
    <e v="#VALUE!"/>
    <m/>
    <m/>
    <s v="VIA QUADRATO 10"/>
    <s v="CHIGNOLO PO"/>
    <s v="27013"/>
    <s v="PV"/>
    <s v="031/5610***"/>
    <s v="3"/>
    <n v="0"/>
    <s v="602"/>
    <s v="SHO"/>
    <s v="01"/>
    <s v="D"/>
    <d v="1945-05-05T00:00:00"/>
    <n v="2010"/>
    <n v="6"/>
    <s v="CEN00161"/>
  </r>
  <r>
    <s v="B0003902"/>
    <s v="TENDE"/>
    <s v="01"/>
    <n v="1"/>
    <s v="AN"/>
    <s v="CARONNI ROBERTO"/>
    <m/>
    <n v="8"/>
    <s v="CARONNI "/>
    <x v="256"/>
    <s v="M"/>
    <e v="#VALUE!"/>
    <m/>
    <m/>
    <s v="VIA PIETRO GALATI 63/C"/>
    <s v="ROZZANO"/>
    <s v="20089"/>
    <s v="MI"/>
    <s v="02/93842***"/>
    <s v="2"/>
    <n v="1"/>
    <s v="102"/>
    <s v="007"/>
    <s v="01"/>
    <s v="F"/>
    <d v="1965-03-12T00:00:00"/>
    <n v="2010"/>
    <n v="2"/>
    <s v="AGO00003"/>
  </r>
  <r>
    <s v="B0001785"/>
    <s v="TENDE"/>
    <s v="01"/>
    <n v="1"/>
    <s v="AN"/>
    <s v="CIPRIANO GIOACCHINO"/>
    <m/>
    <n v="9"/>
    <s v="CIPRIANO "/>
    <x v="650"/>
    <s v="M"/>
    <e v="#VALUE!"/>
    <m/>
    <m/>
    <s v="VIA GARIBALDI,2"/>
    <s v="CAPIAGO INTIMIANO"/>
    <s v="22070"/>
    <s v="CO"/>
    <s v="0932/643***"/>
    <s v="3"/>
    <n v="1"/>
    <s v="602"/>
    <s v="003"/>
    <s v="01"/>
    <s v="D"/>
    <d v="1967-11-19T00:00:00"/>
    <n v="2010"/>
    <n v="1"/>
    <s v="CIE00002"/>
  </r>
  <r>
    <s v="B0003068"/>
    <s v="TENDE"/>
    <s v="01"/>
    <n v="1"/>
    <s v="AN"/>
    <s v="CIUTOLO FERDINANDO"/>
    <m/>
    <n v="8"/>
    <s v="CIUTOLO "/>
    <x v="475"/>
    <s v="M"/>
    <e v="#VALUE!"/>
    <m/>
    <m/>
    <s v="VIA PUGLIA 49"/>
    <s v="ARESE"/>
    <s v="20020"/>
    <s v="MI"/>
    <s v="051/3201***"/>
    <s v="1"/>
    <n v="1"/>
    <s v="102"/>
    <s v="007"/>
    <s v="01"/>
    <s v="F"/>
    <d v="1965-03-17T00:00:00"/>
    <n v="2010"/>
    <n v="2"/>
    <s v="NET00022"/>
  </r>
  <r>
    <s v="B0023885"/>
    <s v="TENDE"/>
    <s v="01"/>
    <n v="1"/>
    <s v="AN"/>
    <s v="DORELLA PAOLO"/>
    <m/>
    <n v="8"/>
    <s v="DORELLA "/>
    <x v="228"/>
    <s v="M"/>
    <e v="#VALUE!"/>
    <m/>
    <m/>
    <s v="VIA CARDUCCI 54"/>
    <s v="BOLOGNA"/>
    <s v="40129"/>
    <s v="BO"/>
    <s v="0924/505***"/>
    <s v="2"/>
    <n v="3"/>
    <s v="201"/>
    <s v="003"/>
    <s v="01"/>
    <s v="F"/>
    <d v="1970-10-06T00:00:00"/>
    <n v="2010"/>
    <n v="10"/>
    <s v="DIE00020"/>
  </r>
  <r>
    <s v="B0023154"/>
    <s v="TENDE"/>
    <s v="01"/>
    <n v="1"/>
    <s v="AN"/>
    <s v="RISSET GIOVANNI"/>
    <m/>
    <n v="7"/>
    <s v="RISSET "/>
    <x v="201"/>
    <s v="M"/>
    <e v="#VALUE!"/>
    <m/>
    <m/>
    <s v="VIA BORGO DEI LEONI 84"/>
    <s v="ALCAMO"/>
    <s v="91011"/>
    <s v="TP"/>
    <s v="0835/404***"/>
    <s v="3"/>
    <n v="2"/>
    <s v="201"/>
    <s v="003"/>
    <s v="01"/>
    <s v="F"/>
    <d v="1962-01-07T00:00:00"/>
    <n v="2010"/>
    <n v="10"/>
    <s v="PIX00008"/>
  </r>
  <r>
    <s v="B0014741"/>
    <s v="TENDE"/>
    <s v="01"/>
    <n v="1"/>
    <s v="AN"/>
    <s v="MODICA GIANBATTISTA"/>
    <m/>
    <n v="7"/>
    <s v="MODICA "/>
    <x v="393"/>
    <s v="M"/>
    <e v="#VALUE!"/>
    <m/>
    <m/>
    <s v="VIA TORINO, 33 - ANG. VIA FIRENZE"/>
    <s v="MARIANO DEL FRIULI"/>
    <s v="34070"/>
    <s v="GO"/>
    <s v="0583/264***"/>
    <s v="2"/>
    <n v="1"/>
    <s v="201"/>
    <s v="0C1"/>
    <s v="01"/>
    <s v="F"/>
    <d v="1949-08-07T00:00:00"/>
    <n v="2010"/>
    <n v="6"/>
    <s v="CRA00005"/>
  </r>
  <r>
    <s v="B0005087"/>
    <s v="TENDE"/>
    <s v="01"/>
    <n v="1"/>
    <s v="AN"/>
    <s v="PERNA GIANNI"/>
    <m/>
    <n v="6"/>
    <s v="PERNA "/>
    <x v="415"/>
    <s v="M"/>
    <e v="#VALUE!"/>
    <m/>
    <m/>
    <s v="STRADA GHIARA SABBIONI,57/A"/>
    <s v="POLICORO"/>
    <s v="75025"/>
    <s v="MT"/>
    <s v="0585/792***"/>
    <s v="1"/>
    <n v="1"/>
    <s v="101"/>
    <s v="007"/>
    <s v="01"/>
    <s v="F"/>
    <d v="1950-09-02T00:00:00"/>
    <n v="2010"/>
    <n v="3"/>
    <s v="DAT00151"/>
  </r>
  <r>
    <s v="B0024899"/>
    <s v="TENDE"/>
    <s v="01"/>
    <n v="1"/>
    <s v="AN"/>
    <s v="GIUSTI ARRIGO"/>
    <m/>
    <n v="7"/>
    <s v="GIUSTI "/>
    <x v="472"/>
    <s v="M"/>
    <e v="#VALUE!"/>
    <m/>
    <m/>
    <s v="VIA NAVAROLI 1/1"/>
    <s v="ALTOPASCIO"/>
    <s v="55011"/>
    <s v="LU"/>
    <s v="055/7133***"/>
    <s v="3"/>
    <n v="1"/>
    <s v="101"/>
    <s v="003"/>
    <s v="01"/>
    <s v="F"/>
    <d v="1960-06-07T00:00:00"/>
    <n v="2010"/>
    <n v="11"/>
    <s v="GIA00077"/>
  </r>
  <r>
    <s v="B0016650"/>
    <s v="TENDE"/>
    <s v="01"/>
    <n v="1"/>
    <s v="AN"/>
    <s v="BARBIERI MARCO"/>
    <m/>
    <n v="9"/>
    <s v="BARBIERI "/>
    <x v="220"/>
    <s v="M"/>
    <e v="#VALUE!"/>
    <m/>
    <m/>
    <s v="VIA A. ASTESANI, 45"/>
    <s v="FIRENZE"/>
    <s v="50143"/>
    <s v="FI"/>
    <s v="0781/330***"/>
    <s v="2"/>
    <n v="2"/>
    <s v="101"/>
    <s v="007"/>
    <s v="01"/>
    <s v="F"/>
    <d v="1962-02-28T00:00:00"/>
    <n v="2010"/>
    <n v="7"/>
    <s v="PTE00001"/>
  </r>
  <r>
    <s v="B0026055"/>
    <s v="TENDE"/>
    <s v="01"/>
    <n v="1"/>
    <s v="AN"/>
    <s v="MERIDD OSVALDO"/>
    <m/>
    <n v="7"/>
    <s v="MERIDD "/>
    <x v="478"/>
    <s v="M"/>
    <e v="#VALUE!"/>
    <m/>
    <m/>
    <s v="VIA S.GAETANO 4"/>
    <s v="FERRARA"/>
    <s v="44100"/>
    <s v="FE"/>
    <s v="0521/940***"/>
    <s v="2"/>
    <n v="1"/>
    <s v="102"/>
    <s v="017"/>
    <s v="01"/>
    <s v="F"/>
    <d v="1971-05-14T00:00:00"/>
    <n v="2010"/>
    <n v="11"/>
    <s v="HYP00001"/>
  </r>
  <r>
    <s v="B0012524"/>
    <s v="TENDE"/>
    <s v="01"/>
    <n v="1"/>
    <s v="AN"/>
    <s v="PATERLINI STEFANO"/>
    <m/>
    <n v="10"/>
    <s v="PATERLINI "/>
    <x v="212"/>
    <s v="M"/>
    <e v="#VALUE!"/>
    <m/>
    <m/>
    <s v="VIA POLONIA 27"/>
    <s v="IGLESIAS"/>
    <s v="09016"/>
    <s v="CA"/>
    <s v="011/***"/>
    <s v="3"/>
    <n v="1"/>
    <s v="101"/>
    <s v="007"/>
    <s v="01"/>
    <s v="F"/>
    <d v="1954-12-13T00:00:00"/>
    <n v="2010"/>
    <n v="6"/>
    <s v="MFS00002"/>
  </r>
  <r>
    <s v="B0005439"/>
    <s v="TENDE"/>
    <s v="01"/>
    <n v="1"/>
    <s v="AN"/>
    <s v="GORLA RENATO"/>
    <m/>
    <n v="6"/>
    <s v="GORLA "/>
    <x v="468"/>
    <s v="M"/>
    <e v="#VALUE!"/>
    <m/>
    <m/>
    <s v="VIA TOLMEZZO 7"/>
    <s v="FONTANELLATO"/>
    <s v="43012"/>
    <s v="PR"/>
    <s v="0423/723***"/>
    <s v="2"/>
    <n v="3"/>
    <s v="102"/>
    <s v="003"/>
    <s v="01"/>
    <s v="F"/>
    <d v="1971-05-14T00:00:00"/>
    <n v="2010"/>
    <n v="3"/>
    <s v="MUL00022"/>
  </r>
  <r>
    <s v="B0002931"/>
    <s v="TENDE"/>
    <s v="01"/>
    <n v="1"/>
    <s v="AN"/>
    <s v="VIGANO SILVANO"/>
    <m/>
    <n v="7"/>
    <s v="VIGANO "/>
    <x v="396"/>
    <s v="M"/>
    <e v="#VALUE!"/>
    <m/>
    <m/>
    <s v="VIA TRIESTE 8/10"/>
    <s v="MILANO"/>
    <s v="20161"/>
    <s v="MI"/>
    <s v="049/8999***"/>
    <s v="3"/>
    <n v="2"/>
    <s v="202"/>
    <s v="0C1"/>
    <s v="01"/>
    <s v="F"/>
    <d v="1992-07-24T00:00:00"/>
    <n v="2010"/>
    <n v="2"/>
    <s v="OLD00001"/>
  </r>
  <r>
    <s v="B0015189"/>
    <s v="TENDE"/>
    <s v="01"/>
    <n v="1"/>
    <s v="AN"/>
    <s v="ZANON LUCIANO"/>
    <m/>
    <n v="6"/>
    <s v="ZANON "/>
    <x v="435"/>
    <s v="M"/>
    <e v="#VALUE!"/>
    <m/>
    <m/>
    <s v="V.LE S.SISTO 439"/>
    <s v="CASATENOVO"/>
    <s v="23880"/>
    <s v="LC"/>
    <s v="0363/878***"/>
    <s v="1"/>
    <n v="2"/>
    <s v="104"/>
    <s v="0C1"/>
    <s v="01"/>
    <s v="F"/>
    <d v="1969-01-16T00:00:00"/>
    <n v="2010"/>
    <n v="7"/>
    <s v="VIG00010"/>
  </r>
  <r>
    <s v="B0000117"/>
    <s v="TENDE"/>
    <s v="01"/>
    <n v="1"/>
    <s v="AN"/>
    <s v="ROSSI ANDREA"/>
    <m/>
    <n v="6"/>
    <s v="ROSSI "/>
    <x v="225"/>
    <s v="M"/>
    <e v="#VALUE!"/>
    <m/>
    <m/>
    <s v="VIALE BELFIORE 33"/>
    <s v="PADOVA"/>
    <s v="35127"/>
    <s v="PD"/>
    <s v="0362/540***"/>
    <s v="3"/>
    <n v="1"/>
    <s v="506"/>
    <s v="003"/>
    <s v="01"/>
    <s v="D"/>
    <d v="1952-12-25T00:00:00"/>
    <n v="2010"/>
    <n v="1"/>
    <s v="DIG00230"/>
  </r>
  <r>
    <s v="B0003574"/>
    <s v="TENDE"/>
    <s v="01"/>
    <n v="1"/>
    <s v="AN"/>
    <s v="CERLIANI WALTER"/>
    <m/>
    <n v="9"/>
    <s v="CERLIANI "/>
    <x v="424"/>
    <s v="M"/>
    <e v="#VALUE!"/>
    <m/>
    <m/>
    <s v="VIA DON LUIGI VIGANO' 75/77"/>
    <s v="MILANO"/>
    <s v="20132"/>
    <s v="MI"/>
    <s v="010/3777***"/>
    <s v="2"/>
    <n v="2"/>
    <s v="202"/>
    <s v="0C1"/>
    <s v="01"/>
    <s v="F"/>
    <d v="1954-01-11T00:00:00"/>
    <n v="2010"/>
    <n v="2"/>
    <s v="MOR00015"/>
  </r>
  <r>
    <s v="B0003775"/>
    <s v="TENDE"/>
    <s v="01"/>
    <n v="1"/>
    <s v="AN"/>
    <s v="FAZIO MASSIMO"/>
    <m/>
    <n v="6"/>
    <s v="FAZIO "/>
    <x v="205"/>
    <s v="M"/>
    <e v="#VALUE!"/>
    <m/>
    <m/>
    <s v="VIALE S. DOMENICO 35"/>
    <s v="CESANO MADERNO"/>
    <s v="20031"/>
    <s v="MI"/>
    <s v="02/95142***"/>
    <s v="3"/>
    <n v="2"/>
    <s v="202"/>
    <s v="0C1"/>
    <s v="01"/>
    <s v="F"/>
    <d v="1970-05-30T00:00:00"/>
    <n v="2010"/>
    <n v="2"/>
    <s v="CMU00001"/>
  </r>
  <r>
    <s v="B0010501"/>
    <s v="TENDE"/>
    <s v="01"/>
    <n v="1"/>
    <s v="AN"/>
    <s v="FONTANA ALBERTO"/>
    <m/>
    <n v="8"/>
    <s v="FONTANA "/>
    <x v="382"/>
    <s v="M"/>
    <e v="#VALUE!"/>
    <m/>
    <m/>
    <s v="VIA VALERIANA"/>
    <s v="GENOVA"/>
    <s v="16131"/>
    <s v="GE"/>
    <s v="075/5292***"/>
    <s v="3"/>
    <n v="1"/>
    <s v="101"/>
    <s v="0C1"/>
    <s v="01"/>
    <s v="F"/>
    <d v="1949-02-07T00:00:00"/>
    <n v="2010"/>
    <n v="5"/>
    <s v="COM00268"/>
  </r>
  <r>
    <s v="B0020482"/>
    <s v="TENDE"/>
    <s v="05"/>
    <n v="1"/>
    <s v="AN"/>
    <s v="FOSFORANI MATTEO"/>
    <m/>
    <n v="10"/>
    <s v="FOSFORANI "/>
    <x v="417"/>
    <s v="M"/>
    <e v="#VALUE!"/>
    <m/>
    <m/>
    <s v="VIA MARCHE 39"/>
    <s v="GORGONZOLA"/>
    <s v="20064"/>
    <s v="MI"/>
    <s v="0376/710***"/>
    <s v="2"/>
    <n v="2"/>
    <s v="000"/>
    <s v="0C1"/>
    <s v="05"/>
    <s v="D"/>
    <d v="1961-10-02T00:00:00"/>
    <n v="2010"/>
    <n v="10"/>
    <s v="CEN00106"/>
  </r>
  <r>
    <s v="B0004880"/>
    <s v="TENDE"/>
    <s v="01"/>
    <n v="1"/>
    <s v="AN"/>
    <s v="GORI MASSIMO"/>
    <m/>
    <n v="5"/>
    <s v="GORI "/>
    <x v="205"/>
    <s v="M"/>
    <e v="#VALUE!"/>
    <m/>
    <m/>
    <s v="VIA S. MATARRESE, 36"/>
    <s v="PERUGIA"/>
    <s v="06132"/>
    <s v="PG"/>
    <s v="0362/552***"/>
    <s v="3"/>
    <n v="1"/>
    <s v="101"/>
    <s v="007"/>
    <s v="01"/>
    <s v="F"/>
    <d v="1962-09-30T00:00:00"/>
    <n v="2010"/>
    <n v="3"/>
    <s v="DIG00104"/>
  </r>
  <r>
    <s v="B0004277"/>
    <s v="TENDE"/>
    <s v="01"/>
    <n v="1"/>
    <s v="AN"/>
    <s v="POLI LUIGI"/>
    <m/>
    <n v="5"/>
    <s v="POLI "/>
    <x v="221"/>
    <s v="M"/>
    <e v="#VALUE!"/>
    <m/>
    <m/>
    <s v="VIALE CARDUCCI 131"/>
    <s v="ASOLA"/>
    <s v="46041"/>
    <s v="MN"/>
    <s v="0776/814***"/>
    <s v="3"/>
    <n v="1"/>
    <s v="101"/>
    <s v="007"/>
    <s v="01"/>
    <s v="F"/>
    <d v="7195-01-20T00:00:00"/>
    <n v="2010"/>
    <n v="2"/>
    <s v="GOR00002"/>
  </r>
  <r>
    <s v="B0022311"/>
    <s v="TENDE"/>
    <s v="01"/>
    <n v="1"/>
    <s v="AN"/>
    <s v="MOSCOLONI GAETANO"/>
    <m/>
    <n v="10"/>
    <s v="MOSCOLONI "/>
    <x v="268"/>
    <s v="M"/>
    <e v="#VALUE!"/>
    <m/>
    <m/>
    <s v="VIA MARCONI 25"/>
    <s v="CESANO MADERNO"/>
    <s v="20031"/>
    <s v="MI"/>
    <s v="0342/354***"/>
    <s v="3"/>
    <n v="1"/>
    <s v="202"/>
    <s v="0C1"/>
    <s v="01"/>
    <s v="F"/>
    <d v="1958-07-24T00:00:00"/>
    <n v="2010"/>
    <n v="10"/>
    <s v="PCC00001"/>
  </r>
  <r>
    <s v="B0000120"/>
    <s v="TENDE"/>
    <s v="01"/>
    <n v="1"/>
    <s v="AN"/>
    <s v="PELLOTTI LUIGI"/>
    <m/>
    <n v="9"/>
    <s v="PELLOTTI "/>
    <x v="221"/>
    <s v="M"/>
    <e v="#VALUE!"/>
    <m/>
    <m/>
    <s v="VIA PAGANINI 3"/>
    <s v="CAIOLO"/>
    <s v="23010"/>
    <s v="SO"/>
    <s v="080/5043***"/>
    <s v="4"/>
    <n v="1"/>
    <s v="502"/>
    <s v="003"/>
    <s v="01"/>
    <s v="D"/>
    <d v="1989-08-23T00:00:00"/>
    <n v="2010"/>
    <n v="1"/>
    <s v="COM00001"/>
  </r>
  <r>
    <s v="B0010597"/>
    <s v="TENDE"/>
    <s v="01"/>
    <n v="1"/>
    <s v="AN"/>
    <s v="VADA CLAUDIO"/>
    <m/>
    <n v="5"/>
    <s v="VADA "/>
    <x v="264"/>
    <s v="M"/>
    <e v="#VALUE!"/>
    <m/>
    <m/>
    <s v="VIA PALESTRO,17"/>
    <s v="IMOLA"/>
    <s v="40026"/>
    <s v="BO"/>
    <s v="02/55302***"/>
    <s v="2"/>
    <n v="1"/>
    <s v="101"/>
    <s v="007"/>
    <s v="01"/>
    <s v="F"/>
    <d v="1963-07-01T00:00:00"/>
    <n v="2010"/>
    <n v="5"/>
    <s v="EHS00001"/>
  </r>
  <r>
    <s v="B0003861"/>
    <s v="TENDE"/>
    <s v="01"/>
    <n v="1"/>
    <s v="AN"/>
    <s v="STUCCHI FILIPPO"/>
    <m/>
    <n v="8"/>
    <s v="STUCCHI "/>
    <x v="209"/>
    <s v="M"/>
    <e v="#VALUE!"/>
    <m/>
    <m/>
    <s v="VIA ANTONIO DA RECANATE 1"/>
    <s v="PESCHIERA BORROMEO"/>
    <s v="20068"/>
    <s v="MI"/>
    <s v="0875/705***"/>
    <s v="2"/>
    <n v="1"/>
    <s v="202"/>
    <s v="0C1"/>
    <s v="01"/>
    <s v="F"/>
    <d v="1958-09-13T00:00:00"/>
    <n v="2010"/>
    <n v="2"/>
    <s v="POL00123"/>
  </r>
  <r>
    <s v="B0000285"/>
    <s v="TENDE"/>
    <s v="01"/>
    <n v="1"/>
    <s v="AN"/>
    <s v="SIGALINI FRANCESCO"/>
    <m/>
    <n v="9"/>
    <s v="SIGALINI "/>
    <x v="200"/>
    <s v="M"/>
    <e v="#VALUE!"/>
    <m/>
    <m/>
    <s v="S.S.MAROSTICANA 24"/>
    <s v="TERMOLI"/>
    <s v="86039"/>
    <s v="CB"/>
    <s v="050/7116***"/>
    <s v="2"/>
    <n v="1"/>
    <s v="201"/>
    <s v="003"/>
    <s v="01"/>
    <s v="F"/>
    <d v="1966-01-15T00:00:00"/>
    <n v="2010"/>
    <n v="1"/>
    <s v="DTC00001"/>
  </r>
  <r>
    <s v="B0003718"/>
    <s v="TENDE"/>
    <s v="01"/>
    <n v="1"/>
    <s v="AN"/>
    <s v="SIGNORINI LUCA"/>
    <m/>
    <n v="10"/>
    <s v="SIGNORINI "/>
    <x v="257"/>
    <s v="M"/>
    <e v="#VALUE!"/>
    <m/>
    <m/>
    <s v="VIA DEI GOZZADINI 7"/>
    <s v="TRAVAGLIATO"/>
    <s v="25039"/>
    <s v="BS"/>
    <s v="02/61034***"/>
    <s v="(vuoto)"/>
    <n v="1"/>
    <s v="101"/>
    <s v="007"/>
    <s v="01"/>
    <s v="F"/>
    <d v="1963-11-05T00:00:00"/>
    <n v="2010"/>
    <n v="2"/>
    <s v="STO00029"/>
  </r>
  <r>
    <s v="B0004241"/>
    <s v="TENDE"/>
    <s v="05"/>
    <n v="1"/>
    <s v="AN"/>
    <s v="SILANUS LUIGI"/>
    <m/>
    <n v="8"/>
    <s v="SILANUS "/>
    <x v="221"/>
    <s v="M"/>
    <e v="#VALUE!"/>
    <m/>
    <m/>
    <s v="VIA CANFORA  N¦ 137"/>
    <s v="CASCINA"/>
    <s v="56021"/>
    <s v="PI"/>
    <s v="02/30370***"/>
    <s v="3"/>
    <n v="1"/>
    <s v="000"/>
    <s v="003"/>
    <s v="05"/>
    <s v="D"/>
    <d v="1952-01-05T00:00:00"/>
    <n v="2010"/>
    <n v="2"/>
    <s v="SBO00001"/>
  </r>
  <r>
    <s v="B0001322"/>
    <s v="TENDE"/>
    <s v="01"/>
    <n v="1"/>
    <s v="AN"/>
    <s v="SILIBERTI SILVIAS"/>
    <m/>
    <n v="10"/>
    <s v="SILIBERTI "/>
    <x v="729"/>
    <s v="M"/>
    <e v="#VALUE!"/>
    <m/>
    <m/>
    <s v="VIA BELLAGAMBA SNC"/>
    <s v="BRESSO"/>
    <s v="20091"/>
    <s v="MI"/>
    <s v="0736/822***"/>
    <s v="3"/>
    <n v="1"/>
    <s v="502"/>
    <s v="003"/>
    <s v="01"/>
    <s v="D"/>
    <d v="1971-05-14T00:00:00"/>
    <n v="2010"/>
    <n v="1"/>
    <s v="EUR00250"/>
  </r>
  <r>
    <s v="B0011981"/>
    <s v="TENDE"/>
    <s v="01"/>
    <n v="1"/>
    <s v="AN"/>
    <s v="SILIQUINI NICOLA"/>
    <m/>
    <n v="10"/>
    <s v="SILIQUINI "/>
    <x v="227"/>
    <s v="M"/>
    <e v="#VALUE!"/>
    <m/>
    <m/>
    <s v="VIA LEONIDA BISSOLATI"/>
    <s v="MILANO"/>
    <s v="20124"/>
    <s v="MI"/>
    <s v="0444/927***"/>
    <s v="2"/>
    <n v="1"/>
    <s v="102"/>
    <s v="007"/>
    <s v="01"/>
    <s v="F"/>
    <d v="1952-12-23T00:00:00"/>
    <n v="2010"/>
    <n v="5"/>
    <s v="AUR00002"/>
  </r>
  <r>
    <s v="B0005148"/>
    <s v="TENDE"/>
    <s v="01"/>
    <n v="1"/>
    <s v="AN"/>
    <s v="SILVESTRI ANTONELLO"/>
    <m/>
    <n v="10"/>
    <s v="SILVESTRI "/>
    <x v="501"/>
    <s v="M"/>
    <e v="#VALUE!"/>
    <m/>
    <m/>
    <s v="VIA CARLO ROSSELLI 2"/>
    <s v="CASTIGNANO"/>
    <s v="63032"/>
    <s v="AP"/>
    <s v="06/33252***"/>
    <s v="2"/>
    <n v="1"/>
    <s v="201"/>
    <s v="003"/>
    <s v="01"/>
    <s v="F"/>
    <d v="1961-04-09T00:00:00"/>
    <n v="2010"/>
    <n v="3"/>
    <s v="COM00673"/>
  </r>
  <r>
    <s v="B0014400"/>
    <s v="TENDE"/>
    <s v="01"/>
    <n v="1"/>
    <s v="AN"/>
    <s v="SILVESTRI MASSIMO"/>
    <m/>
    <n v="10"/>
    <s v="SILVESTRI "/>
    <x v="205"/>
    <s v="M"/>
    <e v="#VALUE!"/>
    <m/>
    <m/>
    <s v="VIA AMBROGIO BINDA,10"/>
    <s v="VICENZA"/>
    <s v="36100"/>
    <s v="VI"/>
    <s v="095/4398***"/>
    <s v="2"/>
    <n v="1"/>
    <s v="101"/>
    <s v="007"/>
    <s v="01"/>
    <s v="F"/>
    <d v="1969-06-05T00:00:00"/>
    <n v="2010"/>
    <n v="6"/>
    <s v="SCH00016"/>
  </r>
  <r>
    <s v="B0004007"/>
    <s v="TENDE"/>
    <s v="01"/>
    <n v="1"/>
    <s v="AN"/>
    <s v="SILVESTRI SALVATORE"/>
    <m/>
    <n v="10"/>
    <s v="SILVESTRI "/>
    <x v="260"/>
    <s v="M"/>
    <e v="#VALUE!"/>
    <m/>
    <m/>
    <s v="VIA DEI MULINI 1/D"/>
    <s v="ROMA"/>
    <s v="00165"/>
    <s v="RM"/>
    <s v="0731/591***"/>
    <s v="2"/>
    <n v="1"/>
    <s v="201"/>
    <s v="003"/>
    <s v="01"/>
    <s v="F"/>
    <d v="1967-09-09T00:00:00"/>
    <n v="2010"/>
    <n v="2"/>
    <s v="SIL00057"/>
  </r>
  <r>
    <s v="B0013865"/>
    <s v="TENDE"/>
    <s v="01"/>
    <n v="1"/>
    <s v="AN"/>
    <s v="SILVESTRINI MAURO"/>
    <m/>
    <n v="12"/>
    <s v="SILVESTRINI "/>
    <x v="203"/>
    <s v="M"/>
    <e v="#VALUE!"/>
    <m/>
    <m/>
    <s v="VIA STAZIONE, 119/N"/>
    <s v="CATANIA"/>
    <s v="95128"/>
    <s v="CT"/>
    <s v="081/7585***"/>
    <s v="3"/>
    <n v="1"/>
    <s v="201"/>
    <s v="003"/>
    <s v="01"/>
    <s v="F"/>
    <d v="1955-02-07T00:00:00"/>
    <n v="2010"/>
    <n v="6"/>
    <s v="OME00041"/>
  </r>
  <r>
    <s v="B0017907"/>
    <s v="TENDE"/>
    <s v="01"/>
    <n v="1"/>
    <s v="AN"/>
    <s v="SILVI LUIGI"/>
    <m/>
    <n v="6"/>
    <s v="SILVI "/>
    <x v="221"/>
    <s v="M"/>
    <e v="#VALUE!"/>
    <m/>
    <m/>
    <s v="VIA VERGA 3/A"/>
    <s v="CASORIA"/>
    <s v="80055"/>
    <s v="NA"/>
    <s v="02/20479***"/>
    <s v="2"/>
    <n v="1"/>
    <s v="101"/>
    <s v="007"/>
    <s v="01"/>
    <s v="F"/>
    <d v="1969-07-29T00:00:00"/>
    <n v="2010"/>
    <n v="8"/>
    <s v="INT00215"/>
  </r>
  <r>
    <s v="B0001092"/>
    <s v="TENDE"/>
    <s v="05"/>
    <n v="1"/>
    <s v="AN"/>
    <s v="SIMION LINO"/>
    <m/>
    <n v="7"/>
    <s v="SIMION "/>
    <x v="431"/>
    <s v="M"/>
    <e v="#VALUE!"/>
    <m/>
    <m/>
    <s v="VIA F.LLI DI DIO,18"/>
    <s v="BALLO' DI MIRANO"/>
    <s v="30035"/>
    <s v="VE"/>
    <s v="041/9980***"/>
    <s v="3"/>
    <n v="1"/>
    <s v="000"/>
    <s v="003"/>
    <s v="05"/>
    <s v="D"/>
    <d v="1972-11-15T00:00:00"/>
    <n v="2010"/>
    <n v="1"/>
    <s v="SIL00031"/>
  </r>
  <r>
    <s v="B0002619"/>
    <s v="TENDE"/>
    <s v="01"/>
    <n v="1"/>
    <s v="AN"/>
    <s v="SIMIONATO MARCO"/>
    <m/>
    <n v="10"/>
    <s v="SIMIONATO "/>
    <x v="220"/>
    <s v="M"/>
    <e v="#VALUE!"/>
    <m/>
    <m/>
    <s v="VIALE CARNIA 8"/>
    <s v="SCORZE'"/>
    <s v="30037"/>
    <s v="VE"/>
    <s v="339/3445***"/>
    <s v="3"/>
    <n v="1"/>
    <s v="602"/>
    <s v="003"/>
    <s v="01"/>
    <s v="D"/>
    <d v="1899-12-30T00:00:00"/>
    <n v="2010"/>
    <n v="2"/>
    <s v="CAL00095"/>
  </r>
  <r>
    <s v="B1001186"/>
    <s v="TENDE"/>
    <s v="01"/>
    <n v="1"/>
    <s v="AN"/>
    <s v="SIMIONI FILIPPO"/>
    <m/>
    <n v="8"/>
    <s v="SIMIONI "/>
    <x v="209"/>
    <s v="M"/>
    <e v="#VALUE!"/>
    <m/>
    <m/>
    <s v="VIA N.SAURO 109"/>
    <s v="SPINEA"/>
    <s v="30038"/>
    <s v="VE"/>
    <s v="0131/264***"/>
    <s v="3"/>
    <n v="1"/>
    <s v="101"/>
    <s v="003"/>
    <s v="01"/>
    <s v="F"/>
    <d v="1974-08-06T00:00:00"/>
    <n v="2011"/>
    <n v="1"/>
    <s v="STA00141"/>
  </r>
  <r>
    <s v="B0005392"/>
    <s v="TENDE"/>
    <s v="01"/>
    <n v="1"/>
    <s v="AN"/>
    <s v="SIMONATO LUCIANO"/>
    <m/>
    <n v="9"/>
    <s v="SIMONATO "/>
    <x v="435"/>
    <s v="M"/>
    <e v="#VALUE!"/>
    <m/>
    <m/>
    <s v="VIALE SETTE FRATELLE CERVI 16"/>
    <s v="CERNUSCO S/NAVIGLIO"/>
    <s v="20063"/>
    <s v="MI"/>
    <s v="050/7034***"/>
    <s v="2"/>
    <n v="2"/>
    <s v="202"/>
    <s v="0C1"/>
    <s v="01"/>
    <s v="F"/>
    <d v="1967-10-07T00:00:00"/>
    <n v="2010"/>
    <n v="3"/>
    <s v="CAM00142"/>
  </r>
  <r>
    <s v="B0009513"/>
    <s v="TENDE"/>
    <s v="01"/>
    <n v="1"/>
    <s v="AN"/>
    <s v="SIMONCINI SIMONE"/>
    <m/>
    <n v="10"/>
    <s v="SIMONCINI "/>
    <x v="422"/>
    <s v="M"/>
    <e v="#VALUE!"/>
    <m/>
    <m/>
    <s v="VIA G.FERRARIS 20/26"/>
    <s v="BASILIANO"/>
    <s v="33031"/>
    <s v="UD"/>
    <s v="075/5005***"/>
    <s v="0"/>
    <n v="1"/>
    <s v="101"/>
    <s v="007"/>
    <s v="01"/>
    <s v="F"/>
    <d v="1964-08-29T00:00:00"/>
    <n v="2010"/>
    <n v="4"/>
    <s v="BAN00051"/>
  </r>
  <r>
    <s v="A9026200"/>
    <s v="TENDE"/>
    <s v="01"/>
    <n v="1"/>
    <s v="AN"/>
    <s v="SIMONETTI CARMELO"/>
    <m/>
    <n v="10"/>
    <s v="SIMONETTI "/>
    <x v="402"/>
    <s v="M"/>
    <e v="#VALUE!"/>
    <m/>
    <m/>
    <s v="V.LE DELLA REPUBBLICA, 129"/>
    <s v="LIGNANO SABBIADORO"/>
    <s v="33054"/>
    <s v="UD"/>
    <s v="0521/185***"/>
    <s v="2"/>
    <n v="1"/>
    <s v="201"/>
    <s v="003"/>
    <s v="01"/>
    <s v="F"/>
    <d v="1962-07-14T00:00:00"/>
    <n v="2009"/>
    <n v="12"/>
    <s v="ZER00009"/>
  </r>
  <r>
    <s v="B0019435"/>
    <s v="TENDE"/>
    <s v="01"/>
    <n v="1"/>
    <s v="AN"/>
    <s v="SIMONETTI LUCA"/>
    <m/>
    <n v="10"/>
    <s v="SIMONETTI "/>
    <x v="257"/>
    <s v="M"/>
    <e v="#VALUE!"/>
    <m/>
    <m/>
    <s v="VIA GIORDANO BRUNO 30"/>
    <s v="RENDE"/>
    <s v="87036"/>
    <s v="CS"/>
    <s v="0744/589***"/>
    <s v="3"/>
    <n v="1"/>
    <s v="201"/>
    <s v="003"/>
    <s v="01"/>
    <s v="F"/>
    <d v="1980-10-09T00:00:00"/>
    <n v="2010"/>
    <n v="9"/>
    <s v="SIS00200"/>
  </r>
  <r>
    <s v="B0022276"/>
    <s v="TENDE"/>
    <s v="01"/>
    <n v="1"/>
    <s v="AN"/>
    <s v="SIMONI MASSIMO"/>
    <m/>
    <n v="7"/>
    <s v="SIMONI "/>
    <x v="205"/>
    <s v="M"/>
    <e v="#VALUE!"/>
    <m/>
    <m/>
    <s v="VIALE PARCO PALAZZO FUTURA"/>
    <s v="PARMA"/>
    <s v="43123"/>
    <s v="PR"/>
    <s v="0575/742***"/>
    <s v="2"/>
    <n v="2"/>
    <s v="102"/>
    <s v="007"/>
    <s v="01"/>
    <s v="F"/>
    <d v="1947-05-11T00:00:00"/>
    <n v="2010"/>
    <n v="10"/>
    <s v="SIS00231"/>
  </r>
  <r>
    <s v="B0003872"/>
    <s v="TENDE"/>
    <s v="01"/>
    <n v="1"/>
    <s v="AN"/>
    <s v="SINATTI RICCARDO"/>
    <m/>
    <n v="8"/>
    <s v="SINATTI "/>
    <x v="348"/>
    <s v="M"/>
    <e v="#VALUE!"/>
    <m/>
    <m/>
    <s v="VIA OVADA 9"/>
    <s v="TERNI"/>
    <s v="05100"/>
    <s v="TR"/>
    <s v="011/8190***"/>
    <s v="3"/>
    <n v="1"/>
    <s v="602"/>
    <s v="002"/>
    <s v="01"/>
    <s v="D"/>
    <d v="1956-10-08T00:00:00"/>
    <n v="2010"/>
    <n v="2"/>
    <s v="ASS00104"/>
  </r>
  <r>
    <s v="B0004000"/>
    <s v="TENDE"/>
    <s v="01"/>
    <n v="1"/>
    <s v="AN"/>
    <s v="SINCHETTO MASSIMO"/>
    <m/>
    <n v="10"/>
    <s v="SINCHETTO "/>
    <x v="205"/>
    <s v="M"/>
    <e v="#VALUE!"/>
    <m/>
    <m/>
    <s v="VIA SAIDENO 26"/>
    <s v="SANSEPOLCRO"/>
    <s v="52037"/>
    <s v="AR"/>
    <s v="0733/969***"/>
    <s v="2"/>
    <n v="1"/>
    <s v="101"/>
    <s v="007"/>
    <s v="01"/>
    <s v="F"/>
    <d v="1950-09-10T00:00:00"/>
    <n v="2010"/>
    <n v="2"/>
    <s v="VAL00033"/>
  </r>
  <r>
    <s v="B0025923"/>
    <s v="TENDE"/>
    <s v="01"/>
    <n v="1"/>
    <s v="AN"/>
    <s v="SINCINI VINCENZO"/>
    <m/>
    <n v="8"/>
    <s v="SINCINI "/>
    <x v="224"/>
    <s v="M"/>
    <e v="#VALUE!"/>
    <m/>
    <m/>
    <s v="VIA PARINI, 3"/>
    <s v="TORINO"/>
    <s v="10100"/>
    <s v="TO"/>
    <s v="090/3622***"/>
    <s v="3"/>
    <n v="1"/>
    <s v="101"/>
    <s v="007"/>
    <s v="01"/>
    <s v="F"/>
    <d v="1987-07-27T00:00:00"/>
    <n v="2010"/>
    <n v="11"/>
    <s v="HRC00001"/>
  </r>
  <r>
    <s v="B1002470"/>
    <s v="TENDE"/>
    <s v="01"/>
    <n v="1"/>
    <s v="AN"/>
    <s v="SIRACUSANO ROBERTO"/>
    <m/>
    <n v="11"/>
    <s v="SIRACUSANO "/>
    <x v="256"/>
    <s v="M"/>
    <e v="#VALUE!"/>
    <m/>
    <m/>
    <s v="S. MARCO CALLE DEI FUSERI 4375"/>
    <s v="TOLENTINO"/>
    <s v="62029"/>
    <s v="MC"/>
    <s v="0984/483***"/>
    <s v="3"/>
    <n v="1"/>
    <s v="102"/>
    <s v="003"/>
    <s v="01"/>
    <s v="F"/>
    <d v="1939-08-16T00:00:00"/>
    <n v="2011"/>
    <n v="2"/>
    <s v="CLI00063"/>
  </r>
  <r>
    <s v="B0020390"/>
    <s v="TENDE"/>
    <s v="01"/>
    <n v="1"/>
    <s v="AN"/>
    <s v="SIRANGELO ENZO"/>
    <m/>
    <n v="10"/>
    <s v="SIRANGELO "/>
    <x v="383"/>
    <s v="M"/>
    <e v="#VALUE!"/>
    <m/>
    <m/>
    <s v="STRADA VALNURE 20/D"/>
    <s v="MESSINA"/>
    <s v="98122"/>
    <s v="ME"/>
    <s v="02/89158***"/>
    <s v="0"/>
    <n v="1"/>
    <s v="101"/>
    <s v="003"/>
    <s v="01"/>
    <s v="F"/>
    <d v="1975-01-14T00:00:00"/>
    <n v="2010"/>
    <n v="9"/>
    <s v="MAI00052"/>
  </r>
  <r>
    <s v="B0006438"/>
    <s v="TENDE"/>
    <s v="01"/>
    <n v="1"/>
    <s v="AN"/>
    <s v="SIRONI ANDREA"/>
    <m/>
    <n v="7"/>
    <s v="SIRONI "/>
    <x v="225"/>
    <s v="M"/>
    <e v="#VALUE!"/>
    <m/>
    <m/>
    <s v="PIAZZA XX SETTEMBRE 19/A"/>
    <s v="COSENZA"/>
    <s v="87100"/>
    <s v="CS"/>
    <s v="031/6175***"/>
    <s v="2"/>
    <n v="3"/>
    <s v="101"/>
    <s v="007"/>
    <s v="01"/>
    <s v="F"/>
    <d v="1979-02-23T00:00:00"/>
    <n v="2010"/>
    <n v="3"/>
    <s v="PRO00004"/>
  </r>
  <r>
    <s v="B0012851"/>
    <s v="TENDE"/>
    <s v="01"/>
    <n v="1"/>
    <s v="AN"/>
    <s v="SIRONI FABRIZIO"/>
    <m/>
    <n v="7"/>
    <s v="SIRONI "/>
    <x v="371"/>
    <s v="M"/>
    <e v="#VALUE!"/>
    <m/>
    <m/>
    <s v="CSO G. FERRARIS, 7/C"/>
    <s v="MILANO"/>
    <s v="20142"/>
    <s v="MI"/>
    <s v="0362/354***"/>
    <s v="2"/>
    <n v="2"/>
    <s v="202"/>
    <s v="0C1"/>
    <s v="01"/>
    <s v="F"/>
    <d v="1969-03-14T00:00:00"/>
    <n v="2010"/>
    <n v="6"/>
    <s v="JER00001"/>
  </r>
  <r>
    <s v="B0015676"/>
    <s v="TENDE"/>
    <s v="01"/>
    <n v="1"/>
    <s v="AN"/>
    <s v="SIRONI MARCO"/>
    <m/>
    <n v="7"/>
    <s v="SIRONI "/>
    <x v="220"/>
    <s v="M"/>
    <e v="#VALUE!"/>
    <m/>
    <m/>
    <s v="VIA LAME 160/D"/>
    <s v="GALBIATE"/>
    <s v="23851"/>
    <s v="LC"/>
    <s v="041/5232***"/>
    <s v="3"/>
    <n v="1"/>
    <s v="101"/>
    <s v="007"/>
    <s v="01"/>
    <s v="F"/>
    <d v="1971-03-24T00:00:00"/>
    <n v="2010"/>
    <n v="7"/>
    <s v="ITI00018"/>
  </r>
  <r>
    <s v="B0014479"/>
    <s v="TENDE"/>
    <s v="01"/>
    <n v="1"/>
    <s v="AN"/>
    <s v="SISSI MATTEO"/>
    <m/>
    <n v="6"/>
    <s v="SISSI "/>
    <x v="417"/>
    <s v="M"/>
    <e v="#VALUE!"/>
    <m/>
    <m/>
    <s v="VIA G. GALILEI 10"/>
    <s v="GIUSSANO"/>
    <s v="20034"/>
    <s v="MI"/>
    <s v="0523/384***"/>
    <s v="2"/>
    <n v="2"/>
    <s v="202"/>
    <s v="0C1"/>
    <s v="01"/>
    <s v="F"/>
    <d v="1950-02-06T00:00:00"/>
    <n v="2010"/>
    <n v="6"/>
    <s v="CEM00002"/>
  </r>
  <r>
    <s v="B0006637"/>
    <s v="TENDE"/>
    <s v="01"/>
    <n v="1"/>
    <s v="AN"/>
    <s v="SISTI LUIGI"/>
    <m/>
    <n v="6"/>
    <s v="SISTI "/>
    <x v="221"/>
    <s v="M"/>
    <e v="#VALUE!"/>
    <m/>
    <m/>
    <s v="V.LE GIACOMO MATTEOTTI 6"/>
    <s v="VENEZIA"/>
    <s v="30124"/>
    <s v="VE"/>
    <s v="0426/901***"/>
    <s v="2"/>
    <n v="1"/>
    <s v="201"/>
    <s v="003"/>
    <s v="01"/>
    <s v="F"/>
    <d v="1952-08-17T00:00:00"/>
    <n v="2010"/>
    <n v="3"/>
    <s v="SIS00066"/>
  </r>
  <r>
    <s v="B0001078"/>
    <s v="TENDE"/>
    <s v="01"/>
    <n v="1"/>
    <s v="AN"/>
    <s v="SIVIERI ALESSIO"/>
    <m/>
    <n v="8"/>
    <s v="SIVIERI "/>
    <x v="508"/>
    <s v="M"/>
    <e v="#VALUE!"/>
    <m/>
    <m/>
    <s v="VIA DE AMICIS 49"/>
    <s v="PIACENZA"/>
    <s v="29122"/>
    <s v="PC"/>
    <s v="0171/601***"/>
    <s v="2"/>
    <n v="1"/>
    <s v="102"/>
    <s v="003"/>
    <s v="01"/>
    <s v="F"/>
    <d v="1951-09-23T00:00:00"/>
    <n v="2010"/>
    <n v="1"/>
    <s v="MUL00086"/>
  </r>
  <r>
    <s v="B0005268"/>
    <s v="TENDE"/>
    <s v="01"/>
    <n v="1"/>
    <s v="AN"/>
    <s v="SLOBBE NICOLA"/>
    <m/>
    <n v="7"/>
    <s v="SLOBBE "/>
    <x v="227"/>
    <s v="M"/>
    <e v="#VALUE!"/>
    <m/>
    <m/>
    <s v="VIA POLA 8"/>
    <s v="ADRIA"/>
    <s v="45011"/>
    <s v="RO"/>
    <s v="051/5522***"/>
    <s v="1"/>
    <n v="1"/>
    <s v="101"/>
    <s v="007"/>
    <s v="01"/>
    <s v="F"/>
    <d v="1957-12-10T00:00:00"/>
    <n v="2010"/>
    <n v="3"/>
    <s v="ESS00069"/>
  </r>
  <r>
    <s v="B0003503"/>
    <s v="TENDE"/>
    <s v="01"/>
    <n v="1"/>
    <s v="AN"/>
    <s v="SOAVE CLAUDIO"/>
    <m/>
    <n v="6"/>
    <s v="SOAVE "/>
    <x v="264"/>
    <s v="M"/>
    <e v="#VALUE!"/>
    <m/>
    <m/>
    <s v="VIA ZUCCHERIFICIO 105"/>
    <s v="CUNEO"/>
    <s v="12100"/>
    <s v="CN"/>
    <s v="0371/410***"/>
    <s v="2"/>
    <n v="2"/>
    <s v="102"/>
    <s v="0I4"/>
    <s v="01"/>
    <s v="F"/>
    <d v="1976-08-15T00:00:00"/>
    <n v="2010"/>
    <n v="2"/>
    <s v="4DS00001"/>
  </r>
  <r>
    <s v="B0010585"/>
    <s v="TENDE"/>
    <s v="01"/>
    <n v="1"/>
    <s v="AN"/>
    <s v="SOBACCHI ALESSANDRO"/>
    <m/>
    <n v="9"/>
    <s v="SOBACCHI "/>
    <x v="211"/>
    <s v="M"/>
    <e v="#VALUE!"/>
    <m/>
    <m/>
    <s v="VIA FRANCESCO SAVERIO NITTI,18"/>
    <s v="BOLOGNA"/>
    <s v="40122"/>
    <s v="BO"/>
    <s v="055/8478***"/>
    <s v="3"/>
    <n v="1"/>
    <s v="101"/>
    <s v="007"/>
    <s v="01"/>
    <s v="F"/>
    <d v="1958-10-24T00:00:00"/>
    <n v="2010"/>
    <n v="5"/>
    <s v="MFB00001"/>
  </r>
  <r>
    <s v="B0023315"/>
    <s v="TENDE"/>
    <s v="01"/>
    <n v="1"/>
    <s v="AN"/>
    <s v="SODI MATTEO"/>
    <m/>
    <n v="5"/>
    <s v="SODI "/>
    <x v="417"/>
    <s v="M"/>
    <e v="#VALUE!"/>
    <m/>
    <m/>
    <s v="VIA BOTTEGO 27"/>
    <s v="LODI"/>
    <s v="26900"/>
    <s v="LO"/>
    <s v="329/0350***"/>
    <s v="1"/>
    <n v="1"/>
    <s v="102"/>
    <s v="007"/>
    <s v="01"/>
    <s v="F"/>
    <d v="1963-08-01T00:00:00"/>
    <n v="2010"/>
    <n v="10"/>
    <s v="HIG00005"/>
  </r>
  <r>
    <s v="B0001139"/>
    <s v="TENDE"/>
    <s v="01"/>
    <n v="1"/>
    <s v="AN"/>
    <s v="SOLARI FRANCO"/>
    <m/>
    <n v="7"/>
    <s v="SOLARI "/>
    <x v="413"/>
    <s v="M"/>
    <e v="#VALUE!"/>
    <m/>
    <m/>
    <s v="VIA XXX OTTOBRE 9"/>
    <s v="BARBERINO DI MUGELLO"/>
    <s v="50031"/>
    <s v="FI"/>
    <s v="0542/626***"/>
    <s v="3"/>
    <n v="1"/>
    <s v="101"/>
    <s v="003"/>
    <s v="01"/>
    <s v="F"/>
    <d v="1952-02-06T00:00:00"/>
    <n v="2010"/>
    <n v="1"/>
    <s v="TEC00027"/>
  </r>
  <r>
    <s v="B0024574"/>
    <s v="TENDE"/>
    <s v="01"/>
    <n v="1"/>
    <s v="AN"/>
    <s v="SOLINAS DANIELE"/>
    <m/>
    <n v="8"/>
    <s v="SOLINAS "/>
    <x v="405"/>
    <s v="M"/>
    <e v="#VALUE!"/>
    <m/>
    <m/>
    <s v="VIA S.D'ACQUISTO 23/1"/>
    <s v="ROMA"/>
    <s v="00182"/>
    <s v="RM"/>
    <s v="040/3694***"/>
    <s v="2"/>
    <n v="1"/>
    <s v="101"/>
    <s v="003"/>
    <s v="01"/>
    <s v="F"/>
    <d v="1959-09-06T00:00:00"/>
    <n v="2010"/>
    <n v="11"/>
    <s v="NEW00199"/>
  </r>
  <r>
    <s v="B0006158"/>
    <s v="TENDE"/>
    <s v="01"/>
    <n v="1"/>
    <s v="AN"/>
    <s v="SOLLECITO ENZO"/>
    <m/>
    <n v="10"/>
    <s v="SOLLECITO "/>
    <x v="383"/>
    <s v="M"/>
    <e v="#VALUE!"/>
    <m/>
    <m/>
    <s v="VIA G. MAZZINI 6"/>
    <s v="CAGLIARI"/>
    <s v="09125"/>
    <s v="CA"/>
    <s v="0163/267***"/>
    <s v="2"/>
    <n v="1"/>
    <s v="201"/>
    <s v="003"/>
    <s v="01"/>
    <s v="F"/>
    <d v="1965-11-11T00:00:00"/>
    <n v="2010"/>
    <n v="3"/>
    <s v="SSP00001"/>
  </r>
  <r>
    <s v="B0026447"/>
    <s v="TENDE"/>
    <s v="01"/>
    <n v="1"/>
    <s v="AN"/>
    <s v="SOMAINI MAURIZIO"/>
    <m/>
    <n v="8"/>
    <s v="SOMAINI "/>
    <x v="354"/>
    <s v="M"/>
    <e v="#VALUE!"/>
    <m/>
    <m/>
    <s v="VIA MONTEBIANCO 34"/>
    <s v="TRIESTE"/>
    <s v="34100"/>
    <s v="TS"/>
    <s v="0823/808***"/>
    <s v="2"/>
    <n v="1"/>
    <s v="101"/>
    <s v="007"/>
    <s v="01"/>
    <s v="F"/>
    <d v="1961-01-02T00:00:00"/>
    <n v="2010"/>
    <n v="11"/>
    <s v="QIN00001"/>
  </r>
  <r>
    <s v="B0014277"/>
    <s v="TENDE"/>
    <s v="01"/>
    <n v="1"/>
    <s v="AN"/>
    <s v="SONNOLI MAURIZIO"/>
    <m/>
    <n v="8"/>
    <s v="SONNOLI "/>
    <x v="354"/>
    <s v="M"/>
    <e v="#VALUE!"/>
    <m/>
    <m/>
    <s v="VIA CILEA,20"/>
    <s v="DOMODOSSOLA"/>
    <s v="28845"/>
    <s v="VB"/>
    <s v="035/4255***"/>
    <s v="3"/>
    <n v="1"/>
    <s v="101"/>
    <s v="003"/>
    <s v="01"/>
    <s v="F"/>
    <d v="1953-04-17T00:00:00"/>
    <n v="2010"/>
    <n v="6"/>
    <s v="CEN00078"/>
  </r>
  <r>
    <s v="B0008147"/>
    <s v="TENDE"/>
    <s v="01"/>
    <n v="1"/>
    <s v="AN"/>
    <s v="SORA SIMONE"/>
    <m/>
    <n v="5"/>
    <s v="SORA "/>
    <x v="422"/>
    <s v="M"/>
    <e v="#VALUE!"/>
    <m/>
    <m/>
    <s v="VIA ARNO ,11"/>
    <s v="CASTELLARE DI PESCIA"/>
    <s v="51012"/>
    <s v="PT"/>
    <s v="02/40933***"/>
    <s v="3"/>
    <n v="1"/>
    <s v="102"/>
    <s v="007"/>
    <s v="01"/>
    <s v="F"/>
    <d v="1959-05-21T00:00:00"/>
    <n v="2010"/>
    <n v="4"/>
    <s v="SID00019"/>
  </r>
  <r>
    <s v="B0001034"/>
    <s v="TENDE"/>
    <s v="01"/>
    <n v="1"/>
    <s v="AN"/>
    <s v="SORBINO ALBERTO"/>
    <m/>
    <n v="8"/>
    <s v="SORBINO "/>
    <x v="382"/>
    <s v="M"/>
    <e v="#VALUE!"/>
    <m/>
    <m/>
    <s v="CONTRADA SAN GIOVANNI SNC"/>
    <s v="MILANO"/>
    <s v="20149"/>
    <s v="MI"/>
    <s v="347/4730***"/>
    <s v="2"/>
    <n v="1"/>
    <s v="101"/>
    <s v="003"/>
    <s v="01"/>
    <s v="F"/>
    <d v="1971-01-02T00:00:00"/>
    <n v="2010"/>
    <n v="1"/>
    <s v="ERP00002"/>
  </r>
  <r>
    <s v="B0018612"/>
    <s v="TENDE"/>
    <s v="01"/>
    <n v="1"/>
    <s v="AN"/>
    <s v="SORIANO GIOVANNI"/>
    <m/>
    <n v="8"/>
    <s v="SORIANO "/>
    <x v="201"/>
    <s v="M"/>
    <e v="#VALUE!"/>
    <m/>
    <m/>
    <s v="VIA MASCAGNI PIETRO 35"/>
    <s v="PERUGIA"/>
    <s v="06132"/>
    <s v="PG"/>
    <s v="089/8497***"/>
    <s v="0"/>
    <n v="1"/>
    <s v="201"/>
    <s v="003"/>
    <s v="01"/>
    <s v="F"/>
    <d v="1970-04-27T00:00:00"/>
    <n v="2010"/>
    <n v="8"/>
    <s v="ACS00023"/>
  </r>
  <r>
    <s v="B1002381"/>
    <s v="TENDE"/>
    <s v="01"/>
    <n v="1"/>
    <s v="AN"/>
    <s v="SORICE VINCENZO"/>
    <m/>
    <n v="7"/>
    <s v="SORICE "/>
    <x v="224"/>
    <s v="M"/>
    <e v="#VALUE!"/>
    <m/>
    <m/>
    <s v="VIA BAIONI 31/C"/>
    <s v="ACERRA"/>
    <s v="80011"/>
    <s v="NA"/>
    <s v="0721/222***"/>
    <s v="2"/>
    <n v="3"/>
    <s v="102"/>
    <s v="003"/>
    <s v="01"/>
    <s v="F"/>
    <d v="1943-10-01T00:00:00"/>
    <n v="2011"/>
    <n v="2"/>
    <s v="LVM00002"/>
  </r>
  <r>
    <s v="B0014657"/>
    <s v="TENDE"/>
    <s v="05"/>
    <n v="1"/>
    <s v="AN"/>
    <s v="SORRENTINO FORTUNATO"/>
    <m/>
    <n v="11"/>
    <s v="SORRENTINO "/>
    <x v="730"/>
    <s v="M"/>
    <e v="#VALUE!"/>
    <m/>
    <m/>
    <s v="VIA BEN HUR, 9"/>
    <s v="PESARO"/>
    <s v="61122"/>
    <s v="PU"/>
    <s v="081/5962***"/>
    <s v="3"/>
    <n v="1"/>
    <s v="000"/>
    <s v="003"/>
    <s v="05"/>
    <s v="D"/>
    <d v="1947-07-04T00:00:00"/>
    <n v="2010"/>
    <n v="7"/>
    <s v="SOR00046"/>
  </r>
  <r>
    <s v="B0016240"/>
    <s v="TENDE"/>
    <s v="01"/>
    <n v="1"/>
    <s v="AN"/>
    <s v="SORRENTINO GENNARO"/>
    <m/>
    <n v="11"/>
    <s v="SORRENTINO "/>
    <x v="557"/>
    <s v="M"/>
    <e v="#VALUE!"/>
    <m/>
    <m/>
    <s v="VIALE CAVOUR 142"/>
    <s v="ACERRA"/>
    <s v="80011"/>
    <s v="NA"/>
    <s v="081/2411***"/>
    <s v="2"/>
    <n v="1"/>
    <s v="101"/>
    <s v="003"/>
    <s v="01"/>
    <s v="D"/>
    <d v="1976-01-03T00:00:00"/>
    <n v="2010"/>
    <n v="8"/>
    <s v="BIT00082"/>
  </r>
  <r>
    <s v="A9026274"/>
    <s v="TENDE"/>
    <s v="01"/>
    <n v="1"/>
    <s v="AN"/>
    <s v="SOSSELLA ANTONIO"/>
    <m/>
    <n v="9"/>
    <s v="SOSSELLA "/>
    <x v="216"/>
    <s v="M"/>
    <e v="#VALUE!"/>
    <m/>
    <m/>
    <s v="VIA RAFFAELLO, 25"/>
    <s v="NAPOLI"/>
    <s v="80126"/>
    <s v="NA"/>
    <s v="0543/727***"/>
    <s v="2"/>
    <n v="1"/>
    <s v="201"/>
    <s v="003"/>
    <s v="01"/>
    <s v="F"/>
    <d v="1899-12-30T00:00:00"/>
    <n v="2009"/>
    <n v="12"/>
    <s v="SOR00028"/>
  </r>
  <r>
    <s v="B1000195"/>
    <s v="TENDE"/>
    <s v="01"/>
    <n v="1"/>
    <s v="AN"/>
    <s v="SOTTILE ANDREA"/>
    <m/>
    <n v="8"/>
    <s v="SOTTILE "/>
    <x v="225"/>
    <s v="M"/>
    <e v="#VALUE!"/>
    <m/>
    <m/>
    <s v="VIA CREMONA 27/6"/>
    <s v="FERRARA"/>
    <s v="44100"/>
    <s v="FE"/>
    <s v="0544/219***"/>
    <s v="2"/>
    <n v="1"/>
    <s v="101"/>
    <s v="007"/>
    <s v="01"/>
    <s v="F"/>
    <d v="1952-02-16T00:00:00"/>
    <n v="2011"/>
    <n v="1"/>
    <s v="S4S00002"/>
  </r>
  <r>
    <s v="B0000539"/>
    <s v="TENDE"/>
    <s v="01"/>
    <n v="1"/>
    <s v="AN"/>
    <s v="SPADARO PIERPAOLO"/>
    <m/>
    <n v="8"/>
    <s v="SPADARO "/>
    <x v="208"/>
    <s v="M"/>
    <e v="#VALUE!"/>
    <m/>
    <m/>
    <s v="CORSO UMBERTO 191"/>
    <s v="BARI"/>
    <s v="70124"/>
    <s v="BA"/>
    <s v="0522/516***"/>
    <s v="3"/>
    <n v="1"/>
    <s v="602"/>
    <s v="003"/>
    <s v="01"/>
    <s v="F"/>
    <d v="1978-03-13T00:00:00"/>
    <n v="2010"/>
    <n v="1"/>
    <s v="RCS00005"/>
  </r>
  <r>
    <s v="B0002244"/>
    <s v="TENDE"/>
    <s v="01"/>
    <n v="1"/>
    <s v="AN"/>
    <s v="SPAGGIARI ANTONIO"/>
    <m/>
    <n v="10"/>
    <s v="SPAGGIARI "/>
    <x v="216"/>
    <s v="M"/>
    <e v="#VALUE!"/>
    <m/>
    <m/>
    <s v="VIA RORARIO 21"/>
    <s v="FURCI SICULO"/>
    <s v="98023"/>
    <s v="ME"/>
    <s v="0376/285***"/>
    <s v="3"/>
    <n v="1"/>
    <s v="101"/>
    <s v="003"/>
    <s v="01"/>
    <s v="F"/>
    <d v="1962-01-23T00:00:00"/>
    <n v="2010"/>
    <n v="2"/>
    <s v="MED00218"/>
  </r>
  <r>
    <s v="B0010477"/>
    <s v="TENDE"/>
    <s v="01"/>
    <n v="1"/>
    <s v="AN"/>
    <s v="SPAGNOLI SANDRO"/>
    <m/>
    <n v="9"/>
    <s v="SPAGNOLI "/>
    <x v="355"/>
    <s v="M"/>
    <e v="#VALUE!"/>
    <m/>
    <m/>
    <s v="S.S SASSARI FERTILIA KM 2,200"/>
    <s v="MANTOVA"/>
    <s v="46100"/>
    <s v="MN"/>
    <s v="0836/320***"/>
    <s v="2"/>
    <n v="1"/>
    <s v="101"/>
    <s v="007"/>
    <s v="01"/>
    <s v="F"/>
    <d v="1899-12-30T00:00:00"/>
    <n v="2010"/>
    <n v="5"/>
    <s v="ALI00015"/>
  </r>
  <r>
    <s v="B0022023"/>
    <s v="TENDE"/>
    <s v="01"/>
    <n v="1"/>
    <s v="AN"/>
    <s v="SPAGNOLO ALESSANDRO"/>
    <m/>
    <n v="9"/>
    <s v="SPAGNOLO "/>
    <x v="211"/>
    <s v="M"/>
    <e v="#VALUE!"/>
    <m/>
    <m/>
    <s v="VIA DELL'ARTIGIANATO 14"/>
    <s v="TORRICELLA SABINA"/>
    <s v="02030"/>
    <s v="RI"/>
    <s v="328/4795***"/>
    <s v="2"/>
    <n v="3"/>
    <s v="102"/>
    <s v="007"/>
    <s v="01"/>
    <s v="F"/>
    <d v="1989-12-02T00:00:00"/>
    <n v="2010"/>
    <n v="10"/>
    <s v="SPA00056"/>
  </r>
  <r>
    <s v="B0025075"/>
    <s v="TENDE"/>
    <s v="01"/>
    <n v="1"/>
    <s v="AN"/>
    <s v="SPAGNOLO ANGELO"/>
    <m/>
    <n v="9"/>
    <s v="SPAGNOLO "/>
    <x v="213"/>
    <s v="M"/>
    <e v="#VALUE!"/>
    <m/>
    <m/>
    <s v="VIA TAGLIAMENTO 15"/>
    <s v="CORIGLIANO D'OTRANTO"/>
    <s v="73022"/>
    <s v="LE"/>
    <s v="0434/364***"/>
    <s v="3"/>
    <n v="1"/>
    <s v="102"/>
    <s v="007"/>
    <s v="01"/>
    <s v="F"/>
    <d v="1972-07-10T00:00:00"/>
    <n v="2010"/>
    <n v="11"/>
    <s v="LOG00108"/>
  </r>
  <r>
    <s v="B0012934"/>
    <s v="TENDE"/>
    <s v="05"/>
    <n v="1"/>
    <s v="AN"/>
    <s v="SPANO' ALESSANDRO"/>
    <m/>
    <n v="7"/>
    <s v="SPANO' "/>
    <x v="211"/>
    <s v="M"/>
    <e v="#VALUE!"/>
    <m/>
    <m/>
    <s v="VIA DI PETTORANO, 9/A"/>
    <s v="PORDENONE"/>
    <s v="33170"/>
    <s v="PN"/>
    <s v="079/2637***"/>
    <s v="3"/>
    <n v="1"/>
    <s v="000"/>
    <s v="007"/>
    <s v="05"/>
    <s v="D"/>
    <d v="1979-08-31T00:00:00"/>
    <n v="2010"/>
    <n v="6"/>
    <s v="PUL00001"/>
  </r>
  <r>
    <s v="B0026365"/>
    <s v="TENDE"/>
    <s v="01"/>
    <n v="1"/>
    <s v="AN"/>
    <s v="SPANU GIAMPIERO"/>
    <m/>
    <n v="6"/>
    <s v="SPANU "/>
    <x v="608"/>
    <s v="M"/>
    <e v="#VALUE!"/>
    <m/>
    <m/>
    <s v="VIA G. VICINANZA 16"/>
    <s v="CAGLIARI"/>
    <s v="09125"/>
    <s v="CA"/>
    <s v="081/4894***"/>
    <s v="3"/>
    <n v="1"/>
    <s v="201"/>
    <s v="003"/>
    <s v="01"/>
    <s v="F"/>
    <d v="1952-01-12T00:00:00"/>
    <n v="2010"/>
    <n v="11"/>
    <s v="ASS00040"/>
  </r>
  <r>
    <s v="B0019890"/>
    <s v="TENDE"/>
    <s v="01"/>
    <n v="1"/>
    <s v="AN"/>
    <s v="SPEDALIERE PASQUALE"/>
    <m/>
    <n v="11"/>
    <s v="SPEDALIERE "/>
    <x v="350"/>
    <s v="M"/>
    <e v="#VALUE!"/>
    <m/>
    <m/>
    <s v="V.LE CARLO III, 128"/>
    <s v="CAGLIARI"/>
    <s v="09122"/>
    <s v="CA"/>
    <s v="0832/399***"/>
    <s v="0"/>
    <n v="1"/>
    <s v="201"/>
    <s v="003"/>
    <s v="01"/>
    <s v="F"/>
    <d v="1990-05-23T00:00:00"/>
    <n v="2010"/>
    <n v="9"/>
    <s v="STU01106"/>
  </r>
  <r>
    <s v="B0005682"/>
    <s v="TENDE"/>
    <s v="01"/>
    <n v="1"/>
    <s v="AN"/>
    <s v="SPEDICATO FRANCESCO"/>
    <m/>
    <n v="10"/>
    <s v="SPEDICATO "/>
    <x v="200"/>
    <s v="M"/>
    <e v="#VALUE!"/>
    <m/>
    <m/>
    <s v="VIA ROMA 7"/>
    <s v="SAN GIORGIO A CREMANO"/>
    <s v="80046"/>
    <s v="NA"/>
    <s v="0784/253***"/>
    <s v="2"/>
    <n v="1"/>
    <s v="101"/>
    <s v="007"/>
    <s v="01"/>
    <s v="F"/>
    <d v="1963-02-25T00:00:00"/>
    <n v="2010"/>
    <n v="3"/>
    <s v="VIA00019"/>
  </r>
  <r>
    <s v="B0005481"/>
    <s v="TENDE"/>
    <s v="01"/>
    <n v="1"/>
    <s v="AN"/>
    <s v="SPENA MASSIMO"/>
    <m/>
    <n v="6"/>
    <s v="SPENA "/>
    <x v="205"/>
    <s v="M"/>
    <e v="#VALUE!"/>
    <m/>
    <m/>
    <s v="VIA BORGOVICO 123"/>
    <s v="LECCE"/>
    <s v="73100"/>
    <s v="LE"/>
    <s v="081/081/***"/>
    <s v="2"/>
    <n v="1"/>
    <s v="101"/>
    <s v="007"/>
    <s v="01"/>
    <s v="F"/>
    <d v="1963-10-05T00:00:00"/>
    <n v="2010"/>
    <n v="3"/>
    <s v="OFF00005"/>
  </r>
  <r>
    <s v="B0019510"/>
    <s v="TENDE"/>
    <s v="01"/>
    <n v="1"/>
    <s v="AN"/>
    <s v="SPERA VALENTINO"/>
    <m/>
    <n v="6"/>
    <s v="SPERA "/>
    <x v="486"/>
    <s v="M"/>
    <e v="#VALUE!"/>
    <m/>
    <m/>
    <s v="VIA TEODOSIO 74"/>
    <s v="NUORO"/>
    <s v="08100"/>
    <s v="NU"/>
    <s v="089/2395***"/>
    <s v="2"/>
    <n v="1"/>
    <s v="102"/>
    <s v="007"/>
    <s v="01"/>
    <s v="F"/>
    <d v="1968-08-18T00:00:00"/>
    <n v="2010"/>
    <n v="9"/>
    <s v="SPE00037"/>
  </r>
  <r>
    <s v="B0007987"/>
    <s v="TENDE"/>
    <s v="01"/>
    <n v="1"/>
    <s v="AN"/>
    <s v="SPERANZA LUCA"/>
    <m/>
    <n v="9"/>
    <s v="SPERANZA "/>
    <x v="257"/>
    <s v="M"/>
    <e v="#VALUE!"/>
    <m/>
    <m/>
    <s v="VIA MAIRONI DA PONTE 82A"/>
    <s v="NOCERA INFERIORE"/>
    <s v="84014"/>
    <s v="SA"/>
    <s v="0823/421***"/>
    <s v="3"/>
    <n v="1"/>
    <s v="101"/>
    <s v="007"/>
    <s v="01"/>
    <s v="F"/>
    <d v="1984-04-23T00:00:00"/>
    <n v="2010"/>
    <n v="4"/>
    <s v="COM00323"/>
  </r>
  <r>
    <s v="B0005711"/>
    <s v="TENDE"/>
    <s v="01"/>
    <n v="1"/>
    <s v="AN"/>
    <s v="SPERANZA ROSARIO"/>
    <m/>
    <n v="9"/>
    <s v="SPERANZA "/>
    <x v="259"/>
    <s v="M"/>
    <e v="#VALUE!"/>
    <m/>
    <m/>
    <s v="VIA G.PISANELLI 4"/>
    <s v="SALERNO"/>
    <s v="84123"/>
    <s v="SA"/>
    <s v="0465/502***"/>
    <s v="2"/>
    <n v="1"/>
    <s v="101"/>
    <s v="007"/>
    <s v="01"/>
    <s v="F"/>
    <d v="1973-04-01T00:00:00"/>
    <n v="2010"/>
    <n v="3"/>
    <s v="SOF00008"/>
  </r>
  <r>
    <s v="B0006644"/>
    <s v="TENDE"/>
    <s v="01"/>
    <n v="1"/>
    <s v="AN"/>
    <s v="SPERONI IVANO"/>
    <m/>
    <n v="8"/>
    <s v="SPERONI "/>
    <x v="471"/>
    <s v="M"/>
    <e v="#VALUE!"/>
    <m/>
    <m/>
    <s v="VIA DUINO 197"/>
    <s v="PINZOLO"/>
    <s v="38086"/>
    <s v="TN"/>
    <s v="02/28970***"/>
    <s v="2"/>
    <n v="1"/>
    <s v="102"/>
    <s v="073"/>
    <s v="01"/>
    <s v="F"/>
    <d v="1947-03-16T00:00:00"/>
    <n v="2010"/>
    <n v="3"/>
    <s v="BIT00013"/>
  </r>
  <r>
    <s v="B0027803"/>
    <s v="TENDE"/>
    <s v="01"/>
    <n v="1"/>
    <s v="AN"/>
    <s v="SPEZIA SANTIAGO"/>
    <m/>
    <n v="7"/>
    <s v="SPEZIA "/>
    <x v="731"/>
    <s v="M"/>
    <e v="#VALUE!"/>
    <m/>
    <m/>
    <s v="VIA CARDUCCI GIOSUE' 125 EDIFICIO23"/>
    <s v="MILANO"/>
    <s v="20131"/>
    <s v="MI"/>
    <s v="0833/262***"/>
    <s v="2"/>
    <n v="3"/>
    <s v="102"/>
    <s v="007"/>
    <s v="01"/>
    <s v="F"/>
    <d v="1980-06-22T00:00:00"/>
    <n v="2010"/>
    <n v="12"/>
    <s v="SID00026"/>
  </r>
  <r>
    <s v="B0026354"/>
    <s v="TENDE"/>
    <s v="01"/>
    <n v="1"/>
    <s v="AN"/>
    <s v="SPINA DOMENICO"/>
    <m/>
    <n v="6"/>
    <s v="SPINA "/>
    <x v="270"/>
    <s v="M"/>
    <e v="#VALUE!"/>
    <m/>
    <m/>
    <s v="VIA FRANCO BARTOLONI 57/59/61"/>
    <s v="GALLIPOLI"/>
    <s v="73014"/>
    <s v="LE"/>
    <s v="011/3171***"/>
    <s v="2"/>
    <n v="2"/>
    <s v="201"/>
    <s v="003"/>
    <s v="01"/>
    <s v="F"/>
    <d v="1990-09-19T00:00:00"/>
    <n v="2010"/>
    <n v="11"/>
    <s v="SPI00001"/>
  </r>
  <r>
    <s v="B0020939"/>
    <s v="TENDE"/>
    <s v="01"/>
    <n v="1"/>
    <s v="AN"/>
    <s v="SPINAZZOLA GIOVANNI"/>
    <m/>
    <n v="11"/>
    <s v="SPINAZZOLA "/>
    <x v="201"/>
    <s v="M"/>
    <e v="#VALUE!"/>
    <m/>
    <m/>
    <s v="VIA LARGA 15/7"/>
    <s v="S.MARIA CAPUA A VETERE"/>
    <s v="81055"/>
    <s v="CE"/>
    <s v="090/9707***"/>
    <s v="2"/>
    <n v="1"/>
    <s v="201"/>
    <s v="003"/>
    <s v="01"/>
    <s v="F"/>
    <d v="1958-10-09T00:00:00"/>
    <n v="2010"/>
    <n v="9"/>
    <s v="CEN00012"/>
  </r>
  <r>
    <s v="B0014439"/>
    <s v="TENDE"/>
    <s v="01"/>
    <n v="1"/>
    <s v="AN"/>
    <s v="SPINELLA ROBERTO"/>
    <m/>
    <n v="9"/>
    <s v="SPINELLA "/>
    <x v="256"/>
    <s v="M"/>
    <e v="#VALUE!"/>
    <m/>
    <m/>
    <s v="VIA DEI PRATI 3"/>
    <s v="TORINO"/>
    <s v="10127"/>
    <s v="TO"/>
    <s v="02/24130***"/>
    <s v="2"/>
    <n v="1"/>
    <s v="102"/>
    <s v="007"/>
    <s v="01"/>
    <s v="F"/>
    <d v="1978-05-11T00:00:00"/>
    <n v="2010"/>
    <n v="6"/>
    <s v="SGD00001"/>
  </r>
  <r>
    <s v="B0024772"/>
    <s v="TENDE"/>
    <s v="01"/>
    <n v="1"/>
    <s v="AN"/>
    <s v="SPINELLI ANDREA"/>
    <m/>
    <n v="9"/>
    <s v="SPINELLI "/>
    <x v="225"/>
    <s v="M"/>
    <e v="#VALUE!"/>
    <m/>
    <m/>
    <s v="VIA DELLA FOGARINA 8"/>
    <s v="BARCELLONA P.G."/>
    <s v="98051"/>
    <s v="ME"/>
    <s v="081/8086***"/>
    <s v="3"/>
    <n v="1"/>
    <s v="101"/>
    <s v="007"/>
    <s v="01"/>
    <s v="F"/>
    <d v="1949-10-16T00:00:00"/>
    <n v="2010"/>
    <n v="11"/>
    <s v="GLO00072"/>
  </r>
  <r>
    <s v="B0003769"/>
    <s v="TENDE"/>
    <s v="01"/>
    <n v="1"/>
    <s v="AN"/>
    <s v="SPINI PAOLO"/>
    <m/>
    <n v="6"/>
    <s v="SPINI "/>
    <x v="228"/>
    <s v="M"/>
    <e v="#VALUE!"/>
    <m/>
    <m/>
    <s v="VIA DEL VECCHIO POLITECNICO 9"/>
    <s v="PIANO DI SORRENTO"/>
    <s v="80063"/>
    <s v="NA"/>
    <s v="051/3070***"/>
    <s v="2"/>
    <n v="1"/>
    <s v="101"/>
    <s v="073"/>
    <s v="01"/>
    <s v="F"/>
    <d v="1991-11-05T00:00:00"/>
    <n v="2010"/>
    <n v="2"/>
    <s v="MIC00047"/>
  </r>
  <r>
    <s v="B0003637"/>
    <s v="TENDE"/>
    <s v="01"/>
    <n v="1"/>
    <s v="AN"/>
    <s v="SPIRITO EMILIO"/>
    <m/>
    <n v="8"/>
    <s v="SPIRITO "/>
    <x v="429"/>
    <s v="M"/>
    <e v="#VALUE!"/>
    <m/>
    <m/>
    <s v="VIA E.FERMI  9"/>
    <s v="ROMA"/>
    <s v="00179"/>
    <s v="RM"/>
    <s v="0471/964***"/>
    <s v="3"/>
    <n v="1"/>
    <s v="602"/>
    <s v="003"/>
    <s v="01"/>
    <s v="D"/>
    <d v="1999-01-11T00:00:00"/>
    <n v="2010"/>
    <n v="2"/>
    <s v="IDE00063"/>
  </r>
  <r>
    <s v="B0024384"/>
    <s v="TENDE"/>
    <s v="01"/>
    <n v="1"/>
    <s v="AN"/>
    <s v="SPITALER DANIEL"/>
    <m/>
    <n v="9"/>
    <s v="SPITALER "/>
    <x v="649"/>
    <s v="M"/>
    <e v="#VALUE!"/>
    <m/>
    <m/>
    <s v="VIA MASCAGNI 112"/>
    <s v="BOLOGNA"/>
    <s v="40138"/>
    <s v="BO"/>
    <s v="0372/471***"/>
    <s v="3"/>
    <n v="3"/>
    <s v="201"/>
    <s v="003"/>
    <s v="01"/>
    <s v="F"/>
    <d v="1961-06-11T00:00:00"/>
    <n v="2010"/>
    <n v="11"/>
    <s v="DAT00132"/>
  </r>
  <r>
    <s v="B0024939"/>
    <s v="TENDE"/>
    <s v="01"/>
    <n v="1"/>
    <s v="AN"/>
    <s v="SPITTI LUIGI"/>
    <m/>
    <n v="7"/>
    <s v="SPITTI "/>
    <x v="221"/>
    <s v="M"/>
    <e v="#VALUE!"/>
    <m/>
    <m/>
    <s v="VIA LORETO 6"/>
    <s v="CALDARO"/>
    <s v="39052"/>
    <s v="BZ"/>
    <s v="334/7776***"/>
    <s v="1"/>
    <n v="3"/>
    <s v="201"/>
    <s v="003"/>
    <s v="01"/>
    <s v="F"/>
    <d v="1963-10-27T00:00:00"/>
    <n v="2010"/>
    <n v="11"/>
    <s v="BRU00068"/>
  </r>
  <r>
    <s v="B0000093"/>
    <s v="TENDE"/>
    <s v="01"/>
    <n v="1"/>
    <s v="AN"/>
    <s v="SPOLAORE STEFANO"/>
    <m/>
    <n v="9"/>
    <s v="SPOLAORE "/>
    <x v="212"/>
    <s v="M"/>
    <e v="#VALUE!"/>
    <m/>
    <m/>
    <s v="VIA MODIGLIANI,1"/>
    <s v="CREMONA"/>
    <s v="26100"/>
    <s v="CR"/>
    <s v="02/21432***"/>
    <s v="3"/>
    <n v="1"/>
    <s v="101"/>
    <s v="007"/>
    <s v="01"/>
    <s v="F"/>
    <d v="1957-08-21T00:00:00"/>
    <n v="2010"/>
    <n v="1"/>
    <s v="CRE00027"/>
  </r>
  <r>
    <s v="B0015560"/>
    <s v="TENDE"/>
    <s v="01"/>
    <n v="1"/>
    <s v="AN"/>
    <s v="SPOLTORI SILVANO"/>
    <m/>
    <n v="9"/>
    <s v="SPOLTORI "/>
    <x v="396"/>
    <s v="M"/>
    <e v="#VALUE!"/>
    <m/>
    <m/>
    <s v="SS100 KM 18 C/O IL BARICENTRO LOTTO"/>
    <s v="SANTA MARIA DI SALA"/>
    <s v="30036"/>
    <s v="VE"/>
    <s v="02/96740***"/>
    <s v="2"/>
    <n v="1"/>
    <s v="102"/>
    <s v="007"/>
    <s v="01"/>
    <s v="F"/>
    <d v="1944-10-08T00:00:00"/>
    <n v="2010"/>
    <n v="7"/>
    <s v="SOL00138"/>
  </r>
  <r>
    <s v="B0014158"/>
    <s v="TENDE"/>
    <s v="01"/>
    <n v="1"/>
    <s v="AN"/>
    <s v="SPROCATI CLAUDIO"/>
    <m/>
    <n v="9"/>
    <s v="SPROCATI "/>
    <x v="264"/>
    <s v="M"/>
    <e v="#VALUE!"/>
    <m/>
    <m/>
    <s v="VIA MATTEOTTI, 4"/>
    <s v="MILANO"/>
    <s v="20121"/>
    <s v="MI"/>
    <s v="0425/410***"/>
    <s v="3"/>
    <n v="1"/>
    <s v="101"/>
    <s v="007"/>
    <s v="01"/>
    <s v="D"/>
    <d v="1954-01-18T00:00:00"/>
    <n v="2010"/>
    <n v="7"/>
    <s v="INF00136"/>
  </r>
  <r>
    <s v="B0027759"/>
    <s v="TENDE"/>
    <s v="01"/>
    <n v="1"/>
    <s v="AN"/>
    <s v="SPROCATTI NICOLA"/>
    <m/>
    <n v="10"/>
    <s v="SPROCATTI "/>
    <x v="227"/>
    <s v="M"/>
    <e v="#VALUE!"/>
    <m/>
    <m/>
    <s v="VIA MERAVIGLIA 7"/>
    <s v="ROVELLASCA"/>
    <s v="22069"/>
    <s v="CO"/>
    <s v="0825/827***"/>
    <s v="3"/>
    <n v="2"/>
    <s v="201"/>
    <s v="003"/>
    <s v="01"/>
    <s v="F"/>
    <d v="1956-03-20T00:00:00"/>
    <n v="2010"/>
    <n v="12"/>
    <s v="LOG00026"/>
  </r>
  <r>
    <s v="B0016796"/>
    <s v="TENDE"/>
    <s v="01"/>
    <n v="1"/>
    <s v="AN"/>
    <s v="SQUARCIO GIANNINO"/>
    <m/>
    <n v="9"/>
    <s v="SQUARCIO "/>
    <x v="732"/>
    <s v="M"/>
    <e v="#VALUE!"/>
    <m/>
    <m/>
    <s v="VIA RIMINI 24"/>
    <s v="ROVIGO"/>
    <s v="45100"/>
    <s v="RO"/>
    <s v="02/48954***"/>
    <s v="2"/>
    <n v="5"/>
    <s v="201"/>
    <s v="003"/>
    <s v="01"/>
    <s v="F"/>
    <d v="1945-05-05T00:00:00"/>
    <n v="2010"/>
    <n v="7"/>
    <s v="NEW00003"/>
  </r>
  <r>
    <s v="B0026132"/>
    <s v="TENDE"/>
    <s v="01"/>
    <n v="1"/>
    <s v="AN"/>
    <s v="SQUICCIARINI FRANCO"/>
    <m/>
    <n v="13"/>
    <s v="SQUICCIARINI "/>
    <x v="413"/>
    <s v="M"/>
    <e v="#VALUE!"/>
    <m/>
    <m/>
    <s v="VIA PIETRO ADAMI 66"/>
    <s v="ARIANO IRPINO"/>
    <s v="83031"/>
    <s v="AV"/>
    <s v="080/6977***"/>
    <s v="2"/>
    <n v="1"/>
    <s v="101"/>
    <s v="007"/>
    <s v="01"/>
    <s v="F"/>
    <d v="1965-03-12T00:00:00"/>
    <n v="2010"/>
    <n v="11"/>
    <s v="SGA00003"/>
  </r>
  <r>
    <s v="B0019597"/>
    <s v="TENDE"/>
    <s v="01"/>
    <n v="1"/>
    <s v="AN"/>
    <s v="SQUILLACE SAVIO"/>
    <m/>
    <n v="10"/>
    <s v="SQUILLACE "/>
    <x v="733"/>
    <s v="M"/>
    <e v="#VALUE!"/>
    <m/>
    <m/>
    <s v="VIA REGIONE SICILIANA N¦92"/>
    <s v="MILANO"/>
    <s v="20144"/>
    <s v="MI"/>
    <s v="081/9418***"/>
    <s v="1"/>
    <n v="3"/>
    <s v="101"/>
    <s v="007"/>
    <s v="01"/>
    <s v="F"/>
    <d v="1967-11-19T00:00:00"/>
    <n v="2010"/>
    <n v="9"/>
    <s v="SOF00055"/>
  </r>
  <r>
    <s v="B0008102"/>
    <s v="TENDE"/>
    <s v="01"/>
    <n v="1"/>
    <s v="AN"/>
    <s v="SQUITIERI FRANCESCO"/>
    <m/>
    <n v="10"/>
    <s v="SQUITIERI "/>
    <x v="200"/>
    <s v="M"/>
    <e v="#VALUE!"/>
    <m/>
    <m/>
    <s v="VIA C RETA 44"/>
    <s v="SARNO"/>
    <s v="84087"/>
    <s v="SA"/>
    <s v="02/84800***"/>
    <s v="2"/>
    <n v="1"/>
    <s v="201"/>
    <s v="003"/>
    <s v="01"/>
    <s v="F"/>
    <d v="1973-11-23T00:00:00"/>
    <n v="2010"/>
    <n v="4"/>
    <s v="DMC00003"/>
  </r>
  <r>
    <s v="B0002928"/>
    <s v="ALBERGO"/>
    <s v="01"/>
    <s v="ANZIANI"/>
    <s v="AN"/>
    <s v="STADEROLI STEFANO"/>
    <m/>
    <n v="10"/>
    <s v="STADEROLI "/>
    <x v="212"/>
    <s v="M"/>
    <e v="#VALUE!"/>
    <m/>
    <m/>
    <s v="VIA ONORATO CAPO 16"/>
    <s v="MONZA"/>
    <s v="20052"/>
    <s v="MI"/>
    <s v="06/35072***"/>
    <s v="3"/>
    <n v="0"/>
    <s v="202"/>
    <s v="SHO"/>
    <s v="01"/>
    <s v="F"/>
    <d v="1970-10-06T00:00:00"/>
    <n v="2010"/>
    <n v="2"/>
    <s v="BRO00011"/>
  </r>
  <r>
    <s v="B0000398"/>
    <s v="TENDE"/>
    <s v="01"/>
    <n v="1"/>
    <s v="AN"/>
    <s v="STAGNO PAOLO"/>
    <m/>
    <n v="7"/>
    <s v="STAGNO "/>
    <x v="228"/>
    <s v="M"/>
    <e v="#VALUE!"/>
    <m/>
    <m/>
    <s v="VIA CADUTI DEL LAVORO 24/B"/>
    <s v="ROMA"/>
    <s v="00168"/>
    <s v="RM"/>
    <s v="081/8549***"/>
    <s v="3"/>
    <n v="1"/>
    <s v="602"/>
    <s v="003"/>
    <s v="01"/>
    <s v="D"/>
    <d v="1949-08-07T00:00:00"/>
    <n v="2010"/>
    <n v="1"/>
    <s v="COG00018"/>
  </r>
  <r>
    <s v="B0003556"/>
    <s v="TENDE"/>
    <s v="01"/>
    <n v="1"/>
    <s v="AN"/>
    <s v="STANO PAOLO"/>
    <m/>
    <n v="6"/>
    <s v="STANO "/>
    <x v="228"/>
    <s v="M"/>
    <e v="#VALUE!"/>
    <m/>
    <m/>
    <s v="VIA DE TONI 8"/>
    <s v="AGRIGENTO"/>
    <s v="92100"/>
    <s v="AG"/>
    <s v="06/50651***"/>
    <s v="2"/>
    <n v="1"/>
    <s v="201"/>
    <s v="003"/>
    <s v="01"/>
    <s v="F"/>
    <d v="1950-09-02T00:00:00"/>
    <n v="2010"/>
    <n v="2"/>
    <s v="RSA00005"/>
  </r>
  <r>
    <s v="B1002316"/>
    <s v="TENDE"/>
    <s v="01"/>
    <n v="1"/>
    <s v="AN"/>
    <s v="STASI DOMENICO"/>
    <m/>
    <n v="6"/>
    <s v="STASI "/>
    <x v="270"/>
    <s v="M"/>
    <e v="#VALUE!"/>
    <m/>
    <m/>
    <s v="VIA CAMPO LUNGO 55"/>
    <s v="BACOLI"/>
    <s v="80070"/>
    <s v="NA"/>
    <s v="0775/725***"/>
    <s v="2"/>
    <n v="1"/>
    <s v="102"/>
    <s v="003"/>
    <s v="01"/>
    <s v="F"/>
    <d v="1960-06-07T00:00:00"/>
    <n v="2011"/>
    <n v="2"/>
    <s v="WOR00062"/>
  </r>
  <r>
    <s v="B0018711"/>
    <s v="TENDE"/>
    <s v="01"/>
    <n v="1"/>
    <s v="AN"/>
    <s v="STAZI ANTONIO"/>
    <m/>
    <n v="6"/>
    <s v="STAZI "/>
    <x v="216"/>
    <s v="M"/>
    <e v="#VALUE!"/>
    <m/>
    <m/>
    <s v="VIA FIRENZE 3"/>
    <s v="ROMA"/>
    <s v="00128"/>
    <s v="RM"/>
    <s v="0423/563***"/>
    <s v="2"/>
    <n v="3"/>
    <s v="201"/>
    <s v="003"/>
    <s v="01"/>
    <s v="F"/>
    <d v="1962-02-28T00:00:00"/>
    <n v="2010"/>
    <n v="8"/>
    <s v="ITC00009"/>
  </r>
  <r>
    <s v="B0024431"/>
    <s v="TENDE"/>
    <s v="01"/>
    <n v="1"/>
    <s v="AN"/>
    <s v="STECCA LUIGI"/>
    <m/>
    <n v="7"/>
    <s v="STECCA "/>
    <x v="221"/>
    <s v="M"/>
    <e v="#VALUE!"/>
    <m/>
    <m/>
    <s v="VIA DEI GEORGOFILI 54"/>
    <s v="ANAGNI"/>
    <s v="03012"/>
    <s v="FR"/>
    <s v="071/4125***"/>
    <s v="2"/>
    <n v="1"/>
    <s v="201"/>
    <s v="003"/>
    <s v="01"/>
    <s v="F"/>
    <d v="1971-05-14T00:00:00"/>
    <n v="2010"/>
    <n v="11"/>
    <s v="STA00066"/>
  </r>
  <r>
    <s v="B0024712"/>
    <s v="TENDE"/>
    <s v="01"/>
    <n v="1"/>
    <s v="AN"/>
    <s v="STECCONI MAURIZIO"/>
    <m/>
    <n v="9"/>
    <s v="STECCONI "/>
    <x v="354"/>
    <s v="M"/>
    <e v="#VALUE!"/>
    <m/>
    <m/>
    <s v="VIA PISA  24"/>
    <s v="CASTELCUCCO"/>
    <s v="31030"/>
    <s v="TV"/>
    <s v="049/9200***"/>
    <s v="2"/>
    <n v="5"/>
    <s v="101"/>
    <s v="007"/>
    <s v="01"/>
    <s v="F"/>
    <d v="1954-12-13T00:00:00"/>
    <n v="2010"/>
    <n v="11"/>
    <s v="STE00076"/>
  </r>
  <r>
    <s v="B0013928"/>
    <s v="TENDE"/>
    <s v="01"/>
    <n v="1"/>
    <s v="AN"/>
    <s v="STEFANELLI GIUSEPPE"/>
    <m/>
    <n v="11"/>
    <s v="STEFANELLI "/>
    <x v="223"/>
    <s v="M"/>
    <e v="#VALUE!"/>
    <m/>
    <m/>
    <s v="VIA P. FORNACIARI CHITTONI 25/27"/>
    <s v="SAN MARINO"/>
    <s v="47891"/>
    <s v="EE"/>
    <s v="06/54569***"/>
    <s v="2"/>
    <n v="1"/>
    <s v="201"/>
    <s v="003"/>
    <s v="01"/>
    <s v="F"/>
    <d v="1949-04-07T00:00:00"/>
    <n v="2010"/>
    <n v="6"/>
    <s v="INF00182"/>
  </r>
  <r>
    <s v="B0021042"/>
    <s v="TENDE"/>
    <s v="01"/>
    <n v="1"/>
    <s v="AN"/>
    <s v="STEFANI MARCO"/>
    <m/>
    <n v="8"/>
    <s v="STEFANI "/>
    <x v="220"/>
    <s v="M"/>
    <e v="#VALUE!"/>
    <m/>
    <m/>
    <s v="VIA MARTIRI DELLA LIBERTA' 1/A"/>
    <s v="CASARANO"/>
    <s v="73042"/>
    <s v="LE"/>
    <s v="0422/199***"/>
    <s v="3"/>
    <n v="1"/>
    <s v="101"/>
    <s v="003"/>
    <s v="01"/>
    <s v="F"/>
    <d v="1992-07-24T00:00:00"/>
    <n v="2010"/>
    <n v="9"/>
    <s v="GIG00029"/>
  </r>
  <r>
    <s v="B0018730"/>
    <s v="TENDE"/>
    <s v="01"/>
    <n v="1"/>
    <s v="AN"/>
    <s v="STEFANI ROBERTO"/>
    <m/>
    <n v="8"/>
    <s v="STEFANI "/>
    <x v="256"/>
    <s v="M"/>
    <e v="#VALUE!"/>
    <m/>
    <m/>
    <s v="VIA PUECHER 8"/>
    <s v="ROMA"/>
    <s v="00147"/>
    <s v="RM"/>
    <s v="0546/500***"/>
    <s v="2"/>
    <n v="2"/>
    <s v="101"/>
    <s v="007"/>
    <s v="01"/>
    <s v="F"/>
    <d v="1969-01-16T00:00:00"/>
    <n v="2010"/>
    <n v="8"/>
    <s v="SER00291"/>
  </r>
  <r>
    <s v="B0008337"/>
    <s v="TENDE"/>
    <s v="01"/>
    <n v="1"/>
    <s v="AN"/>
    <s v="STEFANONI ANDREA"/>
    <m/>
    <n v="10"/>
    <s v="STEFANONI "/>
    <x v="225"/>
    <s v="M"/>
    <e v="#VALUE!"/>
    <m/>
    <m/>
    <s v="VIA BOLGHERI 60"/>
    <s v="CERNUSCO SUL NAVIGLIO"/>
    <s v="20063"/>
    <s v="MI"/>
    <s v="070/2872***"/>
    <s v="(vuoto)"/>
    <n v="2"/>
    <s v="104"/>
    <s v="0C1"/>
    <s v="01"/>
    <s v="F"/>
    <d v="1949-02-07T00:00:00"/>
    <n v="2010"/>
    <n v="4"/>
    <s v="ITR00006"/>
  </r>
  <r>
    <s v="B0010279"/>
    <s v="TENDE"/>
    <s v="01"/>
    <n v="1"/>
    <s v="AN"/>
    <s v="STEINMETZ DIETRICH"/>
    <m/>
    <n v="10"/>
    <s v="STEINMETZ "/>
    <x v="734"/>
    <s v="M"/>
    <e v="#VALUE!"/>
    <m/>
    <m/>
    <s v="VIA ASIAGO 20"/>
    <s v="TREZZANO SUL NAVIGLIO"/>
    <s v="20090"/>
    <s v="MI"/>
    <s v="011/7124***"/>
    <s v="2"/>
    <n v="2"/>
    <s v="104"/>
    <s v="0C1"/>
    <s v="01"/>
    <s v="F"/>
    <d v="1961-10-02T00:00:00"/>
    <n v="2010"/>
    <n v="5"/>
    <s v="SOC00007"/>
  </r>
  <r>
    <s v="B0016358"/>
    <s v="TENDE"/>
    <s v="01"/>
    <n v="1"/>
    <s v="AN"/>
    <s v="STELLA MATTEO"/>
    <m/>
    <n v="7"/>
    <s v="STELLA "/>
    <x v="417"/>
    <s v="M"/>
    <e v="#VALUE!"/>
    <m/>
    <m/>
    <s v="VIA PER LENTATE 14/T"/>
    <s v="TORINO"/>
    <s v="10146"/>
    <s v="TO"/>
    <s v="02/97384***"/>
    <s v="1"/>
    <n v="1"/>
    <s v="101"/>
    <s v="003"/>
    <s v="01"/>
    <s v="F"/>
    <d v="7195-01-20T00:00:00"/>
    <n v="2010"/>
    <n v="7"/>
    <s v="GSU00001"/>
  </r>
  <r>
    <s v="B0023482"/>
    <s v="TENDE"/>
    <s v="01"/>
    <n v="1"/>
    <s v="AN"/>
    <s v="STELLATO GUIDO"/>
    <m/>
    <n v="9"/>
    <s v="STELLATO "/>
    <x v="261"/>
    <s v="M"/>
    <e v="#VALUE!"/>
    <m/>
    <m/>
    <s v="LARGO SAN ROMANO 10"/>
    <s v="SONDRIO"/>
    <s v="23100"/>
    <s v="SO"/>
    <s v="0321/783***"/>
    <s v="2"/>
    <n v="1"/>
    <s v="101"/>
    <s v="007"/>
    <s v="01"/>
    <s v="F"/>
    <d v="1958-07-24T00:00:00"/>
    <n v="2010"/>
    <n v="10"/>
    <s v="CSI00015"/>
  </r>
  <r>
    <s v="B0004994"/>
    <s v="TENDE"/>
    <s v="01"/>
    <n v="1"/>
    <s v="AN"/>
    <s v="STELLIN EUGENIO"/>
    <m/>
    <n v="8"/>
    <s v="STELLIN "/>
    <x v="409"/>
    <s v="M"/>
    <e v="#VALUE!"/>
    <m/>
    <m/>
    <s v="VIA SARDEGNA 22/E"/>
    <s v="MILANO"/>
    <s v="20122"/>
    <s v="MI"/>
    <s v="02/27001***"/>
    <s v="3"/>
    <n v="1"/>
    <s v="101"/>
    <s v="007"/>
    <s v="01"/>
    <s v="F"/>
    <d v="1979-11-27T00:00:00"/>
    <n v="2010"/>
    <n v="3"/>
    <s v="DGE00004"/>
  </r>
  <r>
    <s v="B0011448"/>
    <s v="TENDE"/>
    <s v="16"/>
    <n v="1"/>
    <s v="AN"/>
    <s v="STELLINI FLAVIO"/>
    <m/>
    <n v="9"/>
    <s v="STELLINI "/>
    <x v="482"/>
    <s v="M"/>
    <e v="#VALUE!"/>
    <m/>
    <m/>
    <s v="VIA ESTERNA MARINELLA 2"/>
    <s v="ROMA"/>
    <s v="00148"/>
    <s v="RM"/>
    <s v="0924/249***"/>
    <s v="5"/>
    <n v="1"/>
    <s v="000"/>
    <s v="003"/>
    <s v="16"/>
    <s v="D"/>
    <d v="1989-08-23T00:00:00"/>
    <n v="2010"/>
    <n v="6"/>
    <s v="TEC00715"/>
  </r>
  <r>
    <s v="B0025110"/>
    <s v="TENDE"/>
    <s v="01"/>
    <n v="1"/>
    <s v="AN"/>
    <s v="STERZA STEFANO"/>
    <m/>
    <n v="7"/>
    <s v="STERZA "/>
    <x v="212"/>
    <s v="M"/>
    <e v="#VALUE!"/>
    <m/>
    <m/>
    <s v="VIALE DELLA PACE 26"/>
    <s v="ALCAMO"/>
    <s v="91011"/>
    <s v="TP"/>
    <s v="081/8259***"/>
    <s v="1"/>
    <n v="3"/>
    <s v="201"/>
    <s v="003"/>
    <s v="01"/>
    <s v="F"/>
    <d v="1947-04-13T00:00:00"/>
    <n v="2010"/>
    <n v="11"/>
    <s v="COS00075"/>
  </r>
  <r>
    <s v="B0011170"/>
    <s v="TENDE"/>
    <s v="01"/>
    <n v="1"/>
    <s v="AN"/>
    <s v="STINGONE NICOLA"/>
    <m/>
    <n v="9"/>
    <s v="STINGONE "/>
    <x v="227"/>
    <s v="M"/>
    <e v="#VALUE!"/>
    <m/>
    <m/>
    <s v="VIALE M. DELLA LIBERTA 26"/>
    <s v="CARIMATE"/>
    <s v="22060"/>
    <s v="CO"/>
    <s v="0421/394***"/>
    <s v="3"/>
    <n v="2"/>
    <s v="102"/>
    <s v="0C1"/>
    <s v="01"/>
    <s v="F"/>
    <d v="1972-10-21T00:00:00"/>
    <n v="2010"/>
    <n v="5"/>
    <s v="STE00105"/>
  </r>
  <r>
    <s v="A9026246"/>
    <s v="TENDE"/>
    <s v="01"/>
    <n v="1"/>
    <s v="AN"/>
    <s v="STIVAL ALESSANDRO"/>
    <m/>
    <n v="7"/>
    <s v="STIVAL "/>
    <x v="211"/>
    <s v="M"/>
    <e v="#VALUE!"/>
    <m/>
    <m/>
    <s v="VIA GIAMBATTISTA BASILE, 18"/>
    <s v="AVELLA"/>
    <s v="83021"/>
    <s v="AV"/>
    <s v="0962/192***"/>
    <s v="3"/>
    <n v="2"/>
    <s v="102"/>
    <s v="003"/>
    <s v="01"/>
    <s v="F"/>
    <d v="1963-07-01T00:00:00"/>
    <n v="2009"/>
    <n v="12"/>
    <s v="ASW00002"/>
  </r>
  <r>
    <s v="B0013148"/>
    <s v="TENDE"/>
    <s v="01"/>
    <n v="1"/>
    <s v="AN"/>
    <s v="STOPPA PAOLO"/>
    <m/>
    <n v="7"/>
    <s v="STOPPA "/>
    <x v="228"/>
    <s v="M"/>
    <e v="#VALUE!"/>
    <m/>
    <m/>
    <s v="M.TORNABUONI , 53"/>
    <s v="CROTONE"/>
    <s v="88900"/>
    <s v="KR"/>
    <s v="0963/431***"/>
    <s v="3"/>
    <n v="1"/>
    <s v="201"/>
    <s v="003"/>
    <s v="01"/>
    <s v="F"/>
    <d v="1958-09-13T00:00:00"/>
    <n v="2010"/>
    <n v="6"/>
    <s v="KAP00002"/>
  </r>
  <r>
    <s v="B0025522"/>
    <s v="TENDE"/>
    <s v="01"/>
    <n v="1"/>
    <s v="AN"/>
    <s v="STORACI VINCENZO"/>
    <m/>
    <n v="8"/>
    <s v="STORACI "/>
    <x v="224"/>
    <s v="M"/>
    <e v="#VALUE!"/>
    <m/>
    <m/>
    <s v="VIA BORGONUOVO 9"/>
    <s v="RHO"/>
    <s v="20017"/>
    <s v="MI"/>
    <s v="059/5266***"/>
    <s v="2"/>
    <n v="2"/>
    <s v="202"/>
    <s v="0C1"/>
    <s v="01"/>
    <s v="F"/>
    <d v="1966-01-15T00:00:00"/>
    <n v="2010"/>
    <n v="11"/>
    <s v="QUI00020"/>
  </r>
  <r>
    <s v="B0006733"/>
    <s v="TENDE"/>
    <s v="01"/>
    <n v="1"/>
    <s v="AN"/>
    <s v="STORCHI VAINER"/>
    <m/>
    <n v="8"/>
    <s v="STORCHI "/>
    <x v="735"/>
    <s v="M"/>
    <e v="#VALUE!"/>
    <m/>
    <m/>
    <s v="VIA V. BORGHESI 21"/>
    <s v="VIBO VALENTIA"/>
    <s v="89900"/>
    <s v="VV"/>
    <s v="0825/716***"/>
    <s v="2"/>
    <n v="1"/>
    <s v="201"/>
    <s v="003"/>
    <s v="01"/>
    <s v="F"/>
    <d v="1963-11-05T00:00:00"/>
    <n v="2010"/>
    <n v="3"/>
    <s v="COM00110"/>
  </r>
  <r>
    <s v="B0000398"/>
    <s v="TENDE"/>
    <s v="01"/>
    <n v="1"/>
    <s v="AN"/>
    <s v="STORNAIUOLO GIOVANNI"/>
    <m/>
    <n v="12"/>
    <s v="STORNAIUOLO "/>
    <x v="201"/>
    <s v="M"/>
    <e v="#VALUE!"/>
    <m/>
    <m/>
    <s v="VIA RAMAZZOTTI,20"/>
    <s v="CAMPOGALLIANO"/>
    <s v="41011"/>
    <s v="MO"/>
    <s v="06/48812***"/>
    <s v="2"/>
    <n v="1"/>
    <s v="201"/>
    <s v="003"/>
    <s v="01"/>
    <s v="F"/>
    <d v="1952-01-05T00:00:00"/>
    <n v="2010"/>
    <n v="1"/>
    <s v="TEC00320"/>
  </r>
  <r>
    <s v="B0024641"/>
    <s v="TENDE"/>
    <s v="01"/>
    <n v="1"/>
    <s v="AN"/>
    <s v="STORTI FABRIZIO"/>
    <m/>
    <n v="7"/>
    <s v="STORTI "/>
    <x v="371"/>
    <s v="M"/>
    <e v="#VALUE!"/>
    <m/>
    <m/>
    <s v="VIA GADAMES, 128"/>
    <s v="AVELLINO"/>
    <s v="83100"/>
    <s v="AV"/>
    <s v="0734/622***"/>
    <s v="0"/>
    <n v="2"/>
    <s v="201"/>
    <s v="003"/>
    <s v="01"/>
    <s v="F"/>
    <d v="1971-05-14T00:00:00"/>
    <n v="2010"/>
    <n v="11"/>
    <s v="STO00005"/>
  </r>
  <r>
    <s v="B0001676"/>
    <s v="TENDE"/>
    <s v="01"/>
    <n v="1"/>
    <s v="AN"/>
    <s v="STORTINI GIORGIO"/>
    <m/>
    <n v="9"/>
    <s v="STORTINI "/>
    <x v="251"/>
    <s v="M"/>
    <e v="#VALUE!"/>
    <m/>
    <m/>
    <s v="VIA VIII MARZO 15"/>
    <s v="ROMA"/>
    <s v="00187"/>
    <s v="RM"/>
    <s v="0735/704***"/>
    <s v="3"/>
    <n v="1"/>
    <s v="502"/>
    <s v="003"/>
    <s v="01"/>
    <s v="D"/>
    <d v="1952-12-23T00:00:00"/>
    <n v="2010"/>
    <n v="1"/>
    <s v="3CS00003"/>
  </r>
  <r>
    <s v="B0011761"/>
    <s v="TENDE"/>
    <s v="01"/>
    <n v="1"/>
    <s v="AN"/>
    <s v="STRACCIA MARCO"/>
    <m/>
    <n v="9"/>
    <s v="STRACCIA "/>
    <x v="220"/>
    <s v="M"/>
    <e v="#VALUE!"/>
    <m/>
    <m/>
    <s v="VIA M. PAGANO 120"/>
    <s v="FERMO"/>
    <s v="63023"/>
    <s v="AP"/>
    <s v="0547/369***"/>
    <s v="0"/>
    <n v="1"/>
    <s v="101"/>
    <s v="007"/>
    <s v="01"/>
    <s v="F"/>
    <d v="1961-04-09T00:00:00"/>
    <n v="2010"/>
    <n v="5"/>
    <s v="RIG00053"/>
  </r>
  <r>
    <s v="B0026153"/>
    <s v="ALBERGO"/>
    <s v="01"/>
    <s v="ANZIANI"/>
    <s v="AN"/>
    <s v="STRANO GAETANO"/>
    <m/>
    <n v="7"/>
    <s v="STRANO "/>
    <x v="268"/>
    <s v="M"/>
    <e v="#VALUE!"/>
    <m/>
    <m/>
    <s v="VIA FOGGIA   164"/>
    <s v="MONZA"/>
    <s v="20052"/>
    <s v="MI"/>
    <s v="0771/311***"/>
    <s v="3"/>
    <n v="0"/>
    <s v="202"/>
    <s v="SHO"/>
    <s v="01"/>
    <s v="F"/>
    <d v="1955-02-07T00:00:00"/>
    <n v="2010"/>
    <n v="11"/>
    <s v="MAS00157"/>
  </r>
  <r>
    <s v="B0019923"/>
    <s v="TENDE"/>
    <s v="10"/>
    <n v="1"/>
    <s v="C1"/>
    <s v="STRAVATO MASSIMO"/>
    <m/>
    <n v="9"/>
    <s v="STRAVATO "/>
    <x v="205"/>
    <s v="M"/>
    <e v="#VALUE!"/>
    <m/>
    <m/>
    <s v="VIA PALMANOVA  125"/>
    <s v="MILANO"/>
    <s v="20151"/>
    <s v="MI"/>
    <s v="0828/189***"/>
    <s v="(vuoto)"/>
    <n v="1"/>
    <s v="000"/>
    <s v="0C1"/>
    <s v="10"/>
    <s v="D"/>
    <d v="1962-11-12T00:00:00"/>
    <n v="2010"/>
    <n v="10"/>
    <s v="GSA00002"/>
  </r>
  <r>
    <s v="B0007818"/>
    <s v="TENDE"/>
    <s v="01"/>
    <n v="1"/>
    <s v="AN"/>
    <s v="STRAVINO ANDREA"/>
    <m/>
    <n v="9"/>
    <s v="STRAVINO "/>
    <x v="225"/>
    <s v="M"/>
    <e v="#VALUE!"/>
    <m/>
    <m/>
    <s v="VIA A.MANZONI,36"/>
    <s v="ITRI"/>
    <s v="04020"/>
    <s v="LT"/>
    <s v="0444/750***"/>
    <s v="3"/>
    <n v="1"/>
    <s v="101"/>
    <s v="007"/>
    <s v="01"/>
    <s v="F"/>
    <d v="1969-07-29T00:00:00"/>
    <n v="2010"/>
    <n v="4"/>
    <s v="GRA00182"/>
  </r>
  <r>
    <s v="B0006773"/>
    <s v="TENDE"/>
    <s v="01"/>
    <n v="1"/>
    <s v="AN"/>
    <s v="STRAZZABOSCO FRANCES"/>
    <m/>
    <n v="13"/>
    <s v="STRAZZABOSCO "/>
    <x v="305"/>
    <s v="M"/>
    <e v="#VALUE!"/>
    <m/>
    <m/>
    <s v="VIA DALMAZIA N.9"/>
    <s v="SICIGNANO DEGLI ALBURNI"/>
    <s v="84029"/>
    <s v="SA"/>
    <s v="0542/233***"/>
    <s v="2"/>
    <n v="1"/>
    <s v="102"/>
    <s v="007"/>
    <s v="01"/>
    <s v="F"/>
    <d v="1943-03-05T00:00:00"/>
    <n v="2010"/>
    <n v="3"/>
    <s v="LAR00065"/>
  </r>
  <r>
    <s v="B0018525"/>
    <s v="TENDE"/>
    <s v="01"/>
    <n v="1"/>
    <s v="AN"/>
    <s v="STRAZZO REMIGIO"/>
    <m/>
    <n v="8"/>
    <s v="STRAZZO "/>
    <x v="485"/>
    <s v="M"/>
    <e v="#VALUE!"/>
    <m/>
    <m/>
    <s v="VIA E. DE AMICIS, SNC"/>
    <s v="IMOLA"/>
    <s v="40026"/>
    <s v="BO"/>
    <s v="02/53921***"/>
    <s v="2"/>
    <n v="1"/>
    <s v="101"/>
    <s v="007"/>
    <s v="01"/>
    <s v="F"/>
    <d v="1972-11-15T00:00:00"/>
    <n v="2010"/>
    <n v="8"/>
    <s v="INC00015"/>
  </r>
  <r>
    <s v="B0003055"/>
    <s v="TENDE"/>
    <s v="01"/>
    <n v="1"/>
    <s v="AN"/>
    <s v="STRIGNANO GIUSEPPE"/>
    <m/>
    <n v="10"/>
    <s v="STRIGNANO "/>
    <x v="223"/>
    <s v="M"/>
    <e v="#VALUE!"/>
    <m/>
    <m/>
    <s v="VICOLO DELLA GATTA,13"/>
    <s v="MELFI"/>
    <s v="85025"/>
    <s v="PZ"/>
    <s v="039/9909***"/>
    <s v="3"/>
    <n v="1"/>
    <s v="101"/>
    <s v="002"/>
    <s v="01"/>
    <s v="F"/>
    <d v="1899-12-30T00:00:00"/>
    <n v="2010"/>
    <n v="2"/>
    <s v="MON00044"/>
  </r>
  <r>
    <s v="B0009170"/>
    <s v="TENDE"/>
    <s v="01"/>
    <n v="1"/>
    <s v="AN"/>
    <s v="STUMPO ANTONIO"/>
    <m/>
    <n v="7"/>
    <s v="STUMPO "/>
    <x v="216"/>
    <s v="M"/>
    <e v="#VALUE!"/>
    <m/>
    <m/>
    <s v="VIA MATTEO ANDERSINI, 11"/>
    <s v="MISSAGLIA"/>
    <s v="23873"/>
    <s v="LC"/>
    <s v="02/95944***"/>
    <s v="3"/>
    <n v="2"/>
    <s v="202"/>
    <s v="0C1"/>
    <s v="01"/>
    <s v="F"/>
    <d v="1942-11-09T00:00:00"/>
    <n v="2010"/>
    <n v="4"/>
    <s v="ABC00001"/>
  </r>
  <r>
    <s v="A9026584"/>
    <s v="TENDE"/>
    <s v="01"/>
    <n v="1"/>
    <s v="AN"/>
    <s v="SUBIACO MARIO"/>
    <m/>
    <n v="8"/>
    <s v="SUBIACO "/>
    <x v="267"/>
    <s v="M"/>
    <e v="#VALUE!"/>
    <m/>
    <m/>
    <s v="VIA SOSSIO RUSSO"/>
    <s v="CAMBIAGO"/>
    <s v="20040"/>
    <s v="MI"/>
    <s v="06/96400***"/>
    <s v="5"/>
    <n v="1"/>
    <s v="402"/>
    <s v="0C1"/>
    <s v="01"/>
    <s v="F"/>
    <d v="1967-10-07T00:00:00"/>
    <n v="2009"/>
    <n v="12"/>
    <s v="LYR00001"/>
  </r>
  <r>
    <s v="B0016907"/>
    <s v="TENDE"/>
    <s v="01"/>
    <n v="1"/>
    <s v="AN"/>
    <s v="SUGAMELE PAOLO"/>
    <m/>
    <n v="9"/>
    <s v="SUGAMELE "/>
    <x v="228"/>
    <s v="M"/>
    <e v="#VALUE!"/>
    <m/>
    <m/>
    <s v="VIA G. MURARI BRA' 35/A"/>
    <s v="TERRACINA"/>
    <s v="04019"/>
    <s v="LT"/>
    <s v="0784/638***"/>
    <s v="2"/>
    <n v="1"/>
    <s v="101"/>
    <s v="007"/>
    <s v="01"/>
    <s v="F"/>
    <d v="1964-08-29T00:00:00"/>
    <n v="2010"/>
    <n v="7"/>
    <s v="WEB00052"/>
  </r>
  <r>
    <s v="B0015382"/>
    <s v="TENDE"/>
    <s v="01"/>
    <n v="1"/>
    <s v="AN"/>
    <s v="SULPASSO VITO"/>
    <m/>
    <n v="9"/>
    <s v="SULPASSO "/>
    <x v="538"/>
    <s v="M"/>
    <e v="#VALUE!"/>
    <m/>
    <m/>
    <s v="VIA ROMA 54"/>
    <s v="TONARA"/>
    <s v="08039"/>
    <s v="NU"/>
    <s v="0175/448***"/>
    <s v="2"/>
    <n v="1"/>
    <s v="201"/>
    <s v="003"/>
    <s v="01"/>
    <s v="F"/>
    <d v="1962-07-14T00:00:00"/>
    <n v="2010"/>
    <n v="7"/>
    <s v="GSR00002"/>
  </r>
  <r>
    <s v="B1002332"/>
    <s v="TENDE"/>
    <s v="01"/>
    <n v="1"/>
    <s v="AN"/>
    <s v="SUPERTINO LUCA"/>
    <m/>
    <n v="10"/>
    <s v="SUPERTINO "/>
    <x v="257"/>
    <s v="M"/>
    <e v="#VALUE!"/>
    <m/>
    <m/>
    <s v="VIA DELLE MURGE 45/A"/>
    <s v="CASTELLANA GROTTE"/>
    <s v="70013"/>
    <s v="BA"/>
    <s v="081/8801***"/>
    <s v="3"/>
    <n v="2"/>
    <s v="102"/>
    <s v="007"/>
    <s v="01"/>
    <s v="F"/>
    <d v="1980-10-09T00:00:00"/>
    <n v="2011"/>
    <n v="2"/>
    <s v="VGT00001"/>
  </r>
  <r>
    <s v="B0007962"/>
    <s v="TENDE"/>
    <s v="05"/>
    <n v="1"/>
    <s v="AN"/>
    <s v="SUPPA FRANCESCO"/>
    <m/>
    <n v="6"/>
    <s v="SUPPA "/>
    <x v="200"/>
    <s v="M"/>
    <e v="#VALUE!"/>
    <m/>
    <m/>
    <s v="VIA  MANZONI,45"/>
    <s v="SALUZZO"/>
    <s v="12037"/>
    <s v="CN"/>
    <s v="045/5810***"/>
    <s v="3"/>
    <n v="1"/>
    <s v="000"/>
    <s v="007"/>
    <s v="05"/>
    <s v="D"/>
    <d v="1947-05-11T00:00:00"/>
    <n v="2010"/>
    <n v="4"/>
    <s v="PRI00161"/>
  </r>
  <r>
    <s v="B0026345"/>
    <s v="TENDE"/>
    <s v="01"/>
    <n v="1"/>
    <s v="AN"/>
    <s v="SUPPO LUCA"/>
    <m/>
    <n v="6"/>
    <s v="SUPPO "/>
    <x v="257"/>
    <s v="M"/>
    <e v="#VALUE!"/>
    <m/>
    <m/>
    <s v="VIA PIERSANTI MATTARELLA SNC"/>
    <s v="FRATTAMAGGIORE"/>
    <s v="80027"/>
    <s v="NA"/>
    <s v="0541/742***"/>
    <s v="0"/>
    <n v="1"/>
    <s v="101"/>
    <s v="007"/>
    <s v="01"/>
    <s v="F"/>
    <d v="1956-10-08T00:00:00"/>
    <n v="2010"/>
    <n v="11"/>
    <s v="MEG00001"/>
  </r>
  <r>
    <s v="B0028834"/>
    <s v="TENDE"/>
    <s v="01"/>
    <n v="1"/>
    <s v="AN"/>
    <s v="SUPPORTO TECNICO"/>
    <m/>
    <n v="9"/>
    <s v="SUPPORTO "/>
    <x v="736"/>
    <s v="M"/>
    <e v="#VALUE!"/>
    <m/>
    <m/>
    <s v="VIA PIRANDELLO 193"/>
    <s v="VERONA"/>
    <s v="37136"/>
    <s v="VR"/>
    <s v="0184/239***"/>
    <s v="2"/>
    <n v="1"/>
    <s v="201"/>
    <s v="003"/>
    <s v="01"/>
    <s v="F"/>
    <d v="1950-09-10T00:00:00"/>
    <n v="2010"/>
    <n v="12"/>
    <s v="DAT00246"/>
  </r>
  <r>
    <s v="B0026414"/>
    <s v="TENDE"/>
    <s v="01"/>
    <n v="1"/>
    <s v="AN"/>
    <s v="SURACE ROCCO"/>
    <m/>
    <n v="7"/>
    <s v="SURACE "/>
    <x v="352"/>
    <s v="M"/>
    <e v="#VALUE!"/>
    <m/>
    <m/>
    <s v="VIA MARIO NUCCIO 79"/>
    <s v="RIMINI"/>
    <s v="47900"/>
    <s v="RN"/>
    <s v="080/2372***"/>
    <s v="2"/>
    <n v="8"/>
    <s v="102"/>
    <s v="003"/>
    <s v="01"/>
    <s v="F"/>
    <d v="1987-07-27T00:00:00"/>
    <n v="2010"/>
    <n v="11"/>
    <s v="HAR00054"/>
  </r>
  <r>
    <s v="B0010759"/>
    <s v="TENDE"/>
    <s v="01"/>
    <n v="1"/>
    <s v="AN"/>
    <s v="SURDO VITO"/>
    <m/>
    <n v="6"/>
    <s v="SURDO "/>
    <x v="538"/>
    <s v="M"/>
    <e v="#VALUE!"/>
    <m/>
    <m/>
    <s v="VIA MONTE BIANCO 10/A"/>
    <s v="VENTIMIGLIA"/>
    <s v="18039"/>
    <s v="IM"/>
    <s v="02/38201***"/>
    <s v="2"/>
    <n v="1"/>
    <s v="101"/>
    <s v="007"/>
    <s v="01"/>
    <s v="F"/>
    <d v="1939-08-16T00:00:00"/>
    <n v="2010"/>
    <n v="5"/>
    <s v="DIS00068"/>
  </r>
  <r>
    <s v="B0003223"/>
    <s v="TENDE"/>
    <s v="01"/>
    <n v="1"/>
    <s v="AN"/>
    <s v="SURIANO DANIELE"/>
    <m/>
    <n v="8"/>
    <s v="SURIANO "/>
    <x v="405"/>
    <s v="M"/>
    <e v="#VALUE!"/>
    <m/>
    <m/>
    <s v="VIA I MAGGIO 3"/>
    <s v="BARI"/>
    <s v="70124"/>
    <s v="BA"/>
    <s v="091/8908***"/>
    <s v="3"/>
    <n v="1"/>
    <s v="602"/>
    <s v="003"/>
    <s v="01"/>
    <s v="D"/>
    <d v="1975-01-14T00:00:00"/>
    <n v="2010"/>
    <n v="2"/>
    <s v="RCS00005"/>
  </r>
  <r>
    <s v="B0021919"/>
    <s v="TENDE"/>
    <s v="01"/>
    <n v="1"/>
    <s v="AN"/>
    <s v="SURIANO MATTEO"/>
    <m/>
    <n v="8"/>
    <s v="SURIANO "/>
    <x v="417"/>
    <s v="M"/>
    <e v="#VALUE!"/>
    <m/>
    <m/>
    <s v="VIA DEGLI ABETI,30"/>
    <s v="BARANZATE -"/>
    <s v="20021"/>
    <s v="MI"/>
    <s v="02/24412***"/>
    <s v="2"/>
    <n v="2"/>
    <s v="104"/>
    <s v="0C1"/>
    <s v="01"/>
    <s v="F"/>
    <d v="1979-02-23T00:00:00"/>
    <n v="2010"/>
    <n v="10"/>
    <s v="MEC00003"/>
  </r>
  <r>
    <s v="B0011935"/>
    <s v="TENDE"/>
    <s v="01"/>
    <n v="1"/>
    <s v="AN"/>
    <s v="SUTERA MATTEO"/>
    <m/>
    <n v="7"/>
    <s v="SUTERA "/>
    <x v="417"/>
    <s v="M"/>
    <e v="#VALUE!"/>
    <m/>
    <m/>
    <s v="VIA CANDEL¨  1"/>
    <s v="PARTINICO"/>
    <s v="90047"/>
    <s v="PA"/>
    <s v="0923/711***"/>
    <s v="2"/>
    <n v="1"/>
    <s v="201"/>
    <s v="003"/>
    <s v="01"/>
    <s v="F"/>
    <d v="1969-03-14T00:00:00"/>
    <n v="2010"/>
    <n v="5"/>
    <s v="MAT00013"/>
  </r>
  <r>
    <s v="B0019582"/>
    <s v="TENDE"/>
    <s v="01"/>
    <n v="1"/>
    <s v="AN"/>
    <s v="SVEGLIA ENRICO"/>
    <m/>
    <n v="8"/>
    <s v="SVEGLIA "/>
    <x v="204"/>
    <s v="M"/>
    <e v="#VALUE!"/>
    <m/>
    <m/>
    <s v="VIA NAPOLI, 8-8 A/B/C/D"/>
    <s v="SESTO SAN GIOVANNI"/>
    <s v="20099"/>
    <s v="MI"/>
    <s v="02/45864***"/>
    <s v="2"/>
    <n v="2"/>
    <s v="202"/>
    <s v="0C1"/>
    <s v="01"/>
    <s v="F"/>
    <d v="1971-03-24T00:00:00"/>
    <n v="2010"/>
    <n v="9"/>
    <s v="IMP00071"/>
  </r>
  <r>
    <s v="B0000284"/>
    <s v="TENDE"/>
    <s v="01"/>
    <n v="1"/>
    <s v="AN"/>
    <s v="SVETONI DANILO"/>
    <m/>
    <n v="8"/>
    <s v="SVETONI "/>
    <x v="443"/>
    <s v="M"/>
    <e v="#VALUE!"/>
    <m/>
    <m/>
    <s v="VIA LEONARDO DA VINCI 10-12"/>
    <s v="MARSALA"/>
    <s v="91025"/>
    <s v="TP"/>
    <s v="031/4716***"/>
    <s v="2"/>
    <n v="1"/>
    <s v="201"/>
    <s v="003"/>
    <s v="01"/>
    <s v="F"/>
    <d v="1950-02-06T00:00:00"/>
    <n v="2010"/>
    <n v="1"/>
    <s v="UNI00100"/>
  </r>
  <r>
    <s v="B0023697"/>
    <s v="TENDE"/>
    <s v="01"/>
    <n v="1"/>
    <s v="AN"/>
    <s v="TABORELLI BENIAMINO"/>
    <m/>
    <n v="10"/>
    <s v="TABORELLI "/>
    <x v="737"/>
    <s v="M"/>
    <e v="#VALUE!"/>
    <m/>
    <m/>
    <s v="VIA MAGGIO 1648, 51"/>
    <s v="CESANO BOSCONE"/>
    <s v="20090"/>
    <s v="MI"/>
    <s v="333/9984***"/>
    <s v="2"/>
    <n v="3"/>
    <s v="201"/>
    <s v="003"/>
    <s v="01"/>
    <s v="F"/>
    <d v="1952-08-17T00:00:00"/>
    <n v="2010"/>
    <n v="10"/>
    <s v="CDS00003"/>
  </r>
  <r>
    <s v="B0004019"/>
    <s v="TENDE"/>
    <s v="01"/>
    <n v="1"/>
    <s v="AN"/>
    <s v="TACCHI ALESSANDRO"/>
    <m/>
    <n v="7"/>
    <s v="TACCHI "/>
    <x v="211"/>
    <s v="M"/>
    <e v="#VALUE!"/>
    <m/>
    <m/>
    <s v="VIA G.LORENZONI 19"/>
    <s v="MONTANO LUCINO"/>
    <s v="22070"/>
    <s v="CO"/>
    <s v="0522/922***"/>
    <s v="3"/>
    <n v="2"/>
    <s v="202"/>
    <s v="0C1"/>
    <s v="01"/>
    <s v="F"/>
    <d v="1951-09-23T00:00:00"/>
    <n v="2010"/>
    <n v="2"/>
    <s v="TAB00010"/>
  </r>
  <r>
    <s v="B0000358"/>
    <s v="TENDE"/>
    <s v="01"/>
    <n v="1"/>
    <s v="AN"/>
    <s v="TACCHIO STEFANO"/>
    <m/>
    <n v="8"/>
    <s v="TACCHIO "/>
    <x v="212"/>
    <s v="M"/>
    <e v="#VALUE!"/>
    <m/>
    <m/>
    <s v="VIA GRAMSCI,14"/>
    <s v="PESARO"/>
    <s v="61122"/>
    <s v="PU"/>
    <s v="0522/517***"/>
    <s v="3"/>
    <n v="1"/>
    <s v="101"/>
    <s v="003"/>
    <s v="01"/>
    <s v="F"/>
    <d v="1957-12-10T00:00:00"/>
    <n v="2010"/>
    <n v="1"/>
    <s v="TAC00011"/>
  </r>
  <r>
    <s v="B0027314"/>
    <s v="TENDE"/>
    <s v="01"/>
    <n v="1"/>
    <s v="AN"/>
    <s v="TADDEI CRISTIANO"/>
    <m/>
    <n v="7"/>
    <s v="TADDEI "/>
    <x v="226"/>
    <s v="M"/>
    <e v="#VALUE!"/>
    <m/>
    <m/>
    <s v="VIA CASALINO 5/ABC"/>
    <s v="REGGIO EMILIA"/>
    <s v="42100"/>
    <s v="RE"/>
    <s v="0571/698***"/>
    <s v="2"/>
    <n v="1"/>
    <s v="201"/>
    <s v="003"/>
    <s v="01"/>
    <s v="F"/>
    <d v="1976-08-15T00:00:00"/>
    <n v="2010"/>
    <n v="12"/>
    <s v="COP00131"/>
  </r>
  <r>
    <s v="B0002168"/>
    <s v="TENDE"/>
    <s v="16"/>
    <n v="1"/>
    <s v="AN"/>
    <s v="TADDEI MARCO"/>
    <m/>
    <n v="7"/>
    <s v="TADDEI "/>
    <x v="220"/>
    <s v="M"/>
    <e v="#VALUE!"/>
    <m/>
    <m/>
    <s v="VIA BELFORTE 315"/>
    <s v="REGGIO EMILIA"/>
    <s v="42100"/>
    <s v="RE"/>
    <s v="080/3163***"/>
    <s v="3"/>
    <n v="1"/>
    <s v="000"/>
    <s v="003"/>
    <s v="16"/>
    <s v="D"/>
    <d v="1958-10-24T00:00:00"/>
    <n v="2010"/>
    <n v="2"/>
    <s v="LAT00007"/>
  </r>
  <r>
    <s v="B0009638"/>
    <s v="TENDE"/>
    <s v="01"/>
    <n v="1"/>
    <s v="AN"/>
    <s v="TAFUNI NICOLA"/>
    <m/>
    <n v="7"/>
    <s v="TAFUNI "/>
    <x v="227"/>
    <s v="M"/>
    <e v="#VALUE!"/>
    <m/>
    <m/>
    <s v="VIA CARLETTO FERRARI, 63"/>
    <s v="MONTAIONE"/>
    <s v="50050"/>
    <s v="FI"/>
    <s v="0831/734***"/>
    <s v="2"/>
    <n v="1"/>
    <s v="201"/>
    <s v="003"/>
    <s v="01"/>
    <s v="F"/>
    <d v="1963-08-01T00:00:00"/>
    <n v="2010"/>
    <n v="4"/>
    <s v="IBI00006"/>
  </r>
  <r>
    <s v="B0011875"/>
    <s v="TENDE"/>
    <s v="01"/>
    <n v="1"/>
    <s v="AN"/>
    <s v="TAGLIABUE LUCA"/>
    <m/>
    <n v="10"/>
    <s v="TAGLIABUE "/>
    <x v="257"/>
    <s v="M"/>
    <e v="#VALUE!"/>
    <m/>
    <m/>
    <s v="VIA CORREGGIO 65"/>
    <s v="ALTAMURA"/>
    <s v="70022"/>
    <s v="BA"/>
    <s v="348/7681***"/>
    <s v="3"/>
    <n v="1"/>
    <s v="101"/>
    <s v="007"/>
    <s v="01"/>
    <s v="F"/>
    <d v="1952-02-06T00:00:00"/>
    <n v="2010"/>
    <n v="5"/>
    <s v="CEN00330"/>
  </r>
  <r>
    <s v="B0002758"/>
    <s v="TENDE"/>
    <s v="01"/>
    <n v="1"/>
    <s v="AN"/>
    <s v="TAGLIACOLLO STEFANO"/>
    <m/>
    <n v="12"/>
    <s v="TAGLIACOLLO "/>
    <x v="212"/>
    <s v="M"/>
    <e v="#VALUE!"/>
    <m/>
    <m/>
    <s v="VIA TIZIANO VECELLIO 88"/>
    <s v="ROMA"/>
    <s v="00143"/>
    <s v="RM"/>
    <s v="035/2152***"/>
    <s v="3"/>
    <n v="1"/>
    <s v="602"/>
    <s v="003"/>
    <s v="01"/>
    <s v="D"/>
    <d v="1957-07-30T00:00:00"/>
    <n v="2010"/>
    <n v="2"/>
    <s v="SYS00106"/>
  </r>
  <r>
    <s v="B0023688"/>
    <s v="TENDE"/>
    <s v="01"/>
    <n v="1"/>
    <s v="AN"/>
    <s v="TAGLIETTI FURIO"/>
    <m/>
    <n v="10"/>
    <s v="TAGLIETTI "/>
    <x v="674"/>
    <s v="M"/>
    <e v="#VALUE!"/>
    <m/>
    <m/>
    <s v="ALBANIA 13"/>
    <s v="SALA BOLOGNESE"/>
    <s v="40010"/>
    <s v="BO"/>
    <s v="0332/337***"/>
    <s v="0"/>
    <n v="2"/>
    <s v="101"/>
    <s v="007"/>
    <s v="01"/>
    <s v="F"/>
    <d v="1961-06-06T00:00:00"/>
    <n v="2010"/>
    <n v="10"/>
    <s v="NTE00002"/>
  </r>
  <r>
    <s v="B0023709"/>
    <s v="TENDE"/>
    <s v="01"/>
    <n v="1"/>
    <s v="AN"/>
    <s v="TAGNOCCHETTI LUCA"/>
    <m/>
    <n v="13"/>
    <s v="TAGNOCCHETTI "/>
    <x v="257"/>
    <s v="M"/>
    <e v="#VALUE!"/>
    <m/>
    <m/>
    <s v="VIA BORZOLI 122H/R CENTRO PONENTE"/>
    <s v="BERGAMO"/>
    <s v="24121"/>
    <s v="BG"/>
    <s v="0332/811***"/>
    <s v="2"/>
    <n v="1"/>
    <s v="201"/>
    <s v="003"/>
    <s v="01"/>
    <s v="F"/>
    <d v="1960-03-22T00:00:00"/>
    <n v="2010"/>
    <n v="10"/>
    <s v="TAG00020"/>
  </r>
  <r>
    <s v="B0017793"/>
    <s v="TENDE"/>
    <s v="01"/>
    <n v="1"/>
    <s v="AN"/>
    <s v="TAGNOCHETTI ANGELO"/>
    <m/>
    <n v="12"/>
    <s v="TAGNOCHETTI "/>
    <x v="213"/>
    <s v="M"/>
    <e v="#VALUE!"/>
    <m/>
    <m/>
    <s v="VIA BORZOLI 122H/R CENTRO PONENTE"/>
    <s v="VARESE"/>
    <s v="21100"/>
    <s v="VA"/>
    <s v="02/48025***"/>
    <s v="2"/>
    <n v="1"/>
    <s v="201"/>
    <s v="003"/>
    <s v="01"/>
    <s v="F"/>
    <d v="1959-09-06T00:00:00"/>
    <n v="2010"/>
    <n v="8"/>
    <s v="MED00253"/>
  </r>
  <r>
    <s v="B0019834"/>
    <s v="TENDE"/>
    <s v="01"/>
    <n v="1"/>
    <s v="AN"/>
    <s v="TALAMINI ANDREA"/>
    <m/>
    <n v="9"/>
    <s v="TALAMINI "/>
    <x v="225"/>
    <s v="M"/>
    <e v="#VALUE!"/>
    <m/>
    <m/>
    <s v="CORSO MAZZINI 146"/>
    <s v="MILANO"/>
    <s v="20149"/>
    <s v="MI"/>
    <s v="0734/830***"/>
    <s v="1"/>
    <n v="2"/>
    <s v="101"/>
    <s v="007"/>
    <s v="01"/>
    <s v="F"/>
    <d v="1961-01-02T00:00:00"/>
    <n v="2010"/>
    <n v="9"/>
    <s v="OLI00028"/>
  </r>
  <r>
    <s v="B0003959"/>
    <s v="TENDE"/>
    <s v="01"/>
    <n v="1"/>
    <s v="AN"/>
    <s v="TALAMONTI MASSIMO"/>
    <m/>
    <n v="10"/>
    <s v="TALAMONTI "/>
    <x v="205"/>
    <s v="M"/>
    <e v="#VALUE!"/>
    <m/>
    <m/>
    <s v="V.LE DON PASQUINO BORGHI 222"/>
    <s v="BELLUNO"/>
    <s v="32100"/>
    <s v="BL"/>
    <s v="010/6001***"/>
    <s v="3"/>
    <n v="1"/>
    <s v="101"/>
    <s v="007"/>
    <s v="01"/>
    <s v="F"/>
    <d v="1962-01-28T00:00:00"/>
    <n v="2010"/>
    <n v="2"/>
    <s v="SVG00001"/>
  </r>
  <r>
    <s v="B0004899"/>
    <s v="TENDE"/>
    <s v="01"/>
    <n v="1"/>
    <s v="AN"/>
    <s v="TALARICO SAVERIO"/>
    <m/>
    <n v="9"/>
    <s v="TALARICO "/>
    <x v="583"/>
    <s v="M"/>
    <e v="#VALUE!"/>
    <m/>
    <m/>
    <s v="LOCALITA' PIANACCI 2/C"/>
    <s v="GENOVA"/>
    <s v="16153"/>
    <s v="GE"/>
    <s v="0721/864***"/>
    <s v="2"/>
    <n v="1"/>
    <s v="102"/>
    <s v="007"/>
    <s v="01"/>
    <s v="F"/>
    <d v="1959-05-21T00:00:00"/>
    <n v="2010"/>
    <n v="3"/>
    <s v="ART00014"/>
  </r>
  <r>
    <s v="B0002659"/>
    <s v="TENDE"/>
    <s v="01"/>
    <n v="1"/>
    <s v="AN"/>
    <s v="TALLARINO MASSIMO"/>
    <m/>
    <n v="10"/>
    <s v="TALLARINO "/>
    <x v="205"/>
    <s v="M"/>
    <e v="#VALUE!"/>
    <m/>
    <m/>
    <s v="VIA PARINI 20"/>
    <s v="FANO"/>
    <s v="61032"/>
    <s v="PU"/>
    <s v="06/52973***"/>
    <s v="2"/>
    <n v="1"/>
    <s v="502"/>
    <s v="007"/>
    <s v="01"/>
    <s v="D"/>
    <d v="1971-01-02T00:00:00"/>
    <n v="2010"/>
    <n v="2"/>
    <s v="COM00362"/>
  </r>
  <r>
    <s v="B0008911"/>
    <s v="TENDE"/>
    <s v="01"/>
    <n v="1"/>
    <s v="AN"/>
    <s v="TANCI MICHELE"/>
    <m/>
    <n v="6"/>
    <s v="TANCI "/>
    <x v="231"/>
    <s v="M"/>
    <e v="#VALUE!"/>
    <m/>
    <m/>
    <s v="VIA DELL'INDUSTRIA 4/C"/>
    <s v="LIVORNO"/>
    <s v="57126"/>
    <s v="LI"/>
    <s v="0342/702***"/>
    <s v="3"/>
    <n v="1"/>
    <s v="201"/>
    <s v="003"/>
    <s v="01"/>
    <s v="F"/>
    <d v="1970-04-27T00:00:00"/>
    <n v="2010"/>
    <n v="4"/>
    <s v="SIA00004"/>
  </r>
  <r>
    <s v="B0001096"/>
    <s v="TENDE"/>
    <s v="01"/>
    <n v="1"/>
    <s v="AN"/>
    <s v="TANI ANDREA"/>
    <m/>
    <n v="5"/>
    <s v="TANI "/>
    <x v="225"/>
    <s v="M"/>
    <e v="#VALUE!"/>
    <m/>
    <m/>
    <s v="VIA DEL FONTANILE ARENATO 171/B"/>
    <s v="BIBBIENA"/>
    <s v="52012"/>
    <s v="AR"/>
    <s v="0962/906***"/>
    <s v="3"/>
    <n v="1"/>
    <s v="101"/>
    <s v="007"/>
    <s v="01"/>
    <s v="F"/>
    <d v="1943-10-01T00:00:00"/>
    <n v="2010"/>
    <n v="1"/>
    <s v="ELL00008"/>
  </r>
  <r>
    <s v="B0019512"/>
    <s v="TENDE"/>
    <s v="01"/>
    <n v="1"/>
    <s v="AN"/>
    <s v="TANTILLO FRANCO"/>
    <m/>
    <n v="9"/>
    <s v="TANTILLO "/>
    <x v="413"/>
    <s v="M"/>
    <e v="#VALUE!"/>
    <m/>
    <m/>
    <s v="VIA CONCA D'ORO 192"/>
    <s v="CROTONE"/>
    <s v="88900"/>
    <s v="KR"/>
    <s v="075/8554***"/>
    <s v="2"/>
    <n v="1"/>
    <s v="101"/>
    <s v="007"/>
    <s v="01"/>
    <s v="F"/>
    <d v="1959-07-05T00:00:00"/>
    <n v="2010"/>
    <n v="9"/>
    <s v="PFE00001"/>
  </r>
  <r>
    <s v="B0009475"/>
    <s v="TENDE"/>
    <s v="05"/>
    <n v="1"/>
    <s v="AN"/>
    <s v="TARAMELLA PAOLO"/>
    <m/>
    <n v="10"/>
    <s v="TARAMELLA "/>
    <x v="228"/>
    <s v="M"/>
    <e v="#VALUE!"/>
    <m/>
    <m/>
    <s v="VIA FEDELI 22/A"/>
    <s v="CALDERARA DI RENO"/>
    <s v="40012"/>
    <s v="BO"/>
    <s v="0835/312***"/>
    <s v="4"/>
    <n v="1"/>
    <s v="000"/>
    <s v="075"/>
    <s v="05"/>
    <s v="D"/>
    <d v="1976-01-03T00:00:00"/>
    <n v="2010"/>
    <n v="5"/>
    <s v="TEC00278"/>
  </r>
  <r>
    <s v="A9023417"/>
    <s v="TENDE"/>
    <s v="01"/>
    <n v="1"/>
    <s v="AN"/>
    <s v="TARASCO ENZO"/>
    <m/>
    <n v="8"/>
    <s v="TARASCO "/>
    <x v="383"/>
    <s v="M"/>
    <e v="#VALUE!"/>
    <m/>
    <m/>
    <s v="VIA MONREALE ,54"/>
    <s v="ROMA"/>
    <s v="00163"/>
    <s v="RM"/>
    <s v="06/66031***"/>
    <s v="2"/>
    <n v="1"/>
    <s v="602"/>
    <s v="003"/>
    <s v="01"/>
    <s v="D"/>
    <d v="1978-09-14T00:00:00"/>
    <n v="2009"/>
    <n v="12"/>
    <s v="GFS00002"/>
  </r>
  <r>
    <s v="B0007135"/>
    <s v="TENDE"/>
    <s v="01"/>
    <n v="1"/>
    <s v="AN"/>
    <s v="TARUGHI MAURO"/>
    <m/>
    <n v="8"/>
    <s v="TARUGHI "/>
    <x v="203"/>
    <s v="M"/>
    <e v="#VALUE!"/>
    <m/>
    <m/>
    <s v="VIA TRINACRIA 7"/>
    <s v="MATERA"/>
    <s v="75100"/>
    <s v="MT"/>
    <s v="031/2423***"/>
    <s v="3"/>
    <n v="1"/>
    <s v="101"/>
    <s v="003"/>
    <s v="01"/>
    <s v="F"/>
    <d v="2015-11-21T00:00:00"/>
    <n v="2010"/>
    <n v="3"/>
    <s v="LAB00070"/>
  </r>
  <r>
    <s v="B0021343"/>
    <s v="TENDE"/>
    <s v="05"/>
    <n v="1"/>
    <s v="AN"/>
    <s v="TASSI MASSIMILIANO"/>
    <m/>
    <n v="6"/>
    <s v="TASSI "/>
    <x v="197"/>
    <s v="M"/>
    <e v="#VALUE!"/>
    <m/>
    <m/>
    <s v="CORSO LIBERTa' 182/B"/>
    <s v="TERRASSA PADOVANA"/>
    <s v="35020"/>
    <s v="PD"/>
    <s v="0733/299***"/>
    <s v="5"/>
    <n v="1"/>
    <s v="000"/>
    <s v="007"/>
    <s v="05"/>
    <s v="D"/>
    <d v="1952-02-16T00:00:00"/>
    <n v="2010"/>
    <n v="10"/>
    <s v="EDP00005"/>
  </r>
  <r>
    <s v="B0010625"/>
    <s v="TENDE"/>
    <s v="01"/>
    <n v="1"/>
    <s v="AN"/>
    <s v="TASSO ROBERTO"/>
    <m/>
    <n v="6"/>
    <s v="TASSO "/>
    <x v="256"/>
    <s v="M"/>
    <e v="#VALUE!"/>
    <m/>
    <m/>
    <s v="VIA DEL CASALINO, 21"/>
    <s v="FOLIGNO"/>
    <s v="06034"/>
    <s v="PG"/>
    <s v="095/7320***"/>
    <s v="3"/>
    <n v="1"/>
    <s v="201"/>
    <s v="003"/>
    <s v="01"/>
    <s v="F"/>
    <d v="1994-04-03T00:00:00"/>
    <n v="2010"/>
    <n v="5"/>
    <s v="RES00019"/>
  </r>
  <r>
    <s v="B0000071"/>
    <s v="TENDE"/>
    <s v="01"/>
    <n v="1"/>
    <s v="AN"/>
    <s v="TATTI CAMILLO"/>
    <m/>
    <n v="6"/>
    <s v="TATTI "/>
    <x v="469"/>
    <s v="M"/>
    <e v="#VALUE!"/>
    <m/>
    <m/>
    <s v="VIA S.MARTINO DEL CARSO 6"/>
    <s v="TREMESTIERI ETNEO"/>
    <s v="95030"/>
    <s v="CT"/>
    <s v="040/6601***"/>
    <s v="3"/>
    <n v="1"/>
    <s v="502"/>
    <s v="007"/>
    <s v="01"/>
    <s v="D"/>
    <d v="1964-03-06T00:00:00"/>
    <n v="2010"/>
    <n v="1"/>
    <s v="ASP00010"/>
  </r>
  <r>
    <s v="B0001028"/>
    <s v="TENDE"/>
    <s v="01"/>
    <n v="1"/>
    <s v="AN"/>
    <s v="TAVAZZI DANIELE"/>
    <m/>
    <n v="8"/>
    <s v="TAVAZZI "/>
    <x v="405"/>
    <s v="M"/>
    <e v="#VALUE!"/>
    <m/>
    <m/>
    <s v="C.SO GIAMBONE EUSEBIO 11/B"/>
    <s v="MONTE SAN SAVINO"/>
    <s v="52048"/>
    <s v="AR"/>
    <s v="030/9937***"/>
    <s v="2"/>
    <n v="1"/>
    <s v="101"/>
    <s v="003"/>
    <s v="01"/>
    <s v="F"/>
    <d v="1962-09-18T00:00:00"/>
    <n v="2010"/>
    <n v="1"/>
    <s v="TEC00788"/>
  </r>
  <r>
    <s v="B0023558"/>
    <s v="TENDE"/>
    <s v="01"/>
    <n v="1"/>
    <s v="AN"/>
    <s v="TAVERNINI SILVESTRO"/>
    <m/>
    <n v="10"/>
    <s v="TAVERNINI "/>
    <x v="421"/>
    <s v="M"/>
    <e v="#VALUE!"/>
    <m/>
    <m/>
    <s v="VIALE G. OBERDAN, 60"/>
    <s v="GIUSSANO"/>
    <s v="20034"/>
    <s v="MI"/>
    <s v="0373/273***"/>
    <s v="3"/>
    <n v="2"/>
    <s v="202"/>
    <s v="0C1"/>
    <s v="01"/>
    <s v="F"/>
    <d v="1899-12-30T00:00:00"/>
    <n v="2010"/>
    <n v="10"/>
    <s v="DAT00234"/>
  </r>
  <r>
    <s v="B0010334"/>
    <s v="TENDE"/>
    <s v="01"/>
    <n v="1"/>
    <s v="AN"/>
    <s v="TAZZI PAOLO"/>
    <m/>
    <n v="6"/>
    <s v="TAZZI "/>
    <x v="228"/>
    <s v="M"/>
    <e v="#VALUE!"/>
    <m/>
    <m/>
    <s v="VIA RE DAVID 174"/>
    <s v="MANERBIO"/>
    <s v="25025"/>
    <s v="BS"/>
    <s v="0732/627***"/>
    <s v="2"/>
    <n v="1"/>
    <s v="101"/>
    <s v="003"/>
    <s v="01"/>
    <s v="F"/>
    <d v="1989-12-02T00:00:00"/>
    <n v="2010"/>
    <n v="5"/>
    <s v="INF00015"/>
  </r>
  <r>
    <s v="B0004917"/>
    <s v="TENDE"/>
    <s v="01"/>
    <n v="1"/>
    <s v="AN"/>
    <s v="TEATINI LUCA"/>
    <m/>
    <n v="8"/>
    <s v="TEATINI "/>
    <x v="257"/>
    <s v="M"/>
    <e v="#VALUE!"/>
    <m/>
    <m/>
    <s v="VIA UMBERTO I  N.14"/>
    <s v="TRESCORE CREMASCO"/>
    <s v="26017"/>
    <s v="CR"/>
    <s v="0575/371***"/>
    <s v="2"/>
    <n v="1"/>
    <s v="102"/>
    <s v="007"/>
    <s v="01"/>
    <s v="F"/>
    <d v="1972-07-10T00:00:00"/>
    <n v="2010"/>
    <n v="3"/>
    <s v="TSI00007"/>
  </r>
  <r>
    <s v="B0020983"/>
    <s v="TENDE"/>
    <s v="01"/>
    <n v="1"/>
    <s v="AN"/>
    <s v="TECI MASSIMILIANO"/>
    <m/>
    <n v="5"/>
    <s v="TECI "/>
    <x v="197"/>
    <s v="M"/>
    <e v="#VALUE!"/>
    <m/>
    <m/>
    <s v="C.SO GARIBALDI 280/288"/>
    <s v="FABRIANO"/>
    <s v="60044"/>
    <s v="AN"/>
    <s v="011/3173***"/>
    <s v="2"/>
    <n v="8"/>
    <s v="102"/>
    <s v="007"/>
    <s v="01"/>
    <s v="F"/>
    <d v="1970-08-15T00:00:00"/>
    <n v="2010"/>
    <n v="9"/>
    <s v="CSA00011"/>
  </r>
  <r>
    <s v="B0001072"/>
    <s v="TENDE"/>
    <s v="01"/>
    <n v="1"/>
    <s v="AN"/>
    <s v="TEDESCHI MARCO"/>
    <m/>
    <n v="9"/>
    <s v="TEDESCHI "/>
    <x v="220"/>
    <s v="M"/>
    <e v="#VALUE!"/>
    <m/>
    <m/>
    <s v="VIALE FIRENZE 24/BIS"/>
    <s v="TORINO"/>
    <s v="10134"/>
    <s v="TO"/>
    <s v="080/5421***"/>
    <s v="3"/>
    <n v="1"/>
    <s v="101"/>
    <s v="003"/>
    <s v="01"/>
    <s v="F"/>
    <d v="1979-08-31T00:00:00"/>
    <n v="2010"/>
    <n v="1"/>
    <s v="COP00038"/>
  </r>
  <r>
    <s v="B0016496"/>
    <s v="TENDE"/>
    <s v="01"/>
    <n v="1"/>
    <s v="AN"/>
    <s v="TEDESCO ALFREDO"/>
    <m/>
    <n v="8"/>
    <s v="TEDESCO "/>
    <x v="458"/>
    <s v="M"/>
    <e v="#VALUE!"/>
    <m/>
    <m/>
    <s v="VIA P. DE COUBERTIN 4/8"/>
    <s v="BARI"/>
    <s v="70125"/>
    <s v="BA"/>
    <s v="0964/342***"/>
    <s v="3"/>
    <n v="1"/>
    <s v="201"/>
    <s v="003"/>
    <s v="01"/>
    <s v="F"/>
    <d v="1962-09-06T00:00:00"/>
    <n v="2010"/>
    <n v="7"/>
    <s v="BLU00007"/>
  </r>
  <r>
    <s v="B0000188"/>
    <s v="TENDE"/>
    <s v="01"/>
    <n v="1"/>
    <s v="AN"/>
    <s v="TEDESCO LEONARDO"/>
    <m/>
    <n v="8"/>
    <s v="TEDESCO "/>
    <x v="262"/>
    <s v="M"/>
    <e v="#VALUE!"/>
    <m/>
    <m/>
    <s v="VIALE EUROPA 13"/>
    <s v="SALISANO"/>
    <s v="02040"/>
    <s v="RI"/>
    <s v="06/83088***"/>
    <s v="2"/>
    <n v="1"/>
    <s v="101"/>
    <s v="003"/>
    <s v="01"/>
    <s v="F"/>
    <d v="1952-01-12T00:00:00"/>
    <n v="2010"/>
    <n v="1"/>
    <s v="HES00003"/>
  </r>
  <r>
    <s v="B0007492"/>
    <s v="TENDE"/>
    <s v="01"/>
    <n v="1"/>
    <s v="AN"/>
    <s v="TEGA FABRIZIO"/>
    <m/>
    <n v="5"/>
    <s v="TEGA "/>
    <x v="371"/>
    <s v="M"/>
    <e v="#VALUE!"/>
    <m/>
    <m/>
    <s v="VIA LOMBARDIA 47"/>
    <s v="SIDERNO"/>
    <s v="89048"/>
    <s v="RC"/>
    <s v="011/9597***"/>
    <s v="3"/>
    <n v="1"/>
    <s v="101"/>
    <s v="0C1"/>
    <s v="01"/>
    <s v="F"/>
    <d v="1990-05-23T00:00:00"/>
    <n v="2010"/>
    <n v="3"/>
    <s v="MON00156"/>
  </r>
  <r>
    <s v="B1000459"/>
    <s v="TENDE"/>
    <s v="01"/>
    <n v="1"/>
    <s v="AN"/>
    <s v="TEJA MICHELE"/>
    <m/>
    <n v="5"/>
    <s v="TEJA "/>
    <x v="231"/>
    <s v="M"/>
    <e v="#VALUE!"/>
    <m/>
    <m/>
    <s v="VIA COPERNICO  30/32"/>
    <s v="ROMA"/>
    <s v="00195"/>
    <s v="RM"/>
    <s v="0971/515***"/>
    <s v="3"/>
    <n v="1"/>
    <s v="101"/>
    <s v="007"/>
    <s v="01"/>
    <s v="F"/>
    <d v="1963-02-25T00:00:00"/>
    <n v="2011"/>
    <n v="1"/>
    <s v="WIB00001"/>
  </r>
  <r>
    <s v="B0005699"/>
    <s v="TENDE"/>
    <s v="01"/>
    <n v="1"/>
    <s v="AN"/>
    <s v="TELESCA GERARDO"/>
    <m/>
    <n v="8"/>
    <s v="TELESCA "/>
    <x v="593"/>
    <s v="M"/>
    <e v="#VALUE!"/>
    <m/>
    <m/>
    <s v="VIA MONTE LEPINI 198"/>
    <s v="POTENZA"/>
    <s v="85100"/>
    <s v="PZ"/>
    <s v="0434/627***"/>
    <s v="3"/>
    <n v="1"/>
    <s v="602"/>
    <s v="003"/>
    <s v="01"/>
    <s v="D"/>
    <d v="1968-08-18T00:00:00"/>
    <n v="2010"/>
    <n v="3"/>
    <s v="ASI00007"/>
  </r>
  <r>
    <s v="B1000572"/>
    <s v="TENDE"/>
    <s v="05"/>
    <n v="1"/>
    <s v="AN"/>
    <s v="TELLOLI ROBERTO"/>
    <m/>
    <n v="8"/>
    <s v="TELLOLI "/>
    <x v="256"/>
    <s v="M"/>
    <e v="#VALUE!"/>
    <m/>
    <m/>
    <s v="VIA LORETO 36/38"/>
    <s v="BRUGNERA"/>
    <s v="33070"/>
    <s v="PN"/>
    <s v="0736/342***"/>
    <s v="4"/>
    <n v="1"/>
    <s v="000"/>
    <s v="003"/>
    <s v="05"/>
    <s v="D"/>
    <d v="1973-04-01T00:00:00"/>
    <n v="2011"/>
    <n v="1"/>
    <s v="MIC00132"/>
  </r>
  <r>
    <s v="B0018153"/>
    <s v="ALBERGO"/>
    <s v="01"/>
    <s v="ANZIANI"/>
    <s v="AN"/>
    <s v="TEMPERA EDOARDO"/>
    <m/>
    <n v="8"/>
    <s v="TEMPERA "/>
    <x v="407"/>
    <s v="M"/>
    <e v="#VALUE!"/>
    <m/>
    <m/>
    <s v="VIA GARIBALDI,107"/>
    <s v="TREZZO SULL'ADDA"/>
    <s v="20056"/>
    <s v="MI"/>
    <s v="0544/051***"/>
    <s v="3"/>
    <n v="0"/>
    <s v="602"/>
    <s v="SHO"/>
    <s v="01"/>
    <s v="D"/>
    <d v="1947-03-16T00:00:00"/>
    <n v="2010"/>
    <n v="9"/>
    <s v="FPS00003"/>
  </r>
  <r>
    <s v="B0005343"/>
    <s v="TENDE"/>
    <s v="01"/>
    <n v="1"/>
    <s v="AN"/>
    <s v="TEODORANI CAMILLO"/>
    <m/>
    <n v="10"/>
    <s v="TEODORANI "/>
    <x v="469"/>
    <s v="M"/>
    <e v="#VALUE!"/>
    <m/>
    <m/>
    <s v="VIA RIPAMONTI 217"/>
    <s v="ASCOLI PICENO"/>
    <s v="63100"/>
    <s v="AP"/>
    <s v="0775/201***"/>
    <s v="2"/>
    <n v="1"/>
    <s v="101"/>
    <s v="017"/>
    <s v="01"/>
    <s v="F"/>
    <d v="1984-09-07T00:00:00"/>
    <n v="2010"/>
    <n v="3"/>
    <s v="SEC00015"/>
  </r>
  <r>
    <s v="B0001619"/>
    <s v="TENDE"/>
    <s v="01"/>
    <n v="1"/>
    <s v="AN"/>
    <s v="TERAGNOLI ALESSANDRO"/>
    <m/>
    <n v="10"/>
    <s v="TERAGNOLI "/>
    <x v="211"/>
    <s v="M"/>
    <e v="#VALUE!"/>
    <m/>
    <m/>
    <s v="VIA GIULIO CESARE 1/A"/>
    <s v="RAVENNA"/>
    <s v="48100"/>
    <s v="RA"/>
    <s v="0541/941***"/>
    <s v="3"/>
    <n v="1"/>
    <s v="602"/>
    <s v="017"/>
    <s v="01"/>
    <s v="D"/>
    <d v="1980-06-22T00:00:00"/>
    <n v="2010"/>
    <n v="1"/>
    <s v="TEC00099"/>
  </r>
  <r>
    <s v="B0024716"/>
    <s v="TENDE"/>
    <s v="01"/>
    <n v="1"/>
    <s v="AN"/>
    <s v="TERLERA GIUSEPPE"/>
    <m/>
    <n v="8"/>
    <s v="TERLERA "/>
    <x v="223"/>
    <s v="M"/>
    <e v="#VALUE!"/>
    <m/>
    <m/>
    <s v="VIA GHISILIERA 14/C/D"/>
    <s v="SAVIGNANO SUL RUBICONE"/>
    <s v="47039"/>
    <s v="FC"/>
    <s v="0731/537***"/>
    <s v="2"/>
    <n v="1"/>
    <s v="101"/>
    <s v="003"/>
    <s v="01"/>
    <s v="F"/>
    <d v="1990-09-19T00:00:00"/>
    <n v="2010"/>
    <n v="11"/>
    <s v="MOU00003"/>
  </r>
  <r>
    <s v="B0009625"/>
    <s v="TENDE"/>
    <s v="01"/>
    <n v="1"/>
    <s v="AN"/>
    <s v="TERMENTINI NICOLA"/>
    <m/>
    <n v="11"/>
    <s v="TERMENTINI "/>
    <x v="227"/>
    <s v="M"/>
    <e v="#VALUE!"/>
    <m/>
    <m/>
    <s v="VIA PIACENZA 6/D"/>
    <s v="LISSONE"/>
    <s v="20035"/>
    <s v="MI"/>
    <s v="02/56920***"/>
    <s v="2"/>
    <n v="1"/>
    <s v="202"/>
    <s v="0C1"/>
    <s v="01"/>
    <s v="F"/>
    <d v="1958-10-09T00:00:00"/>
    <n v="2010"/>
    <n v="4"/>
    <s v="MAR00285"/>
  </r>
  <r>
    <s v="B0023536"/>
    <s v="TENDE"/>
    <s v="01"/>
    <n v="1"/>
    <s v="AN"/>
    <s v="TERRACONE MAURIZIO"/>
    <m/>
    <n v="10"/>
    <s v="TERRACONE "/>
    <x v="354"/>
    <s v="M"/>
    <e v="#VALUE!"/>
    <m/>
    <m/>
    <s v="VIA C. SCOBAR 34-36"/>
    <s v="JESI"/>
    <s v="60035"/>
    <s v="AN"/>
    <s v="091/6143***"/>
    <s v="2"/>
    <n v="2"/>
    <s v="201"/>
    <s v="003"/>
    <s v="01"/>
    <s v="F"/>
    <d v="1978-05-11T00:00:00"/>
    <n v="2010"/>
    <n v="10"/>
    <s v="TER00020"/>
  </r>
  <r>
    <s v="A9026317"/>
    <s v="TENDE"/>
    <s v="01"/>
    <n v="1"/>
    <s v="AN"/>
    <s v="TERRANOVA AGOSTINO"/>
    <m/>
    <n v="10"/>
    <s v="TERRANOVA "/>
    <x v="477"/>
    <s v="M"/>
    <e v="#VALUE!"/>
    <m/>
    <m/>
    <s v="VIA LAGO DI TOVEL 49"/>
    <s v="MILANO"/>
    <s v="20141"/>
    <s v="MI"/>
    <s v="0941/301***"/>
    <s v="2"/>
    <n v="2"/>
    <s v="202"/>
    <s v="0C1"/>
    <s v="01"/>
    <s v="F"/>
    <d v="1949-10-16T00:00:00"/>
    <n v="2009"/>
    <n v="12"/>
    <s v="TUT00003"/>
  </r>
  <r>
    <s v="B0000465"/>
    <s v="TENDE"/>
    <s v="01"/>
    <n v="1"/>
    <s v="AN"/>
    <s v="TERRANOVA CARLO"/>
    <m/>
    <n v="10"/>
    <s v="TERRANOVA "/>
    <x v="229"/>
    <s v="M"/>
    <e v="#VALUE!"/>
    <m/>
    <m/>
    <s v="VIA VERDI,13"/>
    <s v="VILLABATE"/>
    <s v="90039"/>
    <s v="PA"/>
    <s v="051/5533***"/>
    <s v="3"/>
    <n v="1"/>
    <s v="102"/>
    <s v="003"/>
    <s v="01"/>
    <s v="F"/>
    <d v="1982-08-21T00:00:00"/>
    <n v="2010"/>
    <n v="1"/>
    <s v="MAS00074"/>
  </r>
  <r>
    <s v="B0029025"/>
    <s v="TENDE"/>
    <s v="01"/>
    <n v="1"/>
    <s v="AN"/>
    <s v="TERRAZZINO ALBERTO"/>
    <m/>
    <n v="11"/>
    <s v="TERRAZZINO "/>
    <x v="382"/>
    <s v="M"/>
    <e v="#VALUE!"/>
    <m/>
    <m/>
    <s v="VIA MERENDI 26"/>
    <s v="GIOIOSA MAREA"/>
    <s v="98063"/>
    <s v="ME"/>
    <s v="011/1970***"/>
    <s v="3"/>
    <n v="1"/>
    <s v="201"/>
    <s v="003"/>
    <s v="01"/>
    <s v="F"/>
    <d v="1991-11-05T00:00:00"/>
    <n v="2010"/>
    <n v="12"/>
    <s v="SEL00020"/>
  </r>
  <r>
    <s v="B0022064"/>
    <s v="TENDE"/>
    <s v="01"/>
    <n v="1"/>
    <s v="AN"/>
    <s v="TERRILE RICCARDO"/>
    <m/>
    <n v="8"/>
    <s v="TERRILE "/>
    <x v="348"/>
    <s v="M"/>
    <e v="#VALUE!"/>
    <m/>
    <m/>
    <s v="VIA MARCHESELLA ,138"/>
    <s v="BOLOGNA"/>
    <s v="40131"/>
    <s v="BO"/>
    <s v="091/6817***"/>
    <s v="3"/>
    <n v="1"/>
    <s v="101"/>
    <s v="003"/>
    <s v="01"/>
    <s v="F"/>
    <d v="1999-01-11T00:00:00"/>
    <n v="2010"/>
    <n v="10"/>
    <s v="COM00956"/>
  </r>
  <r>
    <s v="B0011486"/>
    <s v="TENDE"/>
    <s v="01"/>
    <n v="1"/>
    <s v="AN"/>
    <s v="TERZO LORENZO"/>
    <m/>
    <n v="6"/>
    <s v="TERZO "/>
    <x v="460"/>
    <s v="M"/>
    <e v="#VALUE!"/>
    <m/>
    <m/>
    <s v="P.LE KENNEDY 1"/>
    <s v="TORINO"/>
    <s v="10127"/>
    <s v="TO"/>
    <s v="0444/347***"/>
    <s v="3"/>
    <n v="1"/>
    <s v="101"/>
    <s v="003"/>
    <s v="01"/>
    <s v="F"/>
    <d v="1961-06-11T00:00:00"/>
    <n v="2010"/>
    <n v="5"/>
    <s v="REX00002"/>
  </r>
  <r>
    <s v="B0000831"/>
    <s v="TENDE"/>
    <s v="05"/>
    <n v="1"/>
    <s v="AN"/>
    <s v="TESSARI MAURIZIO"/>
    <m/>
    <n v="8"/>
    <s v="TESSARI "/>
    <x v="354"/>
    <s v="M"/>
    <e v="#VALUE!"/>
    <m/>
    <m/>
    <s v="VIA PRIMA TRAVERSA SPIANA'"/>
    <s v="PALERMO"/>
    <s v="90145"/>
    <s v="PA"/>
    <s v="02/45702***"/>
    <s v="3"/>
    <n v="1"/>
    <s v="000"/>
    <s v="003"/>
    <s v="05"/>
    <s v="D"/>
    <d v="1963-10-27T00:00:00"/>
    <n v="2010"/>
    <n v="1"/>
    <s v="COM00158"/>
  </r>
  <r>
    <s v="B0006894"/>
    <s v="TENDE"/>
    <s v="01"/>
    <n v="1"/>
    <s v="AN"/>
    <s v="TESSARO GIACOMO"/>
    <m/>
    <n v="8"/>
    <s v="TESSARO "/>
    <x v="310"/>
    <s v="M"/>
    <e v="#VALUE!"/>
    <m/>
    <m/>
    <s v="VIA DELLE ALBERE 1"/>
    <s v="ALTAVILLA VICENTINA"/>
    <s v="36100"/>
    <s v="VI"/>
    <s v="02/93484***"/>
    <s v="3"/>
    <n v="1"/>
    <s v="101"/>
    <s v="003"/>
    <s v="01"/>
    <s v="F"/>
    <d v="1957-08-21T00:00:00"/>
    <n v="2010"/>
    <n v="3"/>
    <s v="ICV00001"/>
  </r>
  <r>
    <s v="A9026271"/>
    <s v="TENDE"/>
    <s v="01"/>
    <n v="1"/>
    <s v="AN"/>
    <s v="TESSITORE ANTONIO"/>
    <m/>
    <n v="10"/>
    <s v="TESSITORE "/>
    <x v="216"/>
    <s v="M"/>
    <e v="#VALUE!"/>
    <m/>
    <m/>
    <s v="VIA PORCHEDDU, 4"/>
    <s v="CORNAREDO"/>
    <s v="20010"/>
    <s v="MI"/>
    <s v="0541/926***"/>
    <s v="3"/>
    <n v="1"/>
    <s v="101"/>
    <s v="003"/>
    <s v="01"/>
    <s v="F"/>
    <d v="1954-01-18T00:00:00"/>
    <n v="2009"/>
    <n v="12"/>
    <s v="LEF00004"/>
  </r>
  <r>
    <s v="B0010177"/>
    <s v="TENDE"/>
    <s v="01"/>
    <n v="1"/>
    <s v="AN"/>
    <s v="TESTI MATTEO"/>
    <m/>
    <n v="6"/>
    <s v="TESTI "/>
    <x v="417"/>
    <s v="M"/>
    <e v="#VALUE!"/>
    <m/>
    <m/>
    <s v="CORSO GARIBALDI 106"/>
    <s v="GIUGLIANO IN CAMPANIA"/>
    <s v="80014"/>
    <s v="NA"/>
    <s v="347/1134***"/>
    <s v="2"/>
    <n v="1"/>
    <s v="101"/>
    <s v="007"/>
    <s v="01"/>
    <s v="F"/>
    <d v="1956-03-20T00:00:00"/>
    <n v="2010"/>
    <n v="5"/>
    <s v="TES00067"/>
  </r>
  <r>
    <s v="A9026195"/>
    <s v="TENDE"/>
    <s v="01"/>
    <n v="1"/>
    <s v="AN"/>
    <s v="TEZZA DANIELE"/>
    <m/>
    <n v="6"/>
    <s v="TEZZA "/>
    <x v="405"/>
    <s v="M"/>
    <e v="#VALUE!"/>
    <m/>
    <m/>
    <s v="VIA TEANO 77"/>
    <s v="NOVAFELTRIA"/>
    <s v="61015"/>
    <s v="PU"/>
    <s v="0444/436***"/>
    <s v="2"/>
    <n v="2"/>
    <s v="201"/>
    <s v="003"/>
    <s v="01"/>
    <s v="F"/>
    <d v="1945-05-05T00:00:00"/>
    <n v="2009"/>
    <n v="12"/>
    <s v="BZC00002"/>
  </r>
  <r>
    <s v="B0023573"/>
    <s v="TENDE"/>
    <s v="01"/>
    <n v="1"/>
    <s v="AN"/>
    <s v="THIELLA BERNARDO"/>
    <m/>
    <n v="8"/>
    <s v="THIELLA "/>
    <x v="738"/>
    <s v="M"/>
    <e v="#VALUE!"/>
    <m/>
    <m/>
    <s v="VIA PAOLO BORSELLINO,39"/>
    <s v="VERONA"/>
    <s v="37138"/>
    <s v="VR"/>
    <s v="085/2409***"/>
    <s v="2"/>
    <n v="1"/>
    <s v="101"/>
    <s v="007"/>
    <s v="01"/>
    <s v="F"/>
    <d v="1965-03-12T00:00:00"/>
    <n v="2010"/>
    <n v="10"/>
    <s v="JDS00001"/>
  </r>
  <r>
    <s v="B0001615"/>
    <s v="TENDE"/>
    <s v="01"/>
    <n v="1"/>
    <s v="AN"/>
    <s v="TIBERIO FRANCESCO"/>
    <m/>
    <n v="8"/>
    <s v="TIBERIO "/>
    <x v="200"/>
    <s v="M"/>
    <e v="#VALUE!"/>
    <m/>
    <m/>
    <s v="LARGO CAMPIDOGLIO 22/24"/>
    <s v="ALONTE"/>
    <s v="36045"/>
    <s v="VI"/>
    <s v="079/2730***"/>
    <s v="2"/>
    <n v="1"/>
    <s v="101"/>
    <s v="003"/>
    <s v="01"/>
    <s v="F"/>
    <d v="1967-11-19T00:00:00"/>
    <n v="2010"/>
    <n v="1"/>
    <s v="BFT00002"/>
  </r>
  <r>
    <s v="B0008902"/>
    <s v="TENDE"/>
    <s v="01"/>
    <n v="1"/>
    <s v="AN"/>
    <s v="TICCA MIRKO"/>
    <m/>
    <n v="6"/>
    <s v="TICCA "/>
    <x v="202"/>
    <s v="M"/>
    <e v="#VALUE!"/>
    <m/>
    <m/>
    <s v="VIA BENEDETTO CROCE 22"/>
    <s v="PESCARA"/>
    <s v="65126"/>
    <s v="PE"/>
    <s v="0784/294***"/>
    <s v="2"/>
    <n v="1"/>
    <s v="101"/>
    <s v="007"/>
    <s v="01"/>
    <s v="F"/>
    <d v="1965-03-17T00:00:00"/>
    <n v="2010"/>
    <n v="4"/>
    <s v="WAR00005"/>
  </r>
  <r>
    <s v="B0006642"/>
    <s v="TENDE"/>
    <s v="01"/>
    <n v="1"/>
    <s v="AN"/>
    <s v="TICCA RENATO"/>
    <m/>
    <n v="6"/>
    <s v="TICCA "/>
    <x v="468"/>
    <s v="M"/>
    <e v="#VALUE!"/>
    <m/>
    <m/>
    <s v="VIA ROMA 78"/>
    <s v="SASSARI"/>
    <s v="07100"/>
    <s v="SS"/>
    <s v="0541/344***"/>
    <s v="1"/>
    <n v="1"/>
    <s v="201"/>
    <s v="003"/>
    <s v="01"/>
    <s v="F"/>
    <d v="1973-11-23T00:00:00"/>
    <n v="2010"/>
    <n v="3"/>
    <s v="FOR00064"/>
  </r>
  <r>
    <s v="B0027466"/>
    <s v="TENDE"/>
    <s v="01"/>
    <n v="1"/>
    <s v="AN"/>
    <s v="TIDEI MARCO"/>
    <m/>
    <n v="6"/>
    <s v="TIDEI "/>
    <x v="220"/>
    <s v="M"/>
    <e v="#VALUE!"/>
    <m/>
    <m/>
    <s v="VIA G.BOCCACCIO,55"/>
    <s v="NUORO"/>
    <s v="08100"/>
    <s v="NU"/>
    <s v="085/8542***"/>
    <s v="1"/>
    <n v="1"/>
    <s v="101"/>
    <s v="007"/>
    <s v="01"/>
    <s v="F"/>
    <d v="1970-10-06T00:00:00"/>
    <n v="2010"/>
    <n v="12"/>
    <s v="QUI00021"/>
  </r>
  <r>
    <s v="B0008041"/>
    <s v="TENDE"/>
    <s v="01"/>
    <n v="1"/>
    <s v="AN"/>
    <s v="TIERI ALFIO"/>
    <m/>
    <n v="6"/>
    <s v="TIERI "/>
    <x v="461"/>
    <s v="M"/>
    <e v="#VALUE!"/>
    <m/>
    <m/>
    <s v="VIA RISORGIMRNTO, 130"/>
    <s v="BELLARIA"/>
    <s v="47814"/>
    <s v="RN"/>
    <s v="0577/992***"/>
    <s v="3"/>
    <n v="1"/>
    <s v="101"/>
    <s v="002"/>
    <s v="01"/>
    <s v="F"/>
    <d v="1962-01-07T00:00:00"/>
    <n v="2010"/>
    <n v="4"/>
    <s v="ONL00016"/>
  </r>
  <r>
    <s v="B0012034"/>
    <s v="TENDE"/>
    <s v="01"/>
    <n v="1"/>
    <s v="AN"/>
    <s v="TIEZZI MASSIMO"/>
    <m/>
    <n v="7"/>
    <s v="TIEZZI "/>
    <x v="205"/>
    <s v="M"/>
    <e v="#VALUE!"/>
    <m/>
    <m/>
    <s v="VIA MATTEOTTI 29"/>
    <s v="ALANNO"/>
    <s v="65020"/>
    <s v="PE"/>
    <s v="0143/***"/>
    <s v="3"/>
    <n v="1"/>
    <s v="101"/>
    <s v="007"/>
    <s v="01"/>
    <s v="F"/>
    <d v="1949-08-07T00:00:00"/>
    <n v="2010"/>
    <n v="5"/>
    <s v="ILT00009"/>
  </r>
  <r>
    <s v="B0019114"/>
    <s v="TENDE"/>
    <s v="01"/>
    <n v="1"/>
    <s v="AN"/>
    <s v="TIMOTEO GUIDO"/>
    <m/>
    <n v="8"/>
    <s v="TIMOTEO "/>
    <x v="261"/>
    <s v="M"/>
    <e v="#VALUE!"/>
    <m/>
    <m/>
    <s v="VIALE ROMA 55"/>
    <s v="NOVI LIGURE"/>
    <s v="15067"/>
    <s v="AL"/>
    <s v="055/5897***"/>
    <s v="0"/>
    <n v="1"/>
    <s v="102"/>
    <s v="007"/>
    <s v="01"/>
    <s v="F"/>
    <d v="1950-09-02T00:00:00"/>
    <n v="2010"/>
    <n v="9"/>
    <s v="TIM00021"/>
  </r>
  <r>
    <s v="B0012559"/>
    <s v="TENDE"/>
    <s v="01"/>
    <n v="1"/>
    <s v="AN"/>
    <s v="TIMPANO FRANCESCO"/>
    <m/>
    <n v="8"/>
    <s v="TIMPANO "/>
    <x v="200"/>
    <s v="M"/>
    <e v="#VALUE!"/>
    <m/>
    <m/>
    <s v="STRADA PROVINCIALE NORD 213"/>
    <s v="GROSIO"/>
    <s v="23033"/>
    <s v="SO"/>
    <s v="081/5234***"/>
    <s v="2"/>
    <n v="1"/>
    <s v="102"/>
    <s v="003"/>
    <s v="01"/>
    <s v="F"/>
    <d v="1960-06-07T00:00:00"/>
    <n v="2010"/>
    <n v="6"/>
    <s v="TIM00020"/>
  </r>
  <r>
    <s v="B0011977"/>
    <s v="TENDE"/>
    <s v="01"/>
    <n v="1"/>
    <s v="AN"/>
    <s v="TINO RENATO"/>
    <m/>
    <n v="5"/>
    <s v="TINO "/>
    <x v="468"/>
    <s v="M"/>
    <e v="#VALUE!"/>
    <m/>
    <m/>
    <s v="VIA CABOTO 19"/>
    <s v="BACOLI"/>
    <s v="80070"/>
    <s v="NA"/>
    <s v="030/9382***"/>
    <s v="3"/>
    <n v="1"/>
    <s v="101"/>
    <s v="003"/>
    <s v="01"/>
    <s v="F"/>
    <d v="1962-02-28T00:00:00"/>
    <n v="2010"/>
    <n v="5"/>
    <s v="DEM00018"/>
  </r>
  <r>
    <s v="B0018394"/>
    <s v="TENDE"/>
    <s v="05"/>
    <n v="1"/>
    <s v="AN"/>
    <s v="TINTI PAOLO"/>
    <m/>
    <n v="6"/>
    <s v="TINTI "/>
    <x v="228"/>
    <s v="M"/>
    <e v="#VALUE!"/>
    <m/>
    <m/>
    <s v="VIA EDISON 7"/>
    <s v="FLORIDIA"/>
    <s v="96100"/>
    <s v="SR"/>
    <s v="0583/805***"/>
    <s v="3"/>
    <n v="1"/>
    <s v="000"/>
    <s v="003"/>
    <s v="05"/>
    <s v="D"/>
    <d v="1971-05-14T00:00:00"/>
    <n v="2010"/>
    <n v="9"/>
    <s v="MED00269"/>
  </r>
  <r>
    <s v="B0013279"/>
    <s v="TENDE"/>
    <s v="01"/>
    <n v="1"/>
    <s v="AN"/>
    <s v="TINTORI STEFANO"/>
    <m/>
    <n v="8"/>
    <s v="TINTORI "/>
    <x v="212"/>
    <s v="M"/>
    <e v="#VALUE!"/>
    <m/>
    <m/>
    <s v="VIA G. GREGORACI 99"/>
    <s v="MANERBIO"/>
    <s v="25025"/>
    <s v="BS"/>
    <s v="0522/653***"/>
    <s v="3"/>
    <n v="1"/>
    <s v="101"/>
    <s v="007"/>
    <s v="01"/>
    <s v="F"/>
    <d v="1954-12-13T00:00:00"/>
    <n v="2010"/>
    <n v="6"/>
    <s v="COM00551"/>
  </r>
  <r>
    <s v="B0004329"/>
    <s v="TENDE"/>
    <s v="01"/>
    <n v="1"/>
    <s v="AN"/>
    <s v="TIRABASSI MIRCO"/>
    <m/>
    <n v="10"/>
    <s v="TIRABASSI "/>
    <x v="418"/>
    <s v="M"/>
    <e v="#VALUE!"/>
    <m/>
    <m/>
    <s v="VIA PROVINCIALE"/>
    <s v="BAGNI DI LUCCA"/>
    <s v="55022"/>
    <s v="LU"/>
    <s v="039/9204***"/>
    <s v="0"/>
    <n v="1"/>
    <s v="102"/>
    <s v="007"/>
    <s v="01"/>
    <s v="F"/>
    <d v="1971-05-14T00:00:00"/>
    <n v="2010"/>
    <n v="2"/>
    <s v="STU00880"/>
  </r>
  <r>
    <s v="B0019295"/>
    <s v="TENDE"/>
    <s v="01"/>
    <n v="1"/>
    <s v="AN"/>
    <s v="TIRINZONI FABIO"/>
    <m/>
    <n v="10"/>
    <s v="TIRINZONI "/>
    <x v="309"/>
    <s v="M"/>
    <e v="#VALUE!"/>
    <m/>
    <m/>
    <s v="STRADA BAGANZOLA 245/C"/>
    <s v="NOVELLARA"/>
    <s v="42017"/>
    <s v="RE"/>
    <s v="040/8204***"/>
    <s v="2"/>
    <n v="1"/>
    <s v="102"/>
    <s v="003"/>
    <s v="01"/>
    <s v="F"/>
    <d v="1961-03-09T00:00:00"/>
    <n v="2010"/>
    <n v="9"/>
    <s v="MER00050"/>
  </r>
  <r>
    <s v="B0014673"/>
    <s v="TENDE"/>
    <s v="01"/>
    <n v="1"/>
    <s v="AN"/>
    <s v="TIRONI FABIO"/>
    <m/>
    <n v="7"/>
    <s v="TIRONI "/>
    <x v="309"/>
    <s v="M"/>
    <e v="#VALUE!"/>
    <m/>
    <m/>
    <s v="VIA CARREGGIA 36"/>
    <s v="COLICO"/>
    <s v="23823"/>
    <s v="LC"/>
    <s v="02/26922***"/>
    <s v="3"/>
    <n v="1"/>
    <s v="202"/>
    <s v="0C1"/>
    <s v="01"/>
    <s v="F"/>
    <d v="1949-04-07T00:00:00"/>
    <n v="2010"/>
    <n v="6"/>
    <s v="AMU00002"/>
  </r>
  <r>
    <s v="B0019285"/>
    <s v="TENDE"/>
    <s v="01"/>
    <n v="1"/>
    <s v="AN"/>
    <s v="TODARO BIAGIO"/>
    <m/>
    <n v="7"/>
    <s v="TODARO "/>
    <x v="492"/>
    <s v="M"/>
    <e v="#VALUE!"/>
    <m/>
    <m/>
    <s v="VIA DELLE VILLE 895"/>
    <s v="CARDANO AL CAMPO"/>
    <s v="21010"/>
    <s v="VA"/>
    <s v="099/5901***"/>
    <s v="3"/>
    <n v="1"/>
    <s v="101"/>
    <s v="003"/>
    <s v="01"/>
    <s v="F"/>
    <d v="1952-12-25T00:00:00"/>
    <n v="2010"/>
    <n v="9"/>
    <s v="TEC00011"/>
  </r>
  <r>
    <s v="B0014003"/>
    <s v="TENDE"/>
    <s v="01"/>
    <n v="1"/>
    <s v="AN"/>
    <s v="TODARO SILVIO"/>
    <m/>
    <n v="7"/>
    <s v="TODARO "/>
    <x v="272"/>
    <s v="M"/>
    <e v="#VALUE!"/>
    <m/>
    <m/>
    <s v="VIA VIGENTINA ANGOLO VIA POLLAK"/>
    <s v="MONTEIASI"/>
    <s v="74020"/>
    <s v="TA"/>
    <s v="095/9906***"/>
    <s v="3"/>
    <n v="1"/>
    <s v="101"/>
    <s v="003"/>
    <s v="01"/>
    <s v="F"/>
    <d v="1970-05-30T00:00:00"/>
    <n v="2010"/>
    <n v="6"/>
    <s v="COM01096"/>
  </r>
  <r>
    <s v="B0013856"/>
    <s v="TENDE"/>
    <s v="01"/>
    <n v="1"/>
    <s v="AN"/>
    <s v="TODERO ALFIO"/>
    <m/>
    <n v="7"/>
    <s v="TODERO "/>
    <x v="461"/>
    <s v="M"/>
    <e v="#VALUE!"/>
    <m/>
    <m/>
    <s v="VIALE SARCA 336/F"/>
    <s v="VALDERICE"/>
    <s v="91019"/>
    <s v="TP"/>
    <s v="035/3222***"/>
    <s v="3"/>
    <n v="1"/>
    <s v="201"/>
    <s v="003"/>
    <s v="01"/>
    <s v="F"/>
    <d v="1949-02-07T00:00:00"/>
    <n v="2010"/>
    <n v="6"/>
    <s v="TEN00004"/>
  </r>
  <r>
    <s v="B0002552"/>
    <s v="TENDE"/>
    <s v="01"/>
    <n v="1"/>
    <s v="AN"/>
    <s v="TOFANI STEFANO"/>
    <m/>
    <n v="7"/>
    <s v="TOFANI "/>
    <x v="212"/>
    <s v="M"/>
    <e v="#VALUE!"/>
    <m/>
    <m/>
    <s v="VIA STRADA MAESTRA D'ITALIA,17"/>
    <s v="BERGAMO"/>
    <s v="24126"/>
    <s v="BG"/>
    <s v="0364/913***"/>
    <s v="2"/>
    <n v="1"/>
    <s v="102"/>
    <s v="003"/>
    <s v="01"/>
    <s v="F"/>
    <d v="1962-09-30T00:00:00"/>
    <n v="2010"/>
    <n v="2"/>
    <s v="UFF00052"/>
  </r>
  <r>
    <s v="B0001109"/>
    <s v="TENDE"/>
    <s v="01"/>
    <n v="1"/>
    <s v="AN"/>
    <s v="TOGNATTI CARLO"/>
    <m/>
    <n v="9"/>
    <s v="TOGNATTI "/>
    <x v="229"/>
    <s v="M"/>
    <e v="#VALUE!"/>
    <m/>
    <m/>
    <s v="VIA DANTE 12/D"/>
    <s v="S.MARCO"/>
    <s v="55100"/>
    <s v="LU"/>
    <s v="0382/560***"/>
    <s v="3"/>
    <n v="1"/>
    <s v="101"/>
    <s v="002"/>
    <s v="01"/>
    <s v="F"/>
    <d v="7195-01-20T00:00:00"/>
    <n v="2010"/>
    <n v="1"/>
    <s v="TEC00637"/>
  </r>
  <r>
    <s v="A9026091"/>
    <s v="TENDE"/>
    <s v="01"/>
    <n v="1"/>
    <s v="AN"/>
    <s v="TOGNONI DANIELE"/>
    <m/>
    <n v="8"/>
    <s v="TOGNONI "/>
    <x v="405"/>
    <s v="M"/>
    <e v="#VALUE!"/>
    <m/>
    <m/>
    <s v="VIA ROMA, 272B"/>
    <s v="PAVIA"/>
    <s v="27100"/>
    <s v="PV"/>
    <s v="0331/474***"/>
    <s v="2"/>
    <n v="1"/>
    <s v="201"/>
    <s v="003"/>
    <s v="01"/>
    <s v="F"/>
    <d v="1979-11-27T00:00:00"/>
    <n v="2009"/>
    <n v="12"/>
    <s v="VEG00017"/>
  </r>
  <r>
    <s v="B0024339"/>
    <s v="TENDE"/>
    <s v="01"/>
    <n v="1"/>
    <s v="AN"/>
    <s v="TOLDO MAURIZIO"/>
    <m/>
    <n v="6"/>
    <s v="TOLDO "/>
    <x v="354"/>
    <s v="M"/>
    <e v="#VALUE!"/>
    <m/>
    <m/>
    <s v="VIA SETTEFONTANE 73"/>
    <s v="LEGNANO"/>
    <s v="20025"/>
    <s v="MI"/>
    <s v="015/2547***"/>
    <s v="2"/>
    <n v="3"/>
    <s v="101"/>
    <s v="007"/>
    <s v="01"/>
    <s v="F"/>
    <d v="1947-04-13T00:00:00"/>
    <n v="2010"/>
    <n v="11"/>
    <s v="SIN00065"/>
  </r>
  <r>
    <s v="B0002649"/>
    <s v="TENDE"/>
    <s v="01"/>
    <n v="1"/>
    <s v="AN"/>
    <s v="TOLU ALBERTO"/>
    <m/>
    <n v="5"/>
    <s v="TOLU "/>
    <x v="382"/>
    <s v="M"/>
    <e v="#VALUE!"/>
    <m/>
    <m/>
    <s v="VIA QUERINI 6"/>
    <s v="CORDIGNANO"/>
    <s v="31016"/>
    <s v="TV"/>
    <s v="049/6817***"/>
    <s v="4"/>
    <n v="1"/>
    <s v="502"/>
    <s v="007"/>
    <s v="01"/>
    <s v="D"/>
    <d v="1972-10-21T00:00:00"/>
    <n v="2010"/>
    <n v="2"/>
    <s v="DEB00006"/>
  </r>
  <r>
    <s v="B0003138"/>
    <s v="TENDE"/>
    <s v="01"/>
    <n v="1"/>
    <s v="AN"/>
    <s v="TOMASELLI FRANCESCO"/>
    <m/>
    <n v="10"/>
    <s v="TOMASELLI "/>
    <x v="200"/>
    <s v="M"/>
    <e v="#VALUE!"/>
    <m/>
    <m/>
    <s v="VIA ROBERTO ALESSANDRI 41"/>
    <s v="ALBIGNASEGO"/>
    <s v="35020"/>
    <s v="PD"/>
    <s v="06/40801***"/>
    <s v="2"/>
    <n v="1"/>
    <s v="101"/>
    <s v="0C1"/>
    <s v="01"/>
    <s v="F"/>
    <d v="1958-09-13T00:00:00"/>
    <n v="2010"/>
    <n v="2"/>
    <s v="ASS00210"/>
  </r>
  <r>
    <s v="B1001172"/>
    <s v="TENDE"/>
    <s v="01"/>
    <n v="1"/>
    <s v="AN"/>
    <s v="TOMASELLI MARCO"/>
    <m/>
    <n v="10"/>
    <s v="TOMASELLI "/>
    <x v="220"/>
    <s v="M"/>
    <e v="#VALUE!"/>
    <m/>
    <m/>
    <s v="VIA DELL'ARTIGIANO 14/3"/>
    <s v="GRAVINA DI CATANIA"/>
    <s v="95030"/>
    <s v="CT"/>
    <s v="040/9380***"/>
    <s v="2"/>
    <n v="1"/>
    <s v="101"/>
    <s v="007"/>
    <s v="01"/>
    <s v="F"/>
    <d v="1966-01-15T00:00:00"/>
    <n v="2011"/>
    <n v="1"/>
    <s v="FTS00001"/>
  </r>
  <r>
    <s v="B1000474"/>
    <s v="TENDE"/>
    <s v="01"/>
    <n v="1"/>
    <s v="AN"/>
    <s v="TOMASI PAOLO"/>
    <m/>
    <n v="7"/>
    <s v="TOMASI "/>
    <x v="228"/>
    <s v="M"/>
    <e v="#VALUE!"/>
    <m/>
    <m/>
    <s v="VIA G. RICCARDI 9"/>
    <s v="ROMA"/>
    <s v="00156"/>
    <s v="RM"/>
    <s v="040/8210***"/>
    <s v="2"/>
    <n v="1"/>
    <s v="101"/>
    <s v="003"/>
    <s v="01"/>
    <s v="F"/>
    <d v="1963-11-05T00:00:00"/>
    <n v="2011"/>
    <n v="1"/>
    <s v="MAR00588"/>
  </r>
  <r>
    <s v="B0001224"/>
    <s v="TENDE"/>
    <s v="01"/>
    <n v="1"/>
    <s v="AN"/>
    <s v="TOMASINI ALESSANDRO"/>
    <m/>
    <n v="9"/>
    <s v="TOMASINI "/>
    <x v="211"/>
    <s v="M"/>
    <e v="#VALUE!"/>
    <m/>
    <m/>
    <s v="VIA SALENTO 1"/>
    <s v="TRIESTE"/>
    <s v="34139"/>
    <s v="TS"/>
    <s v="0323/402***"/>
    <s v="2"/>
    <n v="1"/>
    <s v="201"/>
    <s v="003"/>
    <s v="01"/>
    <s v="F"/>
    <d v="1952-01-05T00:00:00"/>
    <n v="2010"/>
    <n v="1"/>
    <s v="TOP00012"/>
  </r>
  <r>
    <s v="B0002548"/>
    <s v="TENDE"/>
    <s v="01"/>
    <n v="1"/>
    <s v="AN"/>
    <s v="TOMASINI ANDREA"/>
    <m/>
    <n v="9"/>
    <s v="TOMASINI "/>
    <x v="225"/>
    <s v="M"/>
    <e v="#VALUE!"/>
    <m/>
    <m/>
    <s v="VIA NAZIONALE APPIA 141"/>
    <s v="TRIESTE"/>
    <s v="34147"/>
    <s v="TS"/>
    <s v="06/51605***"/>
    <s v="2"/>
    <n v="1"/>
    <s v="102"/>
    <s v="003"/>
    <s v="01"/>
    <s v="F"/>
    <d v="1971-05-14T00:00:00"/>
    <n v="2010"/>
    <n v="2"/>
    <s v="SOS00004"/>
  </r>
  <r>
    <s v="B0002798"/>
    <s v="TENDE"/>
    <s v="01"/>
    <n v="1"/>
    <s v="AN"/>
    <s v="TOMASSINI TIZIANO"/>
    <m/>
    <n v="10"/>
    <s v="TOMASSINI "/>
    <x v="253"/>
    <s v="M"/>
    <e v="#VALUE!"/>
    <m/>
    <m/>
    <s v="VIA MADONNA DEI GRECI 5"/>
    <s v="VERBANIA"/>
    <s v="28921"/>
    <s v="VB"/>
    <s v="051/6634***"/>
    <s v="2"/>
    <n v="1"/>
    <s v="201"/>
    <s v="003"/>
    <s v="01"/>
    <s v="F"/>
    <d v="1952-12-23T00:00:00"/>
    <n v="2010"/>
    <n v="2"/>
    <s v="GTT00002"/>
  </r>
  <r>
    <s v="B0000124"/>
    <s v="TENDE"/>
    <s v="01"/>
    <n v="1"/>
    <s v="AN"/>
    <s v="TOMMASINI FRANCO"/>
    <m/>
    <n v="10"/>
    <s v="TOMMASINI "/>
    <x v="413"/>
    <s v="M"/>
    <e v="#VALUE!"/>
    <m/>
    <m/>
    <s v="VIA CARLO SCARPA, 140"/>
    <s v="ROMA"/>
    <s v="00151"/>
    <s v="RM"/>
    <s v="02/35055***"/>
    <s v="3"/>
    <n v="1"/>
    <s v="502"/>
    <s v="003"/>
    <s v="01"/>
    <s v="D"/>
    <d v="1961-04-09T00:00:00"/>
    <n v="2010"/>
    <n v="1"/>
    <s v="TEC00284"/>
  </r>
  <r>
    <s v="B0016578"/>
    <s v="TENDE"/>
    <s v="01"/>
    <n v="1"/>
    <s v="AN"/>
    <s v="TOMMASINO ANTONIO"/>
    <m/>
    <n v="10"/>
    <s v="TOMMASINO "/>
    <x v="216"/>
    <s v="M"/>
    <e v="#VALUE!"/>
    <m/>
    <m/>
    <s v="VIA PER FOSSACESIA 49"/>
    <s v="SAN GIORGIO DI PIANO"/>
    <s v="40016"/>
    <s v="BO"/>
    <s v="055/7878***"/>
    <s v="2"/>
    <n v="1"/>
    <s v="101"/>
    <s v="007"/>
    <s v="01"/>
    <s v="F"/>
    <d v="1969-06-05T00:00:00"/>
    <n v="2010"/>
    <n v="7"/>
    <s v="SER00290"/>
  </r>
  <r>
    <s v="B1000402"/>
    <s v="TENDE"/>
    <s v="01"/>
    <n v="1"/>
    <s v="AN"/>
    <s v="TONDI ROBERTO"/>
    <m/>
    <n v="6"/>
    <s v="TONDI "/>
    <x v="256"/>
    <s v="M"/>
    <e v="#VALUE!"/>
    <m/>
    <m/>
    <s v="VIA MOLINARI 50"/>
    <s v="FIRENZE"/>
    <s v="50142"/>
    <s v="FI"/>
    <s v="0832/968***"/>
    <s v="2"/>
    <n v="1"/>
    <s v="101"/>
    <s v="003"/>
    <s v="01"/>
    <s v="F"/>
    <d v="1967-09-09T00:00:00"/>
    <n v="2011"/>
    <n v="1"/>
    <s v="VID00093"/>
  </r>
  <r>
    <s v="B0000103"/>
    <s v="TENDE"/>
    <s v="01"/>
    <n v="1"/>
    <s v="AN"/>
    <s v="TONDO ANTONIO"/>
    <m/>
    <n v="6"/>
    <s v="TONDO "/>
    <x v="216"/>
    <s v="M"/>
    <e v="#VALUE!"/>
    <m/>
    <m/>
    <s v="VIA H. DUNANT 31/33"/>
    <s v="CASAGIOVE"/>
    <s v="81022"/>
    <s v="CE"/>
    <s v="0444/305***"/>
    <s v="3"/>
    <n v="1"/>
    <s v="101"/>
    <s v="007"/>
    <s v="01"/>
    <s v="F"/>
    <d v="1955-02-07T00:00:00"/>
    <n v="2010"/>
    <n v="1"/>
    <s v="DIG00238"/>
  </r>
  <r>
    <s v="B1000364"/>
    <s v="TENDE"/>
    <s v="01"/>
    <n v="1"/>
    <s v="AN"/>
    <s v="TONELLATO GIANLUCA"/>
    <m/>
    <n v="10"/>
    <s v="TONELLATO "/>
    <x v="314"/>
    <s v="M"/>
    <e v="#VALUE!"/>
    <m/>
    <m/>
    <s v="VIA TANSINI, 35/C"/>
    <s v="VEGLIE"/>
    <s v="73010"/>
    <s v="LE"/>
    <s v="0872/719***"/>
    <s v="2"/>
    <n v="1"/>
    <s v="101"/>
    <s v="003"/>
    <s v="01"/>
    <s v="F"/>
    <d v="1962-11-12T00:00:00"/>
    <n v="2011"/>
    <n v="1"/>
    <s v="COM00819"/>
  </r>
  <r>
    <s v="B0003092"/>
    <s v="TENDE"/>
    <s v="01"/>
    <n v="1"/>
    <s v="AN"/>
    <s v="TONELLI ALESSANDRO"/>
    <m/>
    <n v="8"/>
    <s v="TONELLI "/>
    <x v="211"/>
    <s v="M"/>
    <e v="#VALUE!"/>
    <m/>
    <m/>
    <s v="VIA BAZZINI 17"/>
    <s v="VICENZA"/>
    <s v="36100"/>
    <s v="VI"/>
    <s v="0187/712***"/>
    <s v="3"/>
    <n v="1"/>
    <s v="201"/>
    <s v="003"/>
    <s v="01"/>
    <s v="F"/>
    <d v="1969-07-29T00:00:00"/>
    <n v="2010"/>
    <n v="2"/>
    <s v="NEM00012"/>
  </r>
  <r>
    <s v="B0007082"/>
    <s v="TENDE"/>
    <s v="01"/>
    <n v="1"/>
    <s v="AN"/>
    <s v="TONELLI CLAUDIO"/>
    <m/>
    <n v="8"/>
    <s v="TONELLI "/>
    <x v="264"/>
    <s v="M"/>
    <e v="#VALUE!"/>
    <m/>
    <m/>
    <s v="VIA NAZIONALE ADRIATICA, 378"/>
    <s v="LANCIANO"/>
    <s v="66034"/>
    <s v="CH"/>
    <s v="0434/552***"/>
    <s v="2"/>
    <n v="10"/>
    <s v="101"/>
    <s v="007"/>
    <s v="01"/>
    <s v="F"/>
    <d v="1943-03-05T00:00:00"/>
    <n v="2010"/>
    <n v="3"/>
    <s v="DEN00007"/>
  </r>
  <r>
    <s v="B0009075"/>
    <s v="TENDE"/>
    <s v="01"/>
    <n v="1"/>
    <s v="AN"/>
    <s v="TONINI STEFANO"/>
    <m/>
    <n v="7"/>
    <s v="TONINI "/>
    <x v="212"/>
    <s v="M"/>
    <e v="#VALUE!"/>
    <m/>
    <m/>
    <s v="STRADA ROMANA 15"/>
    <s v="PORDENONE"/>
    <s v="33170"/>
    <s v="PN"/>
    <s v="0523/165***"/>
    <s v="2"/>
    <n v="1"/>
    <s v="201"/>
    <s v="003"/>
    <s v="01"/>
    <s v="F"/>
    <d v="1972-11-15T00:00:00"/>
    <n v="2010"/>
    <n v="4"/>
    <s v="OFF00112"/>
  </r>
  <r>
    <s v="B0016503"/>
    <s v="TENDE"/>
    <s v="01"/>
    <n v="1"/>
    <s v="AN"/>
    <s v="TONOLI MAURO"/>
    <m/>
    <n v="7"/>
    <s v="TONOLI "/>
    <x v="203"/>
    <s v="M"/>
    <e v="#VALUE!"/>
    <m/>
    <m/>
    <s v="VIA TRIESTE 8"/>
    <s v="CASTIGLIONE D/STIVIERE"/>
    <s v="46043"/>
    <s v="MN"/>
    <s v="02/70631***"/>
    <s v="2"/>
    <n v="1"/>
    <s v="102"/>
    <s v="007"/>
    <s v="01"/>
    <s v="F"/>
    <d v="1899-12-30T00:00:00"/>
    <n v="2010"/>
    <n v="7"/>
    <s v="TCT00002"/>
  </r>
  <r>
    <s v="B0027731"/>
    <s v="TENDE"/>
    <s v="01"/>
    <n v="1"/>
    <s v="AN"/>
    <s v="TONTODONATI PASQUALE"/>
    <m/>
    <n v="12"/>
    <s v="TONTODONATI "/>
    <x v="350"/>
    <s v="M"/>
    <e v="#VALUE!"/>
    <m/>
    <m/>
    <s v="PIAZZA DEL FILATOIO 4/C"/>
    <s v="PIACENZA"/>
    <s v="29122"/>
    <s v="PC"/>
    <s v="085/4913***"/>
    <s v="2"/>
    <n v="1"/>
    <s v="101"/>
    <s v="007"/>
    <s v="01"/>
    <s v="F"/>
    <d v="1974-08-06T00:00:00"/>
    <n v="2010"/>
    <n v="12"/>
    <s v="SER00295"/>
  </r>
  <r>
    <s v="B1001328"/>
    <s v="ALBERGO"/>
    <s v="01"/>
    <s v="ANZIANI"/>
    <s v="AN"/>
    <s v="TORACCHIO GIANNI"/>
    <m/>
    <n v="10"/>
    <s v="TORACCHIO "/>
    <x v="415"/>
    <s v="M"/>
    <e v="#VALUE!"/>
    <m/>
    <m/>
    <s v="VIA SILVIO BARATTA, 42"/>
    <s v="MILANO"/>
    <s v="20131"/>
    <s v="MI"/>
    <s v="010/5701***"/>
    <s v="3"/>
    <n v="0"/>
    <s v="202"/>
    <s v="SHO"/>
    <s v="01"/>
    <s v="F"/>
    <d v="1942-11-09T00:00:00"/>
    <n v="2011"/>
    <n v="1"/>
    <s v="ELE00245"/>
  </r>
  <r>
    <s v="B0002605"/>
    <s v="TENDE"/>
    <s v="01"/>
    <n v="1"/>
    <s v="AN"/>
    <s v="TORAZZA FABIO"/>
    <m/>
    <n v="8"/>
    <s v="TORAZZA "/>
    <x v="309"/>
    <s v="M"/>
    <e v="#VALUE!"/>
    <m/>
    <m/>
    <s v="VIA ALCIDE DE GASPERI 9"/>
    <s v="FRANCAVILLA AL MARE"/>
    <s v="66023"/>
    <s v="CH"/>
    <s v="0464/674***"/>
    <s v="3"/>
    <n v="1"/>
    <s v="602"/>
    <s v="003"/>
    <s v="01"/>
    <s v="D"/>
    <d v="1976-08-22T00:00:00"/>
    <n v="2010"/>
    <n v="2"/>
    <s v="COP00093"/>
  </r>
  <r>
    <s v="B0013158"/>
    <s v="TENDE"/>
    <s v="05"/>
    <n v="1"/>
    <s v="AN"/>
    <s v="TORCHIA STEFANO"/>
    <m/>
    <n v="8"/>
    <s v="TORCHIA "/>
    <x v="212"/>
    <s v="M"/>
    <e v="#VALUE!"/>
    <m/>
    <m/>
    <s v="VIA R.FORTINA, 6"/>
    <s v="ALA"/>
    <s v="38061"/>
    <s v="TN"/>
    <s v="031/6325***"/>
    <s v="3"/>
    <n v="1"/>
    <s v="000"/>
    <s v="003"/>
    <s v="05"/>
    <s v="D"/>
    <d v="1964-08-29T00:00:00"/>
    <n v="2010"/>
    <n v="6"/>
    <s v="HRW00001"/>
  </r>
  <r>
    <s v="B0008204"/>
    <s v="TENDE"/>
    <s v="01"/>
    <n v="1"/>
    <s v="AN"/>
    <s v="TORCHIO EMANUELE"/>
    <m/>
    <n v="8"/>
    <s v="TORCHIO "/>
    <x v="265"/>
    <s v="M"/>
    <e v="#VALUE!"/>
    <m/>
    <m/>
    <s v="VIA UMBERTO I° 46"/>
    <s v="NOVI LIGURE"/>
    <s v="15067"/>
    <s v="AL"/>
    <s v="329/5922***"/>
    <s v="2"/>
    <n v="1"/>
    <s v="101"/>
    <s v="007"/>
    <s v="01"/>
    <s v="F"/>
    <d v="1971-03-30T00:00:00"/>
    <n v="2010"/>
    <n v="4"/>
    <s v="PM200003"/>
  </r>
  <r>
    <s v="B0015183"/>
    <s v="TENDE"/>
    <s v="01"/>
    <n v="1"/>
    <s v="AN"/>
    <s v="TORELLA SALVATORE"/>
    <m/>
    <n v="8"/>
    <s v="TORELLA "/>
    <x v="260"/>
    <s v="M"/>
    <e v="#VALUE!"/>
    <m/>
    <m/>
    <s v="CORSO ITALIA 120"/>
    <s v="ORSENIGO"/>
    <s v="22030"/>
    <s v="CO"/>
    <s v="081/5100***"/>
    <s v="2"/>
    <n v="1"/>
    <s v="101"/>
    <s v="007"/>
    <s v="01"/>
    <s v="F"/>
    <d v="1962-07-14T00:00:00"/>
    <n v="2010"/>
    <n v="7"/>
    <s v="TEA00045"/>
  </r>
  <r>
    <s v="B0002908"/>
    <s v="TENDE"/>
    <s v="01"/>
    <n v="1"/>
    <s v="AN"/>
    <s v="TORINO ANTONIO"/>
    <m/>
    <n v="7"/>
    <s v="TORINO "/>
    <x v="216"/>
    <s v="M"/>
    <e v="#VALUE!"/>
    <m/>
    <m/>
    <s v="VIA ORRIGONI,8"/>
    <s v="SALERNO"/>
    <s v="84134"/>
    <s v="SA"/>
    <s v="0931/411***"/>
    <s v="2"/>
    <n v="1"/>
    <s v="102"/>
    <s v="002"/>
    <s v="01"/>
    <s v="F"/>
    <d v="1980-10-09T00:00:00"/>
    <n v="2010"/>
    <n v="2"/>
    <s v="SAL00138"/>
  </r>
  <r>
    <s v="B0001681"/>
    <s v="TENDE"/>
    <s v="01"/>
    <n v="1"/>
    <s v="AN"/>
    <s v="TORNATORE DOMENICO"/>
    <m/>
    <n v="10"/>
    <s v="TORNATORE "/>
    <x v="270"/>
    <s v="M"/>
    <e v="#VALUE!"/>
    <m/>
    <m/>
    <s v="VIA MAGLIO, 40"/>
    <s v="CIMITILE"/>
    <s v="80030"/>
    <s v="NA"/>
    <s v="0968/447***"/>
    <s v="2"/>
    <n v="1"/>
    <s v="101"/>
    <s v="003"/>
    <s v="01"/>
    <s v="F"/>
    <d v="1947-05-11T00:00:00"/>
    <n v="2010"/>
    <n v="1"/>
    <s v="WOR00028"/>
  </r>
  <r>
    <s v="B0016734"/>
    <s v="TENDE"/>
    <s v="01"/>
    <n v="1"/>
    <s v="AN"/>
    <s v="TORQUATO FRANCESCO"/>
    <m/>
    <n v="9"/>
    <s v="TORQUATO "/>
    <x v="200"/>
    <s v="M"/>
    <e v="#VALUE!"/>
    <m/>
    <m/>
    <s v="VIA MONTE GRAPPA, 26"/>
    <s v="SIRACUSA"/>
    <s v="96100"/>
    <s v="SR"/>
    <s v="0942/701***"/>
    <s v="2"/>
    <n v="1"/>
    <s v="102"/>
    <s v="007"/>
    <s v="01"/>
    <s v="F"/>
    <d v="1956-10-08T00:00:00"/>
    <n v="2010"/>
    <n v="7"/>
    <s v="DAT00182"/>
  </r>
  <r>
    <s v="B0015657"/>
    <s v="TENDE"/>
    <s v="01"/>
    <n v="1"/>
    <s v="AN"/>
    <s v="TORRE GIUSEPPE"/>
    <m/>
    <n v="6"/>
    <s v="TORRE "/>
    <x v="223"/>
    <s v="M"/>
    <e v="#VALUE!"/>
    <m/>
    <m/>
    <s v="VIA BARACCA,32"/>
    <s v="LAMEZIA TERME"/>
    <s v="88046"/>
    <s v="CZ"/>
    <s v="095/2863***"/>
    <s v="3"/>
    <n v="2"/>
    <s v="201"/>
    <s v="003"/>
    <s v="01"/>
    <s v="F"/>
    <d v="1950-09-10T00:00:00"/>
    <n v="2010"/>
    <n v="7"/>
    <s v="CEN00234"/>
  </r>
  <r>
    <s v="B0007830"/>
    <s v="TENDE"/>
    <s v="01"/>
    <n v="1"/>
    <s v="AN"/>
    <s v="TORRE MASSIMO"/>
    <m/>
    <n v="6"/>
    <s v="TORRE "/>
    <x v="205"/>
    <s v="M"/>
    <e v="#VALUE!"/>
    <m/>
    <m/>
    <s v="VIA PALAZZOLI 6E/6G"/>
    <s v="NIZZA DI SICILIA"/>
    <s v="98026"/>
    <s v="ME"/>
    <s v="0332/831***"/>
    <s v="3"/>
    <n v="1"/>
    <s v="201"/>
    <s v="003"/>
    <s v="01"/>
    <s v="F"/>
    <d v="1987-07-27T00:00:00"/>
    <n v="2010"/>
    <n v="4"/>
    <s v="DIG00085"/>
  </r>
  <r>
    <s v="B1002197"/>
    <s v="TENDE"/>
    <s v="01"/>
    <n v="1"/>
    <s v="AN"/>
    <s v="TORRESAN ALESSIO"/>
    <m/>
    <n v="9"/>
    <s v="TORRESAN "/>
    <x v="508"/>
    <s v="M"/>
    <e v="#VALUE!"/>
    <m/>
    <m/>
    <s v="VIA VINCENZO GIUFFRIDA 107/A"/>
    <s v="VARESE"/>
    <s v="21100"/>
    <s v="VA"/>
    <s v="0439/840***"/>
    <s v="2"/>
    <n v="3"/>
    <s v="101"/>
    <s v="003"/>
    <s v="01"/>
    <s v="D"/>
    <d v="1975-01-14T00:00:00"/>
    <n v="2011"/>
    <n v="2"/>
    <s v="ING00031"/>
  </r>
  <r>
    <s v="B0014244"/>
    <s v="TENDE"/>
    <s v="01"/>
    <n v="1"/>
    <s v="AN"/>
    <s v="TORRESAN RENZO"/>
    <m/>
    <n v="9"/>
    <s v="TORRESAN "/>
    <x v="529"/>
    <s v="M"/>
    <e v="#VALUE!"/>
    <m/>
    <m/>
    <s v="VIA CAVOUR 70"/>
    <s v="MONTEBELLUNA"/>
    <s v="31044"/>
    <s v="TV"/>
    <s v="/***"/>
    <s v="2"/>
    <n v="2"/>
    <s v="102"/>
    <s v="007"/>
    <s v="01"/>
    <s v="F"/>
    <d v="1979-02-23T00:00:00"/>
    <n v="2010"/>
    <n v="6"/>
    <s v="UNI00204"/>
  </r>
  <r>
    <s v="B0003085"/>
    <s v="TENDE"/>
    <s v="01"/>
    <n v="1"/>
    <s v="AN"/>
    <s v="TORRETTA MARCO"/>
    <m/>
    <n v="9"/>
    <s v="TORRETTA "/>
    <x v="220"/>
    <s v="M"/>
    <e v="#VALUE!"/>
    <m/>
    <m/>
    <s v="VIA GISOTTI, 6"/>
    <s v="FELTRE"/>
    <s v="32032"/>
    <s v="BL"/>
    <s v="030/7401***"/>
    <s v="2"/>
    <n v="1"/>
    <s v="602"/>
    <s v="003"/>
    <s v="01"/>
    <s v="D"/>
    <d v="1969-03-14T00:00:00"/>
    <n v="2010"/>
    <n v="2"/>
    <s v="TEC00347"/>
  </r>
  <r>
    <s v="B0003808"/>
    <s v="TENDE"/>
    <s v="01"/>
    <n v="1"/>
    <s v="AN"/>
    <s v="TORRI GIOVANNI"/>
    <m/>
    <n v="6"/>
    <s v="TORRI "/>
    <x v="201"/>
    <s v="M"/>
    <e v="#VALUE!"/>
    <m/>
    <m/>
    <s v="STRADA MASSETANA ROMANA 58/B"/>
    <s v="LONATE POZZOLO"/>
    <s v="21015"/>
    <s v="VA"/>
    <s v="0382/496***"/>
    <s v="1"/>
    <n v="1"/>
    <s v="102"/>
    <s v="007"/>
    <s v="01"/>
    <s v="F"/>
    <d v="1971-03-24T00:00:00"/>
    <n v="2010"/>
    <n v="2"/>
    <s v="TMS00003"/>
  </r>
  <r>
    <s v="B0001626"/>
    <s v="TENDE"/>
    <s v="01"/>
    <n v="1"/>
    <s v="AN"/>
    <s v="TORRISI MARIO"/>
    <m/>
    <n v="8"/>
    <s v="TORRISI "/>
    <x v="267"/>
    <s v="M"/>
    <e v="#VALUE!"/>
    <m/>
    <m/>
    <s v="VIA DEL PADULE, 23H"/>
    <s v="PIEVE PORTO MORONE"/>
    <s v="27017"/>
    <s v="PV"/>
    <s v="0833/512***"/>
    <s v="3"/>
    <n v="1"/>
    <s v="101"/>
    <s v="007"/>
    <s v="01"/>
    <s v="F"/>
    <d v="1952-08-17T00:00:00"/>
    <n v="2010"/>
    <n v="1"/>
    <s v="ATC00006"/>
  </r>
  <r>
    <s v="B0021820"/>
    <s v="TENDE"/>
    <s v="01"/>
    <n v="1"/>
    <s v="AN"/>
    <s v="TORSELLO ARMENIO"/>
    <m/>
    <n v="9"/>
    <s v="TORSELLO "/>
    <x v="739"/>
    <s v="M"/>
    <e v="#VALUE!"/>
    <m/>
    <m/>
    <s v="VIA PAOLO BORSELLINO 7"/>
    <s v="CATANIA"/>
    <s v="95127"/>
    <s v="CT"/>
    <s v="0883/481***"/>
    <s v="2"/>
    <n v="1"/>
    <s v="201"/>
    <s v="003"/>
    <s v="01"/>
    <s v="F"/>
    <d v="1951-09-23T00:00:00"/>
    <n v="2010"/>
    <n v="10"/>
    <s v="MTM00005"/>
  </r>
  <r>
    <s v="B0010673"/>
    <s v="TENDE"/>
    <s v="01"/>
    <n v="1"/>
    <s v="AN"/>
    <s v="TORSELLO NICOLA"/>
    <m/>
    <n v="9"/>
    <s v="TORSELLO "/>
    <x v="227"/>
    <s v="M"/>
    <e v="#VALUE!"/>
    <m/>
    <m/>
    <s v="LARGO DE LUCA  10"/>
    <s v="CASARANO"/>
    <s v="73042"/>
    <s v="LE"/>
    <s v="0577/271***"/>
    <s v="2"/>
    <n v="1"/>
    <s v="101"/>
    <s v="007"/>
    <s v="01"/>
    <s v="F"/>
    <d v="1957-12-10T00:00:00"/>
    <n v="2010"/>
    <n v="5"/>
    <s v="INF00375"/>
  </r>
  <r>
    <s v="B0011173"/>
    <s v="TENDE"/>
    <s v="05"/>
    <n v="1"/>
    <s v="AN"/>
    <s v="TORTONE GIUSEPPE"/>
    <m/>
    <n v="8"/>
    <s v="TORTONE "/>
    <x v="223"/>
    <s v="M"/>
    <e v="#VALUE!"/>
    <m/>
    <m/>
    <s v="VIA MADONNA DEL RIPOSO 19"/>
    <s v="SIENA"/>
    <s v="53100"/>
    <s v="SI"/>
    <s v="055/7351***"/>
    <s v="4"/>
    <n v="1"/>
    <s v="000"/>
    <s v="075"/>
    <s v="05"/>
    <s v="D"/>
    <d v="1958-10-24T00:00:00"/>
    <n v="2010"/>
    <n v="5"/>
    <s v="SIL00019"/>
  </r>
  <r>
    <s v="B0003024"/>
    <s v="TENDE"/>
    <s v="01"/>
    <n v="1"/>
    <s v="AN"/>
    <s v="TORTORA CARLO"/>
    <m/>
    <n v="8"/>
    <s v="TORTORA "/>
    <x v="229"/>
    <s v="M"/>
    <e v="#VALUE!"/>
    <m/>
    <m/>
    <s v="VIA TERRACCIANO 233/235"/>
    <s v="SCANDICCI"/>
    <s v="50018"/>
    <s v="FI"/>
    <s v="0825/376***"/>
    <s v="2"/>
    <n v="1"/>
    <s v="101"/>
    <s v="007"/>
    <s v="01"/>
    <s v="F"/>
    <d v="1952-02-06T00:00:00"/>
    <n v="2010"/>
    <n v="2"/>
    <s v="BAI00008"/>
  </r>
  <r>
    <s v="B0022158"/>
    <s v="TENDE"/>
    <s v="12"/>
    <n v="1"/>
    <s v="AN"/>
    <s v="TORTORA LUIGI"/>
    <m/>
    <n v="8"/>
    <s v="TORTORA "/>
    <x v="221"/>
    <s v="M"/>
    <e v="#VALUE!"/>
    <m/>
    <m/>
    <s v="CORSO MATTEOTTI 133"/>
    <s v="PELLEZZANO"/>
    <s v="84080"/>
    <s v="SA"/>
    <s v="0173/287***"/>
    <s v="1"/>
    <n v="1"/>
    <s v="000"/>
    <s v="003"/>
    <s v="12"/>
    <s v="D"/>
    <d v="1957-07-30T00:00:00"/>
    <n v="2010"/>
    <n v="11"/>
    <s v="OFF00045"/>
  </r>
  <r>
    <s v="B0007089"/>
    <s v="TENDE"/>
    <s v="01"/>
    <n v="1"/>
    <s v="AN"/>
    <s v="TORTOROGLIO EURO"/>
    <m/>
    <n v="12"/>
    <s v="TORTOROGLIO "/>
    <x v="740"/>
    <s v="M"/>
    <e v="#VALUE!"/>
    <m/>
    <m/>
    <s v="VIA G. DI BIASIO"/>
    <s v="AVELLINO"/>
    <s v="83100"/>
    <s v="AV"/>
    <s v="06/66012***"/>
    <s v="2"/>
    <n v="1"/>
    <s v="201"/>
    <s v="003"/>
    <s v="01"/>
    <s v="F"/>
    <d v="1961-06-06T00:00:00"/>
    <n v="2010"/>
    <n v="3"/>
    <s v="COP00190"/>
  </r>
  <r>
    <s v="B0005098"/>
    <s v="TENDE"/>
    <s v="01"/>
    <n v="1"/>
    <s v="AN"/>
    <s v="TORZILLI MARCO"/>
    <m/>
    <n v="9"/>
    <s v="TORZILLI "/>
    <x v="220"/>
    <s v="M"/>
    <e v="#VALUE!"/>
    <m/>
    <m/>
    <s v="VIA MAIOLICHE 137/3"/>
    <s v="ALBA"/>
    <s v="12051"/>
    <s v="CN"/>
    <s v="075/9460***"/>
    <s v="2"/>
    <n v="1"/>
    <s v="101"/>
    <s v="007"/>
    <s v="01"/>
    <s v="F"/>
    <d v="1960-03-22T00:00:00"/>
    <n v="2010"/>
    <n v="3"/>
    <s v="CLU00007"/>
  </r>
  <r>
    <s v="B0014436"/>
    <s v="TENDE"/>
    <s v="01"/>
    <n v="1"/>
    <s v="AN"/>
    <s v="TOSCANI FABRIZIO"/>
    <m/>
    <n v="8"/>
    <s v="TOSCANI "/>
    <x v="371"/>
    <s v="M"/>
    <e v="#VALUE!"/>
    <m/>
    <m/>
    <s v="VIA VENETO 12"/>
    <s v="ROMA"/>
    <s v="00165"/>
    <s v="RM"/>
    <s v="081/8032***"/>
    <s v="3"/>
    <n v="1"/>
    <s v="102"/>
    <s v="007"/>
    <s v="01"/>
    <s v="F"/>
    <d v="1959-09-06T00:00:00"/>
    <n v="2010"/>
    <n v="6"/>
    <s v="EFF00020"/>
  </r>
  <r>
    <s v="B0002421"/>
    <s v="TENDE"/>
    <s v="05"/>
    <n v="1"/>
    <s v="AN"/>
    <s v="TOSCANO CARLO"/>
    <m/>
    <n v="8"/>
    <s v="TOSCANO "/>
    <x v="229"/>
    <s v="M"/>
    <e v="#VALUE!"/>
    <m/>
    <m/>
    <s v="F.LLI AVENTI 10/12"/>
    <s v="PIETRALUNGA"/>
    <s v="06026"/>
    <s v="PG"/>
    <s v="0545/225***"/>
    <s v="2"/>
    <n v="1"/>
    <s v="000"/>
    <s v="003"/>
    <s v="05"/>
    <s v="D"/>
    <d v="1965-11-11T00:00:00"/>
    <n v="2010"/>
    <n v="2"/>
    <s v="TOS00013"/>
  </r>
  <r>
    <s v="B0014448"/>
    <s v="TENDE"/>
    <s v="01"/>
    <n v="1"/>
    <s v="AN"/>
    <s v="TOSCHI GIOVANNI"/>
    <m/>
    <n v="7"/>
    <s v="TOSCHI "/>
    <x v="201"/>
    <s v="M"/>
    <e v="#VALUE!"/>
    <m/>
    <m/>
    <s v="VIA MAZZINI 19B"/>
    <s v="POMIGLIANO D'ARCO"/>
    <s v="80038"/>
    <s v="NA"/>
    <s v="0776/252***"/>
    <s v="1"/>
    <n v="1"/>
    <s v="201"/>
    <s v="003"/>
    <s v="01"/>
    <s v="F"/>
    <d v="1961-01-02T00:00:00"/>
    <n v="2010"/>
    <n v="6"/>
    <s v="FUT00006"/>
  </r>
  <r>
    <s v="B0011525"/>
    <s v="TENDE"/>
    <s v="01"/>
    <n v="1"/>
    <s v="AN"/>
    <s v="TOSCO ANGELO"/>
    <m/>
    <n v="6"/>
    <s v="TOSCO "/>
    <x v="213"/>
    <s v="M"/>
    <e v="#VALUE!"/>
    <m/>
    <m/>
    <s v="VIA OSTUNI 12"/>
    <s v="LUGO"/>
    <s v="48022"/>
    <s v="RA"/>
    <s v="0464/430***"/>
    <s v="3"/>
    <n v="1"/>
    <s v="101"/>
    <s v="007"/>
    <s v="01"/>
    <s v="F"/>
    <d v="1962-01-28T00:00:00"/>
    <n v="2010"/>
    <n v="5"/>
    <s v="GIO00042"/>
  </r>
  <r>
    <s v="B0005356"/>
    <s v="TENDE"/>
    <s v="01"/>
    <n v="1"/>
    <s v="AN"/>
    <s v="TOVAZZI CLAUDIO"/>
    <m/>
    <n v="8"/>
    <s v="TOVAZZI "/>
    <x v="264"/>
    <s v="M"/>
    <e v="#VALUE!"/>
    <m/>
    <m/>
    <s v="VIA F.ZENI 8"/>
    <s v="CASSINO"/>
    <s v="03043"/>
    <s v="FR"/>
    <s v="02/39840***"/>
    <s v="2"/>
    <n v="1"/>
    <s v="102"/>
    <s v="007"/>
    <s v="01"/>
    <s v="F"/>
    <d v="1953-04-17T00:00:00"/>
    <n v="2010"/>
    <n v="3"/>
    <s v="ATM00009"/>
  </r>
  <r>
    <s v="B0000817"/>
    <s v="TENDE"/>
    <s v="05"/>
    <n v="1"/>
    <s v="AN"/>
    <s v="TRABATTONI STEFANO"/>
    <m/>
    <n v="11"/>
    <s v="TRABATTONI "/>
    <x v="212"/>
    <s v="M"/>
    <e v="#VALUE!"/>
    <m/>
    <m/>
    <s v="VIA A. SCARLATTI 110"/>
    <s v="ROVERETO"/>
    <s v="38068"/>
    <s v="TN"/>
    <s v="0532/765***"/>
    <s v="2"/>
    <n v="1"/>
    <s v="000"/>
    <s v="003"/>
    <s v="05"/>
    <s v="D"/>
    <d v="1959-05-21T00:00:00"/>
    <n v="2010"/>
    <n v="1"/>
    <s v="SEL00016"/>
  </r>
  <r>
    <s v="B0007773"/>
    <s v="TENDE"/>
    <s v="05"/>
    <n v="1"/>
    <s v="AN"/>
    <s v="TRACCHI PIERLUIGI"/>
    <m/>
    <n v="8"/>
    <s v="TRACCHI "/>
    <x v="594"/>
    <s v="M"/>
    <e v="#VALUE!"/>
    <m/>
    <m/>
    <s v="PIAZZA GIOVANNI LEONE 3"/>
    <s v="BRESSO"/>
    <s v="20091"/>
    <s v="MI"/>
    <s v="0331/174***"/>
    <s v="3"/>
    <n v="1"/>
    <s v="000"/>
    <s v="003"/>
    <s v="05"/>
    <s v="D"/>
    <d v="1969-07-07T00:00:00"/>
    <n v="2010"/>
    <n v="4"/>
    <s v="CTI00002"/>
  </r>
  <r>
    <s v="B0002556"/>
    <s v="TENDE"/>
    <s v="01"/>
    <n v="1"/>
    <s v="AN"/>
    <s v="TRAFICANTE FRANCESCO"/>
    <m/>
    <n v="11"/>
    <s v="TRAFICANTE "/>
    <x v="200"/>
    <s v="M"/>
    <e v="#VALUE!"/>
    <m/>
    <m/>
    <s v="VIA A. DE LUCA 80"/>
    <s v="FERRARA"/>
    <s v="44100"/>
    <s v="FE"/>
    <s v="080/3114***"/>
    <s v="3"/>
    <n v="1"/>
    <s v="101"/>
    <s v="003"/>
    <s v="01"/>
    <s v="F"/>
    <d v="1971-01-02T00:00:00"/>
    <n v="2010"/>
    <n v="2"/>
    <s v="TRA00082"/>
  </r>
  <r>
    <s v="B0024817"/>
    <s v="TENDE"/>
    <s v="01"/>
    <n v="1"/>
    <s v="AN"/>
    <s v="TRAGNI ANGELANTONIO"/>
    <m/>
    <n v="7"/>
    <s v="TRAGNI "/>
    <x v="741"/>
    <s v="M"/>
    <e v="#VALUE!"/>
    <m/>
    <m/>
    <s v="VIA PIRANESI 35"/>
    <s v="BUSTO ARSIZIO"/>
    <s v="21052"/>
    <s v="VA"/>
    <s v="0464/020***"/>
    <s v="3"/>
    <n v="1"/>
    <s v="502"/>
    <s v="003"/>
    <s v="01"/>
    <s v="D"/>
    <d v="1977-09-04T00:00:00"/>
    <n v="2010"/>
    <n v="12"/>
    <s v="MIC00207"/>
  </r>
  <r>
    <s v="B0008054"/>
    <s v="TENDE"/>
    <s v="01"/>
    <n v="1"/>
    <s v="AN"/>
    <s v="TRAINOTTI ANDREA"/>
    <m/>
    <n v="10"/>
    <s v="TRAINOTTI "/>
    <x v="225"/>
    <s v="M"/>
    <e v="#VALUE!"/>
    <m/>
    <m/>
    <s v="VIALE REGIONE SICILIANA, 61"/>
    <s v="ALTAMURA"/>
    <s v="70022"/>
    <s v="BA"/>
    <s v="081/3795***"/>
    <s v="2"/>
    <n v="1"/>
    <s v="102"/>
    <s v="007"/>
    <s v="01"/>
    <s v="F"/>
    <d v="1970-04-27T00:00:00"/>
    <n v="2010"/>
    <n v="4"/>
    <s v="OMN00088"/>
  </r>
  <r>
    <s v="B0003971"/>
    <s v="TENDE"/>
    <s v="01"/>
    <n v="1"/>
    <s v="AN"/>
    <s v="TRANI LUCIANO"/>
    <m/>
    <n v="6"/>
    <s v="TRANI "/>
    <x v="435"/>
    <s v="M"/>
    <e v="#VALUE!"/>
    <m/>
    <m/>
    <s v="VIA G. B. NICOLOSI 87"/>
    <s v="NAPOLI"/>
    <s v="80139"/>
    <s v="NA"/>
    <s v="02/70003***"/>
    <s v="2"/>
    <n v="1"/>
    <s v="201"/>
    <s v="003"/>
    <s v="01"/>
    <s v="F"/>
    <d v="1947-07-04T00:00:00"/>
    <n v="2010"/>
    <n v="2"/>
    <s v="HIT00033"/>
  </r>
  <r>
    <s v="B0011736"/>
    <s v="TENDE"/>
    <s v="01"/>
    <n v="1"/>
    <s v="AN"/>
    <s v="TRANQUILLI MASSIMO"/>
    <m/>
    <n v="11"/>
    <s v="TRANQUILLI "/>
    <x v="205"/>
    <s v="M"/>
    <e v="#VALUE!"/>
    <m/>
    <m/>
    <s v="VIA TAGLIAMENTO, 10"/>
    <s v="ISCHIA"/>
    <s v="80070"/>
    <s v="NA"/>
    <s v="0923/531***"/>
    <s v="2"/>
    <n v="1"/>
    <s v="201"/>
    <s v="003"/>
    <s v="01"/>
    <s v="F"/>
    <d v="1976-01-03T00:00:00"/>
    <n v="2010"/>
    <n v="5"/>
    <s v="ECO00041"/>
  </r>
  <r>
    <s v="B0005453"/>
    <s v="TENDE"/>
    <s v="01"/>
    <n v="1"/>
    <s v="AN"/>
    <s v="TRAPANI SALVATORE"/>
    <m/>
    <n v="8"/>
    <s v="TRAPANI "/>
    <x v="260"/>
    <s v="M"/>
    <e v="#VALUE!"/>
    <m/>
    <m/>
    <s v="VIA DIANO CALDERINA 23"/>
    <s v="MILANO"/>
    <s v="20137"/>
    <s v="MI"/>
    <s v="348/8105***"/>
    <s v="3"/>
    <n v="1"/>
    <s v="502"/>
    <s v="003"/>
    <s v="01"/>
    <s v="D"/>
    <d v="1978-09-14T00:00:00"/>
    <n v="2010"/>
    <n v="3"/>
    <s v="CTS00001"/>
  </r>
  <r>
    <s v="B0013229"/>
    <s v="TENDE"/>
    <s v="01"/>
    <n v="1"/>
    <s v="AN"/>
    <s v="TRASATTI DANIELE"/>
    <m/>
    <n v="9"/>
    <s v="TRASATTI "/>
    <x v="405"/>
    <s v="M"/>
    <e v="#VALUE!"/>
    <m/>
    <m/>
    <s v="LARGO PIANOSA"/>
    <s v="TRAPANI"/>
    <s v="91100"/>
    <s v="TP"/>
    <s v="0165/443***"/>
    <s v="2"/>
    <n v="1"/>
    <s v="201"/>
    <s v="003"/>
    <s v="01"/>
    <s v="F"/>
    <d v="2015-11-21T00:00:00"/>
    <n v="2010"/>
    <n v="6"/>
    <s v="NOV00112"/>
  </r>
  <r>
    <s v="B0022022"/>
    <s v="TENDE"/>
    <s v="01"/>
    <n v="1"/>
    <s v="AN"/>
    <s v="TRASINO ATTILIO"/>
    <m/>
    <n v="8"/>
    <s v="TRASINO "/>
    <x v="401"/>
    <s v="M"/>
    <e v="#VALUE!"/>
    <m/>
    <m/>
    <s v="VIA N. SAURO 2"/>
    <s v="PORTO SAN GIORGIO"/>
    <s v="63017"/>
    <s v="FM"/>
    <s v="095/8553***"/>
    <s v="0"/>
    <n v="1"/>
    <s v="101"/>
    <s v="007"/>
    <s v="01"/>
    <s v="F"/>
    <d v="1969-01-08T00:00:00"/>
    <n v="2010"/>
    <n v="10"/>
    <s v="TRA00096"/>
  </r>
  <r>
    <s v="B0014611"/>
    <s v="TENDE"/>
    <s v="01"/>
    <n v="1"/>
    <s v="AN"/>
    <s v="TRAVAGLIANTE ANGELO"/>
    <m/>
    <n v="13"/>
    <s v="TRAVAGLIANTE "/>
    <x v="213"/>
    <s v="M"/>
    <e v="#VALUE!"/>
    <m/>
    <m/>
    <s v="VIA DELL'OREFICERIA 30/L"/>
    <s v="AOSTA"/>
    <s v="11100"/>
    <s v="AO"/>
    <s v="0331/489***"/>
    <s v="2"/>
    <n v="1"/>
    <s v="201"/>
    <s v="003"/>
    <s v="01"/>
    <s v="F"/>
    <d v="1899-12-30T00:00:00"/>
    <n v="2010"/>
    <n v="6"/>
    <s v="SIN00055"/>
  </r>
  <r>
    <s v="B0007700"/>
    <s v="TENDE"/>
    <s v="01"/>
    <n v="1"/>
    <s v="AN"/>
    <s v="TRAVAINI MASSIMO"/>
    <m/>
    <n v="9"/>
    <s v="TRAVAINI "/>
    <x v="205"/>
    <s v="M"/>
    <e v="#VALUE!"/>
    <m/>
    <m/>
    <s v="VIA DELL'ARTIGIANATO"/>
    <s v="PATERNO'"/>
    <s v="95047"/>
    <s v="CT"/>
    <s v="010/6563***"/>
    <s v="2"/>
    <n v="1"/>
    <s v="201"/>
    <s v="003"/>
    <s v="01"/>
    <s v="F"/>
    <d v="1952-02-16T00:00:00"/>
    <n v="2010"/>
    <n v="4"/>
    <s v="MET00075"/>
  </r>
  <r>
    <s v="B0008978"/>
    <s v="TENDE"/>
    <s v="01"/>
    <n v="1"/>
    <s v="AN"/>
    <s v="TRAVERSO MARCO"/>
    <m/>
    <n v="9"/>
    <s v="TRAVERSO "/>
    <x v="220"/>
    <s v="M"/>
    <e v="#VALUE!"/>
    <m/>
    <m/>
    <s v="VIA DELLA PACE 15/D"/>
    <s v="CASTELLANZA"/>
    <s v="21053"/>
    <s v="VA"/>
    <s v="0565/930***"/>
    <s v="2"/>
    <n v="1"/>
    <s v="101"/>
    <s v="007"/>
    <s v="01"/>
    <s v="F"/>
    <d v="1994-04-03T00:00:00"/>
    <n v="2010"/>
    <n v="4"/>
    <s v="DID00013"/>
  </r>
  <r>
    <s v="A9023691"/>
    <s v="TENDE"/>
    <s v="05"/>
    <n v="1"/>
    <s v="AN"/>
    <s v="TREDICI STEFANO"/>
    <m/>
    <n v="8"/>
    <s v="TREDICI "/>
    <x v="212"/>
    <s v="M"/>
    <e v="#VALUE!"/>
    <m/>
    <m/>
    <s v="VIA GALVANI 23"/>
    <s v="IMPERIA"/>
    <s v="18100"/>
    <s v="IM"/>
    <s v="059/7049***"/>
    <s v="3"/>
    <n v="1"/>
    <s v="000"/>
    <s v="003"/>
    <s v="05"/>
    <s v="D"/>
    <d v="1964-03-06T00:00:00"/>
    <n v="2009"/>
    <n v="12"/>
    <s v="ICO00013"/>
  </r>
  <r>
    <s v="B0000059"/>
    <s v="TENDE"/>
    <s v="01"/>
    <n v="1"/>
    <s v="AN"/>
    <s v="TRESOLDI STEFANO"/>
    <m/>
    <n v="9"/>
    <s v="TRESOLDI "/>
    <x v="212"/>
    <s v="M"/>
    <e v="#VALUE!"/>
    <m/>
    <m/>
    <s v="VIA MEDA, 1"/>
    <s v="VICENZA"/>
    <s v="36100"/>
    <s v="VI"/>
    <s v="02/98456***"/>
    <s v="4"/>
    <n v="8"/>
    <s v="502"/>
    <s v="003"/>
    <s v="01"/>
    <s v="D"/>
    <d v="1962-09-18T00:00:00"/>
    <n v="2010"/>
    <n v="1"/>
    <s v="VIC00004"/>
  </r>
  <r>
    <s v="A9026486"/>
    <s v="TENDE"/>
    <s v="01"/>
    <n v="1"/>
    <s v="AN"/>
    <s v="TRETOLA IVAN"/>
    <m/>
    <n v="8"/>
    <s v="TRETOLA "/>
    <x v="311"/>
    <s v="M"/>
    <e v="#VALUE!"/>
    <m/>
    <m/>
    <s v="VIA DELLA ROSTA 12"/>
    <s v="RIVOLTA D'ADDA"/>
    <s v="26027"/>
    <s v="CR"/>
    <s v="0471/508***"/>
    <s v="2"/>
    <n v="1"/>
    <s v="602"/>
    <s v="0C1"/>
    <s v="01"/>
    <s v="F"/>
    <d v="1899-12-30T00:00:00"/>
    <n v="2009"/>
    <n v="12"/>
    <s v="DIG00077"/>
  </r>
  <r>
    <s v="B0020768"/>
    <s v="TENDE"/>
    <s v="05"/>
    <n v="1"/>
    <s v="AN"/>
    <s v="TREVISAN FEDERICO"/>
    <m/>
    <n v="9"/>
    <s v="TREVISAN "/>
    <x v="412"/>
    <s v="M"/>
    <e v="#VALUE!"/>
    <m/>
    <m/>
    <s v="VIA PIETRO CAPASSO 27/29"/>
    <s v="BOLZANO"/>
    <s v="39100"/>
    <s v="BZ"/>
    <s v="0422/768***"/>
    <s v="3"/>
    <n v="1"/>
    <s v="000"/>
    <s v="003"/>
    <s v="05"/>
    <s v="D"/>
    <d v="1972-07-10T00:00:00"/>
    <n v="2010"/>
    <n v="10"/>
    <s v="CTS00008"/>
  </r>
  <r>
    <s v="B0019854"/>
    <s v="TENDE"/>
    <s v="01"/>
    <n v="1"/>
    <s v="AN"/>
    <s v="TREVISAN MAURIZIO"/>
    <m/>
    <n v="9"/>
    <s v="TREVISAN "/>
    <x v="354"/>
    <s v="M"/>
    <e v="#VALUE!"/>
    <m/>
    <m/>
    <s v="VIA MALAKOFF 5"/>
    <s v="TREVIOLO"/>
    <s v="24048"/>
    <s v="BG"/>
    <s v="0331/680***"/>
    <s v="2"/>
    <n v="1"/>
    <s v="201"/>
    <s v="003"/>
    <s v="01"/>
    <s v="F"/>
    <d v="1970-08-15T00:00:00"/>
    <n v="2010"/>
    <n v="9"/>
    <s v="HIK00001"/>
  </r>
  <r>
    <s v="B0006946"/>
    <s v="TENDE"/>
    <s v="01"/>
    <n v="1"/>
    <s v="AN"/>
    <s v="TREVISAN PAOLO"/>
    <m/>
    <n v="9"/>
    <s v="TREVISAN "/>
    <x v="228"/>
    <s v="M"/>
    <e v="#VALUE!"/>
    <m/>
    <m/>
    <s v="VIA SANTA EUFEMIA 4"/>
    <s v="MOTTA DI VIDENZA"/>
    <s v="31045"/>
    <s v="TV"/>
    <s v="0432/504***"/>
    <s v="2"/>
    <n v="2"/>
    <s v="201"/>
    <s v="003"/>
    <s v="01"/>
    <s v="F"/>
    <d v="1979-08-31T00:00:00"/>
    <n v="2010"/>
    <n v="3"/>
    <s v="MAT00012"/>
  </r>
  <r>
    <s v="B0002191"/>
    <s v="TENDE"/>
    <s v="01"/>
    <n v="1"/>
    <s v="AN"/>
    <s v="TREVISINI GIULIANO"/>
    <m/>
    <n v="10"/>
    <s v="TREVISINI "/>
    <x v="568"/>
    <s v="M"/>
    <e v="#VALUE!"/>
    <m/>
    <m/>
    <s v="VIA CASSIA 1825"/>
    <s v="BUSTO ARSIZIO"/>
    <s v="21052"/>
    <s v="VA"/>
    <s v="080/8022***"/>
    <s v="2"/>
    <n v="1"/>
    <s v="602"/>
    <s v="003"/>
    <s v="01"/>
    <s v="D"/>
    <d v="1962-09-06T00:00:00"/>
    <n v="2010"/>
    <n v="2"/>
    <s v="SGP00001"/>
  </r>
  <r>
    <s v="B0022422"/>
    <s v="TENDE"/>
    <s v="01"/>
    <n v="1"/>
    <s v="AN"/>
    <s v="TRIFARI PATRIZIO"/>
    <m/>
    <n v="8"/>
    <s v="TRIFARI "/>
    <x v="721"/>
    <s v="M"/>
    <e v="#VALUE!"/>
    <m/>
    <m/>
    <s v="V.LE G. D'ANNUNZIO, 67"/>
    <s v="MONOPOLI"/>
    <s v="70043"/>
    <s v="BA"/>
    <s v="02/44002***"/>
    <s v="3"/>
    <n v="1"/>
    <s v="101"/>
    <s v="003"/>
    <s v="01"/>
    <s v="F"/>
    <d v="1952-01-12T00:00:00"/>
    <n v="2010"/>
    <n v="10"/>
    <s v="ARM00014"/>
  </r>
  <r>
    <s v="B0011987"/>
    <s v="TENDE"/>
    <s v="01"/>
    <n v="1"/>
    <s v="AN"/>
    <s v="TRIONE GIOVANNI"/>
    <m/>
    <n v="7"/>
    <s v="TRIONE "/>
    <x v="201"/>
    <s v="M"/>
    <e v="#VALUE!"/>
    <m/>
    <m/>
    <s v="VIA TOSCANA 45 B"/>
    <s v="CORSICO"/>
    <s v="20094"/>
    <s v="MI"/>
    <s v="06/30891***"/>
    <s v="3"/>
    <n v="2"/>
    <s v="202"/>
    <s v="0C1"/>
    <s v="01"/>
    <s v="F"/>
    <d v="1963-02-25T00:00:00"/>
    <n v="2010"/>
    <n v="5"/>
    <s v="TEC00513"/>
  </r>
  <r>
    <s v="B0020929"/>
    <s v="TENDE"/>
    <s v="01"/>
    <n v="1"/>
    <s v="AN"/>
    <s v="TRIPICCHIO FILIPPO"/>
    <m/>
    <n v="11"/>
    <s v="TRIPICCHIO "/>
    <x v="209"/>
    <s v="M"/>
    <e v="#VALUE!"/>
    <m/>
    <m/>
    <s v="VIA G. D'ANNUNZIO, 24"/>
    <s v="MILANO"/>
    <s v="20158"/>
    <s v="MI"/>
    <s v="015/8130***"/>
    <s v="3"/>
    <n v="1"/>
    <s v="201"/>
    <s v="003"/>
    <s v="01"/>
    <s v="F"/>
    <d v="1963-10-05T00:00:00"/>
    <n v="2010"/>
    <n v="9"/>
    <s v="OPI00001"/>
  </r>
  <r>
    <s v="A9023807"/>
    <s v="TENDE"/>
    <s v="01"/>
    <n v="1"/>
    <s v="AN"/>
    <s v="TRIVISONNI MASSIMO"/>
    <m/>
    <n v="11"/>
    <s v="TRIVISONNI "/>
    <x v="205"/>
    <s v="M"/>
    <e v="#VALUE!"/>
    <m/>
    <m/>
    <s v="VIA F. BERNINI 22/A 24"/>
    <s v="VIGLIANO BIELLESE"/>
    <s v="13856"/>
    <s v="BI"/>
    <s v="02/66404***"/>
    <s v="3"/>
    <n v="1"/>
    <s v="503"/>
    <s v="007"/>
    <s v="01"/>
    <s v="D"/>
    <d v="1984-04-23T00:00:00"/>
    <n v="2009"/>
    <n v="12"/>
    <s v="ROB00015"/>
  </r>
  <r>
    <s v="B0009303"/>
    <s v="TENDE"/>
    <s v="01"/>
    <n v="1"/>
    <s v="AN"/>
    <s v="TROMBETTA FEDERICO"/>
    <m/>
    <n v="10"/>
    <s v="TROMBETTA "/>
    <x v="412"/>
    <s v="M"/>
    <e v="#VALUE!"/>
    <m/>
    <m/>
    <s v="VIALE EUROPA, 80"/>
    <s v="CUSANO MILANINO"/>
    <s v="20095"/>
    <s v="MI"/>
    <s v="0823/224***"/>
    <s v="2"/>
    <n v="2"/>
    <s v="101"/>
    <s v="0C1"/>
    <s v="01"/>
    <s v="F"/>
    <d v="1947-03-16T00:00:00"/>
    <n v="2010"/>
    <n v="4"/>
    <s v="DAT00046"/>
  </r>
  <r>
    <s v="B0003669"/>
    <s v="TENDE"/>
    <s v="01"/>
    <n v="1"/>
    <s v="AN"/>
    <s v="TROMBETTA PASQUALE"/>
    <m/>
    <n v="10"/>
    <s v="TROMBETTA "/>
    <x v="350"/>
    <s v="M"/>
    <e v="#VALUE!"/>
    <m/>
    <m/>
    <s v="VIA DI TORRE SPACCATA, 110"/>
    <s v="BOLOGNA"/>
    <s v="40141"/>
    <s v="BO"/>
    <s v="0744/304***"/>
    <s v="2"/>
    <n v="1"/>
    <s v="102"/>
    <s v="003"/>
    <s v="01"/>
    <s v="F"/>
    <d v="1984-09-07T00:00:00"/>
    <n v="2010"/>
    <n v="2"/>
    <s v="PCD00003"/>
  </r>
  <r>
    <s v="B0013991"/>
    <s v="TENDE"/>
    <s v="05"/>
    <n v="1"/>
    <s v="AN"/>
    <s v="TROMBETTI BRUNETTO"/>
    <m/>
    <n v="10"/>
    <s v="TROMBETTI "/>
    <x v="742"/>
    <s v="M"/>
    <e v="#VALUE!"/>
    <m/>
    <m/>
    <s v="VIA CAVOUR 13"/>
    <s v="SAN NICOLA LA STRADA"/>
    <s v="81020"/>
    <s v="CE"/>
    <s v="0521/949***"/>
    <s v="2"/>
    <n v="1"/>
    <s v="000"/>
    <s v="003"/>
    <s v="05"/>
    <s v="D"/>
    <d v="1980-06-22T00:00:00"/>
    <n v="2010"/>
    <n v="7"/>
    <s v="TTC00002"/>
  </r>
  <r>
    <s v="B0011661"/>
    <s v="TENDE"/>
    <s v="01"/>
    <n v="1"/>
    <s v="AN"/>
    <s v="TROMBETTI ROBERTO"/>
    <m/>
    <n v="10"/>
    <s v="TROMBETTI "/>
    <x v="256"/>
    <s v="M"/>
    <e v="#VALUE!"/>
    <m/>
    <m/>
    <s v="VIA P. UGO FRASCA LOTTO 7/A"/>
    <s v="TERNI"/>
    <s v="05100"/>
    <s v="TR"/>
    <s v="0331/421***"/>
    <s v="3"/>
    <n v="1"/>
    <s v="602"/>
    <s v="003"/>
    <s v="01"/>
    <s v="D"/>
    <d v="1968-03-23T00:00:00"/>
    <n v="2010"/>
    <n v="6"/>
    <s v="STA00064"/>
  </r>
  <r>
    <s v="B0000921"/>
    <s v="TENDE"/>
    <s v="01"/>
    <n v="1"/>
    <s v="AN"/>
    <s v="TROMBIN ANGELO"/>
    <m/>
    <n v="8"/>
    <s v="TROMBIN "/>
    <x v="213"/>
    <s v="M"/>
    <e v="#VALUE!"/>
    <m/>
    <m/>
    <s v="VIA PARINI 9/A"/>
    <s v="PARMA"/>
    <s v="43100"/>
    <s v="PR"/>
    <s v="02/90394***"/>
    <s v="1"/>
    <n v="1"/>
    <s v="201"/>
    <s v="003"/>
    <s v="01"/>
    <s v="F"/>
    <d v="1990-09-19T00:00:00"/>
    <n v="2010"/>
    <n v="1"/>
    <s v="CAS00023"/>
  </r>
  <r>
    <s v="B0027844"/>
    <s v="TENDE"/>
    <s v="01"/>
    <n v="1"/>
    <s v="AN"/>
    <s v="TRONO NICOLA"/>
    <m/>
    <n v="6"/>
    <s v="TRONO "/>
    <x v="227"/>
    <s v="M"/>
    <e v="#VALUE!"/>
    <m/>
    <m/>
    <s v="VIA G. MATTEOTTI N. 6"/>
    <s v="CANEGRATE"/>
    <s v="20010"/>
    <s v="MI"/>
    <s v="045/8511***"/>
    <s v="2"/>
    <n v="1"/>
    <s v="101"/>
    <s v="007"/>
    <s v="01"/>
    <s v="F"/>
    <d v="1958-10-09T00:00:00"/>
    <n v="2010"/>
    <n v="12"/>
    <s v="PCP00047"/>
  </r>
  <r>
    <s v="B0022230"/>
    <s v="TENDE"/>
    <s v="05"/>
    <n v="1"/>
    <s v="AN"/>
    <s v="TROTOLO SILVIO"/>
    <m/>
    <n v="8"/>
    <s v="TROTOLO "/>
    <x v="272"/>
    <s v="M"/>
    <e v="#VALUE!"/>
    <m/>
    <m/>
    <s v="VIA BATTAGLIA, 14"/>
    <s v="CUSAGO"/>
    <s v="20090"/>
    <s v="MI"/>
    <s v="039/6885***"/>
    <s v="3"/>
    <n v="1"/>
    <s v="000"/>
    <s v="003"/>
    <s v="05"/>
    <s v="D"/>
    <d v="1978-05-11T00:00:00"/>
    <n v="2010"/>
    <n v="11"/>
    <s v="SIR00060"/>
  </r>
  <r>
    <s v="B1000713"/>
    <s v="TENDE"/>
    <s v="01"/>
    <n v="1"/>
    <s v="AN"/>
    <s v="TROVARELLI ROBERTO"/>
    <m/>
    <n v="11"/>
    <s v="TROVARELLI "/>
    <x v="256"/>
    <s v="M"/>
    <e v="#VALUE!"/>
    <m/>
    <m/>
    <s v="VIA S. MARTA IS. 162/A N. 272"/>
    <s v="ROMA"/>
    <s v="00169"/>
    <s v="RM"/>
    <s v="0871/552***"/>
    <s v="3"/>
    <n v="1"/>
    <s v="101"/>
    <s v="003"/>
    <s v="01"/>
    <s v="F"/>
    <d v="1949-10-16T00:00:00"/>
    <n v="2011"/>
    <n v="1"/>
    <s v="OAP00007"/>
  </r>
  <r>
    <s v="B0026260"/>
    <s v="TENDE"/>
    <s v="01"/>
    <n v="1"/>
    <s v="AN"/>
    <s v="TRUNGADI MICHELE"/>
    <m/>
    <n v="9"/>
    <s v="TRUNGADI "/>
    <x v="231"/>
    <s v="M"/>
    <e v="#VALUE!"/>
    <m/>
    <m/>
    <s v="VIA ALDO MORO 226/220"/>
    <s v="GINOSA"/>
    <s v="74013"/>
    <s v="TA"/>
    <s v="090/6710***"/>
    <s v="2"/>
    <n v="1"/>
    <s v="102"/>
    <s v="007"/>
    <s v="01"/>
    <s v="F"/>
    <d v="1961-06-11T00:00:00"/>
    <n v="2010"/>
    <n v="11"/>
    <s v="MEC00004"/>
  </r>
  <r>
    <s v="B0002724"/>
    <s v="TENDE"/>
    <s v="01"/>
    <n v="1"/>
    <s v="AN"/>
    <s v="TRUSGNACH ALESSANDRO"/>
    <m/>
    <n v="10"/>
    <s v="TRUSGNACH "/>
    <x v="211"/>
    <s v="M"/>
    <e v="#VALUE!"/>
    <m/>
    <m/>
    <s v="VIALE DELLA STORIA 30"/>
    <s v="MESSINA"/>
    <s v="98123"/>
    <s v="ME"/>
    <s v="328/2882***"/>
    <s v="3"/>
    <n v="1"/>
    <s v="101"/>
    <s v="007"/>
    <s v="01"/>
    <s v="F"/>
    <d v="1957-08-21T00:00:00"/>
    <n v="2010"/>
    <n v="2"/>
    <s v="PAM00009"/>
  </r>
  <r>
    <s v="B0005134"/>
    <s v="TENDE"/>
    <s v="01"/>
    <n v="1"/>
    <s v="AN"/>
    <s v="TUCCI LUCA"/>
    <m/>
    <n v="6"/>
    <s v="TUCCI "/>
    <x v="257"/>
    <s v="M"/>
    <e v="#VALUE!"/>
    <m/>
    <m/>
    <s v="LOC. CARESANA, 45"/>
    <s v="MILANO"/>
    <s v="20129"/>
    <s v="MI"/>
    <s v="335/7723***"/>
    <s v="3"/>
    <n v="1"/>
    <s v="101"/>
    <s v="003"/>
    <s v="01"/>
    <s v="F"/>
    <d v="1944-10-08T00:00:00"/>
    <n v="2010"/>
    <n v="3"/>
    <s v="COM00578"/>
  </r>
  <r>
    <s v="B0004045"/>
    <s v="TENDE"/>
    <s v="01"/>
    <n v="1"/>
    <s v="AN"/>
    <s v="TUCCI MASSIMO"/>
    <m/>
    <n v="6"/>
    <s v="TUCCI "/>
    <x v="205"/>
    <s v="M"/>
    <e v="#VALUE!"/>
    <m/>
    <m/>
    <s v="VIA LANARI 7"/>
    <s v="CASTROVILARI"/>
    <s v="87012"/>
    <s v="CS"/>
    <s v="085/4409***"/>
    <s v="2"/>
    <n v="1"/>
    <s v="201"/>
    <s v="003"/>
    <s v="01"/>
    <s v="F"/>
    <d v="1954-01-18T00:00:00"/>
    <n v="2010"/>
    <n v="2"/>
    <s v="NON00025"/>
  </r>
  <r>
    <s v="B0001075"/>
    <s v="TENDE"/>
    <s v="01"/>
    <n v="1"/>
    <s v="AN"/>
    <s v="TUCCI STEFANO"/>
    <m/>
    <n v="6"/>
    <s v="TUCCI "/>
    <x v="212"/>
    <s v="M"/>
    <e v="#VALUE!"/>
    <m/>
    <m/>
    <s v="VIA CAMPO DEI FIORI, 4"/>
    <s v="VOGHERA"/>
    <s v="27058"/>
    <s v="PA"/>
    <s v="0422/832***"/>
    <s v="2"/>
    <n v="1"/>
    <s v="102"/>
    <s v="003"/>
    <s v="01"/>
    <s v="F"/>
    <d v="1956-03-20T00:00:00"/>
    <n v="2010"/>
    <n v="1"/>
    <s v="MGO00001"/>
  </r>
  <r>
    <s v="B0000216"/>
    <s v="TENDE"/>
    <s v="01"/>
    <n v="1"/>
    <s v="AN"/>
    <s v="TUCHTAN DARIO"/>
    <m/>
    <n v="8"/>
    <s v="TUCHTAN "/>
    <x v="210"/>
    <s v="M"/>
    <e v="#VALUE!"/>
    <m/>
    <m/>
    <s v="CORSO VITTORIO VENETO 691"/>
    <s v="SAN GIOVANNI TEATINO"/>
    <s v="66020"/>
    <s v="CH"/>
    <s v="0824/921***"/>
    <s v="4"/>
    <n v="1"/>
    <s v="502"/>
    <s v="003"/>
    <s v="01"/>
    <s v="D"/>
    <d v="1945-05-05T00:00:00"/>
    <n v="2010"/>
    <n v="1"/>
    <s v="MIC00056"/>
  </r>
  <r>
    <s v="B0002642"/>
    <s v="TENDE"/>
    <s v="01"/>
    <n v="1"/>
    <s v="AN"/>
    <s v="TUFO EVELINO"/>
    <m/>
    <n v="5"/>
    <s v="TUFO "/>
    <x v="743"/>
    <s v="M"/>
    <e v="#VALUE!"/>
    <m/>
    <m/>
    <s v="CORSO TORINO 91 INT G/H"/>
    <s v="ISTRANA"/>
    <s v="31036"/>
    <s v="TV"/>
    <s v="040/8325***"/>
    <s v="3"/>
    <n v="1"/>
    <s v="101"/>
    <s v="007"/>
    <s v="01"/>
    <s v="F"/>
    <d v="1965-03-12T00:00:00"/>
    <n v="2010"/>
    <n v="2"/>
    <s v="TDS00002"/>
  </r>
  <r>
    <s v="B1000939"/>
    <s v="TENDE"/>
    <s v="01"/>
    <n v="1"/>
    <s v="AN"/>
    <s v="TUMEDEI ANGELO"/>
    <m/>
    <n v="8"/>
    <s v="TUMEDEI "/>
    <x v="213"/>
    <s v="M"/>
    <e v="#VALUE!"/>
    <m/>
    <m/>
    <s v="VIA ORENGHI 31/C"/>
    <s v="PADOVA"/>
    <s v="35129"/>
    <s v="PD"/>
    <s v="0932/252***"/>
    <s v="2"/>
    <n v="1"/>
    <s v="201"/>
    <s v="003"/>
    <s v="01"/>
    <s v="F"/>
    <d v="1973-11-23T00:00:00"/>
    <n v="2011"/>
    <n v="1"/>
    <s v="SIS00158"/>
  </r>
  <r>
    <s v="B0025670"/>
    <s v="TENDE"/>
    <s v="01"/>
    <n v="1"/>
    <s v="AN"/>
    <s v="TUMINO GIUSEPPE"/>
    <m/>
    <n v="7"/>
    <s v="TUMINO "/>
    <x v="223"/>
    <s v="M"/>
    <e v="#VALUE!"/>
    <m/>
    <m/>
    <s v="PARTS HOUSE"/>
    <s v="FORLI'"/>
    <s v="47122"/>
    <s v="FC"/>
    <s v="011/9329***"/>
    <s v="2"/>
    <n v="1"/>
    <s v="201"/>
    <s v="003"/>
    <s v="01"/>
    <s v="F"/>
    <d v="1970-10-06T00:00:00"/>
    <n v="2010"/>
    <n v="11"/>
    <s v="EDM00003"/>
  </r>
  <r>
    <s v="B0015763"/>
    <s v="TENDE"/>
    <s v="01"/>
    <n v="1"/>
    <s v="AN"/>
    <s v="TUNINETTI MAURO"/>
    <m/>
    <n v="10"/>
    <s v="TUNINETTI "/>
    <x v="203"/>
    <s v="M"/>
    <e v="#VALUE!"/>
    <m/>
    <m/>
    <s v="P.ZZA RISORGIMENTO, 7"/>
    <s v="RAGUSA"/>
    <s v="97100"/>
    <s v="RG"/>
    <s v="045/8000***"/>
    <s v="2"/>
    <n v="1"/>
    <s v="101"/>
    <s v="003"/>
    <s v="01"/>
    <s v="F"/>
    <d v="1962-01-07T00:00:00"/>
    <n v="2010"/>
    <n v="7"/>
    <s v="LIN00110"/>
  </r>
  <r>
    <s v="B0002335"/>
    <s v="TENDE"/>
    <s v="01"/>
    <n v="1"/>
    <s v="AN"/>
    <s v="TURACCHI MAURIZIO"/>
    <m/>
    <n v="9"/>
    <s v="TURACCHI "/>
    <x v="354"/>
    <s v="M"/>
    <e v="#VALUE!"/>
    <m/>
    <m/>
    <s v="VIA MODENA CARPI 158"/>
    <s v="VERONA"/>
    <s v="37122"/>
    <s v="VR"/>
    <s v="0353/412***"/>
    <s v="3"/>
    <n v="1"/>
    <s v="502"/>
    <s v="007"/>
    <s v="01"/>
    <s v="D"/>
    <d v="1950-09-02T00:00:00"/>
    <n v="2010"/>
    <n v="2"/>
    <s v="TUP00001"/>
  </r>
  <r>
    <s v="B0001951"/>
    <s v="TENDE"/>
    <s v="01"/>
    <n v="1"/>
    <s v="AN"/>
    <s v="TURANI GUIDO"/>
    <m/>
    <n v="7"/>
    <s v="TURANI "/>
    <x v="261"/>
    <s v="M"/>
    <e v="#VALUE!"/>
    <m/>
    <m/>
    <s v="VIA A. GRAMSCI 33"/>
    <s v="PRATO"/>
    <s v="59100"/>
    <s v="PO"/>
    <s v="0044/115***"/>
    <s v="2"/>
    <n v="1"/>
    <s v="602"/>
    <s v="003"/>
    <s v="01"/>
    <s v="D"/>
    <d v="1960-06-07T00:00:00"/>
    <n v="2010"/>
    <n v="1"/>
    <s v="VID00074"/>
  </r>
  <r>
    <s v="B0011402"/>
    <s v="TENDE"/>
    <s v="10"/>
    <n v="1"/>
    <s v="C1"/>
    <s v="TURCATO CLAUDIO"/>
    <m/>
    <n v="8"/>
    <s v="TURCATO "/>
    <x v="264"/>
    <s v="M"/>
    <e v="#VALUE!"/>
    <m/>
    <m/>
    <s v="VIA VENEZIA 175"/>
    <s v="NOTTINGHAM  (NG8 4GP)"/>
    <s v="(vuoto)"/>
    <s v="EE"/>
    <s v="0535/493***"/>
    <s v="(vuoto)"/>
    <n v="1"/>
    <s v="000"/>
    <s v="009"/>
    <s v="10"/>
    <s v="D"/>
    <d v="1971-05-14T00:00:00"/>
    <n v="2010"/>
    <n v="6"/>
    <s v="COM00806"/>
  </r>
  <r>
    <s v="B0001102"/>
    <s v="TENDE"/>
    <s v="01"/>
    <n v="1"/>
    <s v="AN"/>
    <s v="TURCI ANTONIO"/>
    <m/>
    <n v="6"/>
    <s v="TURCI "/>
    <x v="216"/>
    <s v="M"/>
    <e v="#VALUE!"/>
    <m/>
    <m/>
    <s v="VIA SUNSERI 3"/>
    <s v="LENDINARA"/>
    <s v="45026"/>
    <s v="RO"/>
    <s v="059/5669***"/>
    <s v="3"/>
    <n v="1"/>
    <s v="201"/>
    <s v="003"/>
    <s v="01"/>
    <s v="F"/>
    <d v="1954-12-13T00:00:00"/>
    <n v="2010"/>
    <n v="1"/>
    <s v="TUR00006"/>
  </r>
  <r>
    <s v="B0026662"/>
    <s v="TENDE"/>
    <s v="01"/>
    <n v="1"/>
    <s v="AN"/>
    <s v="TURCI ENRICO"/>
    <m/>
    <n v="6"/>
    <s v="TURCI "/>
    <x v="204"/>
    <s v="M"/>
    <e v="#VALUE!"/>
    <m/>
    <m/>
    <s v="VIA L.PASTEUR,19/G"/>
    <s v="CAVEZZO"/>
    <s v="41032"/>
    <s v="MO"/>
    <s v="0587/732***"/>
    <s v="2"/>
    <n v="1"/>
    <s v="101"/>
    <s v="007"/>
    <s v="01"/>
    <s v="F"/>
    <d v="1971-05-14T00:00:00"/>
    <n v="2010"/>
    <n v="11"/>
    <s v="SIS00232"/>
  </r>
  <r>
    <s v="B0002254"/>
    <s v="TENDE"/>
    <s v="01"/>
    <n v="1"/>
    <s v="AN"/>
    <s v="TURRINI MASSIMO"/>
    <m/>
    <n v="8"/>
    <s v="TURRINI "/>
    <x v="205"/>
    <s v="M"/>
    <e v="#VALUE!"/>
    <m/>
    <m/>
    <s v="VIA A.G.RAYNERI 9A"/>
    <s v="PONSACCO"/>
    <s v="56038"/>
    <s v="PI"/>
    <s v="099/7796***"/>
    <s v="3"/>
    <n v="1"/>
    <s v="602"/>
    <s v="003"/>
    <s v="01"/>
    <s v="D"/>
    <d v="1949-04-07T00:00:00"/>
    <n v="2010"/>
    <n v="2"/>
    <s v="COM00180"/>
  </r>
  <r>
    <s v="B0000121"/>
    <s v="TENDE"/>
    <s v="01"/>
    <n v="1"/>
    <s v="AN"/>
    <s v="TURSI OSVALDO"/>
    <m/>
    <n v="6"/>
    <s v="TURSI "/>
    <x v="478"/>
    <s v="M"/>
    <e v="#VALUE!"/>
    <m/>
    <m/>
    <s v="VIA DAMIANO CHIESA  21"/>
    <s v="PIEVE A RIPOLI CERRETO GUIDI"/>
    <s v="50054"/>
    <s v="FI"/>
    <s v="091/8124***"/>
    <s v="3"/>
    <n v="1"/>
    <s v="602"/>
    <s v="003"/>
    <s v="01"/>
    <s v="D"/>
    <d v="1992-07-24T00:00:00"/>
    <n v="2010"/>
    <n v="1"/>
    <s v="SIN00025"/>
  </r>
  <r>
    <s v="B0000852"/>
    <s v="TENDE"/>
    <s v="01"/>
    <n v="1"/>
    <s v="AN"/>
    <s v="TURTURRO NICOLA"/>
    <m/>
    <n v="9"/>
    <s v="TURTURRO "/>
    <x v="227"/>
    <s v="M"/>
    <e v="#VALUE!"/>
    <m/>
    <m/>
    <s v="C.SO GARIBALDI 33"/>
    <s v="BARI"/>
    <s v="70124"/>
    <s v="BA"/>
    <s v="06/30602***"/>
    <s v="3"/>
    <n v="1"/>
    <s v="502"/>
    <s v="003"/>
    <s v="01"/>
    <s v="D"/>
    <d v="1954-01-11T00:00:00"/>
    <n v="2010"/>
    <n v="1"/>
    <s v="QUI00003"/>
  </r>
  <r>
    <s v="B0004379"/>
    <s v="TENDE"/>
    <s v="05"/>
    <n v="1"/>
    <s v="AN"/>
    <s v="TUZZATO GIOVANNI"/>
    <m/>
    <n v="8"/>
    <s v="TUZZATO "/>
    <x v="201"/>
    <s v="M"/>
    <e v="#VALUE!"/>
    <m/>
    <m/>
    <s v="VIA VINCENZO MONTI 171"/>
    <s v="BRINDISI"/>
    <s v="72100"/>
    <s v="BR"/>
    <s v="0331/840***"/>
    <s v="2"/>
    <n v="1"/>
    <s v="000"/>
    <s v="007"/>
    <s v="05"/>
    <s v="D"/>
    <d v="1970-05-30T00:00:00"/>
    <n v="2010"/>
    <n v="3"/>
    <s v="TNT00016"/>
  </r>
  <r>
    <s v="B0019597"/>
    <s v="TENDE"/>
    <s v="01"/>
    <n v="1"/>
    <s v="AN"/>
    <s v="UBOLDI RICCARDO"/>
    <m/>
    <n v="7"/>
    <s v="UBOLDI "/>
    <x v="348"/>
    <s v="M"/>
    <e v="#VALUE!"/>
    <m/>
    <m/>
    <s v="VIA DON MINZONI 16/B"/>
    <s v="ROMA"/>
    <s v="00135"/>
    <s v="RM"/>
    <s v="02/96779***"/>
    <s v="3"/>
    <n v="1"/>
    <s v="102"/>
    <s v="003"/>
    <s v="01"/>
    <s v="D"/>
    <d v="1949-02-07T00:00:00"/>
    <n v="2010"/>
    <n v="10"/>
    <s v="NET00157"/>
  </r>
  <r>
    <s v="B0000340"/>
    <s v="TENDE"/>
    <s v="01"/>
    <n v="1"/>
    <s v="AN"/>
    <s v="UBOLDI STEFANO"/>
    <m/>
    <n v="7"/>
    <s v="UBOLDI "/>
    <x v="212"/>
    <s v="M"/>
    <e v="#VALUE!"/>
    <m/>
    <m/>
    <s v="CORSO MARCHE N.4"/>
    <s v="TRADATE"/>
    <s v="21049"/>
    <s v="VA"/>
    <s v="02/93715***"/>
    <s v="2"/>
    <n v="1"/>
    <s v="202"/>
    <s v="0C1"/>
    <s v="01"/>
    <s v="F"/>
    <d v="1961-10-02T00:00:00"/>
    <n v="2010"/>
    <n v="1"/>
    <s v="OFF00080"/>
  </r>
  <r>
    <s v="B0006643"/>
    <s v="ALBERGO"/>
    <s v="01"/>
    <s v="ANZIANI"/>
    <s v="AN"/>
    <s v="UGHETTI ANTONIO"/>
    <m/>
    <n v="8"/>
    <s v="UGHETTI "/>
    <x v="216"/>
    <s v="M"/>
    <e v="#VALUE!"/>
    <m/>
    <m/>
    <s v="VIA G. VERDI 41"/>
    <s v="SESTO SAN GIOVANNI"/>
    <s v="20099"/>
    <s v="MI"/>
    <s v="011/7233***"/>
    <s v="3"/>
    <n v="0"/>
    <s v="502"/>
    <s v="SHO"/>
    <s v="01"/>
    <s v="D"/>
    <d v="1979-11-27T00:00:00"/>
    <n v="2010"/>
    <n v="3"/>
    <s v="MON00025"/>
  </r>
  <r>
    <s v="B0026395"/>
    <s v="TENDE"/>
    <s v="01"/>
    <n v="1"/>
    <s v="AN"/>
    <s v="URBANI CLAUDIO"/>
    <m/>
    <n v="7"/>
    <s v="URBANI "/>
    <x v="264"/>
    <s v="M"/>
    <e v="#VALUE!"/>
    <m/>
    <m/>
    <s v="VIA DELLA VALLE 77"/>
    <s v="GUBBIO"/>
    <s v="06024"/>
    <s v="PG"/>
    <s v="06/20307***"/>
    <s v="2"/>
    <n v="1"/>
    <s v="201"/>
    <s v="003"/>
    <s v="01"/>
    <s v="F"/>
    <d v="1963-07-01T00:00:00"/>
    <n v="2010"/>
    <n v="11"/>
    <s v="ALT00009"/>
  </r>
  <r>
    <s v="B0011313"/>
    <s v="TENDE"/>
    <s v="01"/>
    <n v="1"/>
    <s v="AN"/>
    <s v="URBANI SIMONE"/>
    <m/>
    <n v="7"/>
    <s v="URBANI "/>
    <x v="422"/>
    <s v="M"/>
    <e v="#VALUE!"/>
    <m/>
    <m/>
    <s v="VIALE BOLOGNA, 340"/>
    <s v="LATINA"/>
    <s v="04100"/>
    <s v="LT"/>
    <s v="0765/388***"/>
    <s v="3"/>
    <n v="1"/>
    <s v="101"/>
    <s v="003"/>
    <s v="01"/>
    <s v="F"/>
    <d v="1958-09-13T00:00:00"/>
    <n v="2010"/>
    <n v="5"/>
    <s v="CLA00025"/>
  </r>
  <r>
    <s v="B0026084"/>
    <s v="TENDE"/>
    <s v="01"/>
    <n v="1"/>
    <s v="AN"/>
    <s v="URSINI GABRIO"/>
    <m/>
    <n v="7"/>
    <s v="URSINI "/>
    <x v="744"/>
    <s v="M"/>
    <e v="#VALUE!"/>
    <m/>
    <m/>
    <s v="VIA ALFONSO CASATI 147"/>
    <s v="ROMA"/>
    <s v="00133"/>
    <s v="RM"/>
    <s v="02/30919***"/>
    <s v="3"/>
    <n v="1"/>
    <s v="201"/>
    <s v="003"/>
    <s v="01"/>
    <s v="F"/>
    <d v="1966-01-15T00:00:00"/>
    <n v="2010"/>
    <n v="11"/>
    <s v="SAS00014"/>
  </r>
  <r>
    <s v="A9026119"/>
    <s v="TENDE"/>
    <s v="01"/>
    <n v="1"/>
    <s v="AN"/>
    <s v="URSOLEO MARCO"/>
    <m/>
    <n v="8"/>
    <s v="URSOLEO "/>
    <x v="220"/>
    <s v="M"/>
    <e v="#VALUE!"/>
    <m/>
    <m/>
    <s v="VIA PARMA,64"/>
    <s v="FIANO ROMANO"/>
    <s v="00065"/>
    <s v="RM"/>
    <s v="070/3720***"/>
    <s v="2"/>
    <n v="1"/>
    <s v="101"/>
    <s v="003"/>
    <s v="01"/>
    <s v="F"/>
    <d v="1963-11-05T00:00:00"/>
    <n v="2009"/>
    <n v="12"/>
    <s v="1BI00001"/>
  </r>
  <r>
    <s v="B0026074"/>
    <s v="ALBERGO"/>
    <s v="01"/>
    <s v="ANZIANI"/>
    <s v="AN"/>
    <s v="USAI SIMONE"/>
    <m/>
    <n v="5"/>
    <s v="USAI "/>
    <x v="422"/>
    <s v="M"/>
    <e v="#VALUE!"/>
    <m/>
    <m/>
    <s v="VIA PIERO DELLA FRANCESCA 5"/>
    <s v="CASSINA DE' PECCHI"/>
    <s v="20060"/>
    <s v="MI"/>
    <s v="0362/992***"/>
    <s v="3"/>
    <n v="0"/>
    <s v="104"/>
    <s v="SHO"/>
    <s v="01"/>
    <s v="F"/>
    <d v="1952-01-05T00:00:00"/>
    <n v="2010"/>
    <n v="11"/>
    <s v="TNS00001"/>
  </r>
  <r>
    <s v="B0001310"/>
    <s v="TENDE"/>
    <s v="01"/>
    <n v="1"/>
    <s v="AN"/>
    <s v="UTILI GIORGIO"/>
    <m/>
    <n v="6"/>
    <s v="UTILI "/>
    <x v="251"/>
    <s v="M"/>
    <e v="#VALUE!"/>
    <m/>
    <m/>
    <s v="VIA MULINO DI PILE 25"/>
    <s v="CARATE BRIANZA"/>
    <s v="20048"/>
    <s v="MI"/>
    <s v="039/6064***"/>
    <s v="2"/>
    <n v="1"/>
    <s v="101"/>
    <s v="007"/>
    <s v="01"/>
    <s v="F"/>
    <d v="1952-12-23T00:00:00"/>
    <n v="2010"/>
    <n v="1"/>
    <s v="GAT00009"/>
  </r>
  <r>
    <s v="B0012705"/>
    <s v="TENDE"/>
    <s v="01"/>
    <n v="1"/>
    <s v="AN"/>
    <s v="UZZO STEFANO"/>
    <m/>
    <n v="5"/>
    <s v="UZZO "/>
    <x v="212"/>
    <s v="M"/>
    <e v="#VALUE!"/>
    <m/>
    <m/>
    <s v="VIA NAZIONALE, 410"/>
    <s v="FORLI'"/>
    <s v="47100"/>
    <s v="FC"/>
    <s v="011/0015***"/>
    <s v="3"/>
    <n v="1"/>
    <s v="101"/>
    <s v="073"/>
    <s v="01"/>
    <s v="F"/>
    <d v="1961-04-09T00:00:00"/>
    <n v="2010"/>
    <n v="6"/>
    <s v="RCM00007"/>
  </r>
  <r>
    <s v="B0001409"/>
    <s v="TENDE"/>
    <s v="01"/>
    <n v="1"/>
    <s v="AN"/>
    <s v="VACCA GIUSEPPE"/>
    <m/>
    <n v="6"/>
    <s v="VACCA "/>
    <x v="223"/>
    <s v="M"/>
    <e v="#VALUE!"/>
    <m/>
    <m/>
    <s v="VIA PRA' BORDONI, 11/C"/>
    <s v="ARCORE"/>
    <s v="20043"/>
    <s v="MB"/>
    <s v="070/5315***"/>
    <s v="2"/>
    <n v="2"/>
    <s v="202"/>
    <s v="0C1"/>
    <s v="01"/>
    <s v="F"/>
    <d v="1969-06-05T00:00:00"/>
    <n v="2010"/>
    <n v="1"/>
    <s v="FOR00147"/>
  </r>
  <r>
    <s v="B0013018"/>
    <s v="TENDE"/>
    <s v="01"/>
    <n v="1"/>
    <s v="AN"/>
    <s v="VACCA MAURIZIO"/>
    <m/>
    <n v="6"/>
    <s v="VACCA "/>
    <x v="354"/>
    <s v="M"/>
    <e v="#VALUE!"/>
    <m/>
    <m/>
    <s v="VIA PAPA GIOVANNI XXIII, 47"/>
    <s v="TORINO"/>
    <s v="10153"/>
    <s v="TO"/>
    <s v="0124/576***"/>
    <s v="2"/>
    <n v="1"/>
    <s v="102"/>
    <s v="003"/>
    <s v="01"/>
    <s v="F"/>
    <d v="1967-09-09T00:00:00"/>
    <n v="2010"/>
    <n v="6"/>
    <s v="TEC00483"/>
  </r>
  <r>
    <s v="B1002171"/>
    <s v="TENDE"/>
    <s v="01"/>
    <n v="1"/>
    <s v="AN"/>
    <s v="VACCA PAOLO"/>
    <m/>
    <n v="6"/>
    <s v="VACCA "/>
    <x v="228"/>
    <s v="M"/>
    <e v="#VALUE!"/>
    <m/>
    <m/>
    <s v="VIA RISORGIMENTO, 8"/>
    <s v="SELARGIUS"/>
    <s v="09047"/>
    <s v="CA"/>
    <s v="0862/316***"/>
    <s v="3"/>
    <n v="1"/>
    <s v="102"/>
    <s v="007"/>
    <s v="01"/>
    <s v="F"/>
    <d v="1955-02-07T00:00:00"/>
    <n v="2011"/>
    <n v="2"/>
    <s v="DAT00019"/>
  </r>
  <r>
    <s v="B0022458"/>
    <s v="TENDE"/>
    <s v="01"/>
    <n v="1"/>
    <s v="AN"/>
    <s v="VACCARELLI SABATINO"/>
    <m/>
    <n v="11"/>
    <s v="VACCARELLI "/>
    <x v="258"/>
    <s v="M"/>
    <e v="#VALUE!"/>
    <m/>
    <m/>
    <s v="VIA REGIO PARCO NR.80/B"/>
    <s v="PONT CANAVESE"/>
    <s v="10085"/>
    <s v="TO"/>
    <s v="0185/457***"/>
    <s v="2"/>
    <n v="1"/>
    <s v="101"/>
    <s v="007"/>
    <s v="01"/>
    <s v="F"/>
    <d v="1962-11-12T00:00:00"/>
    <n v="2010"/>
    <n v="10"/>
    <s v="PFT00002"/>
  </r>
  <r>
    <s v="B0019106"/>
    <s v="TENDE"/>
    <s v="01"/>
    <n v="1"/>
    <s v="AN"/>
    <s v="VACCAREZZA LINO"/>
    <m/>
    <n v="11"/>
    <s v="VACCAREZZA "/>
    <x v="431"/>
    <s v="M"/>
    <e v="#VALUE!"/>
    <m/>
    <m/>
    <s v="VIA GEBBIONE A MARE 23"/>
    <s v="L'AQUILA"/>
    <s v="67100"/>
    <s v="AQ"/>
    <s v="0445/365***"/>
    <s v="2"/>
    <n v="1"/>
    <s v="100"/>
    <s v="003"/>
    <s v="01"/>
    <s v="F"/>
    <d v="1969-07-29T00:00:00"/>
    <n v="2010"/>
    <n v="9"/>
    <s v="DIG00113"/>
  </r>
  <r>
    <s v="B0001540"/>
    <s v="TENDE"/>
    <s v="01"/>
    <n v="1"/>
    <s v="AN"/>
    <s v="VACCARINI ROBERTO"/>
    <m/>
    <n v="10"/>
    <s v="VACCARINI "/>
    <x v="256"/>
    <s v="M"/>
    <e v="#VALUE!"/>
    <m/>
    <m/>
    <s v="VIA SERDINI 3/5/7"/>
    <s v="ZANE'"/>
    <s v="36010"/>
    <s v="VI"/>
    <s v="338/2125***"/>
    <s v="2"/>
    <n v="1"/>
    <s v="101"/>
    <s v="003"/>
    <s v="01"/>
    <s v="F"/>
    <d v="1965-02-23T00:00:00"/>
    <n v="2010"/>
    <n v="1"/>
    <s v="ICO00012"/>
  </r>
  <r>
    <s v="B0006531"/>
    <s v="TENDE"/>
    <s v="01"/>
    <n v="1"/>
    <s v="AN"/>
    <s v="VACCHETTA DARIO"/>
    <m/>
    <n v="10"/>
    <s v="VACCHETTA "/>
    <x v="210"/>
    <s v="M"/>
    <e v="#VALUE!"/>
    <m/>
    <m/>
    <s v="VIA BRODOLINI 80"/>
    <s v="CAMERANO"/>
    <s v="60021"/>
    <s v="AN"/>
    <s v="011/8954***"/>
    <s v="2"/>
    <n v="1"/>
    <s v="101"/>
    <s v="002"/>
    <s v="01"/>
    <s v="F"/>
    <d v="1972-11-15T00:00:00"/>
    <n v="2010"/>
    <n v="3"/>
    <s v="CON00202"/>
  </r>
  <r>
    <s v="B0002850"/>
    <s v="TENDE"/>
    <s v="01"/>
    <n v="1"/>
    <s v="AN"/>
    <s v="VADALA' BENITO"/>
    <m/>
    <n v="8"/>
    <s v="VADALA' "/>
    <x v="515"/>
    <s v="M"/>
    <e v="#VALUE!"/>
    <m/>
    <m/>
    <s v="VICO ORATORIO, 26"/>
    <s v="SETTIMO TORINESE"/>
    <s v="10036"/>
    <s v="TO"/>
    <s v="02/26702***"/>
    <s v="2"/>
    <n v="1"/>
    <s v="201"/>
    <s v="003"/>
    <s v="01"/>
    <s v="F"/>
    <d v="1974-08-06T00:00:00"/>
    <n v="2010"/>
    <n v="2"/>
    <s v="ELS00018"/>
  </r>
  <r>
    <s v="B0023584"/>
    <s v="TENDE"/>
    <s v="01"/>
    <n v="1"/>
    <s v="AN"/>
    <s v="VAGHI STEFANO"/>
    <m/>
    <n v="6"/>
    <s v="VAGHI "/>
    <x v="212"/>
    <s v="M"/>
    <e v="#VALUE!"/>
    <m/>
    <m/>
    <s v="VIA INNSBRUCK 23"/>
    <s v="REGGIO DI CALABRIA"/>
    <s v="89133"/>
    <s v="RC"/>
    <s v="0577/779***"/>
    <s v="2"/>
    <n v="3"/>
    <s v="101"/>
    <s v="003"/>
    <s v="01"/>
    <s v="F"/>
    <d v="1942-11-09T00:00:00"/>
    <n v="2010"/>
    <n v="10"/>
    <s v="COM00166"/>
  </r>
  <r>
    <s v="B0019223"/>
    <s v="TENDE"/>
    <s v="01"/>
    <n v="1"/>
    <s v="AN"/>
    <s v="VAGINI FABRIZIO"/>
    <m/>
    <n v="7"/>
    <s v="VAGINI "/>
    <x v="371"/>
    <s v="M"/>
    <e v="#VALUE!"/>
    <m/>
    <m/>
    <s v="VIA MARIA 256"/>
    <s v="COLOGNO MONZESE"/>
    <s v="20093"/>
    <s v="MI"/>
    <s v="0142/330***"/>
    <s v="2"/>
    <n v="2"/>
    <s v="102"/>
    <s v="0C1"/>
    <s v="01"/>
    <s v="F"/>
    <d v="1976-08-22T00:00:00"/>
    <n v="2010"/>
    <n v="9"/>
    <s v="VAG00009"/>
  </r>
  <r>
    <s v="B0010152"/>
    <s v="TENDE"/>
    <s v="01"/>
    <n v="1"/>
    <s v="AN"/>
    <s v="VAIRO PAOLO"/>
    <m/>
    <n v="6"/>
    <s v="VAIRO "/>
    <x v="228"/>
    <s v="M"/>
    <e v="#VALUE!"/>
    <m/>
    <m/>
    <s v="VIA GALLARATE 10"/>
    <s v="ABBADIA SAN SALVATORE"/>
    <s v="53021"/>
    <s v="SI"/>
    <s v="030/9906***"/>
    <s v="3"/>
    <n v="1"/>
    <s v="201"/>
    <s v="003"/>
    <s v="01"/>
    <s v="F"/>
    <d v="1967-10-07T00:00:00"/>
    <n v="2010"/>
    <n v="5"/>
    <s v="HSA00001"/>
  </r>
  <r>
    <s v="B0000618"/>
    <s v="TENDE"/>
    <s v="16"/>
    <n v="1"/>
    <s v="AN"/>
    <s v="VALBUSA LUCA"/>
    <m/>
    <n v="8"/>
    <s v="VALBUSA "/>
    <x v="257"/>
    <s v="M"/>
    <e v="#VALUE!"/>
    <m/>
    <m/>
    <s v="VIA VALERIA PROCULA 13"/>
    <s v="CASALE MONFERRATO"/>
    <s v="15033"/>
    <s v="AL"/>
    <s v="0182/580***"/>
    <s v="4"/>
    <n v="1"/>
    <s v="000"/>
    <s v="003"/>
    <s v="16"/>
    <s v="D"/>
    <d v="1964-08-29T00:00:00"/>
    <n v="2010"/>
    <n v="1"/>
    <s v="LAN00007"/>
  </r>
  <r>
    <s v="B0008256"/>
    <s v="TENDE"/>
    <s v="01"/>
    <n v="1"/>
    <s v="AN"/>
    <s v="VALENTE MAURIZIO"/>
    <m/>
    <n v="8"/>
    <s v="VALENTE "/>
    <x v="354"/>
    <s v="M"/>
    <e v="#VALUE!"/>
    <m/>
    <m/>
    <s v="III TRAVERSA VIA APPIA 11"/>
    <s v="SIRMIONE"/>
    <s v="25019"/>
    <s v="BS"/>
    <s v="0471/980***"/>
    <s v="3"/>
    <n v="1"/>
    <s v="101"/>
    <s v="003"/>
    <s v="01"/>
    <s v="F"/>
    <d v="1971-03-30T00:00:00"/>
    <n v="2010"/>
    <n v="4"/>
    <s v="INF00525"/>
  </r>
  <r>
    <s v="B0012936"/>
    <s v="TENDE"/>
    <s v="01"/>
    <n v="1"/>
    <s v="AN"/>
    <s v="VALENTIN HELMUTH"/>
    <m/>
    <n v="9"/>
    <s v="VALENTIN "/>
    <x v="745"/>
    <s v="M"/>
    <e v="#VALUE!"/>
    <m/>
    <m/>
    <s v="VIA MILANO 36"/>
    <s v="VILLANOVA D'ALBENGA"/>
    <s v="17038"/>
    <s v="SV"/>
    <s v="0775/270***"/>
    <s v="3"/>
    <n v="1"/>
    <s v="101"/>
    <s v="007"/>
    <s v="01"/>
    <s v="F"/>
    <d v="1962-07-14T00:00:00"/>
    <n v="2010"/>
    <n v="6"/>
    <s v="TEC00313"/>
  </r>
  <r>
    <s v="B0000820"/>
    <s v="TENDE"/>
    <s v="05"/>
    <n v="1"/>
    <s v="AN"/>
    <s v="VALENTINI LUIGI"/>
    <m/>
    <n v="10"/>
    <s v="VALENTINI "/>
    <x v="221"/>
    <s v="M"/>
    <e v="#VALUE!"/>
    <m/>
    <m/>
    <s v="VIA CALVANESE 66"/>
    <s v="OLEGGIO"/>
    <s v="28047"/>
    <s v="NO"/>
    <s v="0825/191***"/>
    <s v="3"/>
    <n v="1"/>
    <s v="000"/>
    <s v="003"/>
    <s v="05"/>
    <s v="D"/>
    <d v="1947-05-11T00:00:00"/>
    <n v="2010"/>
    <n v="1"/>
    <s v="SMA00018"/>
  </r>
  <r>
    <s v="B0022055"/>
    <s v="TENDE"/>
    <s v="01"/>
    <n v="1"/>
    <s v="AN"/>
    <s v="VALENTINO CARMINE"/>
    <m/>
    <n v="10"/>
    <s v="VALENTINO "/>
    <x v="368"/>
    <s v="M"/>
    <e v="#VALUE!"/>
    <m/>
    <m/>
    <s v="VIA GRIALBA, 8"/>
    <s v="FERENTINO"/>
    <s v="03013"/>
    <s v="FR"/>
    <s v="02/25441***"/>
    <s v="2"/>
    <n v="1"/>
    <s v="201"/>
    <s v="003"/>
    <s v="01"/>
    <s v="F"/>
    <d v="1956-10-08T00:00:00"/>
    <n v="2010"/>
    <n v="10"/>
    <s v="LUI00019"/>
  </r>
  <r>
    <s v="B0014336"/>
    <s v="TENDE"/>
    <s v="01"/>
    <n v="1"/>
    <s v="AN"/>
    <s v="VALERI MARCO"/>
    <m/>
    <n v="7"/>
    <s v="VALERI "/>
    <x v="220"/>
    <s v="M"/>
    <e v="#VALUE!"/>
    <m/>
    <m/>
    <s v="VIA P.PAOLI, 35"/>
    <s v="ATRIPALDA"/>
    <s v="83042"/>
    <s v="AV"/>
    <s v="06/78478***"/>
    <s v="2"/>
    <n v="1"/>
    <s v="101"/>
    <s v="003"/>
    <s v="01"/>
    <s v="F"/>
    <d v="1950-09-10T00:00:00"/>
    <n v="2010"/>
    <n v="6"/>
    <s v="COP00181"/>
  </r>
  <r>
    <s v="B0018690"/>
    <s v="TENDE"/>
    <s v="01"/>
    <n v="1"/>
    <s v="AN"/>
    <s v="VALERIANI ALESSANDRO"/>
    <m/>
    <n v="10"/>
    <s v="VALERIANI "/>
    <x v="211"/>
    <s v="M"/>
    <e v="#VALUE!"/>
    <m/>
    <m/>
    <s v="VIA A. GIOVANOLA 47"/>
    <s v="COLOGNO MONZESE"/>
    <s v="20093"/>
    <s v="MI"/>
    <s v="02/75335***"/>
    <s v="2"/>
    <n v="1"/>
    <s v="202"/>
    <s v="0C1"/>
    <s v="01"/>
    <s v="F"/>
    <d v="1987-07-27T00:00:00"/>
    <n v="2010"/>
    <n v="8"/>
    <s v="GAN00006"/>
  </r>
  <r>
    <s v="B0002858"/>
    <s v="TENDE"/>
    <s v="01"/>
    <n v="1"/>
    <s v="AN"/>
    <s v="VALERIO BRUNO"/>
    <m/>
    <n v="8"/>
    <s v="VALERIO "/>
    <x v="269"/>
    <s v="M"/>
    <e v="#VALUE!"/>
    <m/>
    <m/>
    <s v="VIA VAL TIBERINA N. 75"/>
    <s v="ROMA"/>
    <s v="00181"/>
    <s v="RM"/>
    <s v="0881/637***"/>
    <s v="1"/>
    <n v="1"/>
    <s v="201"/>
    <s v="003"/>
    <s v="01"/>
    <s v="F"/>
    <d v="1939-08-16T00:00:00"/>
    <n v="2010"/>
    <n v="2"/>
    <s v="NIK00005"/>
  </r>
  <r>
    <s v="B1001193"/>
    <s v="TENDE"/>
    <s v="01"/>
    <n v="1"/>
    <s v="AN"/>
    <s v="VALLI MARCO"/>
    <m/>
    <n v="6"/>
    <s v="VALLI "/>
    <x v="220"/>
    <s v="M"/>
    <e v="#VALUE!"/>
    <m/>
    <m/>
    <s v="VIA SALARIA 177 C/D"/>
    <s v="TOLMEZZO"/>
    <s v="33028"/>
    <s v="UD"/>
    <s v="0323/705***"/>
    <s v="0"/>
    <n v="3"/>
    <s v="201"/>
    <s v="003"/>
    <s v="01"/>
    <s v="F"/>
    <d v="1979-02-23T00:00:00"/>
    <n v="2011"/>
    <n v="1"/>
    <s v="DVM00001"/>
  </r>
  <r>
    <s v="B0026347"/>
    <s v="TENDE"/>
    <s v="01"/>
    <n v="1"/>
    <s v="AN"/>
    <s v="VALLONE CLAUDIO"/>
    <m/>
    <n v="8"/>
    <s v="VALLONE "/>
    <x v="264"/>
    <s v="M"/>
    <e v="#VALUE!"/>
    <m/>
    <m/>
    <s v="PIAZZETTA CHIAFFARINO 9/R"/>
    <s v="COMO"/>
    <s v="22100"/>
    <s v="CO"/>
    <s v="0735/757***"/>
    <s v="2"/>
    <n v="1"/>
    <s v="101"/>
    <s v="007"/>
    <s v="01"/>
    <s v="F"/>
    <d v="1969-03-14T00:00:00"/>
    <n v="2010"/>
    <n v="11"/>
    <s v="IDE00075"/>
  </r>
  <r>
    <s v="B0003977"/>
    <s v="TENDE"/>
    <s v="01"/>
    <n v="1"/>
    <s v="AN"/>
    <s v="VALLORANI ANTONIO"/>
    <m/>
    <n v="10"/>
    <s v="VALLORANI "/>
    <x v="216"/>
    <s v="M"/>
    <e v="#VALUE!"/>
    <m/>
    <m/>
    <s v="VIA URBICIANI N¦21"/>
    <s v="CANNOBIO"/>
    <s v="28052"/>
    <s v="NO"/>
    <s v="0172/693***"/>
    <s v="3"/>
    <n v="1"/>
    <s v="102"/>
    <s v="003"/>
    <s v="01"/>
    <s v="F"/>
    <d v="1971-03-24T00:00:00"/>
    <n v="2010"/>
    <n v="2"/>
    <s v="FUT00023"/>
  </r>
  <r>
    <s v="B0016520"/>
    <s v="TENDE"/>
    <s v="01"/>
    <n v="1"/>
    <s v="AN"/>
    <s v="VANDELLI LANFRANCO"/>
    <m/>
    <n v="9"/>
    <s v="VANDELLI "/>
    <x v="624"/>
    <s v="M"/>
    <e v="#VALUE!"/>
    <m/>
    <m/>
    <s v="VIA KENNEDY 8"/>
    <s v="MILANO"/>
    <s v="20123"/>
    <s v="MI"/>
    <s v="010/2461***"/>
    <s v="3"/>
    <n v="3"/>
    <s v="101"/>
    <s v="007"/>
    <s v="01"/>
    <s v="F"/>
    <d v="1952-08-17T00:00:00"/>
    <n v="2010"/>
    <n v="7"/>
    <s v="MAA00005"/>
  </r>
  <r>
    <s v="B0020391"/>
    <s v="TENDE"/>
    <s v="01"/>
    <n v="1"/>
    <s v="AN"/>
    <s v="VANELLO SAURO"/>
    <m/>
    <n v="8"/>
    <s v="VANELLO "/>
    <x v="467"/>
    <s v="M"/>
    <e v="#VALUE!"/>
    <m/>
    <m/>
    <s v="VIA BERGAMO  32"/>
    <s v="MONTEROTONDO SCALO"/>
    <s v="00016"/>
    <s v="RM"/>
    <s v="0583/583***"/>
    <s v="3"/>
    <n v="1"/>
    <s v="101"/>
    <s v="003"/>
    <s v="01"/>
    <s v="F"/>
    <d v="1951-09-23T00:00:00"/>
    <n v="2010"/>
    <n v="9"/>
    <s v="ESI00001"/>
  </r>
  <r>
    <s v="B0015840"/>
    <s v="TENDE"/>
    <s v="01"/>
    <n v="1"/>
    <s v="AN"/>
    <s v="VANNACCI ALESSANDRO"/>
    <m/>
    <n v="9"/>
    <s v="VANNACCI "/>
    <x v="211"/>
    <s v="M"/>
    <e v="#VALUE!"/>
    <m/>
    <m/>
    <s v="VIA A.PONCHIELLI 258"/>
    <s v="GENOVA"/>
    <s v="16124"/>
    <s v="GE"/>
    <s v="055/8045***"/>
    <s v="3"/>
    <n v="3"/>
    <s v="201"/>
    <s v="003"/>
    <s v="01"/>
    <s v="F"/>
    <d v="1957-12-10T00:00:00"/>
    <n v="2010"/>
    <n v="7"/>
    <s v="DIT00022"/>
  </r>
  <r>
    <s v="B1002726"/>
    <s v="TENDE"/>
    <s v="01"/>
    <n v="1"/>
    <s v="AN"/>
    <s v="VANNI VALERIO"/>
    <m/>
    <n v="6"/>
    <s v="VANNI "/>
    <x v="457"/>
    <s v="M"/>
    <e v="#VALUE!"/>
    <m/>
    <m/>
    <s v="VIA VITTORIO EMANUELE 52"/>
    <s v="LUCCA"/>
    <s v="55100"/>
    <s v="LU"/>
    <s v="0374/351***"/>
    <s v="0"/>
    <n v="1"/>
    <s v="201"/>
    <s v="003"/>
    <s v="01"/>
    <s v="F"/>
    <d v="1976-08-15T00:00:00"/>
    <n v="2011"/>
    <n v="2"/>
    <s v="CAV00045"/>
  </r>
  <r>
    <s v="B0026291"/>
    <s v="TENDE"/>
    <s v="01"/>
    <n v="1"/>
    <s v="AN"/>
    <s v="VANOLI FRANCO"/>
    <m/>
    <n v="7"/>
    <s v="VANOLI "/>
    <x v="413"/>
    <s v="M"/>
    <e v="#VALUE!"/>
    <m/>
    <m/>
    <s v="VIA G. PASCOLI, 28"/>
    <s v="MARRADI"/>
    <s v="50034"/>
    <s v="FI"/>
    <s v="0331/866***"/>
    <s v="2"/>
    <n v="3"/>
    <s v="102"/>
    <s v="003"/>
    <s v="01"/>
    <s v="F"/>
    <d v="1958-10-24T00:00:00"/>
    <n v="2010"/>
    <n v="11"/>
    <s v="2VI00001"/>
  </r>
  <r>
    <s v="B0002630"/>
    <s v="TENDE"/>
    <s v="01"/>
    <n v="1"/>
    <s v="AN"/>
    <s v="VARESCHI ROBERTO"/>
    <m/>
    <n v="9"/>
    <s v="VARESCHI "/>
    <x v="256"/>
    <s v="M"/>
    <e v="#VALUE!"/>
    <m/>
    <m/>
    <s v="VIA MONTEGRAPPA 81"/>
    <s v="CURNO"/>
    <s v="24035"/>
    <s v="BG"/>
    <s v="011/9413***"/>
    <s v="3"/>
    <n v="1"/>
    <s v="602"/>
    <s v="003"/>
    <s v="01"/>
    <s v="D"/>
    <d v="1957-07-30T00:00:00"/>
    <n v="2010"/>
    <n v="2"/>
    <s v="MET00012"/>
  </r>
  <r>
    <s v="A9026130"/>
    <s v="TENDE"/>
    <s v="01"/>
    <n v="1"/>
    <s v="AN"/>
    <s v="VARETTO FRANCESCO"/>
    <m/>
    <n v="8"/>
    <s v="VARETTO "/>
    <x v="200"/>
    <s v="M"/>
    <e v="#VALUE!"/>
    <m/>
    <m/>
    <s v="VIA SAN MASSIMO 113"/>
    <s v="CASTEL GOFFREDO"/>
    <s v="46042"/>
    <s v="MN"/>
    <s v="070/9448***"/>
    <s v="2"/>
    <n v="1"/>
    <s v="101"/>
    <s v="007"/>
    <s v="01"/>
    <s v="F"/>
    <d v="1961-06-06T00:00:00"/>
    <n v="2009"/>
    <n v="12"/>
    <s v="INT00138"/>
  </r>
  <r>
    <s v="B0016935"/>
    <s v="TENDE"/>
    <s v="01"/>
    <n v="1"/>
    <s v="AN"/>
    <s v="VASCHETTO ALESSANDRO"/>
    <m/>
    <n v="10"/>
    <s v="VASCHETTO "/>
    <x v="211"/>
    <s v="M"/>
    <e v="#VALUE!"/>
    <m/>
    <m/>
    <s v="VIALE COSTA SMERALDA,18"/>
    <s v="GAVASSA"/>
    <s v="42010"/>
    <s v="RE"/>
    <s v="0931/600***"/>
    <s v="3"/>
    <n v="1"/>
    <s v="101"/>
    <s v="003"/>
    <s v="01"/>
    <s v="F"/>
    <d v="1965-11-11T00:00:00"/>
    <n v="2010"/>
    <n v="7"/>
    <s v="CON00088"/>
  </r>
  <r>
    <s v="B0017727"/>
    <s v="TENDE"/>
    <s v="01"/>
    <n v="1"/>
    <s v="AN"/>
    <s v="VASTA CLAUDIO"/>
    <m/>
    <n v="6"/>
    <s v="VASTA "/>
    <x v="264"/>
    <s v="M"/>
    <e v="#VALUE!"/>
    <m/>
    <m/>
    <s v="VIA PIAN DI ROTA, 5"/>
    <s v="MILANO"/>
    <s v="20121"/>
    <s v="MI"/>
    <s v="081/8234***"/>
    <s v="2"/>
    <n v="1"/>
    <s v="101"/>
    <s v="003"/>
    <s v="01"/>
    <s v="F"/>
    <d v="1961-01-02T00:00:00"/>
    <n v="2010"/>
    <n v="8"/>
    <s v="SYS00133"/>
  </r>
  <r>
    <s v="B0012528"/>
    <s v="TENDE"/>
    <s v="01"/>
    <n v="1"/>
    <s v="AN"/>
    <s v="VATERIO FRANCESCO"/>
    <m/>
    <n v="8"/>
    <s v="VATERIO "/>
    <x v="200"/>
    <s v="M"/>
    <e v="#VALUE!"/>
    <m/>
    <m/>
    <s v="VIA SARTORIO 30/A"/>
    <s v="SIRACUSA"/>
    <s v="96100"/>
    <s v="SR"/>
    <s v="040/3086***"/>
    <s v="2"/>
    <n v="1"/>
    <s v="101"/>
    <s v="007"/>
    <s v="01"/>
    <s v="F"/>
    <d v="1962-01-28T00:00:00"/>
    <n v="2010"/>
    <n v="6"/>
    <s v="DIG00186"/>
  </r>
  <r>
    <s v="B0018542"/>
    <s v="TENDE"/>
    <s v="01"/>
    <n v="1"/>
    <s v="AN"/>
    <s v="VATTOVANI CORRADO"/>
    <m/>
    <n v="10"/>
    <s v="VATTOVANI "/>
    <x v="403"/>
    <s v="M"/>
    <e v="#VALUE!"/>
    <m/>
    <m/>
    <s v="STRADA RIZZA 1212"/>
    <s v="NOLA"/>
    <s v="80035"/>
    <s v="NA"/>
    <s v="0365/599***"/>
    <s v="2"/>
    <n v="1"/>
    <s v="201"/>
    <s v="003"/>
    <s v="01"/>
    <s v="F"/>
    <d v="1953-04-17T00:00:00"/>
    <n v="2010"/>
    <n v="8"/>
    <s v="NOL00007"/>
  </r>
  <r>
    <s v="B0024420"/>
    <s v="TENDE"/>
    <s v="01"/>
    <n v="1"/>
    <s v="AN"/>
    <s v="VAVASSORI MARCO"/>
    <m/>
    <n v="10"/>
    <s v="VAVASSORI "/>
    <x v="220"/>
    <s v="M"/>
    <e v="#VALUE!"/>
    <m/>
    <m/>
    <s v="VIA COSTE ROSSE N. 25"/>
    <s v="TRIESTE"/>
    <s v="34143"/>
    <s v="TS"/>
    <s v="0789/845***"/>
    <s v="1"/>
    <n v="5"/>
    <s v="102"/>
    <s v="017"/>
    <s v="01"/>
    <s v="F"/>
    <d v="1959-05-21T00:00:00"/>
    <n v="2010"/>
    <n v="11"/>
    <s v="STU00317"/>
  </r>
  <r>
    <s v="B0018307"/>
    <s v="TENDE"/>
    <s v="01"/>
    <n v="1"/>
    <s v="AN"/>
    <s v="VAZZANO ERIBERTO"/>
    <m/>
    <n v="8"/>
    <s v="VAZZANO "/>
    <x v="746"/>
    <s v="M"/>
    <e v="#VALUE!"/>
    <m/>
    <m/>
    <s v="V.LE GRAMSCI, 8/10 R"/>
    <s v="VOBARNO"/>
    <s v="25079"/>
    <s v="BS"/>
    <s v="0586/408***"/>
    <s v="3"/>
    <n v="1"/>
    <s v="101"/>
    <s v="007"/>
    <s v="01"/>
    <s v="F"/>
    <d v="1969-07-07T00:00:00"/>
    <n v="2010"/>
    <n v="8"/>
    <s v="NOL00002"/>
  </r>
  <r>
    <s v="B0019266"/>
    <s v="TENDE"/>
    <s v="01"/>
    <n v="1"/>
    <s v="AN"/>
    <s v="VECCE FEDERICO"/>
    <m/>
    <n v="6"/>
    <s v="VECCE "/>
    <x v="412"/>
    <s v="M"/>
    <e v="#VALUE!"/>
    <m/>
    <m/>
    <s v="VIA COSTANTINOPOLI 52"/>
    <s v="ARZACHENA"/>
    <s v="07021"/>
    <s v="SS"/>
    <s v="06/52205***"/>
    <s v="2"/>
    <n v="8"/>
    <s v="101"/>
    <s v="007"/>
    <s v="01"/>
    <s v="F"/>
    <d v="1971-01-02T00:00:00"/>
    <n v="2010"/>
    <n v="9"/>
    <s v="SIS00130"/>
  </r>
  <r>
    <s v="B0021873"/>
    <s v="TENDE"/>
    <s v="01"/>
    <n v="1"/>
    <s v="AN"/>
    <s v="VECCHIETTI LUIGI"/>
    <m/>
    <n v="11"/>
    <s v="VECCHIETTI "/>
    <x v="221"/>
    <s v="M"/>
    <e v="#VALUE!"/>
    <m/>
    <m/>
    <s v="VIA DEL CENSIMENTO 2"/>
    <s v="LIVORNO"/>
    <s v="57121"/>
    <s v="LI"/>
    <s v="02/90092***"/>
    <s v="2"/>
    <n v="1"/>
    <s v="102"/>
    <s v="007"/>
    <s v="01"/>
    <s v="F"/>
    <d v="1977-09-04T00:00:00"/>
    <n v="2010"/>
    <n v="10"/>
    <s v="VOB00001"/>
  </r>
  <r>
    <s v="B0000231"/>
    <s v="TENDE"/>
    <s v="01"/>
    <n v="1"/>
    <s v="AN"/>
    <s v="VECCHIO DANIELE"/>
    <m/>
    <n v="8"/>
    <s v="VECCHIO "/>
    <x v="405"/>
    <s v="M"/>
    <e v="#VALUE!"/>
    <m/>
    <m/>
    <s v="VIA DELLA GROTTA 203 204"/>
    <s v="ROMA"/>
    <s v="00147"/>
    <s v="RM"/>
    <s v="019/5052***"/>
    <s v="2"/>
    <n v="1"/>
    <s v="102"/>
    <s v="003"/>
    <s v="01"/>
    <s v="F"/>
    <d v="1970-04-27T00:00:00"/>
    <n v="2010"/>
    <n v="1"/>
    <s v="EXO00005"/>
  </r>
  <r>
    <s v="B0002786"/>
    <s v="TENDE"/>
    <s v="05"/>
    <n v="1"/>
    <s v="AN"/>
    <s v="VEGLIA ALESSANDRO"/>
    <m/>
    <n v="7"/>
    <s v="VEGLIA "/>
    <x v="211"/>
    <s v="M"/>
    <e v="#VALUE!"/>
    <m/>
    <m/>
    <s v="VIA GAETANO NEGRI, 59"/>
    <s v="PAVIA"/>
    <s v="27100"/>
    <s v="PV"/>
    <s v="055/2480***"/>
    <s v="2"/>
    <n v="1"/>
    <s v="000"/>
    <s v="007"/>
    <s v="05"/>
    <s v="D"/>
    <d v="1943-10-01T00:00:00"/>
    <n v="2010"/>
    <n v="2"/>
    <s v="GEN00024"/>
  </r>
  <r>
    <s v="B0011484"/>
    <s v="TENDE"/>
    <s v="01"/>
    <n v="1"/>
    <s v="AN"/>
    <s v="VEGNI ALESSANDRO"/>
    <m/>
    <n v="6"/>
    <s v="VEGNI "/>
    <x v="211"/>
    <s v="M"/>
    <e v="#VALUE!"/>
    <m/>
    <m/>
    <s v="VIA COMO, 14/B"/>
    <s v="BOISSANO"/>
    <s v="17054"/>
    <s v="SV"/>
    <s v="081/5039***"/>
    <s v="3"/>
    <n v="1"/>
    <s v="101"/>
    <s v="007"/>
    <s v="01"/>
    <s v="F"/>
    <d v="1959-07-05T00:00:00"/>
    <n v="2010"/>
    <n v="5"/>
    <s v="SFE00005"/>
  </r>
  <r>
    <s v="A9026206"/>
    <s v="TENDE"/>
    <s v="01"/>
    <n v="1"/>
    <s v="AN"/>
    <s v="VELARDI ALFONSO"/>
    <m/>
    <n v="8"/>
    <s v="VELARDI "/>
    <x v="434"/>
    <s v="M"/>
    <e v="#VALUE!"/>
    <m/>
    <m/>
    <s v="VIA SENESE ARETINA 226"/>
    <s v="FIRENZE"/>
    <s v="50131"/>
    <s v="FI"/>
    <s v="0824/843***"/>
    <s v="3"/>
    <n v="1"/>
    <s v="201"/>
    <s v="003"/>
    <s v="01"/>
    <s v="F"/>
    <d v="1947-07-04T00:00:00"/>
    <n v="2009"/>
    <n v="12"/>
    <s v="SMA00010"/>
  </r>
  <r>
    <s v="B1000363"/>
    <s v="TENDE"/>
    <s v="01"/>
    <n v="1"/>
    <s v="AN"/>
    <s v="VELE DOMENICO"/>
    <m/>
    <n v="5"/>
    <s v="VELE "/>
    <x v="270"/>
    <s v="M"/>
    <e v="#VALUE!"/>
    <m/>
    <m/>
    <s v="VIA TEODOSIO 80"/>
    <s v="AVERSA"/>
    <s v="81031"/>
    <s v="CE"/>
    <s v="0773/902***"/>
    <s v="3"/>
    <n v="1"/>
    <s v="102"/>
    <s v="003"/>
    <s v="01"/>
    <s v="F"/>
    <d v="1976-01-03T00:00:00"/>
    <n v="2011"/>
    <n v="1"/>
    <s v="CEN00249"/>
  </r>
  <r>
    <s v="B1001119"/>
    <s v="TENDE"/>
    <s v="05"/>
    <n v="1"/>
    <s v="AN"/>
    <s v="VENEGONI ALESSANDRO"/>
    <m/>
    <n v="9"/>
    <s v="VENEGONI "/>
    <x v="211"/>
    <s v="M"/>
    <e v="#VALUE!"/>
    <m/>
    <m/>
    <s v="VIA CRETI 77/C"/>
    <s v="PRIVERNO"/>
    <s v="04015"/>
    <s v="LT"/>
    <s v="031/9322***"/>
    <s v="2"/>
    <n v="1"/>
    <s v="000"/>
    <s v="003"/>
    <s v="05"/>
    <s v="D"/>
    <d v="2015-11-21T00:00:00"/>
    <n v="2011"/>
    <n v="1"/>
    <s v="DIT00168"/>
  </r>
  <r>
    <s v="B0001866"/>
    <s v="TENDE"/>
    <s v="01"/>
    <n v="1"/>
    <s v="AN"/>
    <s v="VENTO MASSIMO"/>
    <m/>
    <n v="6"/>
    <s v="VENTO "/>
    <x v="205"/>
    <s v="M"/>
    <e v="#VALUE!"/>
    <m/>
    <m/>
    <s v="P.ZZA FALCONE E BORSELLINO, 11"/>
    <s v="APPIANO GENTILE"/>
    <s v="22070"/>
    <s v="CO"/>
    <s v="02/28901***"/>
    <s v="3"/>
    <n v="1"/>
    <s v="602"/>
    <s v="007"/>
    <s v="01"/>
    <s v="D"/>
    <d v="1899-12-30T00:00:00"/>
    <n v="2010"/>
    <n v="1"/>
    <s v="BER00097"/>
  </r>
  <r>
    <s v="B0003109"/>
    <s v="TENDE"/>
    <s v="01"/>
    <n v="1"/>
    <s v="AN"/>
    <s v="VENTURA CLAUDIO"/>
    <m/>
    <n v="8"/>
    <s v="VENTURA "/>
    <x v="264"/>
    <s v="M"/>
    <e v="#VALUE!"/>
    <m/>
    <m/>
    <s v="VIA LAGO I° 7/B"/>
    <s v="SANSEPOLCRO"/>
    <s v="52037"/>
    <s v="AR"/>
    <s v="0883/506***"/>
    <s v="2"/>
    <n v="1"/>
    <s v="201"/>
    <s v="003"/>
    <s v="01"/>
    <s v="F"/>
    <d v="1952-02-16T00:00:00"/>
    <n v="2010"/>
    <n v="2"/>
    <s v="WIN00015"/>
  </r>
  <r>
    <s v="B0002211"/>
    <s v="TENDE"/>
    <s v="01"/>
    <n v="1"/>
    <s v="AN"/>
    <s v="VENTURA PASQUALE"/>
    <m/>
    <n v="8"/>
    <s v="VENTURA "/>
    <x v="350"/>
    <s v="M"/>
    <e v="#VALUE!"/>
    <m/>
    <m/>
    <s v="VIA CARTELLA TANCREDI 49"/>
    <s v="MILANO"/>
    <s v="20132"/>
    <s v="MI"/>
    <s v="051/3525***"/>
    <s v="1"/>
    <n v="2"/>
    <s v="202"/>
    <s v="0C1"/>
    <s v="01"/>
    <s v="F"/>
    <d v="1994-04-03T00:00:00"/>
    <n v="2010"/>
    <n v="2"/>
    <s v="EDI00092"/>
  </r>
  <r>
    <s v="B1002448"/>
    <s v="TENDE"/>
    <s v="01"/>
    <n v="1"/>
    <s v="AN"/>
    <s v="VENTURI WALTER"/>
    <m/>
    <n v="8"/>
    <s v="VENTURI "/>
    <x v="424"/>
    <s v="M"/>
    <e v="#VALUE!"/>
    <m/>
    <m/>
    <s v="VIA DONATORI DEL SANGUE 3"/>
    <s v="TRANI"/>
    <s v="70059"/>
    <s v="BA"/>
    <s v="0863/698***"/>
    <s v="1"/>
    <n v="1"/>
    <s v="101"/>
    <s v="003"/>
    <s v="01"/>
    <s v="F"/>
    <d v="1964-03-06T00:00:00"/>
    <n v="2011"/>
    <n v="2"/>
    <s v="VEP00001"/>
  </r>
  <r>
    <s v="B0008200"/>
    <s v="TENDE"/>
    <s v="01"/>
    <n v="1"/>
    <s v="AN"/>
    <s v="VENTURINI GIUSEPPE"/>
    <m/>
    <n v="10"/>
    <s v="VENTURINI "/>
    <x v="223"/>
    <s v="M"/>
    <e v="#VALUE!"/>
    <m/>
    <m/>
    <s v="VIA DEGLI ARTIGIANI, 1"/>
    <s v="TAGLIACOZZO"/>
    <s v="67069"/>
    <s v="AQ"/>
    <s v="0375/791***"/>
    <s v="2"/>
    <n v="1"/>
    <s v="101"/>
    <s v="007"/>
    <s v="01"/>
    <s v="F"/>
    <d v="1962-01-23T00:00:00"/>
    <n v="2010"/>
    <n v="4"/>
    <s v="NET00064"/>
  </r>
  <r>
    <s v="B0005303"/>
    <s v="TENDE"/>
    <s v="01"/>
    <n v="1"/>
    <s v="AN"/>
    <s v="VENTURINI MARIO"/>
    <m/>
    <n v="10"/>
    <s v="VENTURINI "/>
    <x v="267"/>
    <s v="M"/>
    <e v="#VALUE!"/>
    <m/>
    <m/>
    <s v="VIA PIVE BOVIGLIANA,9"/>
    <s v="SABBIONETA"/>
    <s v="46018"/>
    <s v="MN"/>
    <s v="0523/770***"/>
    <s v="3"/>
    <n v="1"/>
    <s v="101"/>
    <s v="003"/>
    <s v="01"/>
    <s v="F"/>
    <d v="1899-12-30T00:00:00"/>
    <n v="2010"/>
    <n v="3"/>
    <s v="OLI00049"/>
  </r>
  <r>
    <s v="B0019298"/>
    <s v="TENDE"/>
    <s v="01"/>
    <n v="1"/>
    <s v="AN"/>
    <s v="VERCESI PAOLO"/>
    <m/>
    <n v="8"/>
    <s v="VERCESI "/>
    <x v="228"/>
    <s v="M"/>
    <e v="#VALUE!"/>
    <m/>
    <m/>
    <s v="C.SO GARIBALDI, 266"/>
    <s v="ROMA"/>
    <s v="00159"/>
    <s v="RM"/>
    <s v="0734/644***"/>
    <s v="3"/>
    <n v="3"/>
    <s v="102"/>
    <s v="003"/>
    <s v="01"/>
    <s v="F"/>
    <d v="1989-12-02T00:00:00"/>
    <n v="2010"/>
    <n v="9"/>
    <s v="ROS00002"/>
  </r>
  <r>
    <s v="B0020664"/>
    <s v="TENDE"/>
    <s v="01"/>
    <n v="1"/>
    <s v="AN"/>
    <s v="VERDECCHIA FABIO"/>
    <m/>
    <n v="11"/>
    <s v="VERDECCHIA "/>
    <x v="309"/>
    <s v="M"/>
    <e v="#VALUE!"/>
    <m/>
    <m/>
    <s v="VIA CILE 14"/>
    <s v="GOSSOLENGO"/>
    <s v="29020"/>
    <s v="PC"/>
    <s v="039/5969***"/>
    <s v="3"/>
    <n v="3"/>
    <s v="201"/>
    <s v="003"/>
    <s v="01"/>
    <s v="F"/>
    <d v="1972-07-10T00:00:00"/>
    <n v="2010"/>
    <n v="9"/>
    <s v="JMC00002"/>
  </r>
  <r>
    <s v="B0013199"/>
    <s v="TENDE"/>
    <s v="01"/>
    <n v="1"/>
    <s v="AN"/>
    <s v="VERDERAME FRANCO"/>
    <m/>
    <n v="10"/>
    <s v="VERDERAME "/>
    <x v="413"/>
    <s v="M"/>
    <e v="#VALUE!"/>
    <m/>
    <m/>
    <s v="VIA BOSCOVICH, 14"/>
    <s v="CASATENOVO"/>
    <s v="23880"/>
    <s v="LC"/>
    <s v="06/99650***"/>
    <s v="2"/>
    <n v="2"/>
    <s v="102"/>
    <s v="0C1"/>
    <s v="01"/>
    <s v="F"/>
    <d v="1979-08-31T00:00:00"/>
    <n v="2010"/>
    <n v="6"/>
    <s v="KRI00005"/>
  </r>
  <r>
    <s v="B0008191"/>
    <s v="TENDE"/>
    <s v="01"/>
    <n v="1"/>
    <s v="AN"/>
    <s v="VERDESI LUCA"/>
    <m/>
    <n v="8"/>
    <s v="VERDESI "/>
    <x v="257"/>
    <s v="M"/>
    <e v="#VALUE!"/>
    <m/>
    <m/>
    <s v="VIA ROMA,28/30"/>
    <s v="GIFFONI SEI CASALI"/>
    <s v="84090"/>
    <s v="SA"/>
    <s v="0543/351***"/>
    <s v="3"/>
    <n v="1"/>
    <s v="102"/>
    <s v="007"/>
    <s v="01"/>
    <s v="F"/>
    <d v="1962-09-06T00:00:00"/>
    <n v="2010"/>
    <n v="4"/>
    <s v="VER00065"/>
  </r>
  <r>
    <s v="B0029110"/>
    <s v="TENDE"/>
    <s v="01"/>
    <n v="1"/>
    <s v="AN"/>
    <s v="VERITA' GIULIO"/>
    <m/>
    <n v="8"/>
    <s v="VERITA' "/>
    <x v="491"/>
    <s v="M"/>
    <e v="#VALUE!"/>
    <m/>
    <m/>
    <s v="VIA SAN DONATO 116/G"/>
    <s v="ROMA"/>
    <s v="00156"/>
    <s v="RM"/>
    <s v="049/7605***"/>
    <s v="3"/>
    <n v="1"/>
    <s v="201"/>
    <s v="003"/>
    <s v="01"/>
    <s v="F"/>
    <d v="1952-01-12T00:00:00"/>
    <n v="2010"/>
    <n v="12"/>
    <s v="ESI00010"/>
  </r>
  <r>
    <s v="B0001706"/>
    <s v="TENDE"/>
    <s v="01"/>
    <n v="1"/>
    <s v="AN"/>
    <s v="VERNIER PAOLO"/>
    <m/>
    <n v="8"/>
    <s v="VERNIER "/>
    <x v="228"/>
    <s v="M"/>
    <e v="#VALUE!"/>
    <m/>
    <m/>
    <s v="VIA RAFFAELLO  13"/>
    <s v="FORLI'"/>
    <s v="47100"/>
    <s v="FO"/>
    <s v="335/6601***"/>
    <s v="2"/>
    <n v="1"/>
    <s v="201"/>
    <s v="003"/>
    <s v="01"/>
    <s v="F"/>
    <d v="1990-05-23T00:00:00"/>
    <n v="2010"/>
    <n v="1"/>
    <s v="NIR00002"/>
  </r>
  <r>
    <s v="B0008055"/>
    <s v="TENDE"/>
    <s v="01"/>
    <n v="1"/>
    <s v="AN"/>
    <s v="VERONA ANDREA"/>
    <m/>
    <n v="7"/>
    <s v="VERONA "/>
    <x v="225"/>
    <s v="M"/>
    <e v="#VALUE!"/>
    <m/>
    <m/>
    <s v="VIA CITTADELLA 27"/>
    <s v="PADOVA"/>
    <s v="35127"/>
    <s v="PD"/>
    <s v="02/26113***"/>
    <s v="2"/>
    <n v="1"/>
    <s v="101"/>
    <s v="007"/>
    <s v="01"/>
    <s v="F"/>
    <d v="1963-02-25T00:00:00"/>
    <n v="2010"/>
    <n v="4"/>
    <s v="MUL00090"/>
  </r>
  <r>
    <s v="B0007698"/>
    <s v="ALBERGO"/>
    <s v="01"/>
    <s v="ANZIANI"/>
    <s v="AN"/>
    <s v="VERONESE MARIO"/>
    <m/>
    <n v="9"/>
    <s v="VERONESE "/>
    <x v="267"/>
    <s v="M"/>
    <e v="#VALUE!"/>
    <m/>
    <m/>
    <s v="CDA PIANI DEL CARDILLO, 31"/>
    <s v="MILANO"/>
    <s v="20124"/>
    <s v="MI"/>
    <s v="051/7607***"/>
    <s v="2"/>
    <n v="0"/>
    <s v="602"/>
    <s v="SHO"/>
    <s v="01"/>
    <s v="D"/>
    <d v="1968-08-18T00:00:00"/>
    <n v="2010"/>
    <n v="4"/>
    <s v="INF00397"/>
  </r>
  <r>
    <s v="B0007430"/>
    <s v="TENDE"/>
    <s v="01"/>
    <n v="1"/>
    <s v="AN"/>
    <s v="VERONESI DELIO"/>
    <m/>
    <n v="9"/>
    <s v="VERONESI "/>
    <x v="747"/>
    <s v="M"/>
    <e v="#VALUE!"/>
    <m/>
    <m/>
    <s v="VIA FF.SS. 197"/>
    <s v="GRANAROLO DELL'EMILIA"/>
    <s v="40057"/>
    <s v="BO"/>
    <s v="0464/419***"/>
    <s v="2"/>
    <n v="1"/>
    <s v="101"/>
    <s v="0C1"/>
    <s v="01"/>
    <s v="F"/>
    <d v="1973-04-01T00:00:00"/>
    <n v="2010"/>
    <n v="3"/>
    <s v="IDE00041"/>
  </r>
  <r>
    <s v="B0003006"/>
    <s v="TENDE"/>
    <s v="01"/>
    <n v="1"/>
    <s v="AN"/>
    <s v="VERONESI UMBERTO"/>
    <m/>
    <n v="9"/>
    <s v="VERONESI "/>
    <x v="423"/>
    <s v="M"/>
    <e v="#VALUE!"/>
    <m/>
    <m/>
    <s v="VIA CIRCONVALLAZIONE 32"/>
    <s v="MANCASALE"/>
    <s v="42010"/>
    <s v="RE"/>
    <s v="06/50796***"/>
    <s v="0"/>
    <n v="1"/>
    <s v="101"/>
    <s v="007"/>
    <s v="01"/>
    <s v="F"/>
    <d v="1947-03-16T00:00:00"/>
    <n v="2010"/>
    <n v="2"/>
    <s v="RCF00001"/>
  </r>
  <r>
    <s v="B0024791"/>
    <s v="TENDE"/>
    <s v="01"/>
    <n v="1"/>
    <s v="AN"/>
    <s v="VERRASTRO SALVATORE"/>
    <m/>
    <n v="10"/>
    <s v="VERRASTRO "/>
    <x v="260"/>
    <s v="M"/>
    <e v="#VALUE!"/>
    <m/>
    <m/>
    <s v="VIA COMUNALE VECCHIA DI MIANO,39"/>
    <s v="ROMA"/>
    <s v="00128"/>
    <s v="RM"/>
    <s v="0924/191***"/>
    <s v="3"/>
    <n v="1"/>
    <s v="102"/>
    <s v="007"/>
    <s v="01"/>
    <s v="D"/>
    <d v="1984-09-07T00:00:00"/>
    <n v="2010"/>
    <n v="12"/>
    <s v="EME00001"/>
  </r>
  <r>
    <s v="B0003892"/>
    <s v="TENDE"/>
    <s v="01"/>
    <n v="1"/>
    <s v="AN"/>
    <s v="VERRI PASQUALE"/>
    <m/>
    <n v="6"/>
    <s v="VERRI "/>
    <x v="350"/>
    <s v="M"/>
    <e v="#VALUE!"/>
    <m/>
    <m/>
    <s v="V.C. BORTOLATO 10"/>
    <s v="POTENZA"/>
    <s v="85100"/>
    <s v="PZ"/>
    <s v="081/5288***"/>
    <s v="3"/>
    <n v="1"/>
    <s v="101"/>
    <s v="003"/>
    <s v="01"/>
    <s v="F"/>
    <d v="1980-06-22T00:00:00"/>
    <n v="2010"/>
    <n v="2"/>
    <s v="BTS00006"/>
  </r>
  <r>
    <s v="B0002491"/>
    <s v="TENDE"/>
    <s v="01"/>
    <n v="1"/>
    <s v="AN"/>
    <s v="VERRONE PAOLO"/>
    <m/>
    <n v="8"/>
    <s v="VERRONE "/>
    <x v="228"/>
    <s v="M"/>
    <e v="#VALUE!"/>
    <m/>
    <m/>
    <s v="VIA FRAGOSE 12/B"/>
    <s v="CASTELVETRANO"/>
    <s v="91022"/>
    <s v="TP"/>
    <s v="0743/828***"/>
    <s v="3"/>
    <n v="1"/>
    <s v="201"/>
    <s v="003"/>
    <s v="01"/>
    <s v="F"/>
    <d v="1968-03-23T00:00:00"/>
    <n v="2010"/>
    <n v="2"/>
    <s v="VER00100"/>
  </r>
  <r>
    <s v="B0025737"/>
    <s v="TENDE"/>
    <s v="01"/>
    <n v="1"/>
    <s v="AN"/>
    <s v="VERUCCI ORESTE"/>
    <m/>
    <n v="8"/>
    <s v="VERUCCI "/>
    <x v="748"/>
    <s v="M"/>
    <e v="#VALUE!"/>
    <m/>
    <m/>
    <s v="VIA T.EDISON 6/A"/>
    <s v="OTTAVIANO"/>
    <s v="80044"/>
    <s v="NA"/>
    <s v="085/9609***"/>
    <s v="3"/>
    <n v="2"/>
    <s v="101"/>
    <s v="003"/>
    <s v="01"/>
    <s v="F"/>
    <d v="1990-09-19T00:00:00"/>
    <n v="2010"/>
    <n v="11"/>
    <s v="VER00109"/>
  </r>
  <r>
    <s v="B0002970"/>
    <s v="TENDE"/>
    <s v="01"/>
    <n v="1"/>
    <s v="AN"/>
    <s v="VERZILLI DAVIDE"/>
    <m/>
    <n v="9"/>
    <s v="VERZILLI "/>
    <x v="406"/>
    <s v="M"/>
    <e v="#VALUE!"/>
    <m/>
    <m/>
    <s v="VIA MARTIRI DELLA LIBERTa' 10"/>
    <s v="NORCIA"/>
    <s v="06046"/>
    <s v="PG"/>
    <s v="081/7361***"/>
    <s v="2"/>
    <n v="1"/>
    <s v="201"/>
    <s v="003"/>
    <s v="01"/>
    <s v="F"/>
    <d v="1958-10-09T00:00:00"/>
    <n v="2010"/>
    <n v="2"/>
    <s v="TUT00016"/>
  </r>
  <r>
    <s v="B0026304"/>
    <s v="TENDE"/>
    <s v="01"/>
    <n v="1"/>
    <s v="AN"/>
    <s v="VETRONE ANTONIO"/>
    <m/>
    <n v="8"/>
    <s v="VETRONE "/>
    <x v="216"/>
    <s v="M"/>
    <e v="#VALUE!"/>
    <m/>
    <m/>
    <s v="VIA MILANO 206"/>
    <s v="ELICE"/>
    <s v="65010"/>
    <s v="PE"/>
    <s v="0422/308***"/>
    <s v="2"/>
    <n v="3"/>
    <s v="201"/>
    <s v="003"/>
    <s v="01"/>
    <s v="F"/>
    <d v="1978-05-11T00:00:00"/>
    <n v="2010"/>
    <n v="11"/>
    <s v="4DE00001"/>
  </r>
  <r>
    <s v="B0017153"/>
    <s v="TENDE"/>
    <s v="01"/>
    <n v="1"/>
    <s v="AN"/>
    <s v="VETTORI CLAUDIO"/>
    <m/>
    <n v="8"/>
    <s v="VETTORI "/>
    <x v="264"/>
    <s v="M"/>
    <e v="#VALUE!"/>
    <m/>
    <m/>
    <s v="VIA MOTTARONE 16"/>
    <s v="NAPOLI"/>
    <s v="80144"/>
    <s v="NA"/>
    <s v="0429/726***"/>
    <s v="1"/>
    <n v="1"/>
    <s v="101"/>
    <s v="007"/>
    <s v="01"/>
    <s v="F"/>
    <d v="1949-10-16T00:00:00"/>
    <n v="2010"/>
    <n v="7"/>
    <s v="UNI00178"/>
  </r>
  <r>
    <s v="B0021958"/>
    <s v="TENDE"/>
    <s v="01"/>
    <n v="1"/>
    <s v="AN"/>
    <s v="VETTORI ENRICO"/>
    <m/>
    <n v="8"/>
    <s v="VETTORI "/>
    <x v="204"/>
    <s v="M"/>
    <e v="#VALUE!"/>
    <m/>
    <m/>
    <s v="VIA IV NOVEMBRE 11"/>
    <s v="TREVISO"/>
    <s v="31100"/>
    <s v="TV"/>
    <s v="0522/265***"/>
    <s v="2"/>
    <n v="1"/>
    <s v="101"/>
    <s v="007"/>
    <s v="01"/>
    <s v="F"/>
    <d v="1982-08-21T00:00:00"/>
    <n v="2010"/>
    <n v="10"/>
    <s v="VET00010"/>
  </r>
  <r>
    <s v="B0002665"/>
    <s v="TENDE"/>
    <s v="01"/>
    <n v="1"/>
    <s v="AN"/>
    <s v="VIALARDI PAOLO"/>
    <m/>
    <n v="9"/>
    <s v="VIALARDI "/>
    <x v="228"/>
    <s v="M"/>
    <e v="#VALUE!"/>
    <m/>
    <m/>
    <s v="VIALE G.G. FELISSENT,70"/>
    <s v="PARATICO"/>
    <s v="25030"/>
    <s v="BS"/>
    <s v="02/0331/***"/>
    <s v="2"/>
    <n v="1"/>
    <s v="101"/>
    <s v="003"/>
    <s v="01"/>
    <s v="F"/>
    <d v="1961-06-11T00:00:00"/>
    <n v="2010"/>
    <n v="2"/>
    <s v="STU01173"/>
  </r>
  <r>
    <s v="B0008320"/>
    <s v="TENDE"/>
    <s v="01"/>
    <n v="1"/>
    <s v="AN"/>
    <s v="VIAN MARCO"/>
    <m/>
    <n v="5"/>
    <s v="VIAN "/>
    <x v="220"/>
    <s v="M"/>
    <e v="#VALUE!"/>
    <m/>
    <m/>
    <s v="VIA ROMA 53"/>
    <s v="VIGLIANO BIELLESE"/>
    <s v="13856"/>
    <s v="BI"/>
    <s v="055/8313***"/>
    <s v="2"/>
    <n v="3"/>
    <s v="101"/>
    <s v="007"/>
    <s v="01"/>
    <s v="F"/>
    <d v="1963-10-27T00:00:00"/>
    <n v="2010"/>
    <n v="4"/>
    <s v="RES00038"/>
  </r>
  <r>
    <s v="B0013933"/>
    <s v="TENDE"/>
    <s v="01"/>
    <n v="1"/>
    <s v="AN"/>
    <s v="VIAREGGI SAURO"/>
    <m/>
    <n v="9"/>
    <s v="VIAREGGI "/>
    <x v="467"/>
    <s v="M"/>
    <e v="#VALUE!"/>
    <m/>
    <m/>
    <s v="VIA CARDUCCI 7"/>
    <s v="GALLARATE"/>
    <s v="21013"/>
    <s v="VA"/>
    <s v="02/55230***"/>
    <s v="0"/>
    <n v="1"/>
    <s v="201"/>
    <s v="003"/>
    <s v="01"/>
    <s v="F"/>
    <d v="1957-08-21T00:00:00"/>
    <n v="2010"/>
    <n v="6"/>
    <s v="MWE00001"/>
  </r>
  <r>
    <s v="B0004933"/>
    <s v="TENDE"/>
    <s v="01"/>
    <n v="1"/>
    <s v="AN"/>
    <s v="VIATORE DAVIDE"/>
    <m/>
    <n v="8"/>
    <s v="VIATORE "/>
    <x v="406"/>
    <s v="M"/>
    <e v="#VALUE!"/>
    <m/>
    <m/>
    <s v="VIA OTTAVA GUALDARIA, 5"/>
    <s v="PELAGO"/>
    <s v="50065"/>
    <s v="FI"/>
    <s v="0161/503***"/>
    <s v="3"/>
    <n v="1"/>
    <s v="101"/>
    <s v="003"/>
    <s v="01"/>
    <s v="F"/>
    <d v="1944-10-08T00:00:00"/>
    <n v="2010"/>
    <n v="3"/>
    <s v="CEN00287"/>
  </r>
  <r>
    <s v="A9026082"/>
    <s v="TENDE"/>
    <s v="01"/>
    <n v="1"/>
    <s v="AN"/>
    <s v="VIAZZO PIETRO"/>
    <m/>
    <n v="7"/>
    <s v="VIAZZO "/>
    <x v="428"/>
    <s v="M"/>
    <e v="#VALUE!"/>
    <m/>
    <m/>
    <s v="CORSO BOLZANO 4"/>
    <s v="MILANO"/>
    <s v="20141"/>
    <s v="MI"/>
    <s v="0422/422***"/>
    <s v="2"/>
    <n v="1"/>
    <s v="102"/>
    <s v="007"/>
    <s v="01"/>
    <s v="F"/>
    <d v="1954-01-18T00:00:00"/>
    <n v="2009"/>
    <n v="12"/>
    <s v="UND00002"/>
  </r>
  <r>
    <s v="B0000572"/>
    <s v="TENDE"/>
    <s v="01"/>
    <n v="1"/>
    <s v="AN"/>
    <s v="VICELLI PIERLUIGI"/>
    <m/>
    <n v="8"/>
    <s v="VICELLI "/>
    <x v="594"/>
    <s v="M"/>
    <e v="#VALUE!"/>
    <m/>
    <m/>
    <s v="VIA AMPEZZON 49/B"/>
    <s v="VERCELLI"/>
    <s v="13100"/>
    <s v="VC"/>
    <s v="02/***"/>
    <s v="2"/>
    <n v="1"/>
    <s v="101"/>
    <s v="003"/>
    <s v="01"/>
    <s v="F"/>
    <d v="1956-03-20T00:00:00"/>
    <n v="2010"/>
    <n v="1"/>
    <s v="TET00005"/>
  </r>
  <r>
    <s v="B0022194"/>
    <s v="TENDE"/>
    <s v="01"/>
    <n v="1"/>
    <s v="AN"/>
    <s v="VICINI MARCO"/>
    <m/>
    <n v="7"/>
    <s v="VICINI "/>
    <x v="220"/>
    <s v="M"/>
    <e v="#VALUE!"/>
    <m/>
    <m/>
    <s v="VIA FIESCHI 23 INT.A"/>
    <s v="AVENZA - CARRARA"/>
    <s v="54031"/>
    <s v="MS"/>
    <s v="011/2238***"/>
    <s v="1"/>
    <n v="1"/>
    <s v="201"/>
    <s v="003"/>
    <s v="01"/>
    <s v="F"/>
    <d v="1967-11-19T00:00:00"/>
    <n v="2010"/>
    <n v="10"/>
    <s v="VTS00001"/>
  </r>
  <r>
    <s v="B0009266"/>
    <s v="TENDE"/>
    <s v="01"/>
    <n v="1"/>
    <s v="AN"/>
    <s v="VICINO PIPPO"/>
    <m/>
    <n v="7"/>
    <s v="VICINO "/>
    <x v="749"/>
    <s v="M"/>
    <e v="#VALUE!"/>
    <m/>
    <m/>
    <s v="VIA E FERRARI 7"/>
    <s v="DOMAGNANO DI REPUBBLICA DI SAN MARI"/>
    <s v="47895"/>
    <s v="EE"/>
    <s v="049/9221***"/>
    <s v="2"/>
    <n v="1"/>
    <s v="101"/>
    <s v="007"/>
    <s v="01"/>
    <s v="F"/>
    <d v="1965-03-17T00:00:00"/>
    <n v="2010"/>
    <n v="4"/>
    <s v="DIG00143"/>
  </r>
  <r>
    <s v="B0000076"/>
    <s v="TENDE"/>
    <s v="01"/>
    <n v="1"/>
    <s v="AN"/>
    <s v="VIDAL MICHELE"/>
    <m/>
    <n v="6"/>
    <s v="VIDAL "/>
    <x v="231"/>
    <s v="M"/>
    <e v="#VALUE!"/>
    <m/>
    <m/>
    <s v="VIA RISORGIMENTO 122/1"/>
    <s v="TORINO"/>
    <s v="10156"/>
    <s v="TO"/>
    <s v="0444/289***"/>
    <s v="3"/>
    <n v="1"/>
    <s v="201"/>
    <s v="003"/>
    <s v="01"/>
    <s v="F"/>
    <d v="1973-11-23T00:00:00"/>
    <n v="2010"/>
    <n v="1"/>
    <s v="M2I00001"/>
  </r>
  <r>
    <s v="B0003520"/>
    <s v="TENDE"/>
    <s v="01"/>
    <n v="1"/>
    <s v="AN"/>
    <s v="VIDALE VALTER"/>
    <m/>
    <n v="7"/>
    <s v="VIDALE "/>
    <x v="304"/>
    <s v="M"/>
    <e v="#VALUE!"/>
    <m/>
    <m/>
    <s v="(vuoto)"/>
    <s v="VILLANOVA DI CAMPOSANPIERO"/>
    <s v="35010"/>
    <s v="PD"/>
    <s v="045/5004***"/>
    <s v="2"/>
    <n v="1"/>
    <s v="101"/>
    <s v="007"/>
    <s v="01"/>
    <s v="F"/>
    <d v="1970-10-06T00:00:00"/>
    <n v="2010"/>
    <n v="2"/>
    <s v="CRM00001"/>
  </r>
  <r>
    <s v="B0017660"/>
    <s v="TENDE"/>
    <s v="01"/>
    <n v="1"/>
    <s v="AN"/>
    <s v="VIDALI STEFANO"/>
    <m/>
    <n v="7"/>
    <s v="VIDALI "/>
    <x v="212"/>
    <s v="M"/>
    <e v="#VALUE!"/>
    <m/>
    <m/>
    <s v="VIA PIETRO NENNI,19 (ZONA P.I.P.)"/>
    <s v="ARCUGNANO"/>
    <s v="36057"/>
    <s v="VI"/>
    <s v="010/5340***"/>
    <s v="3"/>
    <n v="1"/>
    <s v="101"/>
    <s v="007"/>
    <s v="01"/>
    <s v="F"/>
    <d v="1962-01-07T00:00:00"/>
    <n v="2010"/>
    <n v="8"/>
    <s v="VEP00003"/>
  </r>
  <r>
    <s v="A9023587"/>
    <s v="TENDE"/>
    <s v="01"/>
    <n v="1"/>
    <s v="AN"/>
    <s v="VIERO WALTER"/>
    <m/>
    <n v="6"/>
    <s v="VIERO "/>
    <x v="424"/>
    <s v="M"/>
    <e v="#VALUE!"/>
    <m/>
    <m/>
    <s v="VIA PUSTERLA 3/A"/>
    <s v="GENOVA"/>
    <s v="16121"/>
    <s v="GE"/>
    <s v="0932/764***"/>
    <s v="4"/>
    <n v="1"/>
    <s v="502"/>
    <s v="003"/>
    <s v="01"/>
    <s v="D"/>
    <d v="1950-09-02T00:00:00"/>
    <n v="2009"/>
    <n v="12"/>
    <s v="MAN00008"/>
  </r>
  <r>
    <s v="B0011767"/>
    <s v="TENDE"/>
    <s v="05"/>
    <n v="1"/>
    <s v="AN"/>
    <s v="VIGASIO GIUSEPPE"/>
    <m/>
    <n v="8"/>
    <s v="VIGASIO "/>
    <x v="223"/>
    <s v="M"/>
    <e v="#VALUE!"/>
    <m/>
    <m/>
    <s v="VIA CASTROMEDIANO 131"/>
    <s v="OLGINATE"/>
    <s v="23854"/>
    <s v="LC"/>
    <s v="02/26593***"/>
    <s v="3"/>
    <n v="1"/>
    <s v="000"/>
    <s v="007"/>
    <s v="05"/>
    <s v="D"/>
    <d v="1971-05-14T00:00:00"/>
    <n v="2010"/>
    <n v="6"/>
    <s v="ABU00001"/>
  </r>
  <r>
    <s v="B1002125"/>
    <s v="TENDE"/>
    <s v="01"/>
    <n v="1"/>
    <s v="AN"/>
    <s v="VIGLIOTTA VINCENZO"/>
    <m/>
    <n v="10"/>
    <s v="VIGLIOTTA "/>
    <x v="224"/>
    <s v="M"/>
    <e v="#VALUE!"/>
    <m/>
    <m/>
    <s v="VIA PICASSO 10/B"/>
    <s v="BRESCIA"/>
    <s v="25128"/>
    <s v="BS"/>
    <s v="031/6475***"/>
    <s v="3"/>
    <n v="1"/>
    <s v="502"/>
    <s v="0C1"/>
    <s v="01"/>
    <s v="F"/>
    <d v="1961-03-09T00:00:00"/>
    <n v="2011"/>
    <n v="1"/>
    <s v="VIG00012"/>
  </r>
  <r>
    <s v="B0016067"/>
    <s v="TENDE"/>
    <s v="16"/>
    <n v="1"/>
    <s v="AN"/>
    <s v="VIGNATI LUCA"/>
    <m/>
    <n v="8"/>
    <s v="VIGNATI "/>
    <x v="257"/>
    <s v="M"/>
    <e v="#VALUE!"/>
    <m/>
    <m/>
    <s v="VIA ARCHIMEDE 2"/>
    <s v="ERBA"/>
    <s v="22036"/>
    <s v="CO"/>
    <s v="02/95344***"/>
    <s v="4"/>
    <n v="1"/>
    <s v="000"/>
    <s v="075"/>
    <s v="16"/>
    <s v="D"/>
    <d v="1992-07-24T00:00:00"/>
    <n v="2010"/>
    <n v="8"/>
    <s v="BCS00001"/>
  </r>
  <r>
    <s v="B0004109"/>
    <s v="TENDE"/>
    <s v="01"/>
    <n v="1"/>
    <s v="AN"/>
    <s v="VILELLA FABIO"/>
    <m/>
    <n v="8"/>
    <s v="VILELLA "/>
    <x v="309"/>
    <s v="M"/>
    <e v="#VALUE!"/>
    <m/>
    <m/>
    <s v="VICOLO LODI  16"/>
    <s v="CASSINA DE' PECCHI"/>
    <s v="20060"/>
    <s v="MI"/>
    <s v="035/4948***"/>
    <s v="3"/>
    <n v="2"/>
    <s v="202"/>
    <s v="0C1"/>
    <s v="01"/>
    <s v="F"/>
    <d v="1969-01-16T00:00:00"/>
    <n v="2010"/>
    <n v="2"/>
    <s v="RED00035"/>
  </r>
  <r>
    <s v="B0006002"/>
    <s v="TENDE"/>
    <s v="01"/>
    <n v="1"/>
    <s v="AN"/>
    <s v="VILLA ANTONIO"/>
    <m/>
    <n v="6"/>
    <s v="VILLA "/>
    <x v="216"/>
    <s v="M"/>
    <e v="#VALUE!"/>
    <m/>
    <m/>
    <s v="VIA C.D. CATTIN 5"/>
    <s v="BARI"/>
    <s v="70126"/>
    <s v="BA"/>
    <s v="039/9203***"/>
    <s v="3"/>
    <n v="1"/>
    <s v="502"/>
    <s v="003"/>
    <s v="01"/>
    <s v="D"/>
    <d v="1952-12-25T00:00:00"/>
    <n v="2010"/>
    <n v="3"/>
    <s v="HSS00006"/>
  </r>
  <r>
    <s v="B0025003"/>
    <s v="TENDE"/>
    <s v="01"/>
    <n v="1"/>
    <s v="AN"/>
    <s v="VILLA CARLO"/>
    <m/>
    <n v="6"/>
    <s v="VILLA "/>
    <x v="229"/>
    <s v="M"/>
    <e v="#VALUE!"/>
    <m/>
    <m/>
    <s v="VIA FRASSONI 8/B"/>
    <s v="CHIGNOLO D'ISOLA"/>
    <s v="24040"/>
    <s v="BG"/>
    <s v="02/93991***"/>
    <s v="3"/>
    <n v="2"/>
    <s v="202"/>
    <s v="0C1"/>
    <s v="01"/>
    <s v="F"/>
    <d v="1954-01-11T00:00:00"/>
    <n v="2010"/>
    <n v="11"/>
    <s v="QUI00023"/>
  </r>
  <r>
    <s v="B0000969"/>
    <s v="ALBERGO"/>
    <s v="01"/>
    <s v="ANZIANI"/>
    <s v="AN"/>
    <s v="VILLA DANIELE"/>
    <m/>
    <n v="6"/>
    <s v="VILLA "/>
    <x v="405"/>
    <s v="M"/>
    <e v="#VALUE!"/>
    <m/>
    <m/>
    <s v="VIA ISAIA GABOLA 41/43"/>
    <s v="CASATENOVO"/>
    <s v="23880"/>
    <s v="LC"/>
    <s v="011/9504***"/>
    <s v="3"/>
    <n v="0"/>
    <s v="202"/>
    <s v="SHO"/>
    <s v="01"/>
    <s v="F"/>
    <d v="1970-05-30T00:00:00"/>
    <n v="2010"/>
    <n v="1"/>
    <s v="PCS00048"/>
  </r>
  <r>
    <s v="A9026270"/>
    <s v="TENDE"/>
    <s v="01"/>
    <n v="1"/>
    <s v="AN"/>
    <s v="VILLA GIANLUCA"/>
    <m/>
    <n v="6"/>
    <s v="VILLA "/>
    <x v="314"/>
    <s v="M"/>
    <e v="#VALUE!"/>
    <m/>
    <m/>
    <s v="C.SO B. TELESIO 92/D"/>
    <s v="CORNAREDO"/>
    <s v="20010"/>
    <s v="MI"/>
    <s v="335/1428***"/>
    <s v="0"/>
    <n v="1"/>
    <s v="301"/>
    <s v="0C1"/>
    <s v="01"/>
    <s v="F"/>
    <d v="1949-02-07T00:00:00"/>
    <n v="2009"/>
    <n v="12"/>
    <s v="DGR00001"/>
  </r>
  <r>
    <s v="B0009332"/>
    <s v="TENDE"/>
    <s v="05"/>
    <n v="1"/>
    <s v="AN"/>
    <s v="VILLA ROSARIO"/>
    <m/>
    <n v="6"/>
    <s v="VILLA "/>
    <x v="259"/>
    <s v="M"/>
    <e v="#VALUE!"/>
    <m/>
    <m/>
    <s v="VIA MONCALVO 62"/>
    <s v="TORINO"/>
    <s v="10143"/>
    <s v="TO"/>
    <s v="02/92189***"/>
    <s v="3"/>
    <n v="1"/>
    <s v="000"/>
    <s v="003"/>
    <s v="05"/>
    <s v="D"/>
    <d v="1961-10-02T00:00:00"/>
    <n v="2010"/>
    <n v="5"/>
    <s v="SIS00177"/>
  </r>
  <r>
    <s v="B0003027"/>
    <s v="TENDE"/>
    <s v="01"/>
    <n v="1"/>
    <s v="AN"/>
    <s v="VILLA SIMONE"/>
    <m/>
    <n v="6"/>
    <s v="VILLA "/>
    <x v="422"/>
    <s v="M"/>
    <e v="#VALUE!"/>
    <m/>
    <m/>
    <s v="VIA TRENER 10/B"/>
    <s v="CERVIGNANO D'ADDA"/>
    <s v="26832"/>
    <s v="LO"/>
    <s v="0535/780***"/>
    <s v="0"/>
    <n v="2"/>
    <s v="202"/>
    <s v="0C1"/>
    <s v="01"/>
    <s v="F"/>
    <d v="1962-09-30T00:00:00"/>
    <n v="2010"/>
    <n v="2"/>
    <s v="VIL00012"/>
  </r>
  <r>
    <s v="B0004935"/>
    <s v="TENDE"/>
    <s v="12"/>
    <n v="1"/>
    <s v="AN"/>
    <s v="VILLANI ANDREA"/>
    <m/>
    <n v="8"/>
    <s v="VILLANI "/>
    <x v="225"/>
    <s v="M"/>
    <e v="#VALUE!"/>
    <m/>
    <m/>
    <s v="VIA LECCO 23"/>
    <s v="CERNUSCO SUL NAVIGLIO"/>
    <s v="20063"/>
    <s v="MI"/>
    <s v="081/5155***"/>
    <s v="3"/>
    <n v="1"/>
    <s v="000"/>
    <s v="007"/>
    <s v="12"/>
    <s v="D"/>
    <d v="7195-01-20T00:00:00"/>
    <n v="2010"/>
    <n v="3"/>
    <s v="SAM00003"/>
  </r>
  <r>
    <s v="B0013120"/>
    <s v="TENDE"/>
    <s v="05"/>
    <n v="1"/>
    <s v="AN"/>
    <s v="VILLANI LUIGI"/>
    <m/>
    <n v="8"/>
    <s v="VILLANI "/>
    <x v="221"/>
    <s v="M"/>
    <e v="#VALUE!"/>
    <m/>
    <m/>
    <s v="VIA BROGGI 15"/>
    <s v="FINALE EMILIA"/>
    <s v="41034"/>
    <s v="MO"/>
    <s v="011/7791***"/>
    <s v="2"/>
    <n v="1"/>
    <s v="000"/>
    <s v="007"/>
    <s v="05"/>
    <s v="D"/>
    <d v="1958-07-24T00:00:00"/>
    <n v="2010"/>
    <n v="6"/>
    <s v="BLU00046"/>
  </r>
  <r>
    <s v="B0024702"/>
    <s v="TENDE"/>
    <s v="05"/>
    <n v="1"/>
    <s v="AN"/>
    <s v="VILLATA SIMONE"/>
    <m/>
    <n v="8"/>
    <s v="VILLATA "/>
    <x v="422"/>
    <s v="M"/>
    <e v="#VALUE!"/>
    <m/>
    <m/>
    <s v="LOC. COLLEVERDE 2F"/>
    <s v="NOCERA INFERIORE"/>
    <s v="84014"/>
    <s v="SA"/>
    <s v="02/48022***"/>
    <s v="2"/>
    <n v="1"/>
    <s v="000"/>
    <s v="003"/>
    <s v="05"/>
    <s v="D"/>
    <d v="1979-11-27T00:00:00"/>
    <n v="2010"/>
    <n v="12"/>
    <s v="NEW00040"/>
  </r>
  <r>
    <s v="B0001435"/>
    <s v="TENDE"/>
    <s v="01"/>
    <s v="DISABILE"/>
    <s v="AN"/>
    <s v="VILLELLA ALBERTO"/>
    <m/>
    <n v="9"/>
    <s v="VILLELLA "/>
    <x v="382"/>
    <s v="M"/>
    <e v="#VALUE!"/>
    <m/>
    <m/>
    <s v="VIA RENZO LACONI 14/16/18"/>
    <s v="TORINO"/>
    <s v="10146"/>
    <s v="TO"/>
    <s v="0461/828***"/>
    <s v="2"/>
    <n v="8"/>
    <s v="101"/>
    <s v="0C1"/>
    <s v="01"/>
    <s v="F"/>
    <d v="1989-08-23T00:00:00"/>
    <n v="2010"/>
    <n v="1"/>
    <s v="UTS00001"/>
  </r>
  <r>
    <s v="A9026156"/>
    <s v="TENDE"/>
    <s v="01"/>
    <n v="1"/>
    <s v="AN"/>
    <s v="VIMERCATI DANIELE"/>
    <m/>
    <n v="10"/>
    <s v="VIMERCATI "/>
    <x v="405"/>
    <s v="M"/>
    <e v="#VALUE!"/>
    <m/>
    <m/>
    <s v="VIA A. VINCI LOC. PACIANA"/>
    <s v="TRENTO"/>
    <s v="38100"/>
    <s v="TN"/>
    <s v="02/29510***"/>
    <s v="3"/>
    <n v="1"/>
    <s v="101"/>
    <s v="007"/>
    <s v="01"/>
    <s v="F"/>
    <d v="1947-04-13T00:00:00"/>
    <n v="2009"/>
    <n v="12"/>
    <s v="VIL00003"/>
  </r>
  <r>
    <s v="B0009244"/>
    <s v="ALBERGO"/>
    <s v="01"/>
    <s v="ANZIANI"/>
    <s v="AN"/>
    <s v="VINCI DANIELE"/>
    <m/>
    <n v="6"/>
    <s v="VINCI "/>
    <x v="405"/>
    <s v="M"/>
    <e v="#VALUE!"/>
    <m/>
    <m/>
    <s v="UNITA D'ITALIA,175"/>
    <s v="AGRATE BRIANZA"/>
    <s v="20041"/>
    <s v="MI"/>
    <s v="06/95557***"/>
    <s v="2"/>
    <n v="0"/>
    <s v="201"/>
    <s v="SHO"/>
    <s v="01"/>
    <s v="F"/>
    <d v="1972-10-21T00:00:00"/>
    <n v="2010"/>
    <n v="4"/>
    <s v="COP00032"/>
  </r>
  <r>
    <s v="B0019160"/>
    <s v="TENDE"/>
    <s v="01"/>
    <n v="1"/>
    <s v="AN"/>
    <s v="VINCI LORENZO"/>
    <m/>
    <n v="6"/>
    <s v="VINCI "/>
    <x v="460"/>
    <s v="M"/>
    <e v="#VALUE!"/>
    <m/>
    <m/>
    <s v="VIA MAZENTA,3"/>
    <s v="MILANO"/>
    <s v="20129"/>
    <s v="MI"/>
    <s v="070/2402***"/>
    <s v="2"/>
    <n v="2"/>
    <s v="202"/>
    <s v="0C1"/>
    <s v="01"/>
    <s v="F"/>
    <d v="1963-07-01T00:00:00"/>
    <n v="2010"/>
    <n v="9"/>
    <s v="AGS00006"/>
  </r>
  <r>
    <s v="B0004148"/>
    <s v="TENDE"/>
    <s v="01"/>
    <n v="1"/>
    <s v="AN"/>
    <s v="VINCIS RENATO"/>
    <m/>
    <n v="7"/>
    <s v="VINCIS "/>
    <x v="468"/>
    <s v="M"/>
    <e v="#VALUE!"/>
    <m/>
    <m/>
    <s v="VIA PIO CORSI,41"/>
    <s v="TAGLIACOZZO"/>
    <s v="67069"/>
    <s v="AQ"/>
    <s v="0931/494***"/>
    <s v="2"/>
    <n v="1"/>
    <s v="101"/>
    <s v="003"/>
    <s v="01"/>
    <s v="F"/>
    <d v="1958-09-13T00:00:00"/>
    <n v="2010"/>
    <n v="2"/>
    <s v="VIN00027"/>
  </r>
  <r>
    <s v="B0008993"/>
    <s v="TENDE"/>
    <s v="01"/>
    <n v="1"/>
    <s v="AN"/>
    <s v="VINDIGNI ALESSANDRO"/>
    <m/>
    <n v="9"/>
    <s v="VINDIGNI "/>
    <x v="211"/>
    <s v="M"/>
    <e v="#VALUE!"/>
    <m/>
    <m/>
    <s v="VIA VI NOVEMBRE,17"/>
    <s v="CAGLIARI"/>
    <s v="09122"/>
    <s v="CA"/>
    <s v="0742/321***"/>
    <s v="3"/>
    <n v="1"/>
    <s v="101"/>
    <s v="007"/>
    <s v="01"/>
    <s v="F"/>
    <d v="1966-01-15T00:00:00"/>
    <n v="2010"/>
    <n v="4"/>
    <s v="SAR00079"/>
  </r>
  <r>
    <s v="B0014073"/>
    <s v="TENDE"/>
    <s v="01"/>
    <n v="1"/>
    <s v="AN"/>
    <s v="VINTI LUCA"/>
    <m/>
    <n v="6"/>
    <s v="VINTI "/>
    <x v="257"/>
    <s v="M"/>
    <e v="#VALUE!"/>
    <m/>
    <m/>
    <s v="VIA SQUARCINA GIOVANNI 7"/>
    <s v="SIRACUSA"/>
    <s v="96100"/>
    <s v="SR"/>
    <s v="0871/071***"/>
    <s v="2"/>
    <n v="1"/>
    <s v="201"/>
    <s v="003"/>
    <s v="01"/>
    <s v="F"/>
    <d v="1963-11-05T00:00:00"/>
    <n v="2010"/>
    <n v="6"/>
    <s v="EUR00159"/>
  </r>
  <r>
    <s v="B0009572"/>
    <s v="TENDE"/>
    <s v="01"/>
    <n v="1"/>
    <s v="AN"/>
    <s v="VIOLA VINCENZO"/>
    <m/>
    <n v="6"/>
    <s v="VIOLA "/>
    <x v="224"/>
    <s v="M"/>
    <e v="#VALUE!"/>
    <m/>
    <m/>
    <s v="VIA CORRADINO BIAGI 14"/>
    <s v="FOLIGNO"/>
    <s v="06034"/>
    <s v="PG"/>
    <s v="02/97924***"/>
    <s v="2"/>
    <n v="1"/>
    <s v="201"/>
    <s v="003"/>
    <s v="01"/>
    <s v="F"/>
    <d v="1952-01-05T00:00:00"/>
    <n v="2010"/>
    <n v="4"/>
    <s v="ANT00063"/>
  </r>
  <r>
    <s v="B1002478"/>
    <s v="TENDE"/>
    <s v="01"/>
    <n v="1"/>
    <s v="AN"/>
    <s v="VIOLETTI ALESSANDRO"/>
    <m/>
    <n v="9"/>
    <s v="VIOLETTI "/>
    <x v="211"/>
    <s v="M"/>
    <e v="#VALUE!"/>
    <m/>
    <m/>
    <s v="VIA ROMA, 2"/>
    <s v="CHIETI SCALO"/>
    <s v="66100"/>
    <s v="CH"/>
    <s v="0141/726***"/>
    <s v="0"/>
    <n v="2"/>
    <s v="101"/>
    <s v="003"/>
    <s v="01"/>
    <s v="F"/>
    <d v="1971-05-14T00:00:00"/>
    <n v="2011"/>
    <n v="2"/>
    <s v="MUL00166"/>
  </r>
  <r>
    <s v="B0010021"/>
    <s v="TENDE"/>
    <s v="05"/>
    <n v="1"/>
    <s v="AN"/>
    <s v="VIOLO MAURIZIO"/>
    <m/>
    <n v="6"/>
    <s v="VIOLO "/>
    <x v="354"/>
    <s v="M"/>
    <e v="#VALUE!"/>
    <m/>
    <m/>
    <s v="VIA GORIZIA"/>
    <s v="MAGENTA"/>
    <s v="20013"/>
    <s v="MI"/>
    <s v="0733/434***"/>
    <s v="3"/>
    <n v="1"/>
    <s v="000"/>
    <s v="003"/>
    <s v="05"/>
    <s v="D"/>
    <d v="1952-12-23T00:00:00"/>
    <n v="2010"/>
    <n v="5"/>
    <s v="END00006"/>
  </r>
  <r>
    <s v="B0024489"/>
    <s v="TENDE"/>
    <s v="01"/>
    <n v="1"/>
    <s v="AN"/>
    <s v="VIPERA SIMONE"/>
    <m/>
    <n v="7"/>
    <s v="VIPERA "/>
    <x v="422"/>
    <s v="M"/>
    <e v="#VALUE!"/>
    <m/>
    <m/>
    <s v="VIA ALDO MORO,26"/>
    <s v="NIZZA MONFERRATO"/>
    <s v="14049"/>
    <s v="AT"/>
    <s v="06/51993***"/>
    <s v="3"/>
    <n v="1"/>
    <s v="201"/>
    <s v="003"/>
    <s v="01"/>
    <s v="F"/>
    <d v="1961-04-09T00:00:00"/>
    <n v="2010"/>
    <n v="11"/>
    <s v="SOF00047"/>
  </r>
  <r>
    <s v="B0011548"/>
    <s v="TENDE"/>
    <s v="01"/>
    <n v="1"/>
    <s v="AN"/>
    <s v="VIRGILLITO FABRIZIO"/>
    <m/>
    <n v="11"/>
    <s v="VIRGILLITO "/>
    <x v="371"/>
    <s v="M"/>
    <e v="#VALUE!"/>
    <m/>
    <m/>
    <s v="VIA DELLE CERAMICHE, 20"/>
    <s v="CORRIDONIA"/>
    <s v="62014"/>
    <s v="MC"/>
    <s v="089/3400***"/>
    <s v="2"/>
    <n v="1"/>
    <s v="201"/>
    <s v="003"/>
    <s v="01"/>
    <s v="F"/>
    <d v="1969-06-05T00:00:00"/>
    <n v="2010"/>
    <n v="5"/>
    <s v="SVS00002"/>
  </r>
  <r>
    <s v="B0021186"/>
    <s v="TENDE"/>
    <s v="01"/>
    <n v="1"/>
    <s v="AN"/>
    <s v="VIRNO GAETANO"/>
    <m/>
    <n v="6"/>
    <s v="VIRNO "/>
    <x v="268"/>
    <s v="M"/>
    <e v="#VALUE!"/>
    <m/>
    <m/>
    <s v="CORSO NOVARA 135"/>
    <s v="ROMA"/>
    <s v="00143"/>
    <s v="RM"/>
    <s v="328/4918***"/>
    <s v="3"/>
    <n v="1"/>
    <s v="502"/>
    <s v="003"/>
    <s v="01"/>
    <s v="D"/>
    <d v="1967-09-09T00:00:00"/>
    <n v="2010"/>
    <n v="10"/>
    <s v="COS00019"/>
  </r>
  <r>
    <s v="B0007341"/>
    <s v="TENDE"/>
    <s v="01"/>
    <n v="1"/>
    <s v="AN"/>
    <s v="VIRTUANI ALESSANDRO"/>
    <m/>
    <n v="9"/>
    <s v="VIRTUANI "/>
    <x v="211"/>
    <s v="M"/>
    <e v="#VALUE!"/>
    <m/>
    <m/>
    <s v="VIA MANZONI, 32"/>
    <s v="CAVA DEI TIRRENI"/>
    <s v="84013"/>
    <s v="SA"/>
    <s v="0823/865***"/>
    <s v="2"/>
    <n v="1"/>
    <s v="101"/>
    <s v="0C1"/>
    <s v="01"/>
    <s v="F"/>
    <d v="1955-02-07T00:00:00"/>
    <n v="2010"/>
    <n v="3"/>
    <s v="CON00094"/>
  </r>
  <r>
    <s v="B0022078"/>
    <s v="TENDE"/>
    <s v="01"/>
    <n v="1"/>
    <s v="AN"/>
    <s v="VISCA CARMINE"/>
    <m/>
    <n v="6"/>
    <s v="VISCA "/>
    <x v="368"/>
    <s v="M"/>
    <e v="#VALUE!"/>
    <m/>
    <m/>
    <s v="PIAZZA DEL POPOLO 8"/>
    <s v="PALAZZO PIGNANO"/>
    <s v="26020"/>
    <s v="CR"/>
    <s v="02/90989***"/>
    <s v="2"/>
    <n v="2"/>
    <s v="104"/>
    <s v="0C1"/>
    <s v="01"/>
    <s v="F"/>
    <d v="1962-11-12T00:00:00"/>
    <n v="2010"/>
    <n v="10"/>
    <s v="PRO00271"/>
  </r>
  <r>
    <s v="B0009101"/>
    <s v="TENDE"/>
    <s v="01"/>
    <n v="1"/>
    <s v="AN"/>
    <s v="VISCONTI MASSIMO"/>
    <m/>
    <n v="9"/>
    <s v="VISCONTI "/>
    <x v="205"/>
    <s v="M"/>
    <e v="#VALUE!"/>
    <m/>
    <m/>
    <s v="VIA A GREGO, 25"/>
    <s v="CANONICA D'ADDA"/>
    <s v="24040"/>
    <s v="BG"/>
    <s v="0381/311***"/>
    <s v="2"/>
    <n v="1"/>
    <s v="101"/>
    <s v="007"/>
    <s v="01"/>
    <s v="F"/>
    <d v="1969-07-29T00:00:00"/>
    <n v="2010"/>
    <n v="4"/>
    <s v="REA00041"/>
  </r>
  <r>
    <s v="B0007688"/>
    <s v="TENDE"/>
    <s v="01"/>
    <n v="1"/>
    <s v="AN"/>
    <s v="VISENTIN ALBERTO"/>
    <m/>
    <n v="9"/>
    <s v="VISENTIN "/>
    <x v="382"/>
    <s v="M"/>
    <e v="#VALUE!"/>
    <m/>
    <m/>
    <s v="CORSO EUROPA, 194"/>
    <s v="VIGEVANO"/>
    <s v="27029"/>
    <s v="PV"/>
    <s v="031/2725***"/>
    <s v="2"/>
    <n v="1"/>
    <s v="101"/>
    <s v="007"/>
    <s v="01"/>
    <s v="F"/>
    <d v="1943-03-05T00:00:00"/>
    <n v="2010"/>
    <n v="4"/>
    <s v="VIS00020"/>
  </r>
  <r>
    <s v="B0002657"/>
    <s v="TENDE"/>
    <s v="01"/>
    <n v="1"/>
    <s v="AN"/>
    <s v="VISENTIN MARCO"/>
    <m/>
    <n v="9"/>
    <s v="VISENTIN "/>
    <x v="220"/>
    <s v="M"/>
    <e v="#VALUE!"/>
    <m/>
    <m/>
    <s v="VICOLO DELLE SALINE ,10"/>
    <s v="MONTEGROTTO TERME"/>
    <s v="35036"/>
    <s v="PD"/>
    <s v="0431/344***"/>
    <s v="2"/>
    <n v="1"/>
    <s v="101"/>
    <s v="007"/>
    <s v="01"/>
    <s v="D"/>
    <d v="1965-02-23T00:00:00"/>
    <n v="2010"/>
    <n v="2"/>
    <s v="OFF00133"/>
  </r>
  <r>
    <s v="B0016994"/>
    <s v="TENDE"/>
    <s v="05"/>
    <n v="1"/>
    <s v="AN"/>
    <s v="VISINTIN MASSIMO"/>
    <m/>
    <n v="9"/>
    <s v="VISINTIN "/>
    <x v="205"/>
    <s v="M"/>
    <e v="#VALUE!"/>
    <m/>
    <m/>
    <s v="VIA SPADARI 3"/>
    <s v="COMO"/>
    <s v="22100"/>
    <s v="CO"/>
    <s v="040/3842***"/>
    <s v="2"/>
    <n v="1"/>
    <s v="000"/>
    <s v="003"/>
    <s v="05"/>
    <s v="D"/>
    <d v="1972-11-15T00:00:00"/>
    <n v="2010"/>
    <n v="8"/>
    <s v="ROS00070"/>
  </r>
  <r>
    <s v="B0012825"/>
    <s v="TENDE"/>
    <s v="01"/>
    <n v="1"/>
    <s v="AN"/>
    <s v="VISNOVIZ PAOLO"/>
    <m/>
    <n v="9"/>
    <s v="VISNOVIZ "/>
    <x v="228"/>
    <s v="M"/>
    <e v="#VALUE!"/>
    <m/>
    <m/>
    <s v="VIA EMILIO SCAGLIONE, 114"/>
    <s v="CERVIGNANO DEL FRIULI"/>
    <s v="33052"/>
    <s v="UD"/>
    <s v="02/54050***"/>
    <s v="3"/>
    <n v="1"/>
    <s v="101"/>
    <s v="007"/>
    <s v="01"/>
    <s v="F"/>
    <d v="1899-12-30T00:00:00"/>
    <n v="2010"/>
    <n v="6"/>
    <s v="VIE00001"/>
  </r>
  <r>
    <s v="B0019811"/>
    <s v="TENDE"/>
    <s v="01"/>
    <n v="1"/>
    <s v="AN"/>
    <s v="VISSER RODOLFO"/>
    <m/>
    <n v="7"/>
    <s v="VISSER "/>
    <x v="750"/>
    <s v="M"/>
    <e v="#VALUE!"/>
    <m/>
    <m/>
    <s v="VIA MAZZINI 50"/>
    <s v="TRIESTE"/>
    <s v="34148"/>
    <s v="TS"/>
    <s v="0331/538***"/>
    <s v="2"/>
    <n v="1"/>
    <s v="102"/>
    <s v="003"/>
    <s v="01"/>
    <s v="F"/>
    <d v="1974-08-06T00:00:00"/>
    <n v="2010"/>
    <n v="9"/>
    <s v="VIP00013"/>
  </r>
  <r>
    <s v="B0007690"/>
    <s v="TENDE"/>
    <s v="01"/>
    <n v="1"/>
    <s v="AN"/>
    <s v="VITAGGIO IGNAZIO"/>
    <m/>
    <n v="9"/>
    <s v="VITAGGIO "/>
    <x v="308"/>
    <s v="M"/>
    <e v="#VALUE!"/>
    <m/>
    <m/>
    <s v="VIA A.GRANDI 9/A"/>
    <s v="RHO"/>
    <s v="20017"/>
    <s v="MI"/>
    <s v="02/***"/>
    <s v="3"/>
    <n v="1"/>
    <s v="101"/>
    <s v="007"/>
    <s v="01"/>
    <s v="F"/>
    <d v="1942-11-09T00:00:00"/>
    <n v="2010"/>
    <n v="4"/>
    <s v="VIT00060"/>
  </r>
  <r>
    <s v="B0027872"/>
    <s v="TENDE"/>
    <s v="01"/>
    <n v="1"/>
    <s v="AN"/>
    <s v="VITAGLIANO SALVATORE"/>
    <m/>
    <n v="11"/>
    <s v="VITAGLIANO "/>
    <x v="260"/>
    <s v="M"/>
    <e v="#VALUE!"/>
    <m/>
    <m/>
    <s v="VIA PER MODENA 264/A"/>
    <s v="MILANO"/>
    <s v="20123"/>
    <s v="MI"/>
    <s v="080/4030***"/>
    <s v="0"/>
    <n v="1"/>
    <s v="101"/>
    <s v="003"/>
    <s v="01"/>
    <s v="F"/>
    <d v="1967-10-07T00:00:00"/>
    <n v="2010"/>
    <n v="12"/>
    <s v="ALT00065"/>
  </r>
  <r>
    <s v="B0018434"/>
    <s v="TENDE"/>
    <s v="01"/>
    <n v="1"/>
    <s v="AN"/>
    <s v="VITALE TOMMASO"/>
    <m/>
    <n v="7"/>
    <s v="VITALE "/>
    <x v="438"/>
    <s v="M"/>
    <e v="#VALUE!"/>
    <m/>
    <m/>
    <s v="VIA SPANU 2"/>
    <s v="CONVERSANO"/>
    <s v="70014"/>
    <s v="BA"/>
    <s v="030/7704***"/>
    <s v="3"/>
    <n v="5"/>
    <s v="101"/>
    <s v="007"/>
    <s v="01"/>
    <s v="F"/>
    <d v="1971-03-30T00:00:00"/>
    <n v="2010"/>
    <n v="8"/>
    <s v="HSC00010"/>
  </r>
  <r>
    <s v="B0008374"/>
    <s v="TENDE"/>
    <s v="01"/>
    <n v="1"/>
    <s v="AN"/>
    <s v="VITALI DANIELE"/>
    <m/>
    <n v="7"/>
    <s v="VITALI "/>
    <x v="405"/>
    <s v="M"/>
    <e v="#VALUE!"/>
    <m/>
    <m/>
    <s v="S.S.DEI GIOVI ANG.VIA LEOPARDI, 2/A"/>
    <s v="ROMA"/>
    <s v="00168"/>
    <s v="RM"/>
    <s v="0382/250***"/>
    <s v="3"/>
    <n v="1"/>
    <s v="602"/>
    <s v="003"/>
    <s v="01"/>
    <s v="D"/>
    <d v="1962-07-14T00:00:00"/>
    <n v="2010"/>
    <n v="4"/>
    <s v="QUA00033"/>
  </r>
  <r>
    <s v="B0006607"/>
    <s v="TENDE"/>
    <s v="01"/>
    <n v="1"/>
    <s v="AN"/>
    <s v="VITALI GIANCARLO"/>
    <m/>
    <n v="7"/>
    <s v="VITALI "/>
    <x v="232"/>
    <s v="M"/>
    <e v="#VALUE!"/>
    <m/>
    <m/>
    <s v="VIA VITTORIO VENETO 25"/>
    <s v="COCCAGLIO"/>
    <s v="25030"/>
    <s v="BS"/>
    <s v="0535/965***"/>
    <s v="3"/>
    <n v="1"/>
    <s v="102"/>
    <s v="003"/>
    <s v="01"/>
    <s v="F"/>
    <d v="1980-10-09T00:00:00"/>
    <n v="2010"/>
    <n v="3"/>
    <s v="PUN00088"/>
  </r>
  <r>
    <s v="B0020775"/>
    <s v="TENDE"/>
    <s v="01"/>
    <n v="1"/>
    <s v="AN"/>
    <s v="VITALI LIVIANO"/>
    <m/>
    <n v="7"/>
    <s v="VITALI "/>
    <x v="751"/>
    <s v="M"/>
    <e v="#VALUE!"/>
    <m/>
    <m/>
    <s v="VIA GALILEO FERRARIS ,70"/>
    <s v="PAVIA"/>
    <s v="27100"/>
    <s v="PV"/>
    <s v="06/66372***"/>
    <s v="2"/>
    <n v="1"/>
    <s v="101"/>
    <s v="007"/>
    <s v="01"/>
    <s v="F"/>
    <d v="1947-05-11T00:00:00"/>
    <n v="2010"/>
    <n v="9"/>
    <s v="INF00393"/>
  </r>
  <r>
    <s v="B0013715"/>
    <s v="TENDE"/>
    <s v="01"/>
    <n v="1"/>
    <s v="AN"/>
    <s v="VITALI ROBERTO"/>
    <m/>
    <n v="7"/>
    <s v="VITALI "/>
    <x v="256"/>
    <s v="M"/>
    <e v="#VALUE!"/>
    <m/>
    <m/>
    <s v="VIA G. MARCONI 54"/>
    <s v="ROMA"/>
    <s v="00166"/>
    <s v="RM"/>
    <s v="031/4633***"/>
    <s v="2"/>
    <n v="1"/>
    <s v="101"/>
    <s v="007"/>
    <s v="01"/>
    <s v="F"/>
    <d v="1950-09-10T00:00:00"/>
    <n v="2010"/>
    <n v="6"/>
    <s v="MOV00008"/>
  </r>
  <r>
    <s v="B0023772"/>
    <s v="TENDE"/>
    <s v="01"/>
    <n v="1"/>
    <s v="AN"/>
    <s v="VITALI SEVERO"/>
    <m/>
    <n v="7"/>
    <s v="VITALI "/>
    <x v="752"/>
    <s v="M"/>
    <e v="#VALUE!"/>
    <m/>
    <m/>
    <s v="VIA COPERNICO 19"/>
    <s v="MACOMER"/>
    <s v="08015"/>
    <s v="NU"/>
    <s v="035/8300***"/>
    <s v="2"/>
    <n v="1"/>
    <s v="102"/>
    <s v="007"/>
    <s v="01"/>
    <s v="F"/>
    <d v="1987-07-27T00:00:00"/>
    <n v="2010"/>
    <n v="10"/>
    <s v="MVS00003"/>
  </r>
  <r>
    <s v="B0009080"/>
    <s v="TENDE"/>
    <s v="01"/>
    <n v="1"/>
    <s v="AN"/>
    <s v="VITARISI TOMMASO"/>
    <m/>
    <n v="9"/>
    <s v="VITARISI "/>
    <x v="438"/>
    <s v="M"/>
    <e v="#VALUE!"/>
    <m/>
    <m/>
    <s v="P.ZA ANNUNZIATA N.1"/>
    <s v="GRANDATE"/>
    <s v="22070"/>
    <s v="CO"/>
    <s v="081/5541***"/>
    <s v="1"/>
    <n v="1"/>
    <s v="201"/>
    <s v="003"/>
    <s v="01"/>
    <s v="F"/>
    <d v="1939-08-16T00:00:00"/>
    <n v="2010"/>
    <n v="4"/>
    <s v="IPE00024"/>
  </r>
  <r>
    <s v="A9026086"/>
    <s v="TENDE"/>
    <s v="01"/>
    <n v="1"/>
    <s v="AN"/>
    <s v="VITOLO ALESSANDRO"/>
    <m/>
    <n v="7"/>
    <s v="VITOLO "/>
    <x v="211"/>
    <s v="M"/>
    <e v="#VALUE!"/>
    <m/>
    <m/>
    <s v="VIA EINAUDI 9"/>
    <s v="GRUMELLO DEL MONTE"/>
    <s v="24064"/>
    <s v="BG"/>
    <s v="06/65555***"/>
    <s v="2"/>
    <n v="1"/>
    <s v="101"/>
    <s v="007"/>
    <s v="01"/>
    <s v="F"/>
    <d v="1975-01-14T00:00:00"/>
    <n v="2009"/>
    <n v="12"/>
    <s v="GTC00003"/>
  </r>
  <r>
    <s v="B0005108"/>
    <s v="TENDE"/>
    <s v="01"/>
    <n v="1"/>
    <s v="AN"/>
    <s v="VITTORIOSO ANTONINO"/>
    <m/>
    <n v="11"/>
    <s v="VITTORIOSO "/>
    <x v="320"/>
    <s v="M"/>
    <e v="#VALUE!"/>
    <m/>
    <m/>
    <s v="VIA STEFANO FERRO, 15"/>
    <s v="ROMA"/>
    <s v="00148"/>
    <s v="RM"/>
    <s v="0471/505***"/>
    <s v="3"/>
    <n v="1"/>
    <s v="102"/>
    <s v="007"/>
    <s v="01"/>
    <s v="F"/>
    <d v="1969-03-14T00:00:00"/>
    <n v="2010"/>
    <n v="3"/>
    <s v="ELE00026"/>
  </r>
  <r>
    <s v="B0002570"/>
    <s v="TENDE"/>
    <s v="01"/>
    <n v="1"/>
    <s v="AN"/>
    <s v="VIVALDA ALBERTO"/>
    <m/>
    <n v="8"/>
    <s v="VIVALDA "/>
    <x v="382"/>
    <s v="M"/>
    <e v="#VALUE!"/>
    <m/>
    <m/>
    <s v="VIA DIAZ 25"/>
    <s v="BOLZANO"/>
    <s v="39100"/>
    <s v="BZ"/>
    <s v="02/96050***"/>
    <s v="2"/>
    <n v="1"/>
    <s v="101"/>
    <s v="007"/>
    <s v="01"/>
    <s v="F"/>
    <d v="1950-02-06T00:00:00"/>
    <n v="2010"/>
    <n v="2"/>
    <s v="PSC00003"/>
  </r>
  <r>
    <s v="B0006324"/>
    <s v="TENDE"/>
    <s v="01"/>
    <n v="1"/>
    <s v="AN"/>
    <s v="VIVIANO FRANCESCO"/>
    <m/>
    <n v="8"/>
    <s v="VIVIANO "/>
    <x v="200"/>
    <s v="M"/>
    <e v="#VALUE!"/>
    <m/>
    <m/>
    <s v="VIALE CASSALA 61"/>
    <s v="SARONNO"/>
    <s v="21047"/>
    <s v="VA"/>
    <s v="0923/943***"/>
    <s v="1"/>
    <n v="5"/>
    <s v="201"/>
    <s v="003"/>
    <s v="01"/>
    <s v="F"/>
    <d v="1952-08-17T00:00:00"/>
    <n v="2010"/>
    <n v="3"/>
    <s v="EUR00367"/>
  </r>
  <r>
    <s v="B0001303"/>
    <s v="TENDE"/>
    <s v="01"/>
    <n v="1"/>
    <s v="AN"/>
    <s v="VIVONA GIROLAMO"/>
    <m/>
    <n v="7"/>
    <s v="VIVONA "/>
    <x v="687"/>
    <s v="M"/>
    <e v="#VALUE!"/>
    <m/>
    <m/>
    <s v="VIA ROMA 147/1"/>
    <s v="PARTINICO"/>
    <s v="90047"/>
    <s v="PA"/>
    <s v="030/6841***"/>
    <s v="3"/>
    <n v="1"/>
    <s v="102"/>
    <s v="003"/>
    <s v="01"/>
    <s v="F"/>
    <d v="1951-09-23T00:00:00"/>
    <n v="2010"/>
    <n v="1"/>
    <s v="PHS00002"/>
  </r>
  <r>
    <s v="B0014622"/>
    <s v="TENDE"/>
    <s v="01"/>
    <n v="1"/>
    <s v="AN"/>
    <s v="VIZZARDI PAOLO"/>
    <m/>
    <n v="9"/>
    <s v="VIZZARDI "/>
    <x v="228"/>
    <s v="M"/>
    <e v="#VALUE!"/>
    <m/>
    <m/>
    <s v="VIA S. SOFIA 3"/>
    <s v="MAZARA DEL VALLO"/>
    <s v="91026"/>
    <s v="TP"/>
    <s v="0442/365***"/>
    <s v="2"/>
    <n v="1"/>
    <s v="101"/>
    <s v="007"/>
    <s v="01"/>
    <s v="F"/>
    <d v="1957-12-10T00:00:00"/>
    <n v="2010"/>
    <n v="6"/>
    <s v="GGI00001"/>
  </r>
  <r>
    <s v="B0002458"/>
    <s v="TENDE"/>
    <s v="01"/>
    <n v="1"/>
    <s v="AN"/>
    <s v="VOI FEDERICO"/>
    <m/>
    <n v="4"/>
    <s v="VOI "/>
    <x v="412"/>
    <s v="M"/>
    <e v="#VALUE!"/>
    <m/>
    <m/>
    <s v="VIA CUNEO, 3032 ZONA IND. PIP"/>
    <s v="PISOGNE"/>
    <s v="25055"/>
    <s v="BS"/>
    <s v="0423/650***"/>
    <s v="3"/>
    <n v="1"/>
    <s v="201"/>
    <s v="003"/>
    <s v="01"/>
    <s v="F"/>
    <d v="1976-08-15T00:00:00"/>
    <n v="2010"/>
    <n v="2"/>
    <s v="FRA00194"/>
  </r>
  <r>
    <s v="B0017697"/>
    <s v="TENDE"/>
    <s v="01"/>
    <n v="1"/>
    <s v="AN"/>
    <s v="VOLPATO GIANFRANCO"/>
    <m/>
    <n v="8"/>
    <s v="VOLPATO "/>
    <x v="199"/>
    <s v="M"/>
    <e v="#VALUE!"/>
    <m/>
    <m/>
    <s v="VIA LAGUNA 48"/>
    <s v="SANGUINETTO"/>
    <s v="37058"/>
    <s v="VR"/>
    <s v="02/83574***"/>
    <s v="3"/>
    <n v="3"/>
    <s v="201"/>
    <s v="003"/>
    <s v="01"/>
    <s v="F"/>
    <d v="1958-10-24T00:00:00"/>
    <n v="2010"/>
    <n v="8"/>
    <s v="PUB00018"/>
  </r>
  <r>
    <s v="B0004841"/>
    <s v="TENDE"/>
    <s v="01"/>
    <n v="1"/>
    <s v="AN"/>
    <s v="VOLPATO LUCA"/>
    <m/>
    <n v="8"/>
    <s v="VOLPATO "/>
    <x v="257"/>
    <s v="M"/>
    <e v="#VALUE!"/>
    <m/>
    <m/>
    <s v="VIA DELLE CATERATTE,33"/>
    <s v="MILANO"/>
    <s v="20143"/>
    <s v="MI"/>
    <s v="081/8015***"/>
    <s v="3"/>
    <n v="1"/>
    <s v="201"/>
    <s v="003"/>
    <s v="01"/>
    <s v="F"/>
    <d v="1952-02-06T00:00:00"/>
    <n v="2010"/>
    <n v="3"/>
    <s v="FAR00086"/>
  </r>
  <r>
    <s v="B1000117"/>
    <s v="TENDE"/>
    <s v="01"/>
    <n v="1"/>
    <s v="AN"/>
    <s v="VOLPE GIANCARLO"/>
    <m/>
    <n v="6"/>
    <s v="VOLPE "/>
    <x v="232"/>
    <s v="M"/>
    <e v="#VALUE!"/>
    <m/>
    <m/>
    <s v="VIA BERNINI 28"/>
    <s v="S.BERNARDO D IVREA"/>
    <s v="10090"/>
    <s v="TO"/>
    <s v="06/90652***"/>
    <s v="3"/>
    <n v="1"/>
    <s v="101"/>
    <s v="007"/>
    <s v="01"/>
    <s v="F"/>
    <d v="1960-03-22T00:00:00"/>
    <n v="2011"/>
    <n v="1"/>
    <s v="SIR00054"/>
  </r>
  <r>
    <s v="A9026117"/>
    <s v="TENDE"/>
    <s v="01"/>
    <n v="1"/>
    <s v="AN"/>
    <s v="VOLPI CARLO"/>
    <m/>
    <n v="6"/>
    <s v="VOLPI "/>
    <x v="229"/>
    <s v="M"/>
    <e v="#VALUE!"/>
    <m/>
    <m/>
    <s v="VIA CAVOUR 1"/>
    <s v="PIOVENE ROCCHETTE"/>
    <s v="36013"/>
    <s v="VI"/>
    <s v="0586/426***"/>
    <s v="3"/>
    <n v="1"/>
    <s v="101"/>
    <s v="003"/>
    <s v="01"/>
    <s v="F"/>
    <d v="1959-09-06T00:00:00"/>
    <n v="2009"/>
    <n v="12"/>
    <s v="MIR00001"/>
  </r>
  <r>
    <s v="A9026125"/>
    <s v="TENDE"/>
    <s v="01"/>
    <n v="1"/>
    <s v="AN"/>
    <s v="VOLPI MAURIZIO"/>
    <m/>
    <n v="6"/>
    <s v="VOLPI "/>
    <x v="354"/>
    <s v="M"/>
    <e v="#VALUE!"/>
    <m/>
    <m/>
    <s v="VIA DELLA CERCA, 20"/>
    <s v="LIVORNO"/>
    <s v="57121"/>
    <s v="LI"/>
    <s v="049/6907***"/>
    <s v="3"/>
    <n v="3"/>
    <s v="101"/>
    <s v="002"/>
    <s v="01"/>
    <s v="F"/>
    <d v="1961-01-02T00:00:00"/>
    <n v="2009"/>
    <n v="12"/>
    <s v="ALP00003"/>
  </r>
  <r>
    <s v="B0020965"/>
    <s v="TENDE"/>
    <s v="01"/>
    <n v="1"/>
    <s v="AN"/>
    <s v="VOLPIN ALESSANDRO"/>
    <m/>
    <n v="7"/>
    <s v="VOLPIN "/>
    <x v="211"/>
    <s v="M"/>
    <e v="#VALUE!"/>
    <m/>
    <m/>
    <s v="CDA AGUGLIA SS106"/>
    <s v="MILANO"/>
    <s v="20161"/>
    <s v="MI"/>
    <s v="0735/588***"/>
    <s v="2"/>
    <n v="2"/>
    <s v="101"/>
    <s v="0C1"/>
    <s v="01"/>
    <s v="F"/>
    <d v="1962-01-28T00:00:00"/>
    <n v="2010"/>
    <n v="9"/>
    <s v="REP00032"/>
  </r>
  <r>
    <s v="B0003823"/>
    <s v="TENDE"/>
    <s v="01"/>
    <n v="1"/>
    <s v="AN"/>
    <s v="VOLTATTORNI PINO"/>
    <m/>
    <n v="12"/>
    <s v="VOLTATTORNI "/>
    <x v="449"/>
    <s v="M"/>
    <e v="#VALUE!"/>
    <m/>
    <m/>
    <s v="VIA TOGLIATTI S.N."/>
    <s v="MASERA' DI PADOVA"/>
    <s v="35020"/>
    <s v="PD"/>
    <s v="0376/371***"/>
    <s v="2"/>
    <n v="1"/>
    <s v="102"/>
    <s v="003"/>
    <s v="01"/>
    <s v="F"/>
    <d v="1953-04-17T00:00:00"/>
    <n v="2010"/>
    <n v="2"/>
    <s v="DSD00002"/>
  </r>
  <r>
    <s v="B0027409"/>
    <s v="TENDE"/>
    <s v="01"/>
    <n v="1"/>
    <s v="AN"/>
    <s v="VOLTOLINI SIMONE"/>
    <m/>
    <n v="10"/>
    <s v="VOLTOLINI "/>
    <x v="422"/>
    <s v="M"/>
    <e v="#VALUE!"/>
    <m/>
    <m/>
    <s v="VIA BORTOLAZZI 89"/>
    <s v="SAN BENEDETTO DEL TRONTO"/>
    <s v="63039"/>
    <s v="AP"/>
    <s v="011/5096***"/>
    <s v="2"/>
    <n v="5"/>
    <s v="102"/>
    <s v="007"/>
    <s v="01"/>
    <s v="F"/>
    <d v="1959-05-21T00:00:00"/>
    <n v="2010"/>
    <n v="12"/>
    <s v="SIN00047"/>
  </r>
  <r>
    <s v="B0002766"/>
    <s v="TENDE"/>
    <s v="05"/>
    <n v="1"/>
    <s v="AN"/>
    <s v="VONA RAFFAELE"/>
    <m/>
    <n v="5"/>
    <s v="VONA "/>
    <x v="500"/>
    <s v="M"/>
    <e v="#VALUE!"/>
    <m/>
    <m/>
    <s v="VIA PALMANOVA 215"/>
    <s v="SAN GIORGIO DI MANTOVA"/>
    <s v="46030"/>
    <s v="MN"/>
    <s v="031/3525***"/>
    <s v="3"/>
    <n v="1"/>
    <s v="000"/>
    <s v="075"/>
    <s v="05"/>
    <s v="D"/>
    <d v="1969-07-07T00:00:00"/>
    <n v="2010"/>
    <n v="2"/>
    <s v="KOR00009"/>
  </r>
  <r>
    <s v="B0015236"/>
    <s v="TENDE"/>
    <s v="01"/>
    <n v="1"/>
    <s v="AN"/>
    <s v="VORONI FEDERICO"/>
    <m/>
    <n v="7"/>
    <s v="VORONI "/>
    <x v="412"/>
    <s v="M"/>
    <e v="#VALUE!"/>
    <m/>
    <m/>
    <s v="VIA PISTOIESE 4"/>
    <s v="TORINO"/>
    <s v="10128"/>
    <s v="TO"/>
    <s v="0964/829***"/>
    <s v="3"/>
    <n v="1"/>
    <s v="101"/>
    <s v="003"/>
    <s v="01"/>
    <s v="F"/>
    <d v="1971-01-02T00:00:00"/>
    <n v="2010"/>
    <n v="7"/>
    <s v="EUR00399"/>
  </r>
  <r>
    <s v="B0023282"/>
    <s v="TENDE"/>
    <s v="01"/>
    <n v="1"/>
    <s v="AN"/>
    <s v="VOZZO DOMENICO"/>
    <m/>
    <n v="6"/>
    <s v="VOZZO "/>
    <x v="270"/>
    <s v="M"/>
    <e v="#VALUE!"/>
    <m/>
    <m/>
    <s v="VIA VALASSINA 89"/>
    <s v="LURAGO MARINONE"/>
    <s v="22070"/>
    <s v="CO"/>
    <s v="0962/371***"/>
    <s v="3"/>
    <n v="1"/>
    <s v="101"/>
    <s v="007"/>
    <s v="01"/>
    <s v="F"/>
    <d v="1977-09-04T00:00:00"/>
    <n v="2010"/>
    <n v="10"/>
    <s v="SIS00167"/>
  </r>
  <r>
    <s v="B0002391"/>
    <s v="TENDE"/>
    <s v="01"/>
    <n v="1"/>
    <s v="AN"/>
    <s v="VULCANO ANTONIO"/>
    <m/>
    <n v="8"/>
    <s v="VULCANO "/>
    <x v="216"/>
    <s v="M"/>
    <e v="#VALUE!"/>
    <m/>
    <m/>
    <s v="VIA TORTORICI, 9"/>
    <s v="MARINA DI CAULONIA"/>
    <s v="89040"/>
    <s v="RC"/>
    <s v="0421/220***"/>
    <s v="2"/>
    <n v="1"/>
    <s v="201"/>
    <s v="003"/>
    <s v="01"/>
    <s v="F"/>
    <d v="1970-04-27T00:00:00"/>
    <n v="2010"/>
    <n v="2"/>
    <s v="DAT00190"/>
  </r>
  <r>
    <s v="B0013248"/>
    <s v="TENDE"/>
    <s v="01"/>
    <n v="1"/>
    <s v="AN"/>
    <s v="ZACCAGNI ALBERTO"/>
    <m/>
    <n v="9"/>
    <s v="ZACCAGNI "/>
    <x v="382"/>
    <s v="M"/>
    <e v="#VALUE!"/>
    <m/>
    <m/>
    <s v="CORSO DEI MONSONI, 16"/>
    <s v="PRATO"/>
    <s v="59100"/>
    <s v="PO"/>
    <s v="347/3901***"/>
    <s v="2"/>
    <n v="2"/>
    <s v="201"/>
    <s v="003"/>
    <s v="01"/>
    <s v="F"/>
    <d v="1947-07-04T00:00:00"/>
    <n v="2010"/>
    <n v="6"/>
    <s v="LAN00091"/>
  </r>
  <r>
    <s v="B0001331"/>
    <s v="TENDE"/>
    <s v="01"/>
    <n v="1"/>
    <s v="AN"/>
    <s v="ZACCAGNINI PAOLO"/>
    <m/>
    <n v="11"/>
    <s v="ZACCAGNINI "/>
    <x v="228"/>
    <s v="M"/>
    <e v="#VALUE!"/>
    <m/>
    <m/>
    <s v="LANGFORD WAY, APPLETON"/>
    <s v="BELLAGIO"/>
    <s v="22021"/>
    <s v="CO"/>
    <s v="02/94699***"/>
    <s v="3"/>
    <n v="2"/>
    <s v="202"/>
    <s v="0C1"/>
    <s v="01"/>
    <s v="F"/>
    <d v="1976-01-03T00:00:00"/>
    <n v="2010"/>
    <n v="1"/>
    <s v="IRI00004"/>
  </r>
  <r>
    <s v="B0014554"/>
    <s v="TENDE"/>
    <s v="01"/>
    <n v="1"/>
    <s v="AN"/>
    <s v="ZACCHETTI FEDERICO"/>
    <m/>
    <n v="10"/>
    <s v="ZACCHETTI "/>
    <x v="412"/>
    <s v="M"/>
    <e v="#VALUE!"/>
    <m/>
    <m/>
    <s v="VIA PAOLO DA SARMEOLA 2/A"/>
    <s v="ROMA"/>
    <s v="00132"/>
    <s v="RM"/>
    <s v="02/31388***"/>
    <s v="2"/>
    <n v="1"/>
    <s v="101"/>
    <s v="003"/>
    <s v="01"/>
    <s v="D"/>
    <d v="1978-09-14T00:00:00"/>
    <n v="2010"/>
    <n v="7"/>
    <s v="KEY00015"/>
  </r>
  <r>
    <s v="B0014288"/>
    <s v="TENDE"/>
    <s v="01"/>
    <n v="1"/>
    <s v="AN"/>
    <s v="ZAFFERANI LORIS"/>
    <m/>
    <n v="10"/>
    <s v="ZAFFERANI "/>
    <x v="279"/>
    <s v="M"/>
    <e v="#VALUE!"/>
    <m/>
    <m/>
    <s v="VIA ZANINI 12"/>
    <s v="MILANO"/>
    <s v="20154"/>
    <s v="MI"/>
    <s v="0431/428***"/>
    <s v="2"/>
    <n v="2"/>
    <s v="202"/>
    <s v="0C1"/>
    <s v="01"/>
    <s v="F"/>
    <d v="1969-01-08T00:00:00"/>
    <n v="2010"/>
    <n v="6"/>
    <s v="TAS00013"/>
  </r>
  <r>
    <s v="B0005424"/>
    <s v="TENDE"/>
    <s v="01"/>
    <n v="1"/>
    <s v="AN"/>
    <s v="ZAGHIS MASSIMO"/>
    <m/>
    <n v="7"/>
    <s v="ZAGHIS "/>
    <x v="205"/>
    <s v="M"/>
    <e v="#VALUE!"/>
    <m/>
    <m/>
    <s v="VIA V.VENETO 96"/>
    <s v="DOGANA - REPUBBLICA SAN MARINO"/>
    <s v="47891"/>
    <s v="EE"/>
    <s v="0044/192***"/>
    <s v="3"/>
    <n v="1"/>
    <s v="201"/>
    <s v="003"/>
    <s v="01"/>
    <s v="F"/>
    <d v="1899-12-30T00:00:00"/>
    <n v="2010"/>
    <n v="3"/>
    <s v="COM00404"/>
  </r>
  <r>
    <s v="B0017358"/>
    <s v="TENDE"/>
    <s v="10"/>
    <n v="1"/>
    <s v="AN"/>
    <s v="ZAGO MASSIMO"/>
    <m/>
    <n v="5"/>
    <s v="ZAGO "/>
    <x v="205"/>
    <s v="M"/>
    <e v="#VALUE!"/>
    <m/>
    <m/>
    <s v="VIALE EUROPA 658"/>
    <s v="WARRINGTON CHESHIRE WA4 TQ,UK"/>
    <s v="(vuoto)"/>
    <s v="EE"/>
    <s v="045/6102***"/>
    <s v="0"/>
    <n v="1"/>
    <s v="000"/>
    <s v="075"/>
    <s v="10"/>
    <s v="D"/>
    <d v="1994-04-03T00:00:00"/>
    <n v="2010"/>
    <n v="9"/>
    <s v="FLE00012"/>
  </r>
  <r>
    <s v="B0024691"/>
    <s v="TENDE"/>
    <s v="01"/>
    <n v="1"/>
    <s v="AN"/>
    <s v="ZAGO TIZIANO"/>
    <m/>
    <n v="5"/>
    <s v="ZAGO "/>
    <x v="253"/>
    <s v="M"/>
    <e v="#VALUE!"/>
    <m/>
    <m/>
    <s v="VIA DEL LIRI 3"/>
    <s v="SAN BONIFACIO"/>
    <s v="37047"/>
    <s v="VR"/>
    <s v="0445/560***"/>
    <s v="2"/>
    <n v="1"/>
    <s v="201"/>
    <s v="003"/>
    <s v="01"/>
    <s v="F"/>
    <d v="1964-03-06T00:00:00"/>
    <n v="2010"/>
    <n v="11"/>
    <s v="DIE00055"/>
  </r>
  <r>
    <s v="B0008278"/>
    <s v="TENDE"/>
    <s v="01"/>
    <n v="1"/>
    <s v="AN"/>
    <s v="ZAMA ANDREA"/>
    <m/>
    <n v="5"/>
    <s v="ZAMA "/>
    <x v="225"/>
    <s v="M"/>
    <e v="#VALUE!"/>
    <m/>
    <m/>
    <s v="VIA MARTINATI 37"/>
    <s v="MARANO VICENTINO"/>
    <s v="36035"/>
    <s v="VI"/>
    <s v="0547/613***"/>
    <s v="3"/>
    <n v="1"/>
    <s v="101"/>
    <s v="007"/>
    <s v="01"/>
    <s v="F"/>
    <d v="1978-03-13T00:00:00"/>
    <n v="2010"/>
    <n v="4"/>
    <s v="EFF00019"/>
  </r>
  <r>
    <s v="B0017985"/>
    <s v="TENDE"/>
    <s v="01"/>
    <n v="1"/>
    <s v="AN"/>
    <s v="ZAMAGNI SIMONE"/>
    <m/>
    <n v="8"/>
    <s v="ZAMAGNI "/>
    <x v="422"/>
    <s v="M"/>
    <e v="#VALUE!"/>
    <m/>
    <m/>
    <s v="CORSO TRAIANO 68/9"/>
    <s v="CESENA"/>
    <s v="47023"/>
    <s v="FC"/>
    <s v="02/50616***"/>
    <s v="2"/>
    <n v="1"/>
    <s v="101"/>
    <s v="007"/>
    <s v="01"/>
    <s v="F"/>
    <d v="1962-09-18T00:00:00"/>
    <n v="2010"/>
    <n v="8"/>
    <s v="CDC00009"/>
  </r>
  <r>
    <s v="B0017993"/>
    <s v="TENDE"/>
    <s v="01"/>
    <n v="1"/>
    <s v="AN"/>
    <s v="ZAMBELLI ALDO"/>
    <m/>
    <n v="9"/>
    <s v="ZAMBELLI "/>
    <x v="370"/>
    <s v="M"/>
    <e v="#VALUE!"/>
    <m/>
    <m/>
    <s v="VIA BENEDETTO CAIROLI 148"/>
    <s v="CERVIA"/>
    <s v="48015"/>
    <s v="RA"/>
    <s v="0435/450***"/>
    <s v="0"/>
    <n v="1"/>
    <s v="102"/>
    <s v="007"/>
    <s v="01"/>
    <s v="F"/>
    <d v="1899-12-30T00:00:00"/>
    <n v="2010"/>
    <n v="8"/>
    <s v="ZAM00037"/>
  </r>
  <r>
    <s v="B0008947"/>
    <s v="TENDE"/>
    <s v="01"/>
    <n v="1"/>
    <s v="AN"/>
    <s v="ZAMBELLI DENNIS"/>
    <m/>
    <n v="9"/>
    <s v="ZAMBELLI "/>
    <x v="753"/>
    <s v="M"/>
    <e v="#VALUE!"/>
    <m/>
    <m/>
    <s v="VIA PASQUALE PAOLI, 37"/>
    <s v="MILANO"/>
    <s v="20138"/>
    <s v="MI"/>
    <s v="045/8402***"/>
    <s v="2"/>
    <n v="2"/>
    <s v="202"/>
    <s v="0C1"/>
    <s v="01"/>
    <s v="F"/>
    <d v="1989-12-02T00:00:00"/>
    <n v="2010"/>
    <n v="4"/>
    <s v="EOL00002"/>
  </r>
  <r>
    <s v="B0005186"/>
    <s v="TENDE"/>
    <s v="01"/>
    <n v="1"/>
    <s v="AN"/>
    <s v="ZAMBOTTI MANUEL"/>
    <m/>
    <n v="9"/>
    <s v="ZAMBOTTI "/>
    <x v="255"/>
    <s v="M"/>
    <e v="#VALUE!"/>
    <m/>
    <m/>
    <s v="VIA GAUSLINO 20"/>
    <s v="VERONA"/>
    <s v="37131"/>
    <s v="VR"/>
    <s v="011/1970***"/>
    <s v="2"/>
    <n v="2"/>
    <s v="102"/>
    <s v="007"/>
    <s v="01"/>
    <s v="F"/>
    <d v="1970-08-15T00:00:00"/>
    <n v="2010"/>
    <n v="3"/>
    <s v="EUR00364"/>
  </r>
  <r>
    <s v="B0007251"/>
    <s v="TENDE"/>
    <s v="01"/>
    <n v="1"/>
    <s v="AN"/>
    <s v="ZAMPINO DOMENICO"/>
    <m/>
    <n v="8"/>
    <s v="ZAMPINO "/>
    <x v="270"/>
    <s v="M"/>
    <e v="#VALUE!"/>
    <m/>
    <m/>
    <s v="VIA PASCOLI GIOVANNI 7"/>
    <s v="DOLO"/>
    <s v="30031"/>
    <s v="VE"/>
    <s v="339/3914***"/>
    <s v="3"/>
    <n v="1"/>
    <s v="101"/>
    <s v="003"/>
    <s v="01"/>
    <s v="F"/>
    <d v="1952-01-12T00:00:00"/>
    <n v="2010"/>
    <n v="3"/>
    <s v="COM00382"/>
  </r>
  <r>
    <s v="B0023257"/>
    <s v="TENDE"/>
    <s v="01"/>
    <n v="1"/>
    <s v="AN"/>
    <s v="ZAMPONI GIANNI"/>
    <m/>
    <n v="8"/>
    <s v="ZAMPONI "/>
    <x v="415"/>
    <s v="M"/>
    <e v="#VALUE!"/>
    <m/>
    <m/>
    <s v="VIA MAMURRA 2"/>
    <s v="COMO"/>
    <s v="22100"/>
    <s v="CO"/>
    <s v="049/9705***"/>
    <s v="2"/>
    <n v="1"/>
    <s v="102"/>
    <s v="003"/>
    <s v="01"/>
    <s v="F"/>
    <d v="1990-05-23T00:00:00"/>
    <n v="2010"/>
    <n v="10"/>
    <s v="SET00045"/>
  </r>
  <r>
    <s v="B0001216"/>
    <s v="TENDE"/>
    <s v="01"/>
    <n v="1"/>
    <s v="AN"/>
    <s v="ZANAGA DAMIANO"/>
    <m/>
    <n v="7"/>
    <s v="ZANAGA "/>
    <x v="553"/>
    <s v="M"/>
    <e v="#VALUE!"/>
    <m/>
    <m/>
    <s v="VIA BACH,26"/>
    <s v="CAPOLONA"/>
    <s v="52010"/>
    <s v="AR"/>
    <s v="035/4872***"/>
    <s v="2"/>
    <n v="1"/>
    <s v="101"/>
    <s v="003"/>
    <s v="01"/>
    <s v="F"/>
    <d v="1963-02-25T00:00:00"/>
    <n v="2010"/>
    <n v="1"/>
    <s v="GIA00179"/>
  </r>
  <r>
    <s v="B0005419"/>
    <s v="TENDE"/>
    <s v="01"/>
    <n v="1"/>
    <s v="AN"/>
    <s v="ZANARDI GIOVANNI"/>
    <m/>
    <n v="8"/>
    <s v="ZANARDI "/>
    <x v="201"/>
    <s v="M"/>
    <e v="#VALUE!"/>
    <m/>
    <m/>
    <s v="VIA PICASSO ANGOLO VIA MORANDI"/>
    <s v="PIOVE DI SACCO"/>
    <s v="35028"/>
    <s v="PD"/>
    <s v="0424/878***"/>
    <s v="3"/>
    <n v="1"/>
    <s v="101"/>
    <s v="007"/>
    <s v="01"/>
    <s v="F"/>
    <d v="1963-10-05T00:00:00"/>
    <n v="2010"/>
    <n v="3"/>
    <s v="DEF00027"/>
  </r>
  <r>
    <s v="B0003095"/>
    <s v="TENDE"/>
    <s v="01"/>
    <n v="1"/>
    <s v="AN"/>
    <s v="ZANCHI MARCO"/>
    <m/>
    <n v="7"/>
    <s v="ZANCHI "/>
    <x v="220"/>
    <s v="M"/>
    <e v="#VALUE!"/>
    <m/>
    <m/>
    <s v="VIA A. SAFFI 47/C"/>
    <s v="MUSSOLENTE"/>
    <s v="36065"/>
    <s v="VI"/>
    <s v="0771/267***"/>
    <s v="4"/>
    <n v="1"/>
    <s v="602"/>
    <s v="007"/>
    <s v="01"/>
    <s v="D"/>
    <d v="1984-04-23T00:00:00"/>
    <n v="2010"/>
    <n v="2"/>
    <s v="OFB00001"/>
  </r>
  <r>
    <s v="B0004402"/>
    <s v="TENDE"/>
    <s v="05"/>
    <n v="1"/>
    <s v="AN"/>
    <s v="ZANDA FRANCESCO"/>
    <m/>
    <n v="6"/>
    <s v="ZANDA "/>
    <x v="200"/>
    <s v="M"/>
    <e v="#VALUE!"/>
    <m/>
    <m/>
    <s v="VIALE DEI TIGLI 16/A"/>
    <s v="BERGAMO"/>
    <s v="24121"/>
    <s v="BG"/>
    <s v="070/8259***"/>
    <s v="4"/>
    <n v="1"/>
    <s v="000"/>
    <s v="003"/>
    <s v="05"/>
    <s v="D"/>
    <d v="1973-04-01T00:00:00"/>
    <n v="2010"/>
    <n v="3"/>
    <s v="LAB00046"/>
  </r>
  <r>
    <s v="B0025689"/>
    <s v="TENDE"/>
    <s v="01"/>
    <n v="1"/>
    <s v="AN"/>
    <s v="ZANDA ROBERTO"/>
    <m/>
    <n v="6"/>
    <s v="ZANDA "/>
    <x v="256"/>
    <s v="M"/>
    <e v="#VALUE!"/>
    <m/>
    <m/>
    <s v="VIA CAPO D'ACQUA 3"/>
    <s v="FORMIA"/>
    <s v="04023"/>
    <s v="LT"/>
    <s v="02/61293***"/>
    <s v="2"/>
    <n v="1"/>
    <s v="102"/>
    <s v="007"/>
    <s v="01"/>
    <s v="F"/>
    <d v="1947-03-16T00:00:00"/>
    <n v="2010"/>
    <n v="11"/>
    <s v="ZAN00055"/>
  </r>
  <r>
    <s v="B1000110"/>
    <s v="TENDE"/>
    <s v="01"/>
    <n v="1"/>
    <s v="AN"/>
    <s v="ZANDANEL ROBERTO"/>
    <m/>
    <n v="9"/>
    <s v="ZANDANEL "/>
    <x v="256"/>
    <s v="M"/>
    <e v="#VALUE!"/>
    <m/>
    <m/>
    <s v="VIA ALBERTI SNC"/>
    <s v="QUARTU SANT'ELENA"/>
    <s v="09045"/>
    <s v="CA"/>
    <s v="0332/235***"/>
    <s v="0"/>
    <n v="1"/>
    <s v="102"/>
    <s v="007"/>
    <s v="01"/>
    <s v="F"/>
    <d v="1984-09-07T00:00:00"/>
    <n v="2011"/>
    <n v="1"/>
    <s v="ART00116"/>
  </r>
  <r>
    <s v="B0005515"/>
    <s v="ALBERGO"/>
    <s v="01"/>
    <s v="ANZIANI"/>
    <s v="AN"/>
    <s v="ZANELLATI GIULIO"/>
    <m/>
    <n v="10"/>
    <s v="ZANELLATI "/>
    <x v="491"/>
    <s v="M"/>
    <e v="#VALUE!"/>
    <m/>
    <m/>
    <s v="VICOLO DEL MULINO 3"/>
    <s v="CINISELLO BALSAMO"/>
    <s v="20092"/>
    <s v="MI"/>
    <s v="051/5241***"/>
    <s v="3"/>
    <n v="0"/>
    <s v="602"/>
    <s v="SHO"/>
    <s v="01"/>
    <s v="D"/>
    <d v="1980-06-22T00:00:00"/>
    <n v="2010"/>
    <n v="3"/>
    <s v="LAO00001"/>
  </r>
  <r>
    <s v="B0022214"/>
    <s v="TENDE"/>
    <s v="01"/>
    <n v="1"/>
    <s v="AN"/>
    <s v="ZANETTI CLAUDIO"/>
    <m/>
    <n v="8"/>
    <s v="ZANETTI "/>
    <x v="264"/>
    <s v="M"/>
    <e v="#VALUE!"/>
    <m/>
    <m/>
    <s v="LARGO PRADELLA,11"/>
    <s v="VARESE"/>
    <s v="21100"/>
    <s v="VA"/>
    <s v="0464/551***"/>
    <s v="1"/>
    <n v="2"/>
    <s v="202"/>
    <s v="0C1"/>
    <s v="01"/>
    <s v="F"/>
    <d v="1968-03-23T00:00:00"/>
    <n v="2010"/>
    <n v="10"/>
    <s v="VIR00018"/>
  </r>
  <r>
    <s v="B0000896"/>
    <s v="TENDE"/>
    <s v="01"/>
    <n v="1"/>
    <s v="AN"/>
    <s v="ZANETTI GIACOMO"/>
    <m/>
    <n v="8"/>
    <s v="ZANETTI "/>
    <x v="310"/>
    <s v="M"/>
    <e v="#VALUE!"/>
    <m/>
    <m/>
    <s v="VIA CAMILLO GOLGI 5/7"/>
    <s v="BOLOGNA"/>
    <s v="40131"/>
    <s v="BO"/>
    <s v="06/93800***"/>
    <s v="3"/>
    <n v="1"/>
    <s v="602"/>
    <s v="0C1"/>
    <s v="01"/>
    <s v="F"/>
    <d v="1990-09-19T00:00:00"/>
    <n v="2010"/>
    <n v="1"/>
    <s v="ZAN00025"/>
  </r>
  <r>
    <s v="B0000614"/>
    <s v="TENDE"/>
    <s v="01"/>
    <n v="1"/>
    <s v="AN"/>
    <s v="ZANETTI MARCO"/>
    <m/>
    <n v="8"/>
    <s v="ZANETTI "/>
    <x v="220"/>
    <s v="M"/>
    <e v="#VALUE!"/>
    <m/>
    <m/>
    <s v="C.SO NUOVA ITALIA 25/A"/>
    <s v="RIVA DEL GARDA"/>
    <s v="38066"/>
    <s v="TN"/>
    <s v="0342/904***"/>
    <s v="3"/>
    <n v="1"/>
    <s v="602"/>
    <s v="003"/>
    <s v="01"/>
    <s v="D"/>
    <d v="1958-10-09T00:00:00"/>
    <n v="2010"/>
    <n v="1"/>
    <s v="TEC00160"/>
  </r>
  <r>
    <s v="B0001147"/>
    <s v="TENDE"/>
    <s v="01"/>
    <n v="1"/>
    <s v="AN"/>
    <s v="ZANGRANDO MARIO"/>
    <m/>
    <n v="10"/>
    <s v="ZANGRANDO "/>
    <x v="267"/>
    <s v="M"/>
    <e v="#VALUE!"/>
    <m/>
    <m/>
    <s v="VIA UMBRIA 7"/>
    <s v="MARINO"/>
    <s v="00047"/>
    <s v="RM"/>
    <s v="030/9306***"/>
    <s v="3"/>
    <n v="3"/>
    <s v="201"/>
    <s v="003"/>
    <s v="01"/>
    <s v="F"/>
    <d v="1978-05-11T00:00:00"/>
    <n v="2010"/>
    <n v="1"/>
    <s v="QUA00037"/>
  </r>
  <r>
    <s v="B0016927"/>
    <s v="TENDE"/>
    <s v="01"/>
    <n v="1"/>
    <s v="AN"/>
    <s v="ZANI SERGIO"/>
    <m/>
    <n v="5"/>
    <s v="ZANI "/>
    <x v="206"/>
    <s v="M"/>
    <e v="#VALUE!"/>
    <m/>
    <m/>
    <s v="VIA G.GOVONE 56"/>
    <s v="MANTOVA"/>
    <s v="46100"/>
    <s v="MN"/>
    <s v="0161/931***"/>
    <s v="1"/>
    <n v="5"/>
    <s v="101"/>
    <s v="007"/>
    <s v="01"/>
    <s v="F"/>
    <d v="1949-10-16T00:00:00"/>
    <n v="2010"/>
    <n v="7"/>
    <s v="DIG00162"/>
  </r>
  <r>
    <s v="B0024460"/>
    <s v="TENDE"/>
    <s v="01"/>
    <n v="1"/>
    <s v="AN"/>
    <s v="ZANICHELLI DAVIDE"/>
    <m/>
    <n v="11"/>
    <s v="ZANICHELLI "/>
    <x v="406"/>
    <s v="M"/>
    <e v="#VALUE!"/>
    <m/>
    <m/>
    <s v="VIA Ca' DE CERRI 21"/>
    <s v="GUSSAGO"/>
    <s v="25064"/>
    <s v="BS"/>
    <s v="0521/229***"/>
    <s v="2"/>
    <n v="1"/>
    <s v="101"/>
    <s v="003"/>
    <s v="01"/>
    <s v="F"/>
    <d v="1982-08-21T00:00:00"/>
    <n v="2010"/>
    <n v="11"/>
    <s v="TEC00813"/>
  </r>
  <r>
    <s v="B0005736"/>
    <s v="TENDE"/>
    <s v="01"/>
    <n v="1"/>
    <s v="AN"/>
    <s v="ZANICHELLI NICOLA"/>
    <m/>
    <n v="11"/>
    <s v="ZANICHELLI "/>
    <x v="227"/>
    <s v="M"/>
    <e v="#VALUE!"/>
    <m/>
    <m/>
    <s v="VIA TASSO 10/A"/>
    <s v="SANTHIA'"/>
    <s v="13048"/>
    <s v="VC"/>
    <s v="045/8780***"/>
    <s v="2"/>
    <n v="1"/>
    <s v="201"/>
    <s v="003"/>
    <s v="01"/>
    <s v="F"/>
    <d v="1991-11-05T00:00:00"/>
    <n v="2010"/>
    <n v="3"/>
    <s v="CDS00001"/>
  </r>
  <r>
    <s v="B0023138"/>
    <s v="TENDE"/>
    <s v="01"/>
    <n v="1"/>
    <s v="AN"/>
    <s v="ZANIN GIANLUCA"/>
    <m/>
    <n v="6"/>
    <s v="ZANIN "/>
    <x v="314"/>
    <s v="M"/>
    <e v="#VALUE!"/>
    <m/>
    <m/>
    <s v="VIA MONTE VERLALDO, 42/A"/>
    <s v="PARMA"/>
    <s v="43100"/>
    <s v="PR"/>
    <s v="/0247957***"/>
    <s v="2"/>
    <n v="1"/>
    <s v="101"/>
    <s v="007"/>
    <s v="01"/>
    <s v="F"/>
    <d v="1999-01-11T00:00:00"/>
    <n v="2010"/>
    <n v="10"/>
    <s v="ZAN00086"/>
  </r>
  <r>
    <s v="B0000554"/>
    <s v="TENDE"/>
    <s v="01"/>
    <n v="1"/>
    <s v="AN"/>
    <s v="ZANINI RAFFAELE"/>
    <m/>
    <n v="7"/>
    <s v="ZANINI "/>
    <x v="500"/>
    <s v="M"/>
    <e v="#VALUE!"/>
    <m/>
    <m/>
    <s v="VIA DELL'OREFICERIA 30/L"/>
    <s v="SAN MARTINO BUON ALBERGO"/>
    <s v="37036"/>
    <s v="VR"/>
    <s v="02/33105***"/>
    <s v="2"/>
    <n v="1"/>
    <s v="101"/>
    <s v="007"/>
    <s v="01"/>
    <s v="F"/>
    <d v="1961-06-11T00:00:00"/>
    <n v="2010"/>
    <n v="1"/>
    <s v="SYS00130"/>
  </r>
  <r>
    <s v="B0011796"/>
    <s v="TENDE"/>
    <s v="01"/>
    <n v="1"/>
    <s v="AN"/>
    <s v="ZANNI GIOVANNI"/>
    <m/>
    <n v="6"/>
    <s v="ZANNI "/>
    <x v="201"/>
    <s v="M"/>
    <e v="#VALUE!"/>
    <m/>
    <m/>
    <s v="VIA PER ALZATE 11/C"/>
    <s v="MILANO"/>
    <s v="20155"/>
    <s v="MI"/>
    <s v="0386/802***"/>
    <s v="3"/>
    <n v="1"/>
    <s v="101"/>
    <s v="0C1"/>
    <s v="01"/>
    <s v="F"/>
    <d v="1957-08-21T00:00:00"/>
    <n v="2010"/>
    <n v="5"/>
    <s v="LOG00037"/>
  </r>
  <r>
    <s v="B0002526"/>
    <s v="TENDE"/>
    <s v="01"/>
    <n v="1"/>
    <s v="AN"/>
    <s v="ZANOTELLI NICOLA"/>
    <m/>
    <n v="10"/>
    <s v="ZANOTELLI "/>
    <x v="227"/>
    <s v="M"/>
    <e v="#VALUE!"/>
    <m/>
    <m/>
    <s v="VIA STADIO 16"/>
    <s v="OSTIGLIA"/>
    <s v="46035"/>
    <s v="MN"/>
    <s v="0444/967***"/>
    <s v="3"/>
    <n v="1"/>
    <s v="101"/>
    <s v="007"/>
    <s v="01"/>
    <s v="F"/>
    <d v="1954-01-18T00:00:00"/>
    <n v="2010"/>
    <n v="2"/>
    <s v="TEC00577"/>
  </r>
  <r>
    <s v="B0021124"/>
    <s v="TENDE"/>
    <s v="01"/>
    <n v="1"/>
    <s v="AN"/>
    <s v="ZANOTTO DAVIDE"/>
    <m/>
    <n v="8"/>
    <s v="ZANOTTO "/>
    <x v="406"/>
    <s v="M"/>
    <e v="#VALUE!"/>
    <m/>
    <m/>
    <s v="VIA RONCAGLIA 25"/>
    <s v="CORNEDO VICENTINO"/>
    <s v="36073"/>
    <s v="VI"/>
    <s v="045/7612***"/>
    <s v="3"/>
    <n v="2"/>
    <s v="101"/>
    <s v="007"/>
    <s v="01"/>
    <s v="F"/>
    <d v="1956-03-20T00:00:00"/>
    <n v="2010"/>
    <n v="9"/>
    <s v="NEW00188"/>
  </r>
  <r>
    <s v="B0005498"/>
    <s v="TENDE"/>
    <s v="01"/>
    <n v="1"/>
    <s v="AN"/>
    <s v="ZAPPA EMANUELE"/>
    <m/>
    <n v="6"/>
    <s v="ZAPPA "/>
    <x v="265"/>
    <s v="M"/>
    <e v="#VALUE!"/>
    <m/>
    <m/>
    <s v="VIA SISTINA 12"/>
    <s v="MONTEFORTE D'ALPONE"/>
    <s v="37032"/>
    <s v="VR"/>
    <s v="095/7142***"/>
    <s v="1"/>
    <n v="1"/>
    <s v="201"/>
    <s v="003"/>
    <s v="01"/>
    <s v="F"/>
    <d v="1965-03-12T00:00:00"/>
    <n v="2010"/>
    <n v="3"/>
    <s v="VAM00003"/>
  </r>
  <r>
    <s v="B0004085"/>
    <s v="TENDE"/>
    <s v="01"/>
    <n v="1"/>
    <s v="AN"/>
    <s v="ZAPPALA' MASSIMO"/>
    <m/>
    <n v="9"/>
    <s v="ZAPPALA' "/>
    <x v="205"/>
    <s v="M"/>
    <e v="#VALUE!"/>
    <m/>
    <m/>
    <s v="VIA G. PIZZAMANO, 33"/>
    <s v="CANTU'"/>
    <s v="22063"/>
    <s v="CO"/>
    <s v="330/5429***"/>
    <s v="3"/>
    <n v="1"/>
    <s v="101"/>
    <s v="007"/>
    <s v="01"/>
    <s v="F"/>
    <d v="1967-11-19T00:00:00"/>
    <n v="2010"/>
    <n v="2"/>
    <s v="EMA00007"/>
  </r>
  <r>
    <s v="B0005195"/>
    <s v="TENDE"/>
    <s v="01"/>
    <n v="1"/>
    <s v="AN"/>
    <s v="ZAPPALA' PIETRO"/>
    <m/>
    <n v="9"/>
    <s v="ZAPPALA' "/>
    <x v="428"/>
    <s v="M"/>
    <e v="#VALUE!"/>
    <m/>
    <m/>
    <s v="VIA PIETRO MARONCELLI, 30"/>
    <s v="CATANIA"/>
    <s v="95100"/>
    <s v="CT"/>
    <s v="02/48003***"/>
    <s v="2"/>
    <n v="1"/>
    <s v="201"/>
    <s v="003"/>
    <s v="01"/>
    <s v="F"/>
    <d v="1965-03-17T00:00:00"/>
    <n v="2010"/>
    <n v="3"/>
    <s v="ATH00003"/>
  </r>
  <r>
    <s v="A9026377"/>
    <s v="TENDE"/>
    <s v="01"/>
    <n v="1"/>
    <s v="AN"/>
    <s v="ZAPPAVIGNA ALBERTO"/>
    <m/>
    <n v="11"/>
    <s v="ZAPPAVIGNA "/>
    <x v="382"/>
    <s v="M"/>
    <e v="#VALUE!"/>
    <m/>
    <m/>
    <s v="VIA CALCINARO, 2097"/>
    <s v="MILANO"/>
    <s v="20146"/>
    <s v="MI"/>
    <s v="06/48812***"/>
    <s v="2"/>
    <n v="2"/>
    <s v="201"/>
    <s v="003"/>
    <s v="01"/>
    <s v="F"/>
    <d v="1970-10-06T00:00:00"/>
    <n v="2009"/>
    <n v="12"/>
    <s v="DOP00006"/>
  </r>
  <r>
    <s v="B0026449"/>
    <s v="TENDE"/>
    <s v="01"/>
    <n v="1"/>
    <s v="AN"/>
    <s v="ZARCONE DANIELE"/>
    <m/>
    <n v="8"/>
    <s v="ZARCONE "/>
    <x v="405"/>
    <s v="M"/>
    <e v="#VALUE!"/>
    <m/>
    <m/>
    <s v="VIA R.VENUTI 10"/>
    <s v="CEDEGOLO"/>
    <s v="25051"/>
    <s v="BS"/>
    <s v="049/5972***"/>
    <s v="1"/>
    <n v="1"/>
    <s v="101"/>
    <s v="007"/>
    <s v="01"/>
    <s v="F"/>
    <d v="1962-01-07T00:00:00"/>
    <n v="2010"/>
    <n v="11"/>
    <s v="ZAP00001"/>
  </r>
  <r>
    <s v="B0000678"/>
    <s v="TENDE"/>
    <s v="01"/>
    <n v="1"/>
    <s v="AN"/>
    <s v="ZARPELLON FERDINANDO"/>
    <m/>
    <n v="10"/>
    <s v="ZARPELLON "/>
    <x v="475"/>
    <s v="M"/>
    <e v="#VALUE!"/>
    <m/>
    <m/>
    <s v="VIA RAFFAELLO, 56"/>
    <s v="ROMA"/>
    <s v="00187"/>
    <s v="RM"/>
    <s v="02/94964***"/>
    <s v="3"/>
    <n v="1"/>
    <s v="502"/>
    <s v="0C1"/>
    <s v="01"/>
    <s v="F"/>
    <d v="1949-08-07T00:00:00"/>
    <n v="2010"/>
    <n v="1"/>
    <s v="ELC00009"/>
  </r>
  <r>
    <s v="B0013853"/>
    <s v="TENDE"/>
    <s v="01"/>
    <n v="1"/>
    <s v="AN"/>
    <s v="ZATTI DAVIDE"/>
    <m/>
    <n v="6"/>
    <s v="ZATTI "/>
    <x v="406"/>
    <s v="M"/>
    <e v="#VALUE!"/>
    <m/>
    <m/>
    <s v="VIA MAXIA 5/7"/>
    <s v="CITTADELLA"/>
    <s v="35013"/>
    <s v="PD"/>
    <s v="06/45221***"/>
    <s v="0"/>
    <n v="1"/>
    <s v="102"/>
    <s v="003"/>
    <s v="01"/>
    <s v="F"/>
    <d v="1950-09-02T00:00:00"/>
    <n v="2010"/>
    <n v="6"/>
    <s v="NFN00001"/>
  </r>
  <r>
    <s v="B0004472"/>
    <s v="TENDE"/>
    <s v="01"/>
    <n v="1"/>
    <s v="AN"/>
    <s v="ZAVALLONI MIRCO"/>
    <m/>
    <n v="10"/>
    <s v="ZAVALLONI "/>
    <x v="418"/>
    <s v="M"/>
    <e v="#VALUE!"/>
    <m/>
    <m/>
    <s v="PIAZZA A. LEONI 13"/>
    <s v="ROMA"/>
    <s v="00188"/>
    <s v="RM"/>
    <s v="06/86202***"/>
    <s v="2"/>
    <n v="1"/>
    <s v="101"/>
    <s v="007"/>
    <s v="01"/>
    <s v="D"/>
    <d v="1962-02-28T00:00:00"/>
    <n v="2010"/>
    <n v="3"/>
    <s v="UNL00001"/>
  </r>
  <r>
    <s v="B0008271"/>
    <s v="TENDE"/>
    <s v="01"/>
    <n v="1"/>
    <s v="AN"/>
    <s v="ZAVARONI PIETRO"/>
    <m/>
    <n v="9"/>
    <s v="ZAVARONI "/>
    <x v="428"/>
    <s v="M"/>
    <e v="#VALUE!"/>
    <m/>
    <m/>
    <s v="VIA MADONNA DELLA NEVE, 29"/>
    <s v="CESENA"/>
    <s v="47023"/>
    <s v="FC"/>
    <s v="085/7991***"/>
    <s v="2"/>
    <n v="1"/>
    <s v="101"/>
    <s v="007"/>
    <s v="01"/>
    <s v="F"/>
    <d v="1971-05-14T00:00:00"/>
    <n v="2010"/>
    <n v="4"/>
    <s v="ITH00001"/>
  </r>
  <r>
    <s v="B0026223"/>
    <s v="TENDE"/>
    <s v="01"/>
    <n v="1"/>
    <s v="AN"/>
    <s v="ZAVATTI EUSEBIO"/>
    <m/>
    <n v="8"/>
    <s v="ZAVATTI "/>
    <x v="754"/>
    <s v="M"/>
    <e v="#VALUE!"/>
    <m/>
    <m/>
    <s v="VIA P. RONDONI 1"/>
    <s v="ROMA"/>
    <s v="00162"/>
    <s v="RM"/>
    <s v="070/8858***"/>
    <s v="3"/>
    <n v="3"/>
    <s v="101"/>
    <s v="003"/>
    <s v="01"/>
    <s v="F"/>
    <d v="1954-12-13T00:00:00"/>
    <n v="2010"/>
    <n v="11"/>
    <s v="COM00765"/>
  </r>
  <r>
    <s v="B1000119"/>
    <s v="TENDE"/>
    <s v="01"/>
    <n v="1"/>
    <s v="AN"/>
    <s v="ZEDDA PAOLO"/>
    <m/>
    <n v="6"/>
    <s v="ZEDDA "/>
    <x v="228"/>
    <s v="M"/>
    <e v="#VALUE!"/>
    <m/>
    <m/>
    <s v="VIA GRADOLI,96"/>
    <s v="PESCARA"/>
    <s v="65124"/>
    <s v="PE"/>
    <s v="0473/564***"/>
    <s v="2"/>
    <n v="1"/>
    <s v="101"/>
    <s v="007"/>
    <s v="01"/>
    <s v="F"/>
    <d v="1971-05-14T00:00:00"/>
    <n v="2011"/>
    <n v="1"/>
    <s v="ICT00015"/>
  </r>
  <r>
    <s v="B0013014"/>
    <s v="TENDE"/>
    <s v="01"/>
    <n v="1"/>
    <s v="AN"/>
    <s v="ZEGGIO STEFANO"/>
    <m/>
    <n v="7"/>
    <s v="ZEGGIO "/>
    <x v="212"/>
    <s v="M"/>
    <e v="#VALUE!"/>
    <m/>
    <m/>
    <s v="VIA GALILEO GALILEI 8"/>
    <s v="QUARTU SANT'ELENA"/>
    <s v="09045"/>
    <s v="CA"/>
    <s v="0464/401***"/>
    <s v="1"/>
    <n v="1"/>
    <s v="101"/>
    <s v="017"/>
    <s v="01"/>
    <s v="F"/>
    <d v="1961-03-09T00:00:00"/>
    <n v="2010"/>
    <n v="6"/>
    <s v="SOL00078"/>
  </r>
  <r>
    <s v="B0007776"/>
    <s v="TENDE"/>
    <s v="01"/>
    <n v="1"/>
    <s v="AN"/>
    <s v="ZENDRI STEFANO"/>
    <m/>
    <n v="7"/>
    <s v="ZENDRI "/>
    <x v="212"/>
    <s v="M"/>
    <e v="#VALUE!"/>
    <m/>
    <m/>
    <s v="S.S 11 PAD. SUP. 113/D"/>
    <s v="LANA"/>
    <s v="39011"/>
    <s v="BZ"/>
    <s v="0775/871***"/>
    <s v="2"/>
    <n v="1"/>
    <s v="101"/>
    <s v="007"/>
    <s v="01"/>
    <s v="F"/>
    <d v="1949-04-07T00:00:00"/>
    <n v="2010"/>
    <n v="4"/>
    <s v="COP00040"/>
  </r>
  <r>
    <s v="B0000275"/>
    <s v="TENDE"/>
    <s v="01"/>
    <n v="1"/>
    <s v="AN"/>
    <s v="ZENESINI ENRICO"/>
    <m/>
    <n v="9"/>
    <s v="ZENESINI "/>
    <x v="204"/>
    <s v="M"/>
    <e v="#VALUE!"/>
    <m/>
    <m/>
    <s v="VIALE MARCONI 95"/>
    <s v="FROSINONE"/>
    <s v="03100"/>
    <s v="FR"/>
    <s v="0744/304***"/>
    <s v="2"/>
    <n v="1"/>
    <s v="102"/>
    <s v="003"/>
    <s v="01"/>
    <s v="F"/>
    <d v="1969-01-16T00:00:00"/>
    <n v="2010"/>
    <n v="1"/>
    <s v="COM01084"/>
  </r>
  <r>
    <s v="B0005275"/>
    <s v="TENDE"/>
    <s v="01"/>
    <n v="1"/>
    <s v="AN"/>
    <s v="ZENOBI MARCELLO"/>
    <m/>
    <n v="7"/>
    <s v="ZENOBI "/>
    <x v="254"/>
    <s v="M"/>
    <e v="#VALUE!"/>
    <m/>
    <m/>
    <s v="VIA G.B.VICO, 5"/>
    <s v="MILANO"/>
    <s v="20146"/>
    <s v="MI"/>
    <s v="041/5906***"/>
    <s v="2"/>
    <n v="1"/>
    <s v="102"/>
    <s v="007"/>
    <s v="01"/>
    <s v="F"/>
    <d v="1952-12-25T00:00:00"/>
    <n v="2010"/>
    <n v="3"/>
    <s v="ONE00001"/>
  </r>
  <r>
    <s v="B0001394"/>
    <s v="TENDE"/>
    <s v="01"/>
    <n v="1"/>
    <s v="AN"/>
    <s v="ZENTILINI MATTEO"/>
    <m/>
    <n v="10"/>
    <s v="ZENTILINI "/>
    <x v="417"/>
    <s v="M"/>
    <e v="#VALUE!"/>
    <m/>
    <m/>
    <s v="VIA DE MARCHI 45"/>
    <s v="ROMA"/>
    <s v="00189"/>
    <s v="RM"/>
    <s v="0444/341***"/>
    <s v="2"/>
    <n v="1"/>
    <s v="201"/>
    <s v="003"/>
    <s v="01"/>
    <s v="F"/>
    <d v="1954-01-11T00:00:00"/>
    <n v="2010"/>
    <n v="1"/>
    <s v="ECO00126"/>
  </r>
  <r>
    <s v="B0022382"/>
    <s v="TENDE"/>
    <s v="01"/>
    <n v="1"/>
    <s v="AN"/>
    <s v="ZERNERI STEFANO"/>
    <m/>
    <n v="8"/>
    <s v="ZERNERI "/>
    <x v="212"/>
    <s v="M"/>
    <e v="#VALUE!"/>
    <m/>
    <m/>
    <s v="VIA NAVELLANA 10/3"/>
    <s v="POVOLARO DI DUEVILLE"/>
    <s v="36031"/>
    <s v="VI"/>
    <s v="0874/980***"/>
    <s v="2"/>
    <n v="1"/>
    <s v="101"/>
    <s v="007"/>
    <s v="01"/>
    <s v="F"/>
    <d v="1961-10-02T00:00:00"/>
    <n v="2010"/>
    <n v="10"/>
    <s v="ALG00004"/>
  </r>
  <r>
    <s v="A9023493"/>
    <s v="TENDE"/>
    <s v="05"/>
    <n v="1"/>
    <s v="AN"/>
    <s v="ZICCARDI ANTONIO"/>
    <m/>
    <n v="9"/>
    <s v="ZICCARDI "/>
    <x v="216"/>
    <s v="M"/>
    <e v="#VALUE!"/>
    <m/>
    <m/>
    <s v="VIA SICILIA, 108"/>
    <s v="DESENZANO DEL GARDA"/>
    <s v="25015"/>
    <s v="BS"/>
    <s v="039/8334***"/>
    <s v="3"/>
    <n v="1"/>
    <s v="000"/>
    <s v="007"/>
    <s v="05"/>
    <s v="D"/>
    <d v="1962-09-30T00:00:00"/>
    <n v="2009"/>
    <n v="12"/>
    <s v="GAR00052"/>
  </r>
  <r>
    <s v="B0003145"/>
    <s v="TENDE"/>
    <s v="01"/>
    <n v="1"/>
    <s v="AN"/>
    <s v="ZIGOLI IVAN"/>
    <m/>
    <n v="7"/>
    <s v="ZIGOLI "/>
    <x v="311"/>
    <s v="M"/>
    <e v="#VALUE!"/>
    <m/>
    <m/>
    <s v="VIA GUARDINI 67"/>
    <s v="CAMPOBASSO"/>
    <s v="86100"/>
    <s v="CB"/>
    <s v="030/3463***"/>
    <s v="3"/>
    <n v="1"/>
    <s v="602"/>
    <s v="003"/>
    <s v="01"/>
    <s v="D"/>
    <d v="7195-01-20T00:00:00"/>
    <n v="2010"/>
    <n v="2"/>
    <s v="CAM00014"/>
  </r>
  <r>
    <s v="A9023536"/>
    <s v="TENDE"/>
    <s v="01"/>
    <n v="1"/>
    <s v="AN"/>
    <s v="ZIMOL EMANUELE"/>
    <m/>
    <n v="6"/>
    <s v="ZIMOL "/>
    <x v="265"/>
    <s v="M"/>
    <e v="#VALUE!"/>
    <m/>
    <m/>
    <s v="VIA REISS ROMOLI 148"/>
    <s v="BRESCIA"/>
    <s v="25125"/>
    <s v="BS"/>
    <s v="015/2543***"/>
    <s v="4"/>
    <n v="1"/>
    <s v="503"/>
    <s v="007"/>
    <s v="01"/>
    <s v="D"/>
    <d v="1979-11-27T00:00:00"/>
    <n v="2009"/>
    <n v="12"/>
    <s v="FUL00018"/>
  </r>
  <r>
    <s v="B0003662"/>
    <s v="TENDE"/>
    <s v="01"/>
    <n v="1"/>
    <s v="AN"/>
    <s v="ZIN ALBERTO"/>
    <m/>
    <n v="4"/>
    <s v="ZIN "/>
    <x v="382"/>
    <s v="M"/>
    <e v="#VALUE!"/>
    <m/>
    <m/>
    <s v="REGIONE BORGNALLE 10/N"/>
    <s v="SEREGNO"/>
    <s v="20038"/>
    <s v="MI"/>
    <s v="0874/628***"/>
    <s v="3"/>
    <n v="2"/>
    <s v="202"/>
    <s v="0C1"/>
    <s v="01"/>
    <s v="F"/>
    <d v="1989-08-23T00:00:00"/>
    <n v="2010"/>
    <n v="2"/>
    <s v="ZIM00001"/>
  </r>
  <r>
    <s v="B0006284"/>
    <s v="TENDE"/>
    <s v="01"/>
    <n v="1"/>
    <s v="AN"/>
    <s v="ZINGARO FLORINDO"/>
    <m/>
    <n v="8"/>
    <s v="ZINGARO "/>
    <x v="755"/>
    <s v="M"/>
    <e v="#VALUE!"/>
    <m/>
    <m/>
    <s v="VIA BASSANO 11"/>
    <s v="PONDERANO"/>
    <s v="13875"/>
    <s v="BI"/>
    <s v="0461/420***"/>
    <s v="2"/>
    <n v="1"/>
    <s v="101"/>
    <s v="003"/>
    <s v="01"/>
    <s v="F"/>
    <d v="1947-04-13T00:00:00"/>
    <n v="2010"/>
    <n v="3"/>
    <s v="EUR00285"/>
  </r>
  <r>
    <s v="B0017803"/>
    <s v="TENDE"/>
    <s v="01"/>
    <n v="1"/>
    <s v="AN"/>
    <s v="ZINI CHRISTIAN"/>
    <m/>
    <n v="5"/>
    <s v="ZINI "/>
    <x v="503"/>
    <s v="M"/>
    <e v="#VALUE!"/>
    <m/>
    <m/>
    <s v="VIA GARIBALDI 16"/>
    <s v="CAMPOBASSO"/>
    <s v="86100"/>
    <s v="CB"/>
    <s v="011/7808***"/>
    <s v="3"/>
    <n v="1"/>
    <s v="101"/>
    <s v="007"/>
    <s v="01"/>
    <s v="F"/>
    <d v="1972-10-21T00:00:00"/>
    <n v="2010"/>
    <n v="8"/>
    <s v="NTS00012"/>
  </r>
  <r>
    <s v="B0012950"/>
    <s v="TENDE"/>
    <s v="05"/>
    <n v="1"/>
    <s v="AN"/>
    <s v="ZIO MASSIMO"/>
    <m/>
    <n v="4"/>
    <s v="ZIO "/>
    <x v="205"/>
    <s v="M"/>
    <e v="#VALUE!"/>
    <m/>
    <m/>
    <s v="VIA DAMIANO CHIESA 6"/>
    <s v="TRENTO"/>
    <s v="38100"/>
    <s v="TN"/>
    <s v="011/2747***"/>
    <s v="3"/>
    <n v="1"/>
    <s v="000"/>
    <s v="003"/>
    <s v="05"/>
    <s v="D"/>
    <d v="1963-07-01T00:00:00"/>
    <n v="2010"/>
    <n v="6"/>
    <s v="INF00146"/>
  </r>
  <r>
    <s v="B0016576"/>
    <s v="TENDE"/>
    <s v="01"/>
    <n v="1"/>
    <s v="AN"/>
    <s v="ZIZZI DONATO"/>
    <m/>
    <n v="6"/>
    <s v="ZIZZI "/>
    <x v="351"/>
    <s v="M"/>
    <e v="#VALUE!"/>
    <m/>
    <m/>
    <s v="VIA C. BATTISTI 26"/>
    <s v="GRUGLIASCO"/>
    <s v="10095"/>
    <s v="TO"/>
    <s v="0165/322***"/>
    <s v="2"/>
    <n v="1"/>
    <s v="101"/>
    <s v="007"/>
    <s v="01"/>
    <s v="F"/>
    <d v="1958-09-13T00:00:00"/>
    <n v="2010"/>
    <n v="7"/>
    <s v="LON00038"/>
  </r>
  <r>
    <s v="B0006318"/>
    <s v="TENDE"/>
    <s v="01"/>
    <n v="1"/>
    <s v="AN"/>
    <s v="ZOLA SIMONE"/>
    <m/>
    <n v="5"/>
    <s v="ZOLA "/>
    <x v="422"/>
    <s v="M"/>
    <e v="#VALUE!"/>
    <m/>
    <m/>
    <s v="VIA ROMA, 22"/>
    <s v="TORINO"/>
    <s v="10148"/>
    <s v="TO"/>
    <s v="0424/539***"/>
    <s v="4"/>
    <n v="1"/>
    <s v="301"/>
    <s v="0C1"/>
    <s v="01"/>
    <s v="F"/>
    <d v="1966-01-15T00:00:00"/>
    <n v="2010"/>
    <n v="3"/>
    <s v="VEN00014"/>
  </r>
  <r>
    <s v="B0008849"/>
    <s v="TENDE"/>
    <s v="05"/>
    <n v="1"/>
    <s v="AN"/>
    <s v="ZONCA LUIGI"/>
    <m/>
    <n v="6"/>
    <s v="ZONCA "/>
    <x v="221"/>
    <s v="M"/>
    <e v="#VALUE!"/>
    <m/>
    <m/>
    <s v="VIA DELLE CANOVINE, 46"/>
    <s v="AOSTA"/>
    <s v="11100"/>
    <s v="AO"/>
    <s v="0922/472***"/>
    <s v="3"/>
    <n v="1"/>
    <s v="000"/>
    <s v="003"/>
    <s v="05"/>
    <s v="D"/>
    <d v="1963-11-05T00:00:00"/>
    <n v="2010"/>
    <n v="4"/>
    <s v="LAG00004"/>
  </r>
  <r>
    <s v="B0007123"/>
    <s v="TENDE"/>
    <s v="01"/>
    <n v="1"/>
    <s v="AN"/>
    <s v="ZUCCA DARIO"/>
    <m/>
    <n v="6"/>
    <s v="ZUCCA "/>
    <x v="210"/>
    <s v="M"/>
    <e v="#VALUE!"/>
    <m/>
    <m/>
    <s v="VIA CAVOUR,57"/>
    <s v="RAFFADALI"/>
    <s v="92015"/>
    <s v="AG"/>
    <s v="02/92501***"/>
    <s v="2"/>
    <n v="1"/>
    <s v="102"/>
    <s v="007"/>
    <s v="01"/>
    <s v="F"/>
    <d v="1971-05-14T00:00:00"/>
    <n v="2010"/>
    <n v="3"/>
    <s v="COM00084"/>
  </r>
  <r>
    <s v="B0020633"/>
    <s v="ALBERGO"/>
    <s v="01"/>
    <s v="ANZIANI"/>
    <s v="AN"/>
    <s v="ZUCCHI PAOLO"/>
    <m/>
    <n v="7"/>
    <s v="ZUCCHI "/>
    <x v="228"/>
    <s v="M"/>
    <e v="#VALUE!"/>
    <m/>
    <m/>
    <s v="VIA AMENDOLA 37"/>
    <s v="CARUGATE"/>
    <s v="20061"/>
    <s v="MI"/>
    <s v="035/0770***"/>
    <s v="3"/>
    <n v="0"/>
    <s v="202"/>
    <s v="SHO"/>
    <s v="01"/>
    <s v="F"/>
    <d v="1961-04-09T00:00:00"/>
    <n v="2010"/>
    <n v="9"/>
    <s v="DIM00014"/>
  </r>
  <r>
    <s v="B0005191"/>
    <s v="TENDE"/>
    <s v="01"/>
    <n v="1"/>
    <s v="AN"/>
    <s v="ZUCCHINALI MARCO"/>
    <m/>
    <n v="11"/>
    <s v="ZUCCHINALI "/>
    <x v="220"/>
    <s v="M"/>
    <e v="#VALUE!"/>
    <m/>
    <m/>
    <s v="VIA CROCE ROSSA 5"/>
    <s v="CARAVAGGIO"/>
    <s v="24043"/>
    <s v="BG"/>
    <s v="051/4007***"/>
    <s v="2"/>
    <n v="1"/>
    <s v="201"/>
    <s v="003"/>
    <s v="01"/>
    <s v="F"/>
    <d v="1969-06-05T00:00:00"/>
    <n v="2010"/>
    <n v="3"/>
    <s v="BYT00016"/>
  </r>
  <r>
    <s v="B0001572"/>
    <s v="TENDE"/>
    <s v="01"/>
    <n v="1"/>
    <s v="AN"/>
    <s v="ZUCCHINI MAURO"/>
    <m/>
    <n v="9"/>
    <s v="ZUCCHINI "/>
    <x v="203"/>
    <s v="M"/>
    <e v="#VALUE!"/>
    <m/>
    <m/>
    <s v="VIALE GRAMSCI 349"/>
    <s v="BERGAMO"/>
    <s v="24126"/>
    <s v="BG"/>
    <s v="0427/419***"/>
    <s v="3"/>
    <n v="1"/>
    <s v="101"/>
    <s v="003"/>
    <s v="01"/>
    <s v="F"/>
    <d v="1967-09-09T00:00:00"/>
    <n v="2010"/>
    <n v="1"/>
    <s v="INE00009"/>
  </r>
  <r>
    <s v="B0010773"/>
    <s v="TENDE"/>
    <s v="01"/>
    <n v="1"/>
    <s v="AN"/>
    <s v="ZUCCOLO MARCELLO"/>
    <m/>
    <n v="8"/>
    <s v="ZUCCOLO "/>
    <x v="254"/>
    <s v="M"/>
    <e v="#VALUE!"/>
    <m/>
    <m/>
    <s v="VIALE MONTE BIANCO 18"/>
    <s v="BOLOGNA"/>
    <s v="40132"/>
    <s v="BO"/>
    <s v="035/7872***"/>
    <s v="3"/>
    <n v="1"/>
    <s v="101"/>
    <s v="017"/>
    <s v="01"/>
    <s v="F"/>
    <d v="1955-02-07T00:00:00"/>
    <n v="2010"/>
    <n v="5"/>
    <s v="ZUC00017"/>
  </r>
  <r>
    <s v="B0001710"/>
    <s v="TENDE"/>
    <s v="01"/>
    <n v="1"/>
    <s v="AN"/>
    <s v="ZUGNONI GIORGIO"/>
    <m/>
    <n v="8"/>
    <s v="ZUGNONI "/>
    <x v="251"/>
    <s v="M"/>
    <e v="#VALUE!"/>
    <m/>
    <m/>
    <s v="VIA NAZIONALE"/>
    <s v="SPILIMBERGO"/>
    <s v="33097"/>
    <s v="PN"/>
    <s v="0183/710***"/>
    <s v="2"/>
    <n v="1"/>
    <s v="101"/>
    <s v="007"/>
    <s v="01"/>
    <s v="F"/>
    <d v="1962-11-12T00:00:00"/>
    <n v="2010"/>
    <n v="1"/>
    <s v="NEW00071"/>
  </r>
  <r>
    <s v="B0004209"/>
    <s v="TENDE"/>
    <s v="01"/>
    <n v="1"/>
    <s v="AN"/>
    <s v="ZULBERTI MARIO"/>
    <m/>
    <n v="9"/>
    <s v="ZULBERTI "/>
    <x v="267"/>
    <s v="M"/>
    <e v="#VALUE!"/>
    <m/>
    <m/>
    <s v="VIALE INDIPENDENZA 50/52"/>
    <s v="CISANO BERGAMASCO"/>
    <s v="24034"/>
    <s v="BG"/>
    <s v="049/8291***"/>
    <s v="3"/>
    <n v="1"/>
    <s v="102"/>
    <s v="007"/>
    <s v="01"/>
    <s v="F"/>
    <d v="1969-07-29T00:00:00"/>
    <n v="2010"/>
    <n v="2"/>
    <s v="INF00065"/>
  </r>
  <r>
    <s v="B0022266"/>
    <s v="TENDE"/>
    <s v="01"/>
    <n v="1"/>
    <s v="AN"/>
    <s v="ZULIAN MAURO"/>
    <m/>
    <n v="7"/>
    <s v="ZULIAN "/>
    <x v="203"/>
    <s v="M"/>
    <e v="#VALUE!"/>
    <m/>
    <m/>
    <s v="VIA BOMARZO 34"/>
    <s v="IMPERIA"/>
    <s v="18100"/>
    <s v="IM"/>
    <s v="0535/243***"/>
    <s v="2"/>
    <n v="1"/>
    <s v="201"/>
    <s v="003"/>
    <s v="01"/>
    <s v="F"/>
    <d v="1943-03-05T00:00:00"/>
    <n v="2010"/>
    <n v="10"/>
    <s v="NUO00011"/>
  </r>
  <r>
    <s v="B1001154"/>
    <s v="TENDE"/>
    <s v="01"/>
    <n v="1"/>
    <s v="AN"/>
    <s v="ZURZOLO VITO"/>
    <m/>
    <n v="8"/>
    <s v="ZURZOLO "/>
    <x v="538"/>
    <s v="M"/>
    <e v="#VALUE!"/>
    <m/>
    <m/>
    <s v="STRADA ARGINI PARMA 277"/>
    <s v="PADOVA"/>
    <s v="35129"/>
    <s v="PD"/>
    <s v="0165/867***"/>
    <s v="3"/>
    <n v="1"/>
    <s v="201"/>
    <s v="003"/>
    <s v="01"/>
    <s v="F"/>
    <d v="1965-02-23T00:00:00"/>
    <n v="2011"/>
    <n v="1"/>
    <s v="SER00002"/>
  </r>
  <r>
    <s v="B0015855"/>
    <s v="TENDE"/>
    <s v="01"/>
    <n v="1"/>
    <s v="AN"/>
    <s v="BATTIPAGLIA GIANFRAN"/>
    <m/>
    <n v="12"/>
    <s v="BATTIPAGLIA"/>
    <x v="199"/>
    <s v="M"/>
    <e v="#VALUE!"/>
    <m/>
    <m/>
    <s v="VIA SGUAS 16"/>
    <s v="GENOVA"/>
    <s v="16132"/>
    <s v="GE"/>
    <s v="0438/771***"/>
    <s v="0"/>
    <n v="1"/>
    <s v="101"/>
    <s v="003"/>
    <s v="01"/>
    <s v="F"/>
    <d v="1963-11-05T00:00:00"/>
    <n v="2010"/>
    <n v="7"/>
    <s v="NEO00012"/>
  </r>
  <r>
    <s v="B0006244"/>
    <s v="TENDE"/>
    <s v="01"/>
    <n v="1"/>
    <s v="AN"/>
    <s v="BENTIVOGLIO MASSIMIL"/>
    <m/>
    <n v="12"/>
    <s v="BENTIVOGLIO"/>
    <x v="197"/>
    <s v="M"/>
    <e v="#VALUE!"/>
    <m/>
    <m/>
    <s v="VIA SANDRO PERTINI,21"/>
    <s v="RAVENNA"/>
    <s v="48100"/>
    <s v="RA"/>
    <s v="0422/825***"/>
    <s v="2"/>
    <n v="1"/>
    <s v="101"/>
    <s v="007"/>
    <s v="01"/>
    <s v="F"/>
    <d v="1952-02-16T00:00:00"/>
    <n v="2010"/>
    <n v="3"/>
    <s v="COM00295"/>
  </r>
  <r>
    <s v="B0001314"/>
    <s v="TENDE"/>
    <s v="01"/>
    <n v="1"/>
    <s v="AN"/>
    <s v="CAPPELLETTI GINNI"/>
    <m/>
    <n v="12"/>
    <s v="CAPPELLETTI"/>
    <x v="415"/>
    <s v="M"/>
    <e v="#VALUE!"/>
    <m/>
    <m/>
    <s v="VIA CIRCUMVALLAZIONE, 51"/>
    <s v="PAINA DI GIUSSANO"/>
    <s v="20034"/>
    <s v="MI"/>
    <s v="031/5261***"/>
    <s v="3"/>
    <n v="1"/>
    <s v="101"/>
    <s v="003"/>
    <s v="01"/>
    <s v="F"/>
    <d v="1952-01-05T00:00:00"/>
    <n v="2010"/>
    <n v="1"/>
    <s v="CON00246"/>
  </r>
  <r>
    <s v="B0021633"/>
    <s v="ALBERGO"/>
    <s v="01"/>
    <s v="ANZIANI"/>
    <s v="AN"/>
    <s v="CICCARELLA GIANDOMEN"/>
    <m/>
    <n v="11"/>
    <s v="CICCARELLA"/>
    <x v="445"/>
    <s v="M"/>
    <e v="#VALUE!"/>
    <m/>
    <m/>
    <s v="VIA NAPOLI 3"/>
    <s v="MILANO"/>
    <s v="20132"/>
    <s v="MI"/>
    <s v="328/5335***"/>
    <s v="3"/>
    <n v="0"/>
    <s v="602"/>
    <s v="SHO"/>
    <s v="01"/>
    <s v="D"/>
    <d v="1976-08-22T00:00:00"/>
    <n v="2010"/>
    <n v="10"/>
    <s v="DEF00002"/>
  </r>
  <r>
    <s v="B1001121"/>
    <s v="TENDE"/>
    <s v="01"/>
    <n v="1"/>
    <s v="AN"/>
    <s v="D'ATTANASIO MASSIMIL"/>
    <m/>
    <n v="12"/>
    <s v="D'ATTANASIO"/>
    <x v="197"/>
    <s v="M"/>
    <e v="#VALUE!"/>
    <m/>
    <m/>
    <s v="VIA RIMEMBRANZE 5"/>
    <s v="ATRIPALDA"/>
    <s v="83042"/>
    <s v="AV"/>
    <s v="0981/953***"/>
    <s v="3"/>
    <n v="1"/>
    <s v="101"/>
    <s v="007"/>
    <s v="01"/>
    <s v="F"/>
    <d v="1958-10-09T00:00:00"/>
    <n v="2011"/>
    <n v="1"/>
    <s v="EGS00006"/>
  </r>
  <r>
    <s v="B0007732"/>
    <s v="TENDE"/>
    <s v="01"/>
    <n v="1"/>
    <s v="AN"/>
    <s v="DESTEFANIS MASSIMILI"/>
    <m/>
    <n v="11"/>
    <s v="DESTEFANIS"/>
    <x v="197"/>
    <s v="M"/>
    <e v="#VALUE!"/>
    <m/>
    <m/>
    <s v="VIA PIACENZA  326 R"/>
    <s v="CAPRI"/>
    <s v="80073"/>
    <s v="NA"/>
    <s v="081/5033***"/>
    <s v="0"/>
    <n v="2"/>
    <s v="101"/>
    <s v="007"/>
    <s v="01"/>
    <s v="F"/>
    <d v="1962-01-07T00:00:00"/>
    <n v="2010"/>
    <n v="4"/>
    <s v="DES00066"/>
  </r>
  <r>
    <s v="B0000055"/>
    <s v="TENDE"/>
    <s v="01"/>
    <n v="1"/>
    <s v="AN"/>
    <s v="DOTT. VADIM"/>
    <m/>
    <n v="6"/>
    <s v="VERGIANI"/>
    <x v="370"/>
    <s v="M"/>
    <e v="#VALUE!"/>
    <m/>
    <m/>
    <s v="C.SO E. FILIBERTO 8"/>
    <s v="TRIESTE"/>
    <s v="34121"/>
    <s v="TS"/>
    <s v="0365/371***"/>
    <s v="1"/>
    <n v="1"/>
    <s v="101"/>
    <s v="003"/>
    <s v="01"/>
    <s v="F"/>
    <d v="1954-01-11T00:00:00"/>
    <n v="2010"/>
    <n v="1"/>
    <s v="DAT00154"/>
  </r>
  <r>
    <s v="B0010192"/>
    <s v="TENDE"/>
    <s v="01"/>
    <n v="1"/>
    <s v="AN"/>
    <s v="DOTTESI GIAN"/>
    <m/>
    <n v="8"/>
    <s v="DOTTESI"/>
    <x v="415"/>
    <s v="M"/>
    <e v="#VALUE!"/>
    <m/>
    <m/>
    <s v="VIA DE GASPERI 10"/>
    <s v="MILANO"/>
    <s v="20121"/>
    <s v="MI"/>
    <s v="02/36504***"/>
    <s v="3"/>
    <n v="3"/>
    <s v="201"/>
    <s v="003"/>
    <s v="01"/>
    <s v="F"/>
    <d v="1970-05-30T00:00:00"/>
    <n v="2010"/>
    <n v="5"/>
    <s v="DIA00014"/>
  </r>
  <r>
    <s v="B0012354"/>
    <s v="TENDE"/>
    <s v="05"/>
    <n v="1"/>
    <s v="AN"/>
    <s v="FABBRICATORE MARCELL"/>
    <m/>
    <n v="13"/>
    <s v="FABBRICATORE"/>
    <x v="254"/>
    <s v="M"/>
    <e v="#VALUE!"/>
    <m/>
    <m/>
    <s v="VIA E. VITALE 22"/>
    <s v="MILANO"/>
    <s v="20142"/>
    <s v="MI"/>
    <s v="0774/379***"/>
    <s v="4"/>
    <n v="1"/>
    <s v="000"/>
    <s v="003"/>
    <s v="05"/>
    <s v="D"/>
    <d v="1959-07-05T00:00:00"/>
    <n v="2010"/>
    <n v="6"/>
    <s v="ALF00064"/>
  </r>
  <r>
    <s v="B0006673"/>
    <s v="TENDE"/>
    <s v="05"/>
    <n v="1"/>
    <s v="AN"/>
    <s v="FANTINELLO GIANDOMEN"/>
    <m/>
    <n v="11"/>
    <s v="FANTINELLO"/>
    <x v="445"/>
    <s v="M"/>
    <e v="#VALUE!"/>
    <m/>
    <m/>
    <s v="VIA UMBERTO BERTOLOTTI 66R"/>
    <s v="VERONA"/>
    <s v="37135"/>
    <s v="VR"/>
    <s v="0547/813***"/>
    <s v="4"/>
    <n v="1"/>
    <s v="000"/>
    <s v="003"/>
    <s v="05"/>
    <s v="D"/>
    <d v="1962-01-07T00:00:00"/>
    <n v="2010"/>
    <n v="3"/>
    <s v="INF00562"/>
  </r>
  <r>
    <s v="B0003140"/>
    <s v="TENDE"/>
    <s v="01"/>
    <n v="1"/>
    <s v="AN"/>
    <s v="FERRAGINA MASSIMILIA"/>
    <m/>
    <n v="10"/>
    <s v="FERRAGINA"/>
    <x v="197"/>
    <s v="M"/>
    <e v="#VALUE!"/>
    <m/>
    <m/>
    <s v="VIA PIETRAGROSSA 50"/>
    <s v="CASTELBOLOGNESE"/>
    <s v="48014"/>
    <s v="RA"/>
    <s v="0828/956***"/>
    <s v="3"/>
    <n v="1"/>
    <s v="502"/>
    <s v="003"/>
    <s v="01"/>
    <s v="D"/>
    <d v="1950-09-10T00:00:00"/>
    <n v="2010"/>
    <n v="2"/>
    <s v="DAT00103"/>
  </r>
  <r>
    <s v="B1002473"/>
    <s v="TENDE"/>
    <s v="01"/>
    <n v="1"/>
    <s v="AN"/>
    <s v="FERRETTI MASSIMILIAN"/>
    <m/>
    <n v="9"/>
    <s v="FERRETTI"/>
    <x v="197"/>
    <s v="M"/>
    <e v="#VALUE!"/>
    <m/>
    <m/>
    <s v="VIA SAN BERNARDINO, 91"/>
    <s v="TORINO"/>
    <s v="10142"/>
    <s v="TO"/>
    <s v="019/5020***"/>
    <s v="3"/>
    <n v="2"/>
    <s v="102"/>
    <s v="003"/>
    <s v="01"/>
    <s v="F"/>
    <d v="1977-09-04T00:00:00"/>
    <n v="2011"/>
    <n v="2"/>
    <s v="GLO00060"/>
  </r>
  <r>
    <s v="B0009276"/>
    <s v="TENDE"/>
    <s v="01"/>
    <n v="1"/>
    <s v="AN"/>
    <s v="FRECCHIAMI PIERGIORG"/>
    <m/>
    <n v="11"/>
    <s v="FRECCHIAMI"/>
    <x v="704"/>
    <s v="M"/>
    <e v="#VALUE!"/>
    <m/>
    <m/>
    <s v="VIA VALLE VERMIGLIO N.9-9A"/>
    <s v="SERRENTI"/>
    <s v="09027"/>
    <s v="CA"/>
    <s v="045/5470***"/>
    <s v="3"/>
    <n v="3"/>
    <s v="102"/>
    <s v="003"/>
    <s v="01"/>
    <s v="F"/>
    <d v="1961-01-02T00:00:00"/>
    <n v="2010"/>
    <n v="4"/>
    <s v="MAR00357"/>
  </r>
  <r>
    <s v="B0000471"/>
    <s v="TENDE"/>
    <s v="01"/>
    <n v="1"/>
    <s v="AN"/>
    <s v="GABBETTA MASSIMILIAN"/>
    <m/>
    <n v="9"/>
    <s v="GABBETTA"/>
    <x v="197"/>
    <s v="M"/>
    <e v="#VALUE!"/>
    <m/>
    <m/>
    <s v="VIA MANZONI 20"/>
    <s v="ROMA"/>
    <s v="00144"/>
    <s v="RM"/>
    <s v="011/6459***"/>
    <s v="1"/>
    <n v="1"/>
    <s v="201"/>
    <s v="003"/>
    <s v="01"/>
    <s v="F"/>
    <d v="1978-05-11T00:00:00"/>
    <n v="2010"/>
    <n v="1"/>
    <s v="CON00002"/>
  </r>
  <r>
    <s v="B0001974"/>
    <s v="TENDE"/>
    <s v="01"/>
    <n v="1"/>
    <s v="AN"/>
    <s v="GADAU MASSIMILIA"/>
    <m/>
    <n v="6"/>
    <s v="GADAU"/>
    <x v="197"/>
    <s v="M"/>
    <e v="#VALUE!"/>
    <m/>
    <m/>
    <s v="VIA SAN VITTORE 37"/>
    <s v="GALLARATE"/>
    <s v="21013"/>
    <s v="VA"/>
    <s v="0461/917***"/>
    <s v="3"/>
    <n v="1"/>
    <s v="502"/>
    <s v="003"/>
    <s v="01"/>
    <s v="D"/>
    <d v="1957-08-21T00:00:00"/>
    <n v="2010"/>
    <n v="2"/>
    <s v="RGB00004"/>
  </r>
  <r>
    <s v="B0012994"/>
    <s v="TENDE"/>
    <s v="01"/>
    <n v="1"/>
    <s v="AN"/>
    <s v="GAMBARDELLA FERDINAN"/>
    <m/>
    <n v="12"/>
    <s v="GAMBARDELLA"/>
    <x v="475"/>
    <s v="M"/>
    <e v="#VALUE!"/>
    <m/>
    <m/>
    <s v="VIA CREVALCORE, 5"/>
    <s v="GIUGLIANO IN CAMPANIA"/>
    <s v="80014"/>
    <s v="NA"/>
    <s v="0161/930***"/>
    <s v="2"/>
    <n v="1"/>
    <s v="101"/>
    <s v="007"/>
    <s v="01"/>
    <s v="F"/>
    <d v="1961-04-09T00:00:00"/>
    <n v="2010"/>
    <n v="6"/>
    <s v="WTE00001"/>
  </r>
  <r>
    <s v="B0010455"/>
    <s v="TENDE"/>
    <s v="01"/>
    <n v="1"/>
    <s v="AN"/>
    <s v="GENTILINI GIANANTONI"/>
    <m/>
    <n v="10"/>
    <s v="GENTILINI"/>
    <x v="549"/>
    <s v="M"/>
    <e v="#VALUE!"/>
    <m/>
    <m/>
    <s v="VIA VIOLE, 72"/>
    <s v="MONTEROTONDO"/>
    <s v="00015"/>
    <s v="RM"/>
    <s v="0546/623***"/>
    <s v="2"/>
    <n v="8"/>
    <s v="201"/>
    <s v="003"/>
    <s v="01"/>
    <s v="F"/>
    <d v="1962-09-06T00:00:00"/>
    <n v="2010"/>
    <n v="5"/>
    <s v="OFF00075"/>
  </r>
  <r>
    <s v="B0022409"/>
    <s v="TENDE"/>
    <s v="01"/>
    <n v="1"/>
    <s v="AN"/>
    <s v="GIANNETTI MASSIMILIA"/>
    <m/>
    <n v="10"/>
    <s v="GIANNETTI"/>
    <x v="197"/>
    <s v="M"/>
    <e v="#VALUE!"/>
    <m/>
    <m/>
    <s v="VIA VINOVO 10"/>
    <s v="GROSSETO"/>
    <s v="58100"/>
    <s v="GR"/>
    <s v="0735/736***"/>
    <s v="2"/>
    <n v="1"/>
    <s v="201"/>
    <s v="003"/>
    <s v="01"/>
    <s v="F"/>
    <d v="1962-09-30T00:00:00"/>
    <n v="2010"/>
    <n v="10"/>
    <s v="VES00014"/>
  </r>
  <r>
    <s v="B0014635"/>
    <s v="TENDE"/>
    <s v="01"/>
    <n v="1"/>
    <s v="AN"/>
    <s v="GIOVANNETTI GIANCARL"/>
    <m/>
    <n v="12"/>
    <s v="GIOVANNETTI"/>
    <x v="232"/>
    <s v="M"/>
    <e v="#VALUE!"/>
    <m/>
    <m/>
    <s v="VIA PAPAZZONI 4"/>
    <s v="PISTOIA"/>
    <s v="51100"/>
    <s v="PT"/>
    <s v="0423/603***"/>
    <s v="2"/>
    <n v="1"/>
    <s v="101"/>
    <s v="007"/>
    <s v="01"/>
    <s v="F"/>
    <d v="1963-08-01T00:00:00"/>
    <n v="2010"/>
    <n v="6"/>
    <s v="TEC00805"/>
  </r>
  <r>
    <s v="B0021160"/>
    <s v="TENDE"/>
    <s v="01"/>
    <n v="1"/>
    <s v="AN"/>
    <s v="IACOMUCCI MASSIMILIA"/>
    <m/>
    <n v="10"/>
    <s v="IACOMUCCI"/>
    <x v="197"/>
    <s v="M"/>
    <e v="#VALUE!"/>
    <m/>
    <m/>
    <s v="CSO GARIBALDI 92"/>
    <s v="ROMA"/>
    <s v="00159"/>
    <s v="RM"/>
    <s v="0383/365***"/>
    <s v="2"/>
    <n v="3"/>
    <s v="102"/>
    <s v="003"/>
    <s v="01"/>
    <s v="F"/>
    <d v="1947-07-04T00:00:00"/>
    <n v="2010"/>
    <n v="9"/>
    <s v="LAT00050"/>
  </r>
  <r>
    <s v="B0021104"/>
    <s v="TENDE"/>
    <s v="01"/>
    <n v="1"/>
    <s v="AN"/>
    <s v="LACARBONARA ALESSAND"/>
    <m/>
    <n v="12"/>
    <s v="LACARBONARA"/>
    <x v="211"/>
    <s v="M"/>
    <e v="#VALUE!"/>
    <m/>
    <m/>
    <s v="VIA ARIOSTO,20"/>
    <s v="CASTROVILLARI"/>
    <s v="87012"/>
    <s v="CS"/>
    <s v="015/8118***"/>
    <s v="2"/>
    <n v="2"/>
    <s v="101"/>
    <s v="0I4"/>
    <s v="01"/>
    <s v="F"/>
    <d v="1947-04-13T00:00:00"/>
    <n v="2010"/>
    <n v="9"/>
    <s v="IDE00074"/>
  </r>
  <r>
    <s v="A9026268"/>
    <s v="TENDE"/>
    <s v="01"/>
    <n v="1"/>
    <s v="AN"/>
    <s v="LORENZETTI FERDINAND"/>
    <m/>
    <n v="11"/>
    <s v="LORENZETTI"/>
    <x v="475"/>
    <s v="M"/>
    <e v="#VALUE!"/>
    <m/>
    <m/>
    <s v="VIA DI TRAVERSA MAREMMANA INFERIORE"/>
    <s v="BORSO DEL GRAPPA"/>
    <s v="31030"/>
    <s v="TV"/>
    <s v="049/9370***"/>
    <s v="2"/>
    <n v="1"/>
    <s v="101"/>
    <s v="007"/>
    <s v="01"/>
    <s v="F"/>
    <d v="1957-12-10T00:00:00"/>
    <n v="2009"/>
    <n v="12"/>
    <s v="MIP00002"/>
  </r>
  <r>
    <s v="B0025723"/>
    <s v="TENDE"/>
    <s v="01"/>
    <n v="1"/>
    <s v="AN"/>
    <s v="MASTROMARINO GIANFRA"/>
    <m/>
    <n v="13"/>
    <s v="MASTROMARINO"/>
    <x v="199"/>
    <s v="M"/>
    <e v="#VALUE!"/>
    <m/>
    <m/>
    <s v="CORSO GARIBALDI, 39"/>
    <s v="ALVIGNANO"/>
    <s v="81012"/>
    <s v="CE"/>
    <s v="099/7351***"/>
    <s v="1"/>
    <n v="1"/>
    <s v="102"/>
    <s v="003"/>
    <s v="01"/>
    <s v="F"/>
    <d v="1945-05-05T00:00:00"/>
    <n v="2010"/>
    <n v="11"/>
    <s v="CTA00009"/>
  </r>
  <r>
    <s v="B0028944"/>
    <s v="TENDE"/>
    <s v="01"/>
    <n v="1"/>
    <s v="AN"/>
    <s v="MENNITI/GAGLIARDI EM"/>
    <m/>
    <n v="18"/>
    <s v="MENNITI"/>
    <x v="429"/>
    <s v="M"/>
    <e v="#VALUE!"/>
    <m/>
    <m/>
    <s v="VIA FARAONE 26/28"/>
    <s v="MANFREDONIA"/>
    <s v="71043"/>
    <s v="FG"/>
    <s v="0971/748***"/>
    <s v="3"/>
    <n v="1"/>
    <s v="101"/>
    <s v="003"/>
    <s v="01"/>
    <s v="F"/>
    <d v="1959-07-05T00:00:00"/>
    <n v="2010"/>
    <n v="12"/>
    <s v="VBM00001"/>
  </r>
  <r>
    <s v="B0004132"/>
    <s v="TENDE"/>
    <s v="01"/>
    <n v="1"/>
    <s v="AN"/>
    <s v="PALLAVISINI MASSIMIL"/>
    <m/>
    <n v="12"/>
    <s v="PALLAVISINI"/>
    <x v="197"/>
    <s v="M"/>
    <e v="#VALUE!"/>
    <m/>
    <m/>
    <s v="VIALE ARGONNE,39"/>
    <s v="SAN CIPRIANO PO"/>
    <s v="27043"/>
    <s v="PV"/>
    <s v="0773/902***"/>
    <s v="0"/>
    <n v="1"/>
    <s v="201"/>
    <s v="003"/>
    <s v="01"/>
    <s v="F"/>
    <d v="1971-03-24T00:00:00"/>
    <n v="2010"/>
    <n v="2"/>
    <s v="COP00021"/>
  </r>
  <r>
    <s v="B0008378"/>
    <s v="TENDE"/>
    <s v="01"/>
    <n v="1"/>
    <s v="AN"/>
    <s v="PEDRUZZI G.BATTISTA"/>
    <m/>
    <n v="9"/>
    <s v="PEDRUZZI"/>
    <x v="393"/>
    <s v="M"/>
    <e v="#VALUE!"/>
    <m/>
    <m/>
    <s v="VIA BRIGATA REGGIO 37"/>
    <s v="CREMONA"/>
    <s v="26100"/>
    <s v="CR"/>
    <s v="035/3731***"/>
    <s v="2"/>
    <n v="1"/>
    <s v="101"/>
    <s v="003"/>
    <s v="01"/>
    <s v="F"/>
    <d v="1952-02-06T00:00:00"/>
    <n v="2010"/>
    <n v="4"/>
    <s v="PRT00001"/>
  </r>
  <r>
    <s v="B0005506"/>
    <s v="TENDE"/>
    <s v="01"/>
    <n v="1"/>
    <s v="AN"/>
    <s v="PIANALTO EROD"/>
    <m/>
    <n v="9"/>
    <s v="PIANALTO"/>
    <x v="306"/>
    <s v="M"/>
    <e v="#VALUE!"/>
    <m/>
    <m/>
    <s v="VIA QUERCINO,3"/>
    <s v="AREZZO"/>
    <s v="52100"/>
    <s v="AR"/>
    <s v="0733/638***"/>
    <s v="2"/>
    <n v="1"/>
    <s v="102"/>
    <s v="003"/>
    <s v="01"/>
    <s v="F"/>
    <d v="1963-11-05T00:00:00"/>
    <n v="2010"/>
    <n v="3"/>
    <s v="EUR00272"/>
  </r>
  <r>
    <s v="B1001068"/>
    <s v="TENDE"/>
    <s v="01"/>
    <n v="1"/>
    <s v="AN"/>
    <s v="PICCIARELLI FRANCESC"/>
    <m/>
    <n v="12"/>
    <s v="PICCIARELLI"/>
    <x v="200"/>
    <s v="M"/>
    <e v="#VALUE!"/>
    <m/>
    <m/>
    <s v="VIALE KENNEDY, 114"/>
    <s v="FIRENZE"/>
    <s v="50143"/>
    <s v="FI"/>
    <s v="0362/576***"/>
    <s v="3"/>
    <n v="1"/>
    <s v="602"/>
    <s v="003"/>
    <s v="01"/>
    <s v="D"/>
    <d v="1965-02-23T00:00:00"/>
    <n v="2011"/>
    <n v="1"/>
    <s v="AGS00004"/>
  </r>
  <r>
    <s v="B0028577"/>
    <s v="TENDE"/>
    <s v="01"/>
    <n v="1"/>
    <s v="AN"/>
    <s v="PICOZZI DANILO/STEFA"/>
    <m/>
    <n v="8"/>
    <s v="PICOZZI"/>
    <x v="443"/>
    <s v="M"/>
    <e v="#VALUE!"/>
    <m/>
    <m/>
    <s v="VIA LIVORNO 8 / 28"/>
    <s v="ALTAMURA"/>
    <s v="70022"/>
    <s v="BA"/>
    <s v="0422/861***"/>
    <s v="3"/>
    <n v="1"/>
    <s v="102"/>
    <s v="007"/>
    <s v="01"/>
    <s v="F"/>
    <d v="1962-07-14T00:00:00"/>
    <n v="2010"/>
    <n v="12"/>
    <s v="MAT00092"/>
  </r>
  <r>
    <s v="B0002661"/>
    <s v="TENDE"/>
    <s v="01"/>
    <n v="1"/>
    <s v="AN"/>
    <s v="POLETTI RENATO-LUCIA"/>
    <m/>
    <n v="8"/>
    <s v="POLETTI"/>
    <x v="468"/>
    <s v="M"/>
    <e v="#VALUE!"/>
    <m/>
    <m/>
    <s v="VIA PALERMO 17"/>
    <s v="PADERNO DUGNANO"/>
    <s v="20037"/>
    <s v="MI"/>
    <s v="0543/796***"/>
    <s v="3"/>
    <n v="1"/>
    <s v="201"/>
    <s v="003"/>
    <s v="01"/>
    <s v="F"/>
    <d v="1967-11-19T00:00:00"/>
    <n v="2010"/>
    <n v="2"/>
    <s v="KES00002"/>
  </r>
  <r>
    <s v="B0016425"/>
    <s v="TENDE"/>
    <s v="01"/>
    <n v="1"/>
    <s v="AN"/>
    <s v="POLO VANNI"/>
    <m/>
    <n v="5"/>
    <s v="VANNI"/>
    <x v="228"/>
    <s v="M"/>
    <e v="#VALUE!"/>
    <m/>
    <m/>
    <s v="VIA 4 NOVEMBRE 7"/>
    <s v="SCANDICCI"/>
    <s v="50018"/>
    <s v="FI"/>
    <s v="0432/703***"/>
    <s v="2"/>
    <n v="2"/>
    <s v="101"/>
    <s v="007"/>
    <s v="01"/>
    <s v="F"/>
    <d v="1971-05-14T00:00:00"/>
    <n v="2010"/>
    <n v="7"/>
    <s v="EUR00107"/>
  </r>
  <r>
    <s v="B0012932"/>
    <s v="TENDE"/>
    <s v="01"/>
    <n v="1"/>
    <s v="AN"/>
    <s v="QUARTARONELLO GIOVAN"/>
    <m/>
    <n v="14"/>
    <s v="QUARTARONELLO"/>
    <x v="201"/>
    <s v="M"/>
    <e v="#VALUE!"/>
    <m/>
    <m/>
    <s v="VIA BELA BARTOK 12"/>
    <s v="BRINDISI"/>
    <s v="72100"/>
    <s v="BR"/>
    <s v="011/4550***"/>
    <s v="2"/>
    <n v="3"/>
    <s v="101"/>
    <s v="007"/>
    <s v="01"/>
    <s v="F"/>
    <d v="1963-10-05T00:00:00"/>
    <n v="2010"/>
    <n v="6"/>
    <s v="BIP00003"/>
  </r>
  <r>
    <s v="B0019631"/>
    <s v="TENDE"/>
    <s v="01"/>
    <n v="1"/>
    <s v="AN"/>
    <s v="RESTELLI MASSIMILIAN"/>
    <m/>
    <n v="9"/>
    <s v="RESTELLI"/>
    <x v="197"/>
    <s v="M"/>
    <e v="#VALUE!"/>
    <m/>
    <m/>
    <s v="VIALE MEDAGLIE D'ORO, 38"/>
    <s v="GENOVA"/>
    <s v="16149"/>
    <s v="GE"/>
    <s v="0143/314***"/>
    <s v="2"/>
    <n v="1"/>
    <s v="101"/>
    <s v="007"/>
    <s v="01"/>
    <s v="F"/>
    <d v="1971-03-24T00:00:00"/>
    <n v="2010"/>
    <n v="9"/>
    <s v="UFF00020"/>
  </r>
  <r>
    <s v="B0017582"/>
    <s v="TENDE"/>
    <s v="01"/>
    <n v="1"/>
    <s v="AN"/>
    <s v="SALVATORELLI LEONARD"/>
    <m/>
    <n v="13"/>
    <s v="SALVATORELLI"/>
    <x v="262"/>
    <s v="M"/>
    <e v="#VALUE!"/>
    <m/>
    <m/>
    <s v="VIA EROI DI CEFALONIA 121"/>
    <s v="POTENZA"/>
    <s v="85100"/>
    <s v="PZ"/>
    <s v="0584/790***"/>
    <s v="2"/>
    <n v="1"/>
    <s v="602"/>
    <s v="003"/>
    <s v="01"/>
    <s v="F"/>
    <d v="1942-11-09T00:00:00"/>
    <n v="2010"/>
    <n v="7"/>
    <s v="COM00131"/>
  </r>
  <r>
    <s v="B0008051"/>
    <s v="TENDE"/>
    <s v="01"/>
    <n v="1"/>
    <s v="AN"/>
    <s v="SCAMPORRINO ALESSAND"/>
    <m/>
    <n v="12"/>
    <s v="SCAMPORRINO"/>
    <x v="211"/>
    <s v="M"/>
    <e v="#VALUE!"/>
    <m/>
    <m/>
    <s v="C.SO VITTORIO EMANUELE III, 83"/>
    <s v="ROMA"/>
    <s v="00199"/>
    <s v="RM"/>
    <s v="041/6107***"/>
    <s v="3"/>
    <n v="3"/>
    <s v="101"/>
    <s v="007"/>
    <s v="01"/>
    <s v="F"/>
    <d v="1965-03-17T00:00:00"/>
    <n v="2010"/>
    <n v="4"/>
    <s v="DAT00135"/>
  </r>
  <r>
    <s v="B0009341"/>
    <s v="TENDE"/>
    <s v="01"/>
    <n v="1"/>
    <s v="AN"/>
    <s v="SCARAMUZZINO PASQUAL"/>
    <m/>
    <n v="13"/>
    <s v="SCARAMUZZINO"/>
    <x v="350"/>
    <s v="M"/>
    <e v="#VALUE!"/>
    <m/>
    <m/>
    <s v="LO SANTO"/>
    <s v="TORRE ANNUNZIATA"/>
    <s v="80058"/>
    <s v="NA"/>
    <s v="02/45100***"/>
    <s v="2"/>
    <n v="1"/>
    <s v="201"/>
    <s v="003"/>
    <s v="01"/>
    <s v="F"/>
    <d v="1961-03-09T00:00:00"/>
    <n v="2010"/>
    <n v="4"/>
    <s v="CPR00001"/>
  </r>
  <r>
    <s v="B0020922"/>
    <s v="TENDE"/>
    <s v="01"/>
    <n v="1"/>
    <s v="AN"/>
    <s v="SCIAMARELLI FRANCESC"/>
    <m/>
    <n v="12"/>
    <s v="SCIAMARELLI"/>
    <x v="200"/>
    <s v="M"/>
    <e v="#VALUE!"/>
    <m/>
    <m/>
    <s v="VIA BICOCCA 10"/>
    <s v="TORINO"/>
    <s v="10155"/>
    <s v="TO"/>
    <s v="02/95382***"/>
    <s v="2"/>
    <n v="1"/>
    <s v="101"/>
    <s v="007"/>
    <s v="01"/>
    <s v="F"/>
    <d v="1972-11-15T00:00:00"/>
    <n v="2010"/>
    <n v="9"/>
    <s v="CDS00016"/>
  </r>
  <r>
    <s v="B1001610"/>
    <s v="TENDE"/>
    <s v="01"/>
    <n v="1"/>
    <s v="AN"/>
    <s v="SCICCHITANO FRANCESC"/>
    <m/>
    <n v="12"/>
    <s v="SCICCHITANO"/>
    <x v="200"/>
    <s v="M"/>
    <e v="#VALUE!"/>
    <m/>
    <m/>
    <s v="VIA AUGUSTA 2"/>
    <s v="NOICATTARO"/>
    <s v="70016"/>
    <s v="BA"/>
    <s v="055/5987***"/>
    <s v="2"/>
    <n v="1"/>
    <s v="101"/>
    <s v="003"/>
    <s v="01"/>
    <s v="F"/>
    <d v="1942-11-09T00:00:00"/>
    <n v="2011"/>
    <n v="1"/>
    <s v="SRT00001"/>
  </r>
  <r>
    <s v="B0003694"/>
    <s v="TENDE"/>
    <s v="01"/>
    <n v="1"/>
    <s v="AN"/>
    <s v="SCOCCIMARRO ALESSAND"/>
    <m/>
    <n v="12"/>
    <s v="SCOCCIMARRO"/>
    <x v="211"/>
    <s v="M"/>
    <e v="#VALUE!"/>
    <m/>
    <m/>
    <s v="VIA O.MARINALI, 83"/>
    <s v="MONTALTO UFFUGO SCALO"/>
    <s v="87040"/>
    <s v="CS"/>
    <s v="081/8990***"/>
    <s v="3"/>
    <n v="1"/>
    <s v="101"/>
    <s v="003"/>
    <s v="01"/>
    <s v="F"/>
    <d v="1980-10-09T00:00:00"/>
    <n v="2010"/>
    <n v="2"/>
    <s v="SCL00001"/>
  </r>
  <r>
    <s v="B1001091"/>
    <s v="TENDE"/>
    <s v="01"/>
    <n v="1"/>
    <s v="AN"/>
    <s v="STRAZZARI MASSIMILIA"/>
    <m/>
    <n v="10"/>
    <s v="STRAZZARI"/>
    <x v="197"/>
    <s v="M"/>
    <e v="#VALUE!"/>
    <m/>
    <m/>
    <s v="VIA XXV APRILE, 56"/>
    <s v="SANDRIGO"/>
    <s v="36066"/>
    <s v="VI"/>
    <s v="0972/238***"/>
    <s v="2"/>
    <n v="1"/>
    <s v="102"/>
    <s v="017"/>
    <s v="01"/>
    <s v="F"/>
    <d v="1965-02-23T00:00:00"/>
    <n v="2011"/>
    <n v="1"/>
    <s v="AUT00057"/>
  </r>
  <r>
    <s v="B0007961"/>
    <s v="ALBERGO"/>
    <s v="01"/>
    <s v="ANZIANI"/>
    <s v="AN"/>
    <s v="UFF. ACQUISTI"/>
    <m/>
    <n v="5"/>
    <s v="CARRISI"/>
    <x v="382"/>
    <s v="M"/>
    <e v="#VALUE!"/>
    <m/>
    <m/>
    <s v="VIA F.LLI ROSSELLI 327"/>
    <s v="LOMAZZO"/>
    <s v="22074"/>
    <s v="CO"/>
    <s v="0546/663***"/>
    <s v="2"/>
    <n v="0"/>
    <s v="202"/>
    <s v="SHO"/>
    <s v="01"/>
    <s v="F"/>
    <d v="1962-09-30T00:00:00"/>
    <n v="2010"/>
    <n v="4"/>
    <s v="NEW00084"/>
  </r>
  <r>
    <s v="B0015012"/>
    <s v="TENDE"/>
    <s v="05"/>
    <n v="1"/>
    <s v="AN"/>
    <s v="UFFICIO ACQUISTI"/>
    <m/>
    <n v="8"/>
    <s v="BARONCINI"/>
    <x v="354"/>
    <s v="M"/>
    <e v="#VALUE!"/>
    <m/>
    <m/>
    <s v="VIA CHIUSURE, 84/A"/>
    <s v="LAINATE"/>
    <s v="20020"/>
    <s v="MI"/>
    <s v="02/26223***"/>
    <s v="2"/>
    <n v="2"/>
    <s v="000"/>
    <s v="003"/>
    <s v="05"/>
    <s v="D"/>
    <d v="7195-01-20T00:00:00"/>
    <n v="2010"/>
    <n v="7"/>
    <s v="MAS00073"/>
  </r>
  <r>
    <s v="B0017001"/>
    <s v="TENDE"/>
    <s v="01"/>
    <n v="1"/>
    <s v="AN"/>
    <s v="VICENZO TEDESCHI"/>
    <m/>
    <n v="8"/>
    <s v="TEDESCHI"/>
    <x v="224"/>
    <s v="M"/>
    <e v="#VALUE!"/>
    <m/>
    <m/>
    <s v="VIA CONTARINA, 13"/>
    <s v="COMAZZO"/>
    <s v="26833"/>
    <s v="LO"/>
    <s v="0549/907***"/>
    <s v="0"/>
    <n v="2"/>
    <s v="202"/>
    <s v="0C1"/>
    <s v="01"/>
    <s v="F"/>
    <d v="1965-03-12T00:00:00"/>
    <n v="2010"/>
    <n v="7"/>
    <s v="ILA00004"/>
  </r>
  <r>
    <s v="B1000205"/>
    <s v="TENDE"/>
    <s v="01"/>
    <n v="1"/>
    <s v="AN"/>
    <s v="VITALDO GALIZIA"/>
    <m/>
    <n v="8"/>
    <s v="VITALDO"/>
    <x v="310"/>
    <s v="M"/>
    <e v="#VALUE!"/>
    <m/>
    <m/>
    <s v="VIA GIOVANNI TAMASSIA, 5"/>
    <s v="NAPOLI"/>
    <s v="80145"/>
    <s v="NA"/>
    <s v="06/45439***"/>
    <s v="3"/>
    <n v="1"/>
    <s v="102"/>
    <s v="003"/>
    <s v="01"/>
    <s v="F"/>
    <d v="1964-08-29T00:00:00"/>
    <n v="2011"/>
    <n v="1"/>
    <s v="EGA00004"/>
  </r>
  <r>
    <s v="B0006798"/>
    <s v="TENDE"/>
    <s v="01"/>
    <n v="1"/>
    <s v="AN"/>
    <s v="ZAFFELLI MASSIMILIAN"/>
    <m/>
    <n v="9"/>
    <s v="ZAFFELLI"/>
    <x v="197"/>
    <s v="M"/>
    <e v="#VALUE!"/>
    <m/>
    <m/>
    <s v="VIA TRENTO 1P"/>
    <s v="ABBIATEGRASSO"/>
    <s v="20081"/>
    <s v="MI"/>
    <s v="0549/941***"/>
    <s v="0"/>
    <n v="2"/>
    <s v="201"/>
    <s v="003"/>
    <s v="01"/>
    <s v="F"/>
    <d v="2015-11-21T00:00:00"/>
    <n v="2010"/>
    <n v="3"/>
    <s v="ICS00017"/>
  </r>
  <r>
    <s v="B0002291"/>
    <s v="TENDE"/>
    <s v="01"/>
    <n v="1"/>
    <s v="AN"/>
    <s v="ZAMAGNI MAICOL"/>
    <m/>
    <n v="8"/>
    <s v="ZAMAGNI"/>
    <x v="231"/>
    <s v="M"/>
    <e v="#VALUE!"/>
    <m/>
    <m/>
    <s v="FR. STUMIAGA, 37"/>
    <s v="PIOVE DI SACCO"/>
    <s v="35028"/>
    <s v="PD"/>
    <s v="/***"/>
    <s v="2"/>
    <n v="1"/>
    <s v="101"/>
    <s v="003"/>
    <s v="01"/>
    <s v="F"/>
    <d v="1962-01-23T00:00:00"/>
    <n v="2010"/>
    <n v="2"/>
    <s v="CEN00011"/>
  </r>
  <r>
    <s v="B0005279"/>
    <s v="TENDE"/>
    <s v="01"/>
    <n v="1"/>
    <s v="AN"/>
    <s v="FARA ALESSANDRO"/>
    <m/>
    <n v="5"/>
    <s v="FARA "/>
    <x v="211"/>
    <s v="M"/>
    <e v="#VALUE!"/>
    <m/>
    <m/>
    <s v="VIA ROCCA TEDALDA 25/B"/>
    <s v="BOLZANO * BOZEN"/>
    <s v="39100"/>
    <s v="BZ"/>
    <s v="049/7734***"/>
    <s v="3"/>
    <n v="1"/>
    <s v="201"/>
    <s v="003"/>
    <s v="01"/>
    <s v="F"/>
    <d v="1971-05-14T00:00:00"/>
    <n v="2010"/>
    <n v="3"/>
    <s v="SUP00006"/>
  </r>
  <r>
    <s v="B0000966"/>
    <s v="TENDE"/>
    <s v="01"/>
    <n v="1"/>
    <s v="AN"/>
    <s v="FERRETTI FABIO"/>
    <m/>
    <n v="9"/>
    <s v="FERRETTI "/>
    <x v="309"/>
    <s v="M"/>
    <e v="#VALUE!"/>
    <m/>
    <m/>
    <s v="VIA CABOTO 21"/>
    <s v="FAVARO VENETO"/>
    <s v="30030"/>
    <s v="VE"/>
    <s v="0422/444***"/>
    <s v="2"/>
    <n v="1"/>
    <s v="101"/>
    <s v="003"/>
    <s v="01"/>
    <s v="F"/>
    <d v="1984-09-07T00:00:00"/>
    <n v="2010"/>
    <n v="1"/>
    <s v="SGD00002"/>
  </r>
  <r>
    <s v="B0024652"/>
    <s v="TENDE"/>
    <s v="01"/>
    <n v="1"/>
    <s v="AN"/>
    <s v="SETTIMINI ALESSANDRO"/>
    <m/>
    <n v="10"/>
    <s v="SETTIMINI "/>
    <x v="211"/>
    <s v="M"/>
    <e v="#VALUE!"/>
    <m/>
    <m/>
    <s v="VIA DEL POGGIOLO, 4/A"/>
    <s v="MONTALTO UFFUGO"/>
    <s v="87046"/>
    <s v="CS"/>
    <s v="0721/860***"/>
    <s v="2"/>
    <n v="1"/>
    <s v="101"/>
    <s v="003"/>
    <s v="01"/>
    <s v="F"/>
    <d v="1967-09-09T00:00:00"/>
    <n v="2010"/>
    <n v="11"/>
    <s v="COM01040"/>
  </r>
  <r>
    <s v="B0022227"/>
    <s v="TENDE"/>
    <s v="05"/>
    <n v="1"/>
    <s v="AN"/>
    <s v="TORCI GIULIO"/>
    <m/>
    <n v="6"/>
    <s v="TORCI "/>
    <x v="491"/>
    <s v="M"/>
    <e v="#VALUE!"/>
    <m/>
    <m/>
    <s v="VIA DELLA REPUBBLICA 35/B"/>
    <s v="PORTOFERRAIO"/>
    <s v="57037"/>
    <s v="LI"/>
    <s v="0434/550***"/>
    <s v="2"/>
    <n v="1"/>
    <s v="000"/>
    <s v="003"/>
    <s v="05"/>
    <s v="D"/>
    <d v="1955-02-07T00:00:00"/>
    <n v="2010"/>
    <n v="11"/>
    <s v="CEN00101"/>
  </r>
  <r>
    <s v="B1002586"/>
    <s v="TENDE"/>
    <s v="01"/>
    <n v="1"/>
    <s v="AN"/>
    <s v="BERNABE FRANCESCO"/>
    <m/>
    <n v="8"/>
    <s v="BERNABE "/>
    <x v="200"/>
    <s v="M"/>
    <e v="#VALUE!"/>
    <m/>
    <m/>
    <s v="VIA DEL GOMITO 3/M"/>
    <s v="PORTO MANTOVANO"/>
    <s v="46047"/>
    <s v="MN"/>
    <s v="059/4416***"/>
    <s v="2"/>
    <n v="1"/>
    <s v="101"/>
    <s v="007"/>
    <s v="01"/>
    <s v="F"/>
    <d v="1962-09-06T00:00:00"/>
    <n v="2011"/>
    <n v="2"/>
    <s v="ART00091"/>
  </r>
  <r>
    <s v="B0010348"/>
    <s v="TENDE"/>
    <s v="01"/>
    <s v="DISABILE"/>
    <s v="AN"/>
    <s v="CAMPADELLO UGO"/>
    <m/>
    <n v="11"/>
    <s v="CAMPADELLO "/>
    <x v="369"/>
    <s v="M"/>
    <e v="#VALUE!"/>
    <m/>
    <m/>
    <s v="VIALE EUROPA 142"/>
    <s v="SARZANA"/>
    <s v="19038"/>
    <s v="SP"/>
    <s v="081/5796***"/>
    <s v="2"/>
    <n v="20"/>
    <s v="101"/>
    <s v="003"/>
    <s v="01"/>
    <s v="F"/>
    <d v="1899-12-30T00:00:00"/>
    <n v="2010"/>
    <n v="5"/>
    <s v="SOF00117"/>
  </r>
  <r>
    <s v="B0001734"/>
    <s v="TENDE"/>
    <s v="01"/>
    <n v="1"/>
    <s v="AN"/>
    <s v="CAMPOPIANO DARIO"/>
    <m/>
    <n v="11"/>
    <s v="CAMPOPIANO "/>
    <x v="210"/>
    <s v="M"/>
    <e v="#VALUE!"/>
    <m/>
    <m/>
    <s v="VIA MESSINA 75"/>
    <s v="MARINA DI CITTA' SANT'ANGELO"/>
    <s v="65013"/>
    <s v="PE"/>
    <s v="079/2770***"/>
    <s v="2"/>
    <n v="1"/>
    <s v="201"/>
    <s v="003"/>
    <s v="01"/>
    <s v="F"/>
    <d v="1968-03-23T00:00:00"/>
    <n v="2010"/>
    <n v="1"/>
    <s v="PRO00195"/>
  </r>
  <r>
    <s v="B0001712"/>
    <s v="TENDE"/>
    <s v="01"/>
    <n v="1"/>
    <s v="AN"/>
    <s v="ZATINI GIORGIO"/>
    <m/>
    <n v="7"/>
    <s v="ZATINI "/>
    <x v="251"/>
    <s v="M"/>
    <e v="#VALUE!"/>
    <m/>
    <m/>
    <s v="VIA CLUENTINA 35/B"/>
    <s v="ARCISATE"/>
    <s v="21051"/>
    <s v="VA"/>
    <s v="039/9515***"/>
    <s v="2"/>
    <n v="1"/>
    <s v="101"/>
    <s v="007"/>
    <s v="01"/>
    <s v="F"/>
    <d v="1961-03-09T00:00:00"/>
    <n v="2010"/>
    <n v="1"/>
    <s v="BER00036"/>
  </r>
  <r>
    <s v="B0011402"/>
    <s v="TENDE"/>
    <s v="01"/>
    <n v="1"/>
    <s v="AN"/>
    <s v="FERRETTI ANDREA"/>
    <m/>
    <n v="9"/>
    <s v="FERRETTI "/>
    <x v="225"/>
    <s v="M"/>
    <e v="#VALUE!"/>
    <m/>
    <m/>
    <s v="C.SO DE GASPERI 36/7"/>
    <s v="RIVAROLO CANAVESE"/>
    <s v="10086"/>
    <s v="TO"/>
    <s v="0331/729***"/>
    <s v="3"/>
    <n v="1"/>
    <s v="201"/>
    <s v="003"/>
    <s v="01"/>
    <s v="F"/>
    <d v="1944-10-08T00:00:00"/>
    <n v="2010"/>
    <n v="5"/>
    <s v="PES00005"/>
  </r>
  <r>
    <s v="B0002234"/>
    <s v="TENDE"/>
    <s v="01"/>
    <n v="1"/>
    <s v="AN"/>
    <s v="CONTASIO UMBERTO"/>
    <m/>
    <n v="9"/>
    <s v="CONTASIO "/>
    <x v="423"/>
    <s v="M"/>
    <e v="#VALUE!"/>
    <m/>
    <m/>
    <s v="VICOLO LEVIZZANI, 8"/>
    <s v="SAN BENEDETTO DEL TRONTO"/>
    <s v="63039"/>
    <s v="AP"/>
    <s v="338/3632***"/>
    <s v="1"/>
    <n v="1"/>
    <s v="201"/>
    <s v="003"/>
    <s v="01"/>
    <s v="F"/>
    <d v="1963-11-05T00:00:00"/>
    <n v="2010"/>
    <n v="2"/>
    <s v="ZER00004"/>
  </r>
  <r>
    <s v="B0001296"/>
    <s v="TENDE"/>
    <s v="01"/>
    <n v="1"/>
    <s v="AN"/>
    <s v="CRISTOFARO MATTEO"/>
    <m/>
    <n v="11"/>
    <s v="CRISTOFARO "/>
    <x v="417"/>
    <s v="M"/>
    <e v="#VALUE!"/>
    <m/>
    <m/>
    <s v="VIA MONVISO 20"/>
    <s v="ACQUAVIVA DELLE FONTI"/>
    <s v="70021"/>
    <s v="BA"/>
    <s v="045/9080***"/>
    <s v="2"/>
    <n v="1"/>
    <s v="201"/>
    <s v="003"/>
    <s v="01"/>
    <s v="F"/>
    <d v="1945-05-05T00:00:00"/>
    <n v="2010"/>
    <n v="1"/>
    <s v="RIG00002"/>
  </r>
  <r>
    <s v="B0014519"/>
    <s v="TENDE"/>
    <s v="01"/>
    <n v="1"/>
    <s v="AN"/>
    <s v="D'AMBROSIO DANILO"/>
    <m/>
    <n v="11"/>
    <s v="D'AMBROSIO "/>
    <x v="443"/>
    <s v="M"/>
    <e v="#VALUE!"/>
    <m/>
    <m/>
    <s v="VIA SAN DONA' 136/FG"/>
    <s v="CATANIA"/>
    <s v="95100"/>
    <s v="CT"/>
    <s v="081/3381***"/>
    <s v="2"/>
    <n v="1"/>
    <s v="101"/>
    <s v="007"/>
    <s v="01"/>
    <s v="F"/>
    <d v="1969-07-07T00:00:00"/>
    <n v="2010"/>
    <n v="6"/>
    <s v="TES00017"/>
  </r>
  <r>
    <s v="B0005584"/>
    <s v="TENDE"/>
    <s v="01"/>
    <n v="1"/>
    <s v="AN"/>
    <s v="CARRE ANDREA"/>
    <m/>
    <n v="6"/>
    <s v="CARRE "/>
    <x v="225"/>
    <s v="M"/>
    <e v="#VALUE!"/>
    <m/>
    <m/>
    <s v="C.SO CARLO ALBERTO 81/A"/>
    <s v="MILANO"/>
    <s v="20162"/>
    <s v="MI"/>
    <s v="0941/563***"/>
    <s v="3"/>
    <n v="1"/>
    <s v="603"/>
    <s v="003"/>
    <s v="01"/>
    <s v="D"/>
    <d v="1942-11-09T00:00:00"/>
    <n v="2010"/>
    <n v="3"/>
    <s v="COM00405"/>
  </r>
  <r>
    <s v="B1002645"/>
    <s v="TENDE"/>
    <s v="05"/>
    <n v="1"/>
    <s v="AN"/>
    <s v="FRUSCIANTE IGOR"/>
    <m/>
    <n v="11"/>
    <s v="FRUSCIANTE "/>
    <x v="497"/>
    <s v="M"/>
    <e v="#VALUE!"/>
    <m/>
    <m/>
    <s v="VIA MILANO, 9/A"/>
    <s v="COMUNANZA"/>
    <s v="63044"/>
    <s v="AP"/>
    <s v="089/3361***"/>
    <s v="3"/>
    <n v="1"/>
    <s v="000"/>
    <s v="003"/>
    <s v="05"/>
    <s v="D"/>
    <d v="1994-04-03T00:00:00"/>
    <n v="2011"/>
    <n v="2"/>
    <s v="CYB00032"/>
  </r>
  <r>
    <s v="B0005582"/>
    <s v="TENDE"/>
    <s v="01"/>
    <n v="1"/>
    <s v="AN"/>
    <s v="DANTINI GIOVANNI"/>
    <m/>
    <n v="8"/>
    <s v="DANTINI "/>
    <x v="201"/>
    <s v="M"/>
    <e v="#VALUE!"/>
    <m/>
    <m/>
    <s v="VIA ARCHIMEDE 43"/>
    <s v="FABRIANO"/>
    <s v="60044"/>
    <s v="AN"/>
    <s v="0775/600***"/>
    <s v="3"/>
    <n v="1"/>
    <s v="101"/>
    <s v="007"/>
    <s v="01"/>
    <s v="F"/>
    <d v="1960-03-22T00:00:00"/>
    <n v="2010"/>
    <n v="3"/>
    <s v="SPA00099"/>
  </r>
  <r>
    <s v="B0014340"/>
    <s v="TENDE"/>
    <s v="01"/>
    <n v="1"/>
    <s v="AN"/>
    <s v="GIUFFRE' SALVATORE"/>
    <m/>
    <n v="9"/>
    <s v="GIUFFRE' "/>
    <x v="260"/>
    <s v="M"/>
    <e v="#VALUE!"/>
    <m/>
    <m/>
    <s v="VIA BUCCARI 8"/>
    <s v="PIETRA LIGURE"/>
    <s v="17027"/>
    <s v="SV"/>
    <s v="095/3954***"/>
    <s v="2"/>
    <n v="1"/>
    <s v="101"/>
    <s v="007"/>
    <s v="01"/>
    <s v="F"/>
    <d v="2015-11-21T00:00:00"/>
    <n v="2010"/>
    <n v="6"/>
    <s v="GRA00074"/>
  </r>
  <r>
    <s v="B0014094"/>
    <s v="TENDE"/>
    <s v="01"/>
    <n v="1"/>
    <s v="AN"/>
    <s v="INDELICATO CARLO"/>
    <m/>
    <n v="11"/>
    <s v="INDELICATO "/>
    <x v="229"/>
    <s v="M"/>
    <e v="#VALUE!"/>
    <m/>
    <m/>
    <s v="VIA CORTINA 71"/>
    <s v="MODENA"/>
    <s v="41100"/>
    <s v="MO"/>
    <s v="347/5036***"/>
    <s v="2"/>
    <n v="1"/>
    <s v="101"/>
    <s v="003"/>
    <s v="01"/>
    <s v="F"/>
    <d v="1952-01-12T00:00:00"/>
    <n v="2010"/>
    <n v="6"/>
    <s v="ORS00012"/>
  </r>
  <r>
    <s v="B0008193"/>
    <s v="TENDE"/>
    <s v="01"/>
    <n v="1"/>
    <s v="AN"/>
    <s v="MANFREDONIA PAOLO"/>
    <m/>
    <n v="12"/>
    <s v="MANFREDONIA "/>
    <x v="228"/>
    <s v="M"/>
    <e v="#VALUE!"/>
    <m/>
    <m/>
    <s v="VIA TOSCANINI 48"/>
    <s v="REGGIO EMILIA"/>
    <s v="42100"/>
    <s v="RE"/>
    <s v="0362/942***"/>
    <s v="2"/>
    <n v="1"/>
    <s v="101"/>
    <s v="007"/>
    <s v="01"/>
    <s v="F"/>
    <d v="1969-07-07T00:00:00"/>
    <n v="2010"/>
    <n v="4"/>
    <s v="GMS00001"/>
  </r>
  <r>
    <s v="B0001744"/>
    <s v="TENDE"/>
    <s v="01"/>
    <n v="1"/>
    <s v="AN"/>
    <s v="MARZAGALLI WALTER"/>
    <m/>
    <n v="11"/>
    <s v="MARZAGALLI "/>
    <x v="424"/>
    <s v="M"/>
    <e v="#VALUE!"/>
    <m/>
    <m/>
    <s v="VIA P. RAVANAS 2"/>
    <s v="GRAVINA DI CATANIA"/>
    <s v="95030"/>
    <s v="CT"/>
    <s v="080/5722***"/>
    <s v="2"/>
    <n v="1"/>
    <s v="201"/>
    <s v="003"/>
    <s v="01"/>
    <s v="F"/>
    <d v="1961-01-02T00:00:00"/>
    <n v="2010"/>
    <n v="1"/>
    <s v="DIT00118"/>
  </r>
  <r>
    <s v="B0016799"/>
    <s v="TENDE"/>
    <s v="01"/>
    <n v="1"/>
    <s v="AN"/>
    <s v="LIMA MASSIMILIANO"/>
    <m/>
    <n v="5"/>
    <s v="LIMA "/>
    <x v="197"/>
    <s v="M"/>
    <e v="#VALUE!"/>
    <m/>
    <m/>
    <s v="VIA JUGLARIS 16"/>
    <s v="COLOGNO MONZESE"/>
    <s v="20093"/>
    <s v="MI"/>
    <s v="0542/234***"/>
    <s v="2"/>
    <n v="3"/>
    <s v="102"/>
    <s v="007"/>
    <s v="01"/>
    <s v="F"/>
    <d v="1973-04-01T00:00:00"/>
    <n v="2010"/>
    <n v="7"/>
    <s v="RAD00013"/>
  </r>
  <r>
    <s v="B0011835"/>
    <s v="TENDE"/>
    <s v="01"/>
    <n v="1"/>
    <s v="AN"/>
    <s v="RAGGI NICOLA"/>
    <m/>
    <n v="6"/>
    <s v="RAGGI "/>
    <x v="227"/>
    <s v="M"/>
    <e v="#VALUE!"/>
    <m/>
    <m/>
    <s v="VIA XX SETTEMBRE 70"/>
    <s v="CUNEO"/>
    <s v="12100"/>
    <s v="CN"/>
    <s v="095/7462***"/>
    <s v="2"/>
    <n v="2"/>
    <s v="101"/>
    <s v="0I4"/>
    <s v="01"/>
    <s v="F"/>
    <d v="1957-12-10T00:00:00"/>
    <n v="2010"/>
    <n v="5"/>
    <s v="ACC00034"/>
  </r>
  <r>
    <s v="B0023555"/>
    <s v="TENDE"/>
    <s v="01"/>
    <n v="1"/>
    <s v="AN"/>
    <s v="PARMEGIANI OSVALDO"/>
    <m/>
    <n v="11"/>
    <s v="PARMEGIANI "/>
    <x v="478"/>
    <s v="M"/>
    <e v="#VALUE!"/>
    <m/>
    <m/>
    <s v="CORSO DI PORTA ROMANA, 119"/>
    <s v="CORNATE D'ADDA"/>
    <s v="20040"/>
    <s v="MI"/>
    <s v="02/92596***"/>
    <s v="0"/>
    <n v="2"/>
    <s v="202"/>
    <s v="0C1"/>
    <s v="01"/>
    <s v="F"/>
    <d v="1991-11-05T00:00:00"/>
    <n v="2010"/>
    <n v="10"/>
    <s v="TCP00001"/>
  </r>
  <r>
    <s v="B1002480"/>
    <s v="TENDE"/>
    <s v="01"/>
    <n v="1"/>
    <s v="AN"/>
    <s v="PELLEGRINI LUIGI"/>
    <m/>
    <n v="11"/>
    <s v="PELLEGRINI "/>
    <x v="221"/>
    <s v="M"/>
    <e v="#VALUE!"/>
    <m/>
    <m/>
    <s v="VIA G. DI VITTORIO, 2"/>
    <s v="SEVESO"/>
    <s v="20030"/>
    <s v="MB"/>
    <s v="011/7041***"/>
    <s v="2"/>
    <n v="2"/>
    <s v="202"/>
    <s v="0C1"/>
    <s v="01"/>
    <s v="F"/>
    <d v="1961-01-02T00:00:00"/>
    <n v="2011"/>
    <n v="2"/>
    <s v="INF00601"/>
  </r>
  <r>
    <s v="B0001201"/>
    <s v="TENDE"/>
    <s v="01"/>
    <n v="1"/>
    <s v="AN"/>
    <s v="PERLANGELI ALFREDO"/>
    <m/>
    <n v="11"/>
    <s v="PERLANGELI "/>
    <x v="458"/>
    <s v="M"/>
    <e v="#VALUE!"/>
    <m/>
    <m/>
    <s v="VIA PRINCIPI DI PIEMONTE 17"/>
    <s v="FIRENZE"/>
    <s v="50142"/>
    <s v="FI"/>
    <m/>
    <s v="2"/>
    <n v="1"/>
    <s v="201"/>
    <s v="003"/>
    <s v="01"/>
    <s v="F"/>
    <d v="1963-10-05T00:00:00"/>
    <n v="2010"/>
    <n v="1"/>
    <s v="COM00449"/>
  </r>
  <r>
    <s v="B0000279"/>
    <s v="TENDE"/>
    <s v="05"/>
    <n v="1"/>
    <s v="AN"/>
    <s v="PICCIRILLI SERGIO"/>
    <m/>
    <n v="11"/>
    <s v="PICCIRILLI "/>
    <x v="206"/>
    <s v="M"/>
    <e v="#VALUE!"/>
    <m/>
    <m/>
    <s v="VIA KENNEDY"/>
    <s v="GENOVA"/>
    <s v="16129"/>
    <s v="GE"/>
    <s v="0432/941***"/>
    <s v="4"/>
    <n v="1"/>
    <s v="000"/>
    <s v="003"/>
    <s v="05"/>
    <s v="D"/>
    <d v="1942-11-09T00:00:00"/>
    <n v="2010"/>
    <n v="1"/>
    <s v="ARI00001"/>
  </r>
  <r>
    <s v="B0001348"/>
    <s v="TENDE"/>
    <s v="01"/>
    <n v="1"/>
    <s v="AN"/>
    <s v="RAMAIOLI DIEGO"/>
    <m/>
    <n v="9"/>
    <s v="RAMAIOLI "/>
    <x v="222"/>
    <s v="M"/>
    <e v="#VALUE!"/>
    <m/>
    <m/>
    <s v="VIA LAGO DI COMO N63"/>
    <s v="FIRENZE"/>
    <s v="50143"/>
    <s v="FI"/>
    <s v="0743/225***"/>
    <s v="2"/>
    <n v="2"/>
    <s v="201"/>
    <s v="003"/>
    <s v="01"/>
    <s v="F"/>
    <d v="1962-02-28T00:00:00"/>
    <n v="2010"/>
    <n v="1"/>
    <s v="BPS00005"/>
  </r>
  <r>
    <s v="B0001082"/>
    <s v="TENDE"/>
    <s v="01"/>
    <n v="1"/>
    <s v="AN"/>
    <s v="RISIGLIONE ORESTE"/>
    <m/>
    <n v="11"/>
    <s v="RISIGLIONE "/>
    <x v="748"/>
    <s v="M"/>
    <e v="#VALUE!"/>
    <m/>
    <m/>
    <s v="VIA DELL'ARTIGIANATO,70"/>
    <s v="PISA"/>
    <s v="56101"/>
    <s v="PI"/>
    <s v="0141/476***"/>
    <s v="3"/>
    <n v="1"/>
    <s v="502"/>
    <s v="003"/>
    <s v="01"/>
    <s v="D"/>
    <d v="1979-08-31T00:00:00"/>
    <n v="2010"/>
    <n v="1"/>
    <s v="REG00024"/>
  </r>
  <r>
    <s v="B0016361"/>
    <s v="TENDE"/>
    <s v="01"/>
    <n v="1"/>
    <s v="AN"/>
    <s v="TORREGGIANI VINICIO"/>
    <m/>
    <n v="12"/>
    <s v="TORREGGIANI "/>
    <x v="653"/>
    <s v="M"/>
    <e v="#VALUE!"/>
    <m/>
    <m/>
    <s v="VIA DELLA VITTORIA 74"/>
    <s v="RIPOSTO"/>
    <s v="95018"/>
    <s v="CT"/>
    <s v="328/7233***"/>
    <s v="0"/>
    <n v="1"/>
    <s v="101"/>
    <s v="007"/>
    <s v="01"/>
    <s v="F"/>
    <d v="1939-08-16T00:00:00"/>
    <n v="2010"/>
    <n v="7"/>
    <s v="FUT00062"/>
  </r>
  <r>
    <s v="B0008991"/>
    <s v="TENDE"/>
    <s v="01"/>
    <n v="1"/>
    <s v="AN"/>
    <s v="TREVENZUOLO CLAUDIO"/>
    <m/>
    <n v="12"/>
    <s v="TREVENZUOLO "/>
    <x v="264"/>
    <s v="M"/>
    <e v="#VALUE!"/>
    <m/>
    <m/>
    <s v="VIALE ALDO MORO 67/22"/>
    <s v="SAN GIULIANO MILANESE"/>
    <s v="20098"/>
    <s v="MI"/>
    <s v="035/4175***"/>
    <s v="1"/>
    <n v="1"/>
    <s v="101"/>
    <s v="007"/>
    <s v="01"/>
    <s v="F"/>
    <d v="1989-12-02T00:00:00"/>
    <n v="2010"/>
    <n v="4"/>
    <s v="CAM00038"/>
  </r>
  <r>
    <s v="B0000575"/>
    <s v="TENDE"/>
    <s v="01"/>
    <n v="1"/>
    <s v="AN"/>
    <s v="VALENTI DARIO"/>
    <m/>
    <n v="8"/>
    <s v="VALENTI "/>
    <x v="210"/>
    <s v="M"/>
    <e v="#VALUE!"/>
    <m/>
    <m/>
    <s v="VIA VAL MAIRA 12"/>
    <s v="FROSINONE"/>
    <s v="03100"/>
    <s v="FR"/>
    <s v="0775/246***"/>
    <s v="1"/>
    <n v="1"/>
    <s v="201"/>
    <s v="003"/>
    <s v="01"/>
    <s v="F"/>
    <d v="1980-10-09T00:00:00"/>
    <n v="2010"/>
    <n v="1"/>
    <s v="MIC00075"/>
  </r>
  <r>
    <s v="B0006161"/>
    <s v="TENDE"/>
    <s v="05"/>
    <n v="1"/>
    <s v="AN"/>
    <s v="ZANTEDESCHI FILIPPO"/>
    <m/>
    <n v="12"/>
    <s v="ZANTEDESCHI "/>
    <x v="209"/>
    <s v="M"/>
    <e v="#VALUE!"/>
    <m/>
    <m/>
    <s v="VIA NAZIONALE 101"/>
    <s v="VICENZA"/>
    <s v="36100"/>
    <s v="VI"/>
    <s v="031/7046***"/>
    <s v="4"/>
    <n v="1"/>
    <s v="000"/>
    <s v="003"/>
    <s v="05"/>
    <s v="D"/>
    <d v="1945-05-05T00:00:00"/>
    <n v="2010"/>
    <n v="3"/>
    <s v="VIC00004"/>
  </r>
  <r>
    <s v="B0003989"/>
    <s v="TENDE"/>
    <s v="01"/>
    <n v="1"/>
    <s v="AN"/>
    <s v="EVANGELISTA ALESSAND"/>
    <m/>
    <n v="12"/>
    <s v="EVANGELISTA"/>
    <x v="211"/>
    <s v="M"/>
    <e v="#VALUE!"/>
    <m/>
    <m/>
    <s v="VIA REGGIO-EMILIA 1"/>
    <s v="LURATE CACCIVIO"/>
    <s v="22075"/>
    <s v="CO"/>
    <s v="0331/382***"/>
    <s v="2"/>
    <n v="1"/>
    <s v="101"/>
    <s v="003"/>
    <s v="01"/>
    <s v="F"/>
    <d v="1962-01-28T00:00:00"/>
    <n v="2010"/>
    <n v="2"/>
    <s v="PCS00075"/>
  </r>
  <r>
    <s v="B0022066"/>
    <s v="TENDE"/>
    <s v="01"/>
    <n v="1"/>
    <s v="AN"/>
    <s v="BOLLANI MAGONI"/>
    <m/>
    <n v="8"/>
    <s v="BOLLANI "/>
    <x v="203"/>
    <s v="M"/>
    <e v="#VALUE!"/>
    <m/>
    <m/>
    <s v="V. PARODI 14-16"/>
    <s v="MILANO"/>
    <s v="20121"/>
    <s v="MI"/>
    <s v="02/37075***"/>
    <s v="3"/>
    <n v="1"/>
    <s v="101"/>
    <s v="003"/>
    <s v="01"/>
    <s v="F"/>
    <d v="1963-10-05T00:00:00"/>
    <n v="2010"/>
    <n v="10"/>
    <s v="DIE00041"/>
  </r>
  <r>
    <s v="B0003822"/>
    <s v="TENDE"/>
    <s v="01"/>
    <n v="1"/>
    <s v="AN"/>
    <s v="AFRO SIMONAZZI"/>
    <m/>
    <n v="5"/>
    <s v="SIMONAZZI"/>
    <x v="756"/>
    <s v="M"/>
    <e v="#VALUE!"/>
    <m/>
    <m/>
    <s v="VIA P. LUMUMBA 42/F"/>
    <s v="CASUMARO DI CENTO"/>
    <s v="44041"/>
    <s v="FE"/>
    <s v="090/6710***"/>
    <s v="2"/>
    <n v="1"/>
    <s v="201"/>
    <s v="003"/>
    <s v="01"/>
    <s v="F"/>
    <d v="1954-01-18T00:00:00"/>
    <n v="2010"/>
    <n v="2"/>
    <s v="GCA00001"/>
  </r>
  <r>
    <s v="B0010486"/>
    <s v="TENDE"/>
    <s v="01"/>
    <n v="1"/>
    <s v="AN"/>
    <s v="ARNOUS HESHAM"/>
    <m/>
    <n v="7"/>
    <s v="HESHAM"/>
    <x v="757"/>
    <s v="M"/>
    <e v="#VALUE!"/>
    <m/>
    <m/>
    <s v="VIA DANTE 2/184"/>
    <s v="VALENZANO"/>
    <s v="70010"/>
    <s v="BA"/>
    <s v="0721/969***"/>
    <s v="2"/>
    <n v="1"/>
    <s v="101"/>
    <s v="007"/>
    <s v="01"/>
    <s v="F"/>
    <d v="1947-04-13T00:00:00"/>
    <n v="2010"/>
    <n v="5"/>
    <s v="STA00149"/>
  </r>
  <r>
    <s v="B0027168"/>
    <s v="TENDE"/>
    <s v="01"/>
    <n v="1"/>
    <s v="AN"/>
    <s v="DANTE CIRELLI"/>
    <m/>
    <n v="6"/>
    <s v="CIRELLI"/>
    <x v="758"/>
    <s v="M"/>
    <e v="#VALUE!"/>
    <m/>
    <m/>
    <s v="VIA CAPPUCCINI,4"/>
    <s v="FIDENZA"/>
    <s v="43036"/>
    <s v="PR"/>
    <s v="045/8738***"/>
    <s v="3"/>
    <n v="1"/>
    <s v="101"/>
    <s v="007"/>
    <s v="01"/>
    <s v="F"/>
    <d v="1963-10-05T00:00:00"/>
    <n v="2010"/>
    <n v="12"/>
    <s v="TEC00747"/>
  </r>
  <r>
    <s v="B0019460"/>
    <s v="TENDE"/>
    <s v="01"/>
    <n v="1"/>
    <s v="AN"/>
    <s v="EDMONDO NATALI"/>
    <m/>
    <n v="8"/>
    <s v="NATALI"/>
    <x v="759"/>
    <s v="M"/>
    <e v="#VALUE!"/>
    <m/>
    <m/>
    <s v="VIA PARINI, 200"/>
    <s v="BESENELLO"/>
    <s v="38100"/>
    <s v="TN"/>
    <s v="02/86995***"/>
    <s v="2"/>
    <n v="1"/>
    <s v="201"/>
    <s v="003"/>
    <s v="01"/>
    <s v="F"/>
    <d v="1967-09-09T00:00:00"/>
    <n v="2010"/>
    <n v="9"/>
    <s v="DIA00012"/>
  </r>
  <r>
    <s v="B0004170"/>
    <s v="TENDE"/>
    <s v="01"/>
    <n v="1"/>
    <s v="AN"/>
    <s v="GHEORGHE CORNEL"/>
    <m/>
    <n v="9"/>
    <s v="CORNEL"/>
    <x v="760"/>
    <s v="M"/>
    <e v="#VALUE!"/>
    <m/>
    <m/>
    <s v="VIA ZAMBONATE 73"/>
    <s v="MANTOVA"/>
    <s v="46100"/>
    <s v="MN"/>
    <s v="0185/422***"/>
    <s v="3"/>
    <n v="1"/>
    <s v="201"/>
    <s v="003"/>
    <s v="01"/>
    <s v="F"/>
    <d v="1990-09-19T00:00:00"/>
    <n v="2010"/>
    <n v="2"/>
    <s v="GHE00006"/>
  </r>
  <r>
    <s v="B0001014"/>
    <s v="TENDE"/>
    <s v="01"/>
    <n v="1"/>
    <s v="AN"/>
    <s v="MANSUETO TREVISAN"/>
    <m/>
    <n v="9"/>
    <s v="TREVISAN"/>
    <x v="761"/>
    <s v="M"/>
    <e v="#VALUE!"/>
    <m/>
    <m/>
    <s v="VIA A. VOLTA 70"/>
    <s v="TREMESTIERI ETNEO"/>
    <s v="95030"/>
    <s v="CT"/>
    <s v="0833/865***"/>
    <s v="3"/>
    <n v="3"/>
    <s v="101"/>
    <s v="007"/>
    <s v="01"/>
    <s v="F"/>
    <d v="1969-01-08T00:00:00"/>
    <n v="2010"/>
    <n v="1"/>
    <s v="PRE00081"/>
  </r>
  <r>
    <s v="B0011649"/>
    <s v="TENDE"/>
    <s v="01"/>
    <n v="1"/>
    <s v="AN"/>
    <s v="MAURILIO MARCHI"/>
    <m/>
    <n v="9"/>
    <s v="MARCHI"/>
    <x v="762"/>
    <s v="M"/>
    <e v="#VALUE!"/>
    <m/>
    <m/>
    <s v="VIA STALINGRADO 23/A-B"/>
    <s v="LUNANO"/>
    <s v="61020"/>
    <s v="PU"/>
    <s v="0564/412***"/>
    <s v="2"/>
    <n v="1"/>
    <s v="101"/>
    <s v="003"/>
    <s v="01"/>
    <s v="F"/>
    <d v="1949-04-07T00:00:00"/>
    <n v="2010"/>
    <n v="5"/>
    <s v="MST00001"/>
  </r>
  <r>
    <s v="B0019621"/>
    <s v="TENDE"/>
    <s v="01"/>
    <n v="1"/>
    <s v="AN"/>
    <s v="MONTERUBBIANO GIOVAN"/>
    <m/>
    <n v="14"/>
    <s v="MONTERUBBIANO"/>
    <x v="763"/>
    <s v="M"/>
    <e v="#VALUE!"/>
    <m/>
    <m/>
    <s v="VIALE ROMA 2"/>
    <s v="ANCONA"/>
    <s v="60131"/>
    <s v="AN"/>
    <s v="011/3043***"/>
    <s v="3"/>
    <n v="1"/>
    <s v="502"/>
    <s v="007"/>
    <s v="01"/>
    <s v="D"/>
    <d v="1976-01-03T00:00:00"/>
    <n v="2010"/>
    <n v="10"/>
    <s v="COM00258"/>
  </r>
  <r>
    <s v="B0022258"/>
    <s v="TENDE"/>
    <s v="01"/>
    <n v="1"/>
    <s v="AN"/>
    <s v="TRINCI BAVA"/>
    <m/>
    <n v="7"/>
    <s v="TRINCI"/>
    <x v="764"/>
    <s v="M"/>
    <e v="#VALUE!"/>
    <m/>
    <m/>
    <s v="VIA ADIGE 5"/>
    <s v="SALERNO"/>
    <s v="80123"/>
    <s v="SA"/>
    <s v="02/58490***"/>
    <s v="2"/>
    <n v="1"/>
    <s v="201"/>
    <s v="003"/>
    <s v="01"/>
    <s v="F"/>
    <d v="1990-05-23T00:00:00"/>
    <n v="2010"/>
    <n v="10"/>
    <s v="CEN00158"/>
  </r>
  <r>
    <s v="B0008985"/>
    <s v="TENDE"/>
    <s v="01"/>
    <n v="1"/>
    <s v="AN"/>
    <s v="UFFICIO COMMERCIALE"/>
    <m/>
    <n v="8"/>
    <s v="MORICONI"/>
    <x v="765"/>
    <s v="M"/>
    <e v="#VALUE!"/>
    <m/>
    <m/>
    <s v="VIA FONTEVOLE SNC"/>
    <s v="FAENZA"/>
    <s v="48018"/>
    <s v="RA"/>
    <s v="02/92504***"/>
    <s v="2"/>
    <n v="1"/>
    <s v="102"/>
    <s v="007"/>
    <s v="01"/>
    <s v="F"/>
    <d v="1958-07-24T00:00:00"/>
    <n v="2010"/>
    <n v="4"/>
    <s v="INF00464"/>
  </r>
  <r>
    <s v="B0004128"/>
    <s v="TENDE"/>
    <s v="01"/>
    <n v="1"/>
    <s v="AN"/>
    <s v="MONTELEONE FOSCO"/>
    <m/>
    <n v="11"/>
    <s v="MONTELEONE "/>
    <x v="766"/>
    <s v="M"/>
    <e v="#VALUE!"/>
    <m/>
    <m/>
    <s v="VIALE MARCONI 10"/>
    <s v="VERCELLI"/>
    <s v="13100"/>
    <s v="VC"/>
    <s v="071/2867***"/>
    <s v="3"/>
    <n v="1"/>
    <s v="201"/>
    <s v="003"/>
    <s v="01"/>
    <s v="F"/>
    <d v="1959-07-05T00:00:00"/>
    <n v="2010"/>
    <n v="2"/>
    <s v="MIC00127"/>
  </r>
  <r>
    <s v="B0000610"/>
    <s v="TENDE"/>
    <s v="01"/>
    <n v="1"/>
    <s v="AN"/>
    <s v="DONATIELLO ROBY"/>
    <m/>
    <n v="11"/>
    <s v="DONATIELLO "/>
    <x v="767"/>
    <s v="M"/>
    <e v="#VALUE!"/>
    <m/>
    <m/>
    <s v="UNITS 8&amp;9 PARK 17"/>
    <s v="MILANO"/>
    <s v="20143"/>
    <s v="MI"/>
    <s v="011/4557***"/>
    <s v="3"/>
    <n v="1"/>
    <s v="602"/>
    <s v="0C1"/>
    <s v="01"/>
    <s v="F"/>
    <d v="1958-10-09T00:00:00"/>
    <n v="2010"/>
    <n v="1"/>
    <s v="BER00005"/>
  </r>
  <r>
    <s v="B0023172"/>
    <s v="TENDE"/>
    <s v="01"/>
    <n v="1"/>
    <s v="AN"/>
    <s v="BODINI TONCI"/>
    <m/>
    <n v="7"/>
    <s v="BODINI"/>
    <x v="768"/>
    <s v="M"/>
    <e v="#VALUE!"/>
    <m/>
    <m/>
    <s v="VIA AGORDAT 34"/>
    <s v="VILLANUOVA S/CLISI"/>
    <s v="25089"/>
    <s v="BS"/>
    <s v="02/27409***"/>
    <s v="2"/>
    <n v="1"/>
    <s v="101"/>
    <s v="003"/>
    <s v="01"/>
    <s v="D"/>
    <d v="1899-12-30T00:00:00"/>
    <n v="2010"/>
    <n v="11"/>
    <s v="BFS00005"/>
  </r>
  <r>
    <s v="B0018650"/>
    <s v="TENDE"/>
    <s v="01"/>
    <n v="1"/>
    <s v="AN"/>
    <s v="MAGROTTI ."/>
    <m/>
    <n v="9"/>
    <s v="MAGROTTI "/>
    <x v="228"/>
    <s v="M"/>
    <e v="#VALUE!"/>
    <m/>
    <m/>
    <s v="VIA ITALIA 11"/>
    <s v="MONTERIGGIONI"/>
    <s v="53035"/>
    <s v="SI"/>
    <s v="041/4572***"/>
    <s v="2"/>
    <n v="1"/>
    <s v="201"/>
    <s v="003"/>
    <s v="01"/>
    <s v="F"/>
    <d v="1963-11-05T00:00:00"/>
    <n v="2010"/>
    <n v="8"/>
    <s v="SIS00202"/>
  </r>
  <r>
    <s v="B0009806"/>
    <s v="TENDE"/>
    <s v="01"/>
    <n v="1"/>
    <s v="AN"/>
    <s v="DE MEO FRANCESCO"/>
    <m/>
    <n v="3"/>
    <s v="DI MEO"/>
    <x v="200"/>
    <s v="M"/>
    <e v="#VALUE!"/>
    <m/>
    <m/>
    <s v="VIA ANZANO, 18"/>
    <s v="MILANO"/>
    <s v="20132"/>
    <s v="MI"/>
    <s v="0427/504***"/>
    <s v="4"/>
    <n v="1"/>
    <s v="602"/>
    <s v="003"/>
    <s v="01"/>
    <s v="D"/>
    <d v="1899-12-30T00:00:00"/>
    <n v="2010"/>
    <n v="5"/>
    <s v="DEB00004"/>
  </r>
  <r>
    <s v="B0011962"/>
    <s v="TENDE"/>
    <s v="01"/>
    <n v="1"/>
    <s v="AN"/>
    <s v="DELLA CERRA ANTONELL"/>
    <e v="#VALUE!"/>
    <n v="6"/>
    <s v="DELLA  CERRA "/>
    <x v="501"/>
    <s v="M"/>
    <e v="#VALUE!"/>
    <e v="#VALUE!"/>
    <e v="#VALUE!"/>
    <s v="VIA PIAVE 46"/>
    <s v="JESI"/>
    <s v="60035"/>
    <s v="AN"/>
    <s v="0545/307***"/>
    <s v="3"/>
    <n v="1"/>
    <s v="101"/>
    <s v="007"/>
    <s v="01"/>
    <s v="F"/>
    <d v="1963-02-25T00:00:00"/>
    <n v="2010"/>
    <n v="5"/>
    <s v="APR00002"/>
  </r>
  <r>
    <s v="B0026605"/>
    <s v="TENDE"/>
    <s v="01"/>
    <n v="1"/>
    <s v="AN"/>
    <s v="DI MAURO ROBRTO"/>
    <e v="#VALUE!"/>
    <n v="3"/>
    <s v="DI  MAURO "/>
    <x v="256"/>
    <s v="M"/>
    <e v="#VALUE!"/>
    <e v="#VALUE!"/>
    <e v="#VALUE!"/>
    <s v="VIA COLLE DELL'ARA 57"/>
    <s v="COMO"/>
    <s v="22100"/>
    <s v="CO"/>
    <s v="081/1997***"/>
    <s v="2"/>
    <n v="1"/>
    <s v="201"/>
    <s v="003"/>
    <s v="01"/>
    <s v="F"/>
    <d v="1950-02-06T00:00:00"/>
    <n v="2010"/>
    <n v="11"/>
    <s v="ERR00055"/>
  </r>
  <r>
    <s v="A9026196"/>
    <s v="TENDE"/>
    <s v="01"/>
    <n v="1"/>
    <s v="AN"/>
    <s v="LUCA LOTTI 49227317"/>
    <m/>
    <n v="5"/>
    <s v="LOTTI"/>
    <x v="257"/>
    <s v="M"/>
    <e v="#VALUE!"/>
    <m/>
    <m/>
    <s v="VIA ROMA 10"/>
    <s v="UDINE"/>
    <s v="33100"/>
    <s v="UD"/>
    <s v="0964/858***"/>
    <s v="3"/>
    <n v="1"/>
    <s v="201"/>
    <s v="003"/>
    <s v="01"/>
    <s v="F"/>
    <d v="2015-11-21T00:00:00"/>
    <n v="2009"/>
    <n v="12"/>
    <s v="DEN00010"/>
  </r>
  <r>
    <s v="B0001438"/>
    <s v="TENDE"/>
    <s v="01"/>
    <n v="1"/>
    <s v="AN"/>
    <s v="DALL' AGNESE GIANLUC"/>
    <e v="#VALUE!"/>
    <n v="6"/>
    <s v="DALL'  AGNESE "/>
    <x v="314"/>
    <s v="M"/>
    <e v="#VALUE!"/>
    <e v="#VALUE!"/>
    <e v="#VALUE!"/>
    <s v="VIA KENNEDY,17/A/G"/>
    <s v="VITTORIO VENETO"/>
    <s v="31029"/>
    <s v="TV"/>
    <s v="02/37074***"/>
    <s v="1"/>
    <n v="1"/>
    <s v="101"/>
    <s v="003"/>
    <s v="01"/>
    <s v="F"/>
    <d v="1950-02-06T00:00:00"/>
    <n v="2010"/>
    <n v="1"/>
    <s v="VER00035"/>
  </r>
  <r>
    <s v="B0006297"/>
    <s v="TENDE"/>
    <s v="01"/>
    <n v="1"/>
    <s v="AN"/>
    <s v="DEMAGLIE TOSHIBA EUR"/>
    <e v="#VALUE!"/>
    <n v="9"/>
    <s v="DEMAGLIE  TOSHIBA "/>
    <x v="208"/>
    <s v="M"/>
    <e v="#VALUE!"/>
    <e v="#VALUE!"/>
    <e v="#VALUE!"/>
    <s v="P.ZZA BERLINGUER 10"/>
    <s v="FAENZA"/>
    <s v="48018"/>
    <s v="RA"/>
    <s v="0438/412***"/>
    <s v="3"/>
    <n v="1"/>
    <s v="101"/>
    <s v="003"/>
    <s v="01"/>
    <s v="F"/>
    <d v="1999-01-11T00:00:00"/>
    <n v="2010"/>
    <n v="3"/>
    <s v="DEL00145"/>
  </r>
  <r>
    <s v="A9026383"/>
    <s v="TENDE"/>
    <s v="01"/>
    <n v="1"/>
    <s v="AN"/>
    <s v="DI STEFANO POTITO"/>
    <e v="#VALUE!"/>
    <n v="3"/>
    <s v="DI  STEFANO "/>
    <x v="228"/>
    <s v="M"/>
    <e v="#VALUE!"/>
    <e v="#VALUE!"/>
    <e v="#VALUE!"/>
    <s v="VIA BATTISTELLO CARACCIOLO 14"/>
    <s v="TREMESTIERI ETNEO"/>
    <s v="95030"/>
    <s v="CT"/>
    <s v="02/***"/>
    <s v="3"/>
    <n v="1"/>
    <s v="201"/>
    <s v="003"/>
    <s v="01"/>
    <s v="F"/>
    <d v="2015-11-21T00:00:00"/>
    <n v="2009"/>
    <n v="12"/>
    <s v="GMS00005"/>
  </r>
  <r>
    <s v="B1001693"/>
    <s v="TENDE"/>
    <s v="01"/>
    <n v="1"/>
    <s v="AN"/>
    <s v="DE FRANCESCO GIUSEPP"/>
    <e v="#VALUE!"/>
    <n v="3"/>
    <s v="DE  FRANCESCO "/>
    <x v="223"/>
    <s v="M"/>
    <e v="#VALUE!"/>
    <e v="#VALUE!"/>
    <e v="#VALUE!"/>
    <s v="VIA DON MINZONI, 12"/>
    <s v="POZZUOLI"/>
    <s v="80078"/>
    <s v="NA"/>
    <s v="0434/572***"/>
    <s v="2"/>
    <n v="1"/>
    <s v="201"/>
    <s v="003"/>
    <s v="01"/>
    <s v="F"/>
    <d v="1961-10-02T00:00:00"/>
    <n v="2011"/>
    <n v="1"/>
    <s v="GIA00116"/>
  </r>
  <r>
    <s v="B0009171"/>
    <s v="TENDE"/>
    <s v="01"/>
    <n v="1"/>
    <s v="AN"/>
    <s v="DI ALESSANDRO GIANFR"/>
    <e v="#VALUE!"/>
    <n v="3"/>
    <s v="DI  ALESSANDRO "/>
    <x v="199"/>
    <s v="M"/>
    <e v="#VALUE!"/>
    <e v="#VALUE!"/>
    <e v="#VALUE!"/>
    <s v="VIA T.C. ONESTI 3/F"/>
    <s v="COSENZA"/>
    <s v="87100"/>
    <s v="CS"/>
    <s v="010/8353***"/>
    <s v="4"/>
    <n v="1"/>
    <s v="602"/>
    <s v="006"/>
    <s v="01"/>
    <s v="D"/>
    <d v="1962-02-28T00:00:00"/>
    <n v="2010"/>
    <n v="5"/>
    <s v="WOR00059"/>
  </r>
  <r>
    <s v="B0013070"/>
    <s v="TENDE"/>
    <s v="01"/>
    <n v="1"/>
    <s v="AN"/>
    <s v="DI MASSIMILIANO CARL"/>
    <e v="#VALUE!"/>
    <n v="3"/>
    <s v="DI  MASSIMILIANO "/>
    <x v="229"/>
    <s v="M"/>
    <e v="#VALUE!"/>
    <e v="#VALUE!"/>
    <e v="#VALUE!"/>
    <s v="VIA VITTORIO EMANUELE 272"/>
    <s v="TERMOLI"/>
    <s v="86039"/>
    <s v="CB"/>
    <s v="031/5366***"/>
    <s v="2"/>
    <n v="1"/>
    <s v="101"/>
    <s v="007"/>
    <s v="01"/>
    <s v="F"/>
    <d v="1969-03-14T00:00:00"/>
    <n v="2010"/>
    <n v="6"/>
    <s v="NCS00008"/>
  </r>
  <r>
    <s v="B0007785"/>
    <s v="TENDE"/>
    <s v="01"/>
    <n v="1"/>
    <s v="AN"/>
    <s v="D'ALESSANDRO/CARLO P"/>
    <m/>
    <n v="19"/>
    <s v="D'ALESSANDRO"/>
    <x v="229"/>
    <s v="M"/>
    <e v="#VALUE!"/>
    <m/>
    <m/>
    <s v="VIA T.TASSO 1"/>
    <s v="MILANO"/>
    <s v="20124"/>
    <s v="MI"/>
    <s v="0438/940***"/>
    <s v="2"/>
    <n v="2"/>
    <s v="101"/>
    <s v="007"/>
    <s v="01"/>
    <s v="F"/>
    <d v="1969-03-14T00:00:00"/>
    <n v="2010"/>
    <n v="4"/>
    <s v="EON00001"/>
  </r>
  <r>
    <s v="B0019825"/>
    <s v="TENDE"/>
    <s v="01"/>
    <n v="1"/>
    <s v="AN"/>
    <s v="PACCHIAROTTI GIANCAR"/>
    <m/>
    <n v="13"/>
    <s v="PACCHIAROTTI "/>
    <x v="232"/>
    <s v="M"/>
    <e v="#VALUE!"/>
    <m/>
    <m/>
    <s v="PIAZZA S.MARIA DEGLI ANGELI 1"/>
    <s v="TREVISO"/>
    <s v="31100"/>
    <s v="TV"/>
    <s v="02/67170***"/>
    <s v="2"/>
    <n v="2"/>
    <s v="101"/>
    <s v="0I4"/>
    <s v="01"/>
    <s v="F"/>
    <d v="1952-12-25T00:00:00"/>
    <n v="2010"/>
    <n v="9"/>
    <s v="MPI00007"/>
  </r>
  <r>
    <s v="B0019499"/>
    <s v="TENDE"/>
    <s v="01"/>
    <n v="1"/>
    <s v="AN"/>
    <s v="TUL ALBERT"/>
    <m/>
    <n v="4"/>
    <s v="TUL "/>
    <x v="382"/>
    <s v="M"/>
    <e v="#VALUE!"/>
    <m/>
    <m/>
    <s v="CORSO PORTA NUOVA 90/A"/>
    <s v="APICE"/>
    <s v="82021"/>
    <s v="BN"/>
    <s v="049/8644***"/>
    <s v="2"/>
    <n v="1"/>
    <s v="101"/>
    <s v="002"/>
    <s v="01"/>
    <s v="F"/>
    <d v="1967-11-19T00:00:00"/>
    <n v="2010"/>
    <n v="9"/>
    <s v="COM00754"/>
  </r>
  <r>
    <s v="B0012676"/>
    <s v="TENDE"/>
    <s v="01"/>
    <n v="1"/>
    <s v="AN"/>
    <s v="COSMO DI MILLE"/>
    <m/>
    <n v="6"/>
    <s v="COSMO "/>
    <x v="769"/>
    <e v="#N/A"/>
    <e v="#VALUE!"/>
    <m/>
    <m/>
    <s v="VIA STAZIONE"/>
    <s v="ROMA"/>
    <s v="00148"/>
    <s v="RM"/>
    <s v="080/2143***"/>
    <s v="2"/>
    <n v="1"/>
    <s v="101"/>
    <s v="007"/>
    <s v="01"/>
    <s v="F"/>
    <d v="1976-01-03T00:00:00"/>
    <n v="2010"/>
    <n v="6"/>
    <s v="AND00066"/>
  </r>
  <r>
    <s v="B0001304"/>
    <s v="TENDE"/>
    <s v="01"/>
    <n v="1"/>
    <s v="AN"/>
    <s v="OLIVERI DEL CASTILLO"/>
    <m/>
    <n v="8"/>
    <s v="DEL CASTILLO"/>
    <x v="770"/>
    <e v="#N/A"/>
    <e v="#VALUE!"/>
    <m/>
    <m/>
    <s v="VIA DEGLI ALFANI,70"/>
    <s v="ROMA"/>
    <s v="00162"/>
    <s v="RM"/>
    <s v="011/4650***"/>
    <s v="3"/>
    <n v="1"/>
    <s v="101"/>
    <s v="007"/>
    <s v="01"/>
    <s v="F"/>
    <d v="1990-05-23T00:00:00"/>
    <n v="2010"/>
    <n v="1"/>
    <s v="PHO00033"/>
  </r>
  <r>
    <s v="B0001269"/>
    <s v="TENDE"/>
    <s v="01"/>
    <n v="1"/>
    <s v="AN"/>
    <s v="ANNA LISA SERAFINI"/>
    <m/>
    <n v="5"/>
    <s v="SERAFINI"/>
    <x v="771"/>
    <e v="#N/A"/>
    <n v="5"/>
    <m/>
    <m/>
    <s v="VIA GIOACCHINO ROSSINI, 100"/>
    <s v="ANDRIA"/>
    <s v="70031"/>
    <s v="BA"/>
    <s v="0575/749***"/>
    <s v="3"/>
    <n v="1"/>
    <s v="101"/>
    <s v="007"/>
    <s v="01"/>
    <s v="F"/>
    <d v="1984-04-23T00:00:00"/>
    <n v="2010"/>
    <n v="1"/>
    <s v="TEC00285"/>
  </r>
  <r>
    <s v="B0001179"/>
    <s v="TENDE"/>
    <s v="01"/>
    <n v="1"/>
    <s v="AN"/>
    <s v="DE LUCA MANLIO"/>
    <e v="#VALUE!"/>
    <n v="3"/>
    <s v="DE  LUCA "/>
    <x v="772"/>
    <e v="#N/A"/>
    <e v="#VALUE!"/>
    <e v="#VALUE!"/>
    <e v="#VALUE!"/>
    <s v="VIA VOLTA 54/D"/>
    <s v="ROMA"/>
    <s v="00148"/>
    <s v="RM"/>
    <s v="085/8543***"/>
    <s v="2"/>
    <n v="1"/>
    <s v="101"/>
    <s v="003"/>
    <s v="01"/>
    <s v="F"/>
    <d v="1963-11-05T00:00:00"/>
    <n v="2010"/>
    <n v="1"/>
    <s v="INT00008"/>
  </r>
  <r>
    <s v="B0004081"/>
    <s v="TENDE"/>
    <s v="01"/>
    <n v="1"/>
    <s v="AN"/>
    <s v="DEL TUFO ANIRLLO"/>
    <e v="#VALUE!"/>
    <n v="4"/>
    <s v="DEL  TUFO "/>
    <x v="773"/>
    <e v="#N/A"/>
    <e v="#VALUE!"/>
    <e v="#VALUE!"/>
    <e v="#VALUE!"/>
    <s v="VIALE XX SETTEMBRE 118"/>
    <s v="SANT'EGIDIO DEL MONTE ALBINO"/>
    <s v="84010"/>
    <s v="SA"/>
    <s v="02/66049***"/>
    <s v="2"/>
    <n v="1"/>
    <s v="502"/>
    <s v="003"/>
    <s v="01"/>
    <s v="D"/>
    <d v="1978-03-13T00:00:00"/>
    <n v="2010"/>
    <n v="2"/>
    <s v="APF00003"/>
  </r>
  <r>
    <s v="B0021168"/>
    <s v="TENDE"/>
    <s v="05"/>
    <n v="1"/>
    <s v="AN"/>
    <s v="DI BONA AGNESE"/>
    <e v="#VALUE!"/>
    <n v="3"/>
    <s v="DI  BONA "/>
    <x v="774"/>
    <e v="#N/A"/>
    <e v="#VALUE!"/>
    <e v="#VALUE!"/>
    <e v="#VALUE!"/>
    <s v="VIA FEDERICO PAOLINO 170/172"/>
    <s v="MONREALE"/>
    <s v="90046"/>
    <s v="PA"/>
    <s v="/***"/>
    <s v="2"/>
    <n v="1"/>
    <s v="000"/>
    <s v="003"/>
    <s v="05"/>
    <s v="D"/>
    <d v="1949-02-07T00:00:00"/>
    <n v="2010"/>
    <n v="10"/>
    <s v="SOB00005"/>
  </r>
  <r>
    <s v="B0018751"/>
    <s v="TENDE"/>
    <s v="01"/>
    <n v="1"/>
    <s v="AN"/>
    <s v="DI COLA DARIKA"/>
    <e v="#VALUE!"/>
    <n v="3"/>
    <s v="DI  COLA "/>
    <x v="775"/>
    <e v="#N/A"/>
    <e v="#VALUE!"/>
    <e v="#VALUE!"/>
    <e v="#VALUE!"/>
    <s v="VIA E. FERMI 23"/>
    <s v="ROMA"/>
    <s v="00127"/>
    <s v="RM"/>
    <s v="06/56368***"/>
    <s v="2"/>
    <n v="1"/>
    <s v="101"/>
    <s v="0C1"/>
    <s v="01"/>
    <s v="F"/>
    <d v="7195-01-20T00:00:00"/>
    <n v="2010"/>
    <n v="8"/>
    <s v="ADC00007"/>
  </r>
  <r>
    <s v="B1002157"/>
    <s v="TENDE"/>
    <s v="01"/>
    <n v="1"/>
    <s v="AN"/>
    <s v="DE PALO CLIZIA"/>
    <e v="#VALUE!"/>
    <n v="3"/>
    <s v="DE  PALO "/>
    <x v="776"/>
    <e v="#N/A"/>
    <e v="#VALUE!"/>
    <e v="#VALUE!"/>
    <e v="#VALUE!"/>
    <s v="CORSO UMBERTO 1° 121"/>
    <s v="FIZZONASCO DI PIEVE EMANUELE"/>
    <s v="20090"/>
    <s v="MI"/>
    <s v="0542/272***"/>
    <s v="4"/>
    <n v="5"/>
    <s v="502"/>
    <s v="007"/>
    <s v="01"/>
    <s v="D"/>
    <d v="1947-04-13T00:00:00"/>
    <n v="2011"/>
    <n v="2"/>
    <s v="CAL00076"/>
  </r>
  <r>
    <s v="B0012035"/>
    <s v="TENDE"/>
    <s v="01"/>
    <n v="1"/>
    <s v="AN"/>
    <s v="D'AURIA MARIA LIBERA"/>
    <e v="#VALUE!"/>
    <n v="8"/>
    <s v="D'AURIA  MARIA "/>
    <x v="777"/>
    <e v="#N/A"/>
    <e v="#VALUE!"/>
    <e v="#VALUE!"/>
    <e v="#VALUE!"/>
    <s v="C.SO GARIBALDI 145"/>
    <s v="CASTELLAMMARE DI STABIA"/>
    <s v="80053"/>
    <s v="NA"/>
    <s v="0332/742***"/>
    <s v="2"/>
    <n v="3"/>
    <s v="102"/>
    <s v="007"/>
    <s v="01"/>
    <s v="F"/>
    <d v="1991-11-05T00:00:00"/>
    <n v="2010"/>
    <n v="5"/>
    <s v="DAU00006"/>
  </r>
  <r>
    <s v="B0014131"/>
    <s v="TENDE"/>
    <s v="01"/>
    <n v="1"/>
    <s v="AN"/>
    <s v="DEL GALLO PABLO JAVI"/>
    <s v="DEL  GALLO  PABLO "/>
    <n v="4"/>
    <s v="DEL  GALLO "/>
    <x v="778"/>
    <e v="#N/A"/>
    <n v="6"/>
    <s v="PABLO "/>
    <s v="JAVI"/>
    <s v="VIA NAZIONALE 58"/>
    <s v="CASTRIGNANO DEL CAPO"/>
    <s v="73040"/>
    <s v="LE"/>
    <s v="089/7945***"/>
    <s v="2"/>
    <n v="1"/>
    <s v="101"/>
    <s v="003"/>
    <s v="01"/>
    <s v="F"/>
    <d v="2015-11-21T00:00:00"/>
    <n v="2010"/>
    <n v="6"/>
    <s v="TER00040"/>
  </r>
  <r>
    <s v="B0004002"/>
    <s v="TENDE"/>
    <s v="01"/>
    <n v="1"/>
    <s v="AN"/>
    <s v="DELLA BELLA ROSITA"/>
    <e v="#VALUE!"/>
    <n v="6"/>
    <s v="DELLA  BELLA "/>
    <x v="779"/>
    <e v="#N/A"/>
    <e v="#VALUE!"/>
    <e v="#VALUE!"/>
    <e v="#VALUE!"/>
    <s v="VIA CAVOUR 50"/>
    <s v="AMELIA"/>
    <s v="05022"/>
    <s v="TR"/>
    <s v="0825/300***"/>
    <s v="0"/>
    <n v="1"/>
    <s v="102"/>
    <s v="007"/>
    <s v="01"/>
    <s v="F"/>
    <d v="1990-05-23T00:00:00"/>
    <n v="2010"/>
    <n v="2"/>
    <s v="ETE00015"/>
  </r>
  <r>
    <s v="B0004815"/>
    <s v="TENDE"/>
    <s v="01"/>
    <n v="1"/>
    <s v="AN"/>
    <s v="DI BLASI ROSI"/>
    <e v="#VALUE!"/>
    <n v="3"/>
    <s v="DI  BLASI "/>
    <x v="780"/>
    <e v="#N/A"/>
    <e v="#VALUE!"/>
    <e v="#VALUE!"/>
    <e v="#VALUE!"/>
    <s v="VIA MAREMMANA 280/A/B/C"/>
    <s v="MESSINA"/>
    <s v="98124"/>
    <s v="ME"/>
    <s v="02/58018***"/>
    <s v="2"/>
    <n v="1"/>
    <s v="101"/>
    <s v="003"/>
    <s v="01"/>
    <s v="F"/>
    <d v="1970-05-30T00:00:00"/>
    <n v="2010"/>
    <n v="3"/>
    <s v="HAR00009"/>
  </r>
  <r>
    <s v="B0021079"/>
    <s v="TENDE"/>
    <s v="05"/>
    <n v="1"/>
    <s v="AN"/>
    <s v="LA BELLA MARIAGRAZIA"/>
    <e v="#VALUE!"/>
    <n v="3"/>
    <s v="LA  BELLA "/>
    <x v="781"/>
    <e v="#N/A"/>
    <e v="#VALUE!"/>
    <e v="#VALUE!"/>
    <e v="#VALUE!"/>
    <s v="VIA LURA 43"/>
    <s v="PALERMO"/>
    <s v="90138"/>
    <s v="PA"/>
    <s v="095/3507***"/>
    <s v="3"/>
    <n v="1"/>
    <s v="000"/>
    <s v="003"/>
    <s v="05"/>
    <s v="D"/>
    <d v="1971-05-14T00:00:00"/>
    <n v="2010"/>
    <n v="10"/>
    <s v="TUT00050"/>
  </r>
  <r>
    <s v="B1000198"/>
    <s v="TENDE"/>
    <s v="01"/>
    <n v="1"/>
    <s v="AN"/>
    <s v="LA SCALA ADOLFO"/>
    <e v="#VALUE!"/>
    <n v="3"/>
    <s v="LA  SCALA "/>
    <x v="782"/>
    <e v="#N/A"/>
    <e v="#VALUE!"/>
    <e v="#VALUE!"/>
    <e v="#VALUE!"/>
    <s v="VIA FASCIE 59"/>
    <s v="VENEZIA"/>
    <s v="30173"/>
    <s v="VE"/>
    <s v="0362/634***"/>
    <s v="2"/>
    <n v="1"/>
    <s v="102"/>
    <s v="007"/>
    <s v="01"/>
    <s v="F"/>
    <d v="1949-02-07T00:00:00"/>
    <n v="2011"/>
    <n v="1"/>
    <s v="KCS00001"/>
  </r>
  <r>
    <s v="B1001277"/>
    <s v="TENDE"/>
    <s v="01"/>
    <n v="1"/>
    <s v="AN"/>
    <s v="DE ANGELI ASSIA BARB"/>
    <e v="#VALUE!"/>
    <n v="3"/>
    <s v="DE  ANGELI "/>
    <x v="783"/>
    <e v="#N/A"/>
    <e v="#VALUE!"/>
    <e v="#VALUE!"/>
    <e v="#VALUE!"/>
    <s v="VIA MAZZINI 5/B"/>
    <s v="AZZANO DECIMO"/>
    <s v="33082"/>
    <s v="PN"/>
    <s v="06/88884***"/>
    <s v="2"/>
    <n v="1"/>
    <s v="101"/>
    <s v="003"/>
    <s v="01"/>
    <s v="F"/>
    <d v="1965-03-17T00:00:00"/>
    <n v="2011"/>
    <n v="1"/>
    <s v="PCS00062"/>
  </r>
  <r>
    <s v="B0005070"/>
    <s v="TENDE"/>
    <s v="01"/>
    <n v="1"/>
    <s v="AN"/>
    <s v="DI VIRGILIO MARIAROS"/>
    <e v="#VALUE!"/>
    <n v="3"/>
    <s v="DI  VIRGILIO "/>
    <x v="784"/>
    <e v="#N/A"/>
    <e v="#VALUE!"/>
    <e v="#VALUE!"/>
    <e v="#VALUE!"/>
    <s v="VIA VALLE ANZASCA 16"/>
    <s v="CASALNUOVO DI NAPOLI"/>
    <s v="80013"/>
    <s v="NA"/>
    <s v="091/4022***"/>
    <s v="2"/>
    <n v="1"/>
    <s v="201"/>
    <s v="003"/>
    <s v="01"/>
    <s v="F"/>
    <d v="1964-03-06T00:00:00"/>
    <n v="2010"/>
    <n v="3"/>
    <s v="MON00211"/>
  </r>
  <r>
    <s v="B0006226"/>
    <s v="TENDE"/>
    <s v="01"/>
    <n v="1"/>
    <s v="AN"/>
    <s v="DI CRESCENTIO AURORA"/>
    <e v="#VALUE!"/>
    <n v="3"/>
    <s v="DI  CRESCENTIO "/>
    <x v="785"/>
    <e v="#N/A"/>
    <e v="#VALUE!"/>
    <e v="#VALUE!"/>
    <e v="#VALUE!"/>
    <s v="PIAZZA DEL CARMINE 19/20/21"/>
    <s v="VILLANOVA DI GUIDONIA"/>
    <s v="00010"/>
    <s v="RM"/>
    <s v="02/41595***"/>
    <s v="2"/>
    <n v="1"/>
    <s v="101"/>
    <s v="007"/>
    <s v="01"/>
    <s v="F"/>
    <d v="1958-07-24T00:00:00"/>
    <n v="2010"/>
    <n v="3"/>
    <s v="EUR0022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_pivot1" cacheId="0" applyNumberFormats="0" applyBorderFormats="0" applyFontFormats="0" applyPatternFormats="0" applyAlignmentFormats="0" applyWidthHeightFormats="1" dataCaption="Valori" updatedVersion="4" minRefreshableVersion="3" useAutoFormatting="1" itemPrintTitles="1" createdVersion="4" indent="0" outline="1" outlineData="1" multipleFieldFilters="0">
  <location ref="A3:B790" firstHeaderRow="1" firstDataRow="1" firstDataCol="1"/>
  <pivotFields count="2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 sortType="descending">
      <items count="787">
        <item x="522"/>
        <item x="479"/>
        <item x="509"/>
        <item x="782"/>
        <item x="143"/>
        <item x="90"/>
        <item x="400"/>
        <item x="756"/>
        <item x="774"/>
        <item x="477"/>
        <item x="388"/>
        <item x="156"/>
        <item x="382"/>
        <item x="344"/>
        <item x="525"/>
        <item x="599"/>
        <item x="391"/>
        <item x="370"/>
        <item x="219"/>
        <item x="240"/>
        <item x="164"/>
        <item x="349"/>
        <item x="18"/>
        <item x="211"/>
        <item x="160"/>
        <item x="508"/>
        <item x="365"/>
        <item x="217"/>
        <item x="570"/>
        <item x="461"/>
        <item x="434"/>
        <item x="458"/>
        <item x="142"/>
        <item x="92"/>
        <item x="397"/>
        <item x="60"/>
        <item x="322"/>
        <item x="489"/>
        <item x="121"/>
        <item x="183"/>
        <item x="514"/>
        <item x="569"/>
        <item x="189"/>
        <item x="517"/>
        <item x="542"/>
        <item x="642"/>
        <item x="541"/>
        <item x="225"/>
        <item x="319"/>
        <item x="628"/>
        <item x="144"/>
        <item x="24"/>
        <item x="316"/>
        <item x="741"/>
        <item x="213"/>
        <item x="773"/>
        <item x="7"/>
        <item x="771"/>
        <item x="4"/>
        <item x="55"/>
        <item x="117"/>
        <item x="626"/>
        <item x="543"/>
        <item x="25"/>
        <item x="380"/>
        <item x="501"/>
        <item x="181"/>
        <item x="184"/>
        <item x="320"/>
        <item x="216"/>
        <item x="357"/>
        <item x="51"/>
        <item x="535"/>
        <item x="739"/>
        <item x="494"/>
        <item x="757"/>
        <item x="472"/>
        <item x="615"/>
        <item x="783"/>
        <item x="137"/>
        <item x="600"/>
        <item x="401"/>
        <item x="609"/>
        <item x="571"/>
        <item x="785"/>
        <item x="280"/>
        <item x="427"/>
        <item x="16"/>
        <item x="665"/>
        <item x="172"/>
        <item x="481"/>
        <item x="622"/>
        <item x="737"/>
        <item x="515"/>
        <item x="637"/>
        <item x="738"/>
        <item x="764"/>
        <item x="655"/>
        <item x="492"/>
        <item x="673"/>
        <item x="300"/>
        <item x="347"/>
        <item x="726"/>
        <item x="155"/>
        <item x="742"/>
        <item x="269"/>
        <item x="441"/>
        <item x="469"/>
        <item x="129"/>
        <item x="362"/>
        <item x="321"/>
        <item x="334"/>
        <item x="13"/>
        <item x="229"/>
        <item x="278"/>
        <item x="179"/>
        <item x="402"/>
        <item x="87"/>
        <item x="368"/>
        <item x="110"/>
        <item x="115"/>
        <item x="559"/>
        <item x="374"/>
        <item x="395"/>
        <item x="134"/>
        <item x="387"/>
        <item x="338"/>
        <item x="230"/>
        <item x="91"/>
        <item x="190"/>
        <item x="503"/>
        <item x="26"/>
        <item x="307"/>
        <item x="239"/>
        <item x="2"/>
        <item x="33"/>
        <item x="264"/>
        <item x="450"/>
        <item x="679"/>
        <item x="776"/>
        <item x="727"/>
        <item x="162"/>
        <item x="180"/>
        <item x="403"/>
        <item x="113"/>
        <item x="442"/>
        <item x="326"/>
        <item x="523"/>
        <item x="476"/>
        <item x="148"/>
        <item x="404"/>
        <item x="45"/>
        <item x="226"/>
        <item x="12"/>
        <item x="586"/>
        <item x="613"/>
        <item x="120"/>
        <item x="553"/>
        <item x="649"/>
        <item x="17"/>
        <item x="364"/>
        <item x="405"/>
        <item x="346"/>
        <item x="363"/>
        <item x="359"/>
        <item x="443"/>
        <item x="639"/>
        <item x="758"/>
        <item x="775"/>
        <item x="210"/>
        <item x="677"/>
        <item x="398"/>
        <item x="406"/>
        <item x="1"/>
        <item x="747"/>
        <item x="769"/>
        <item x="699"/>
        <item x="99"/>
        <item x="753"/>
        <item x="577"/>
        <item x="627"/>
        <item x="207"/>
        <item x="222"/>
        <item x="734"/>
        <item x="696"/>
        <item x="54"/>
        <item x="539"/>
        <item x="633"/>
        <item x="270"/>
        <item x="376"/>
        <item x="131"/>
        <item x="56"/>
        <item x="351"/>
        <item x="244"/>
        <item x="191"/>
        <item x="126"/>
        <item x="392"/>
        <item x="759"/>
        <item x="407"/>
        <item x="566"/>
        <item x="528"/>
        <item x="466"/>
        <item x="35"/>
        <item x="188"/>
        <item x="61"/>
        <item x="381"/>
        <item x="72"/>
        <item x="672"/>
        <item x="104"/>
        <item x="425"/>
        <item x="623"/>
        <item x="108"/>
        <item x="644"/>
        <item x="14"/>
        <item x="36"/>
        <item x="265"/>
        <item x="377"/>
        <item x="266"/>
        <item x="186"/>
        <item x="470"/>
        <item x="429"/>
        <item x="496"/>
        <item x="724"/>
        <item x="694"/>
        <item x="394"/>
        <item x="151"/>
        <item x="204"/>
        <item x="333"/>
        <item x="331"/>
        <item x="383"/>
        <item x="437"/>
        <item x="746"/>
        <item x="399"/>
        <item x="576"/>
        <item x="46"/>
        <item x="641"/>
        <item x="551"/>
        <item x="474"/>
        <item x="473"/>
        <item x="289"/>
        <item x="306"/>
        <item x="712"/>
        <item x="447"/>
        <item x="684"/>
        <item x="408"/>
        <item x="317"/>
        <item x="409"/>
        <item x="361"/>
        <item x="740"/>
        <item x="754"/>
        <item x="718"/>
        <item x="706"/>
        <item x="743"/>
        <item x="410"/>
        <item x="84"/>
        <item x="705"/>
        <item x="309"/>
        <item x="281"/>
        <item x="74"/>
        <item x="371"/>
        <item x="379"/>
        <item x="411"/>
        <item x="299"/>
        <item x="663"/>
        <item x="506"/>
        <item x="83"/>
        <item x="412"/>
        <item x="582"/>
        <item x="327"/>
        <item x="475"/>
        <item x="76"/>
        <item x="524"/>
        <item x="209"/>
        <item x="682"/>
        <item x="111"/>
        <item x="166"/>
        <item x="152"/>
        <item x="192"/>
        <item x="707"/>
        <item x="482"/>
        <item x="302"/>
        <item x="31"/>
        <item x="693"/>
        <item x="755"/>
        <item x="730"/>
        <item x="766"/>
        <item x="27"/>
        <item x="305"/>
        <item x="0"/>
        <item x="200"/>
        <item x="413"/>
        <item x="301"/>
        <item x="662"/>
        <item x="182"/>
        <item x="313"/>
        <item x="634"/>
        <item x="674"/>
        <item x="444"/>
        <item x="414"/>
        <item x="53"/>
        <item x="744"/>
        <item x="268"/>
        <item x="635"/>
        <item x="654"/>
        <item x="691"/>
        <item x="713"/>
        <item x="686"/>
        <item x="554"/>
        <item x="557"/>
        <item x="593"/>
        <item x="456"/>
        <item x="178"/>
        <item x="760"/>
        <item x="560"/>
        <item x="544"/>
        <item x="310"/>
        <item x="66"/>
        <item x="667"/>
        <item x="455"/>
        <item x="611"/>
        <item x="700"/>
        <item x="526"/>
        <item x="384"/>
        <item x="608"/>
        <item x="436"/>
        <item x="236"/>
        <item x="215"/>
        <item x="233"/>
        <item x="242"/>
        <item x="237"/>
        <item x="549"/>
        <item x="393"/>
        <item x="232"/>
        <item x="534"/>
        <item x="445"/>
        <item x="165"/>
        <item x="199"/>
        <item x="518"/>
        <item x="532"/>
        <item x="314"/>
        <item x="386"/>
        <item x="521"/>
        <item x="513"/>
        <item x="589"/>
        <item x="415"/>
        <item x="328"/>
        <item x="732"/>
        <item x="708"/>
        <item x="416"/>
        <item x="651"/>
        <item x="579"/>
        <item x="666"/>
        <item x="353"/>
        <item x="312"/>
        <item x="680"/>
        <item x="650"/>
        <item x="605"/>
        <item x="520"/>
        <item x="251"/>
        <item x="555"/>
        <item x="342"/>
        <item x="337"/>
        <item x="323"/>
        <item x="329"/>
        <item x="669"/>
        <item x="6"/>
        <item x="201"/>
        <item x="687"/>
        <item x="128"/>
        <item x="140"/>
        <item x="568"/>
        <item x="97"/>
        <item x="491"/>
        <item x="64"/>
        <item x="223"/>
        <item x="373"/>
        <item x="378"/>
        <item x="11"/>
        <item x="585"/>
        <item x="193"/>
        <item x="448"/>
        <item x="638"/>
        <item x="176"/>
        <item x="158"/>
        <item x="453"/>
        <item x="50"/>
        <item x="606"/>
        <item x="675"/>
        <item x="636"/>
        <item x="546"/>
        <item x="657"/>
        <item x="261"/>
        <item x="643"/>
        <item x="595"/>
        <item x="745"/>
        <item x="709"/>
        <item x="584"/>
        <item x="439"/>
        <item x="308"/>
        <item x="497"/>
        <item x="34"/>
        <item x="725"/>
        <item x="175"/>
        <item x="590"/>
        <item x="661"/>
        <item x="598"/>
        <item x="154"/>
        <item x="194"/>
        <item x="124"/>
        <item x="135"/>
        <item x="580"/>
        <item x="550"/>
        <item x="311"/>
        <item x="138"/>
        <item x="471"/>
        <item x="283"/>
        <item x="592"/>
        <item x="484"/>
        <item x="187"/>
        <item x="648"/>
        <item x="698"/>
        <item x="37"/>
        <item x="616"/>
        <item x="519"/>
        <item x="763"/>
        <item x="88"/>
        <item x="614"/>
        <item x="116"/>
        <item x="591"/>
        <item x="624"/>
        <item x="59"/>
        <item x="20"/>
        <item x="511"/>
        <item x="574"/>
        <item x="512"/>
        <item x="262"/>
        <item x="198"/>
        <item x="100"/>
        <item x="123"/>
        <item x="777"/>
        <item x="68"/>
        <item x="101"/>
        <item x="431"/>
        <item x="495"/>
        <item x="94"/>
        <item x="335"/>
        <item x="751"/>
        <item x="483"/>
        <item x="241"/>
        <item x="505"/>
        <item x="527"/>
        <item x="716"/>
        <item x="136"/>
        <item x="167"/>
        <item x="47"/>
        <item x="38"/>
        <item x="460"/>
        <item x="367"/>
        <item x="163"/>
        <item x="279"/>
        <item x="62"/>
        <item x="257"/>
        <item x="238"/>
        <item x="234"/>
        <item x="118"/>
        <item x="82"/>
        <item x="435"/>
        <item x="499"/>
        <item x="507"/>
        <item x="141"/>
        <item x="221"/>
        <item x="561"/>
        <item x="96"/>
        <item x="462"/>
        <item x="139"/>
        <item x="717"/>
        <item x="772"/>
        <item x="552"/>
        <item x="607"/>
        <item x="761"/>
        <item x="255"/>
        <item x="106"/>
        <item x="660"/>
        <item x="32"/>
        <item x="545"/>
        <item x="168"/>
        <item x="254"/>
        <item x="220"/>
        <item x="291"/>
        <item x="297"/>
        <item x="273"/>
        <item x="177"/>
        <item x="127"/>
        <item x="15"/>
        <item x="249"/>
        <item x="295"/>
        <item x="294"/>
        <item x="292"/>
        <item x="285"/>
        <item x="287"/>
        <item x="274"/>
        <item x="286"/>
        <item x="277"/>
        <item x="290"/>
        <item x="250"/>
        <item x="781"/>
        <item x="235"/>
        <item x="784"/>
        <item x="689"/>
        <item x="77"/>
        <item x="149"/>
        <item x="30"/>
        <item x="171"/>
        <item x="597"/>
        <item x="267"/>
        <item x="248"/>
        <item x="284"/>
        <item x="720"/>
        <item x="109"/>
        <item x="620"/>
        <item x="57"/>
        <item x="451"/>
        <item x="547"/>
        <item x="575"/>
        <item x="185"/>
        <item x="252"/>
        <item x="619"/>
        <item x="197"/>
        <item x="630"/>
        <item x="205"/>
        <item x="417"/>
        <item x="563"/>
        <item x="762"/>
        <item x="354"/>
        <item x="203"/>
        <item x="617"/>
        <item x="685"/>
        <item x="587"/>
        <item x="43"/>
        <item x="565"/>
        <item x="231"/>
        <item x="358"/>
        <item x="345"/>
        <item x="343"/>
        <item x="670"/>
        <item x="145"/>
        <item x="153"/>
        <item x="73"/>
        <item x="418"/>
        <item x="103"/>
        <item x="202"/>
        <item x="170"/>
        <item x="122"/>
        <item x="39"/>
        <item x="42"/>
        <item x="419"/>
        <item x="85"/>
        <item x="728"/>
        <item x="647"/>
        <item x="664"/>
        <item x="303"/>
        <item x="195"/>
        <item x="556"/>
        <item x="601"/>
        <item x="603"/>
        <item x="227"/>
        <item x="702"/>
        <item x="78"/>
        <item x="372"/>
        <item x="536"/>
        <item x="147"/>
        <item x="490"/>
        <item x="516"/>
        <item x="271"/>
        <item x="646"/>
        <item x="652"/>
        <item x="770"/>
        <item x="420"/>
        <item x="715"/>
        <item x="540"/>
        <item x="748"/>
        <item x="105"/>
        <item x="41"/>
        <item x="578"/>
        <item x="69"/>
        <item x="102"/>
        <item x="446"/>
        <item x="296"/>
        <item x="658"/>
        <item x="478"/>
        <item x="465"/>
        <item x="360"/>
        <item x="778"/>
        <item x="298"/>
        <item x="28"/>
        <item x="228"/>
        <item x="282"/>
        <item x="293"/>
        <item x="276"/>
        <item x="567"/>
        <item x="350"/>
        <item x="692"/>
        <item x="3"/>
        <item x="721"/>
        <item x="390"/>
        <item x="671"/>
        <item x="659"/>
        <item x="112"/>
        <item x="632"/>
        <item x="218"/>
        <item x="245"/>
        <item x="243"/>
        <item x="9"/>
        <item x="119"/>
        <item x="588"/>
        <item x="533"/>
        <item x="703"/>
        <item x="676"/>
        <item x="704"/>
        <item x="594"/>
        <item x="263"/>
        <item x="208"/>
        <item x="428"/>
        <item x="340"/>
        <item x="65"/>
        <item x="29"/>
        <item x="449"/>
        <item x="330"/>
        <item x="749"/>
        <item x="432"/>
        <item x="678"/>
        <item x="719"/>
        <item x="668"/>
        <item x="459"/>
        <item x="500"/>
        <item x="19"/>
        <item x="488"/>
        <item x="558"/>
        <item x="485"/>
        <item x="645"/>
        <item x="52"/>
        <item x="468"/>
        <item x="529"/>
        <item x="348"/>
        <item x="133"/>
        <item x="426"/>
        <item x="710"/>
        <item x="8"/>
        <item x="75"/>
        <item x="256"/>
        <item x="366"/>
        <item x="767"/>
        <item x="352"/>
        <item x="247"/>
        <item x="275"/>
        <item x="750"/>
        <item x="480"/>
        <item x="640"/>
        <item x="610"/>
        <item x="530"/>
        <item x="86"/>
        <item x="602"/>
        <item x="159"/>
        <item x="70"/>
        <item x="58"/>
        <item x="21"/>
        <item x="40"/>
        <item x="259"/>
        <item x="779"/>
        <item x="656"/>
        <item x="132"/>
        <item x="430"/>
        <item x="48"/>
        <item x="780"/>
        <item x="683"/>
        <item x="464"/>
        <item x="564"/>
        <item x="258"/>
        <item x="169"/>
        <item x="581"/>
        <item x="10"/>
        <item x="604"/>
        <item x="723"/>
        <item x="463"/>
        <item x="260"/>
        <item x="385"/>
        <item x="714"/>
        <item x="214"/>
        <item x="93"/>
        <item x="355"/>
        <item x="572"/>
        <item x="695"/>
        <item x="731"/>
        <item x="711"/>
        <item x="722"/>
        <item x="288"/>
        <item x="22"/>
        <item x="336"/>
        <item x="467"/>
        <item x="583"/>
        <item x="130"/>
        <item x="733"/>
        <item x="697"/>
        <item x="440"/>
        <item x="681"/>
        <item x="71"/>
        <item x="206"/>
        <item x="612"/>
        <item x="752"/>
        <item x="396"/>
        <item x="421"/>
        <item x="5"/>
        <item x="729"/>
        <item x="272"/>
        <item x="23"/>
        <item x="422"/>
        <item x="332"/>
        <item x="324"/>
        <item x="629"/>
        <item x="573"/>
        <item x="79"/>
        <item x="161"/>
        <item x="690"/>
        <item x="510"/>
        <item x="621"/>
        <item x="67"/>
        <item x="212"/>
        <item x="49"/>
        <item x="107"/>
        <item x="44"/>
        <item x="768"/>
        <item x="157"/>
        <item x="174"/>
        <item x="736"/>
        <item x="341"/>
        <item x="452"/>
        <item x="196"/>
        <item x="98"/>
        <item x="433"/>
        <item x="81"/>
        <item x="531"/>
        <item x="80"/>
        <item x="253"/>
        <item x="618"/>
        <item x="438"/>
        <item x="625"/>
        <item x="487"/>
        <item x="454"/>
        <item x="537"/>
        <item x="369"/>
        <item x="423"/>
        <item x="735"/>
        <item x="89"/>
        <item x="486"/>
        <item x="63"/>
        <item x="457"/>
        <item x="246"/>
        <item x="304"/>
        <item x="95"/>
        <item x="765"/>
        <item x="562"/>
        <item x="146"/>
        <item x="339"/>
        <item x="114"/>
        <item x="701"/>
        <item x="224"/>
        <item x="653"/>
        <item x="150"/>
        <item x="493"/>
        <item x="375"/>
        <item x="548"/>
        <item x="504"/>
        <item x="538"/>
        <item x="498"/>
        <item x="502"/>
        <item x="315"/>
        <item x="125"/>
        <item x="596"/>
        <item x="424"/>
        <item x="318"/>
        <item x="325"/>
        <item x="173"/>
        <item x="631"/>
        <item x="389"/>
        <item x="356"/>
        <item x="68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9"/>
  </rowFields>
  <rowItems count="787">
    <i>
      <x v="487"/>
    </i>
    <i>
      <x v="47"/>
    </i>
    <i>
      <x v="726"/>
    </i>
    <i>
      <x v="649"/>
    </i>
    <i>
      <x v="529"/>
    </i>
    <i>
      <x v="374"/>
    </i>
    <i>
      <x v="69"/>
    </i>
    <i>
      <x v="595"/>
    </i>
    <i>
      <x v="23"/>
    </i>
    <i>
      <x v="289"/>
    </i>
    <i>
      <x v="461"/>
    </i>
    <i>
      <x v="366"/>
    </i>
    <i>
      <x v="256"/>
    </i>
    <i>
      <x v="533"/>
    </i>
    <i>
      <x v="136"/>
    </i>
    <i>
      <x v="540"/>
    </i>
    <i>
      <x v="534"/>
    </i>
    <i>
      <x v="514"/>
    </i>
    <i>
      <x v="12"/>
    </i>
    <i>
      <x v="161"/>
    </i>
    <i>
      <x v="172"/>
    </i>
    <i>
      <x v="565"/>
    </i>
    <i>
      <x v="470"/>
    </i>
    <i>
      <x v="113"/>
    </i>
    <i>
      <x v="765"/>
    </i>
    <i>
      <x v="715"/>
    </i>
    <i>
      <x v="358"/>
    </i>
    <i>
      <x v="54"/>
    </i>
    <i>
      <x v="259"/>
    </i>
    <i>
      <x v="706"/>
    </i>
    <i>
      <x v="527"/>
    </i>
    <i>
      <x v="684"/>
    </i>
    <i>
      <x v="226"/>
    </i>
    <i>
      <x v="188"/>
    </i>
    <i>
      <x v="339"/>
    </i>
    <i>
      <x v="643"/>
    </i>
    <i>
      <x v="530"/>
    </i>
    <i>
      <x v="456"/>
    </i>
    <i>
      <x v="290"/>
    </i>
    <i>
      <x v="600"/>
    </i>
    <i>
      <x v="466"/>
    </i>
    <i>
      <x v="298"/>
    </i>
    <i>
      <x v="266"/>
    </i>
    <i>
      <x v="153"/>
    </i>
    <i>
      <x v="159"/>
    </i>
    <i>
      <x v="622"/>
    </i>
    <i>
      <x v="22"/>
    </i>
    <i>
      <x v="634"/>
    </i>
    <i>
      <x v="344"/>
    </i>
    <i>
      <x v="215"/>
    </i>
    <i>
      <x v="169"/>
    </i>
    <i>
      <x v="182"/>
    </i>
    <i>
      <x v="315"/>
    </i>
    <i>
      <x v="435"/>
    </i>
    <i>
      <x v="431"/>
    </i>
    <i>
      <x v="332"/>
    </i>
    <i>
      <x v="594"/>
    </i>
    <i>
      <x v="412"/>
    </i>
    <i>
      <x v="25"/>
    </i>
    <i>
      <x v="711"/>
    </i>
    <i>
      <x v="288"/>
    </i>
    <i>
      <x v="272"/>
    </i>
    <i>
      <x v="279"/>
    </i>
    <i>
      <x v="63"/>
    </i>
    <i>
      <x v="648"/>
    </i>
    <i>
      <x v="641"/>
    </i>
    <i>
      <x v="486"/>
    </i>
    <i>
      <x v="714"/>
    </i>
    <i>
      <x v="336"/>
    </i>
    <i>
      <x v="391"/>
    </i>
    <i>
      <x v="205"/>
    </i>
    <i>
      <x v="229"/>
    </i>
    <i>
      <x v="165"/>
    </i>
    <i>
      <x v="620"/>
    </i>
    <i>
      <x v="553"/>
    </i>
    <i>
      <x v="775"/>
    </i>
    <i>
      <x v="143"/>
    </i>
    <i>
      <x v="135"/>
    </i>
    <i>
      <x v="550"/>
    </i>
    <i>
      <x v="778"/>
    </i>
    <i>
      <x v="689"/>
    </i>
    <i>
      <x v="680"/>
    </i>
    <i>
      <x v="301"/>
    </i>
    <i>
      <x v="68"/>
    </i>
    <i>
      <x v="105"/>
    </i>
    <i>
      <x v="127"/>
    </i>
    <i>
      <x v="744"/>
    </i>
    <i>
      <x v="772"/>
    </i>
    <i>
      <x v="202"/>
    </i>
    <i>
      <x v="56"/>
    </i>
    <i>
      <x v="192"/>
    </i>
    <i>
      <x v="742"/>
    </i>
    <i>
      <x v="294"/>
    </i>
    <i>
      <x v="400"/>
    </i>
    <i>
      <x v="17"/>
    </i>
    <i>
      <x v="87"/>
    </i>
    <i>
      <x v="652"/>
    </i>
    <i>
      <x v="493"/>
    </i>
    <i>
      <x v="414"/>
    </i>
    <i>
      <x v="261"/>
    </i>
    <i>
      <x v="30"/>
    </i>
    <i>
      <x v="171"/>
    </i>
    <i>
      <x v="150"/>
    </i>
    <i>
      <x v="152"/>
    </i>
    <i>
      <x v="752"/>
    </i>
    <i>
      <x v="538"/>
    </i>
    <i>
      <x v="621"/>
    </i>
    <i>
      <x v="709"/>
    </i>
    <i>
      <x v="372"/>
    </i>
    <i>
      <x v="365"/>
    </i>
    <i>
      <x v="116"/>
    </i>
    <i>
      <x v="31"/>
    </i>
    <i>
      <x v="750"/>
    </i>
    <i>
      <x v="757"/>
    </i>
    <i>
      <x v="602"/>
    </i>
    <i>
      <x v="696"/>
    </i>
    <i>
      <x v="635"/>
    </i>
    <i>
      <x v="480"/>
    </i>
    <i>
      <x v="472"/>
    </i>
    <i>
      <x v="464"/>
    </i>
    <i>
      <x v="370"/>
    </i>
    <i>
      <x v="265"/>
    </i>
    <i>
      <x v="6"/>
    </i>
    <i>
      <x v="131"/>
    </i>
    <i>
      <x v="130"/>
    </i>
    <i>
      <x v="755"/>
    </i>
    <i>
      <x v="713"/>
    </i>
    <i>
      <x v="725"/>
    </i>
    <i>
      <x v="741"/>
    </i>
    <i>
      <x v="720"/>
    </i>
    <i>
      <x v="506"/>
    </i>
    <i>
      <x v="269"/>
    </i>
    <i>
      <x v="442"/>
    </i>
    <i>
      <x v="384"/>
    </i>
    <i>
      <x v="208"/>
    </i>
    <i>
      <x v="220"/>
    </i>
    <i>
      <x v="647"/>
    </i>
    <i>
      <x v="753"/>
    </i>
    <i>
      <x v="667"/>
    </i>
    <i>
      <x v="481"/>
    </i>
    <i>
      <x v="467"/>
    </i>
    <i>
      <x v="459"/>
    </i>
    <i>
      <x v="353"/>
    </i>
    <i>
      <x v="299"/>
    </i>
    <i>
      <x v="334"/>
    </i>
    <i>
      <x v="29"/>
    </i>
    <i>
      <x v="51"/>
    </i>
    <i>
      <x v="206"/>
    </i>
    <i>
      <x v="59"/>
    </i>
    <i>
      <x v="219"/>
    </i>
    <i>
      <x v="118"/>
    </i>
    <i>
      <x v="24"/>
    </i>
    <i>
      <x v="132"/>
    </i>
    <i>
      <x v="665"/>
    </i>
    <i>
      <x v="727"/>
    </i>
    <i>
      <x v="688"/>
    </i>
    <i>
      <x v="589"/>
    </i>
    <i>
      <x v="556"/>
    </i>
    <i>
      <x v="642"/>
    </i>
    <i>
      <x v="675"/>
    </i>
    <i>
      <x v="308"/>
    </i>
    <i>
      <x v="271"/>
    </i>
    <i>
      <x v="454"/>
    </i>
    <i>
      <x v="377"/>
    </i>
    <i>
      <x v="321"/>
    </i>
    <i>
      <x v="71"/>
    </i>
    <i>
      <x v="21"/>
    </i>
    <i>
      <x v="246"/>
    </i>
    <i>
      <x v="112"/>
    </i>
    <i>
      <x v="244"/>
    </i>
    <i>
      <x v="117"/>
    </i>
    <i>
      <x v="65"/>
    </i>
    <i>
      <x v="145"/>
    </i>
    <i>
      <x v="573"/>
    </i>
    <i>
      <x v="548"/>
    </i>
    <i>
      <x v="699"/>
    </i>
    <i>
      <x v="590"/>
    </i>
    <i>
      <x v="577"/>
    </i>
    <i>
      <x v="619"/>
    </i>
    <i>
      <x v="698"/>
    </i>
    <i>
      <x v="626"/>
    </i>
    <i>
      <x v="703"/>
    </i>
    <i>
      <x v="636"/>
    </i>
    <i>
      <x v="525"/>
    </i>
    <i>
      <x v="658"/>
    </i>
    <i>
      <x v="352"/>
    </i>
    <i>
      <x v="310"/>
    </i>
    <i>
      <x v="286"/>
    </i>
    <i>
      <x v="511"/>
    </i>
    <i>
      <x v="348"/>
    </i>
    <i>
      <x v="267"/>
    </i>
    <i>
      <x v="483"/>
    </i>
    <i>
      <x v="425"/>
    </i>
    <i>
      <x v="198"/>
    </i>
    <i>
      <x v="224"/>
    </i>
    <i>
      <x v="213"/>
    </i>
    <i>
      <x v="9"/>
    </i>
    <i>
      <x v="240"/>
    </i>
    <i>
      <x v="5"/>
    </i>
    <i>
      <x v="81"/>
    </i>
    <i>
      <x v="41"/>
    </i>
    <i>
      <x v="214"/>
    </i>
    <i>
      <x v="76"/>
    </i>
    <i>
      <x v="236"/>
    </i>
    <i>
      <x v="106"/>
    </i>
    <i>
      <x v="98"/>
    </i>
    <i>
      <x v="173"/>
    </i>
    <i>
      <x v="783"/>
    </i>
    <i>
      <x v="728"/>
    </i>
    <i>
      <x v="737"/>
    </i>
    <i>
      <x v="612"/>
    </i>
    <i>
      <x v="583"/>
    </i>
    <i>
      <x v="554"/>
    </i>
    <i>
      <x v="705"/>
    </i>
    <i>
      <x v="555"/>
    </i>
    <i>
      <x v="568"/>
    </i>
    <i>
      <x v="579"/>
    </i>
    <i>
      <x v="739"/>
    </i>
    <i>
      <x v="586"/>
    </i>
    <i>
      <x v="749"/>
    </i>
    <i>
      <x v="660"/>
    </i>
    <i>
      <x v="761"/>
    </i>
    <i>
      <x v="662"/>
    </i>
    <i>
      <x v="671"/>
    </i>
    <i>
      <x v="672"/>
    </i>
    <i>
      <x v="416"/>
    </i>
    <i>
      <x v="287"/>
    </i>
    <i>
      <x v="513"/>
    </i>
    <i>
      <x v="398"/>
    </i>
    <i>
      <x v="452"/>
    </i>
    <i>
      <x v="309"/>
    </i>
    <i>
      <x v="423"/>
    </i>
    <i>
      <x v="323"/>
    </i>
    <i>
      <x v="357"/>
    </i>
    <i>
      <x v="409"/>
    </i>
    <i>
      <x v="447"/>
    </i>
    <i>
      <x v="331"/>
    </i>
    <i>
      <x v="369"/>
    </i>
    <i>
      <x v="314"/>
    </i>
    <i>
      <x v="520"/>
    </i>
    <i>
      <x v="191"/>
    </i>
    <i>
      <x v="157"/>
    </i>
    <i>
      <x v="158"/>
    </i>
    <i>
      <x v="83"/>
    </i>
    <i>
      <x v="234"/>
    </i>
    <i>
      <x v="253"/>
    </i>
    <i>
      <x v="239"/>
    </i>
    <i>
      <x v="74"/>
    </i>
    <i>
      <x v="27"/>
    </i>
    <i>
      <x v="88"/>
    </i>
    <i>
      <x v="107"/>
    </i>
    <i>
      <x v="531"/>
    </i>
    <i>
      <x v="747"/>
    </i>
    <i>
      <x v="624"/>
    </i>
    <i>
      <x v="677"/>
    </i>
    <i>
      <x v="562"/>
    </i>
    <i>
      <x v="678"/>
    </i>
    <i>
      <x v="656"/>
    </i>
    <i>
      <x v="582"/>
    </i>
    <i>
      <x v="539"/>
    </i>
    <i>
      <x v="683"/>
    </i>
    <i>
      <x v="754"/>
    </i>
    <i>
      <x v="545"/>
    </i>
    <i>
      <x v="766"/>
    </i>
    <i>
      <x v="687"/>
    </i>
    <i>
      <x v="567"/>
    </i>
    <i>
      <x v="637"/>
    </i>
    <i>
      <x v="580"/>
    </i>
    <i>
      <x v="638"/>
    </i>
    <i>
      <x v="603"/>
    </i>
    <i>
      <x v="615"/>
    </i>
    <i>
      <x v="569"/>
    </i>
    <i>
      <x v="618"/>
    </i>
    <i>
      <x v="666"/>
    </i>
    <i>
      <x v="645"/>
    </i>
    <i>
      <x v="670"/>
    </i>
    <i>
      <x v="710"/>
    </i>
    <i>
      <x v="770"/>
    </i>
    <i>
      <x v="601"/>
    </i>
    <i>
      <x v="584"/>
    </i>
    <i>
      <x v="549"/>
    </i>
    <i>
      <x v="674"/>
    </i>
    <i>
      <x v="679"/>
    </i>
    <i>
      <x v="519"/>
    </i>
    <i>
      <x v="326"/>
    </i>
    <i>
      <x v="432"/>
    </i>
    <i>
      <x v="340"/>
    </i>
    <i>
      <x v="491"/>
    </i>
    <i>
      <x v="341"/>
    </i>
    <i>
      <x v="509"/>
    </i>
    <i>
      <x v="349"/>
    </i>
    <i>
      <x v="440"/>
    </i>
    <i>
      <x v="350"/>
    </i>
    <i>
      <x v="474"/>
    </i>
    <i>
      <x v="355"/>
    </i>
    <i>
      <x v="399"/>
    </i>
    <i>
      <x v="276"/>
    </i>
    <i>
      <x v="521"/>
    </i>
    <i>
      <x v="367"/>
    </i>
    <i>
      <x v="429"/>
    </i>
    <i>
      <x v="368"/>
    </i>
    <i>
      <x v="438"/>
    </i>
    <i>
      <x v="296"/>
    </i>
    <i>
      <x v="458"/>
    </i>
    <i>
      <x v="380"/>
    </i>
    <i>
      <x v="328"/>
    </i>
    <i>
      <x v="385"/>
    </i>
    <i>
      <x v="330"/>
    </i>
    <i>
      <x v="390"/>
    </i>
    <i>
      <x v="397"/>
    </i>
    <i>
      <x v="417"/>
    </i>
    <i>
      <x v="115"/>
    </i>
    <i>
      <x v="28"/>
    </i>
    <i>
      <x v="134"/>
    </i>
    <i>
      <x v="58"/>
    </i>
    <i>
      <x v="72"/>
    </i>
    <i>
      <x v="67"/>
    </i>
    <i>
      <x v="185"/>
    </i>
    <i>
      <x v="204"/>
    </i>
    <i>
      <x v="93"/>
    </i>
    <i>
      <x v="149"/>
    </i>
    <i>
      <x v="230"/>
    </i>
    <i>
      <x v="124"/>
    </i>
    <i>
      <x v="137"/>
    </i>
    <i>
      <x v="128"/>
    </i>
    <i>
      <x v="176"/>
    </i>
    <i>
      <x v="60"/>
    </i>
    <i>
      <x v="186"/>
    </i>
    <i>
      <x v="217"/>
    </i>
    <i>
      <x v="32"/>
    </i>
    <i>
      <x v="148"/>
    </i>
    <i>
      <x v="1"/>
    </i>
    <i>
      <x v="771"/>
    </i>
    <i>
      <x v="633"/>
    </i>
    <i>
      <x v="723"/>
    </i>
    <i>
      <x v="559"/>
    </i>
    <i>
      <x v="599"/>
    </i>
    <i>
      <x v="646"/>
    </i>
    <i>
      <x v="627"/>
    </i>
    <i>
      <x v="563"/>
    </i>
    <i>
      <x v="731"/>
    </i>
    <i>
      <x v="542"/>
    </i>
    <i>
      <x v="596"/>
    </i>
    <i>
      <x v="543"/>
    </i>
    <i>
      <x v="763"/>
    </i>
    <i>
      <x v="650"/>
    </i>
    <i>
      <x v="625"/>
    </i>
    <i>
      <x v="651"/>
    </i>
    <i>
      <x v="719"/>
    </i>
    <i>
      <x v="782"/>
    </i>
    <i>
      <x v="630"/>
    </i>
    <i>
      <x v="588"/>
    </i>
    <i>
      <x v="735"/>
    </i>
    <i>
      <x v="785"/>
    </i>
    <i>
      <x v="743"/>
    </i>
    <i>
      <x v="655"/>
    </i>
    <i>
      <x v="751"/>
    </i>
    <i>
      <x v="604"/>
    </i>
    <i>
      <x v="759"/>
    </i>
    <i>
      <x v="657"/>
    </i>
    <i>
      <x v="767"/>
    </i>
    <i>
      <x v="605"/>
    </i>
    <i>
      <x v="581"/>
    </i>
    <i>
      <x v="659"/>
    </i>
    <i>
      <x v="566"/>
    </i>
    <i>
      <x v="606"/>
    </i>
    <i>
      <x v="717"/>
    </i>
    <i>
      <x v="661"/>
    </i>
    <i>
      <x v="721"/>
    </i>
    <i>
      <x v="607"/>
    </i>
    <i>
      <x v="629"/>
    </i>
    <i>
      <x v="663"/>
    </i>
    <i>
      <x v="729"/>
    </i>
    <i>
      <x v="664"/>
    </i>
    <i>
      <x v="733"/>
    </i>
    <i>
      <x v="578"/>
    </i>
    <i>
      <x v="632"/>
    </i>
    <i>
      <x v="608"/>
    </i>
    <i>
      <x v="535"/>
    </i>
    <i>
      <x v="557"/>
    </i>
    <i>
      <x v="745"/>
    </i>
    <i>
      <x v="779"/>
    </i>
    <i>
      <x v="597"/>
    </i>
    <i>
      <x v="781"/>
    </i>
    <i>
      <x v="572"/>
    </i>
    <i>
      <x v="609"/>
    </i>
    <i>
      <x v="574"/>
    </i>
    <i>
      <x v="610"/>
    </i>
    <i>
      <x v="639"/>
    </i>
    <i>
      <x v="611"/>
    </i>
    <i>
      <x v="640"/>
    </i>
    <i>
      <x v="673"/>
    </i>
    <i>
      <x v="769"/>
    </i>
    <i>
      <x v="576"/>
    </i>
    <i>
      <x v="773"/>
    </i>
    <i>
      <x v="777"/>
    </i>
    <i>
      <x v="644"/>
    </i>
    <i>
      <x v="575"/>
    </i>
    <i>
      <x v="712"/>
    </i>
    <i>
      <x v="613"/>
    </i>
    <i>
      <x v="526"/>
    </i>
    <i>
      <x v="614"/>
    </i>
    <i>
      <x v="716"/>
    </i>
    <i>
      <x v="585"/>
    </i>
    <i>
      <x v="718"/>
    </i>
    <i>
      <x v="544"/>
    </i>
    <i>
      <x v="628"/>
    </i>
    <i>
      <x v="681"/>
    </i>
    <i>
      <x v="722"/>
    </i>
    <i>
      <x v="682"/>
    </i>
    <i>
      <x v="724"/>
    </i>
    <i>
      <x v="616"/>
    </i>
    <i>
      <x v="551"/>
    </i>
    <i>
      <x v="617"/>
    </i>
    <i>
      <x v="631"/>
    </i>
    <i>
      <x v="685"/>
    </i>
    <i>
      <x v="730"/>
    </i>
    <i>
      <x v="686"/>
    </i>
    <i>
      <x v="732"/>
    </i>
    <i>
      <x v="591"/>
    </i>
    <i>
      <x v="734"/>
    </i>
    <i>
      <x v="592"/>
    </i>
    <i>
      <x v="736"/>
    </i>
    <i>
      <x v="546"/>
    </i>
    <i>
      <x v="738"/>
    </i>
    <i>
      <x v="690"/>
    </i>
    <i>
      <x v="740"/>
    </i>
    <i>
      <x v="691"/>
    </i>
    <i>
      <x v="552"/>
    </i>
    <i>
      <x v="692"/>
    </i>
    <i>
      <x v="532"/>
    </i>
    <i>
      <x v="693"/>
    </i>
    <i>
      <x v="746"/>
    </i>
    <i>
      <x v="694"/>
    </i>
    <i>
      <x v="748"/>
    </i>
    <i>
      <x v="695"/>
    </i>
    <i>
      <x v="570"/>
    </i>
    <i>
      <x v="564"/>
    </i>
    <i>
      <x v="571"/>
    </i>
    <i>
      <x v="697"/>
    </i>
    <i>
      <x v="598"/>
    </i>
    <i>
      <x v="537"/>
    </i>
    <i>
      <x v="756"/>
    </i>
    <i>
      <x v="560"/>
    </i>
    <i>
      <x v="758"/>
    </i>
    <i>
      <x v="700"/>
    </i>
    <i>
      <x v="760"/>
    </i>
    <i>
      <x v="701"/>
    </i>
    <i>
      <x v="762"/>
    </i>
    <i>
      <x v="702"/>
    </i>
    <i>
      <x v="764"/>
    </i>
    <i>
      <x v="561"/>
    </i>
    <i>
      <x v="536"/>
    </i>
    <i>
      <x v="704"/>
    </i>
    <i>
      <x v="768"/>
    </i>
    <i>
      <x v="623"/>
    </i>
    <i>
      <x v="587"/>
    </i>
    <i>
      <x v="547"/>
    </i>
    <i>
      <x v="541"/>
    </i>
    <i>
      <x v="707"/>
    </i>
    <i>
      <x v="774"/>
    </i>
    <i>
      <x v="708"/>
    </i>
    <i>
      <x v="776"/>
    </i>
    <i>
      <x v="528"/>
    </i>
    <i>
      <x v="593"/>
    </i>
    <i>
      <x v="676"/>
    </i>
    <i>
      <x v="780"/>
    </i>
    <i>
      <x v="668"/>
    </i>
    <i>
      <x v="558"/>
    </i>
    <i>
      <x v="669"/>
    </i>
    <i>
      <x v="784"/>
    </i>
    <i>
      <x v="653"/>
    </i>
    <i>
      <x v="524"/>
    </i>
    <i>
      <x v="654"/>
    </i>
    <i>
      <x v="333"/>
    </i>
    <i>
      <x v="282"/>
    </i>
    <i>
      <x v="445"/>
    </i>
    <i>
      <x v="345"/>
    </i>
    <i>
      <x v="477"/>
    </i>
    <i>
      <x v="346"/>
    </i>
    <i>
      <x v="437"/>
    </i>
    <i>
      <x v="268"/>
    </i>
    <i>
      <x v="453"/>
    </i>
    <i>
      <x v="295"/>
    </i>
    <i>
      <x v="469"/>
    </i>
    <i>
      <x v="371"/>
    </i>
    <i>
      <x v="485"/>
    </i>
    <i>
      <x v="347"/>
    </i>
    <i>
      <x v="433"/>
    </i>
    <i>
      <x v="373"/>
    </i>
    <i>
      <x v="441"/>
    </i>
    <i>
      <x v="277"/>
    </i>
    <i>
      <x v="449"/>
    </i>
    <i>
      <x v="375"/>
    </i>
    <i>
      <x v="457"/>
    </i>
    <i>
      <x v="376"/>
    </i>
    <i>
      <x v="465"/>
    </i>
    <i>
      <x v="311"/>
    </i>
    <i>
      <x v="473"/>
    </i>
    <i>
      <x v="378"/>
    </i>
    <i>
      <x v="364"/>
    </i>
    <i>
      <x v="379"/>
    </i>
    <i>
      <x v="489"/>
    </i>
    <i>
      <x v="303"/>
    </i>
    <i>
      <x v="497"/>
    </i>
    <i>
      <x v="381"/>
    </i>
    <i>
      <x v="280"/>
    </i>
    <i>
      <x v="382"/>
    </i>
    <i>
      <x v="439"/>
    </i>
    <i>
      <x v="383"/>
    </i>
    <i>
      <x v="443"/>
    </i>
    <i>
      <x v="312"/>
    </i>
    <i>
      <x v="322"/>
    </i>
    <i>
      <x v="273"/>
    </i>
    <i>
      <x v="451"/>
    </i>
    <i>
      <x v="386"/>
    </i>
    <i>
      <x v="455"/>
    </i>
    <i>
      <x v="387"/>
    </i>
    <i>
      <x v="325"/>
    </i>
    <i>
      <x v="388"/>
    </i>
    <i>
      <x v="463"/>
    </i>
    <i>
      <x v="389"/>
    </i>
    <i>
      <x v="327"/>
    </i>
    <i>
      <x v="342"/>
    </i>
    <i>
      <x v="471"/>
    </i>
    <i>
      <x v="522"/>
    </i>
    <i>
      <x v="475"/>
    </i>
    <i>
      <x v="523"/>
    </i>
    <i>
      <x v="479"/>
    </i>
    <i>
      <x v="393"/>
    </i>
    <i>
      <x v="300"/>
    </i>
    <i>
      <x v="394"/>
    </i>
    <i>
      <x v="293"/>
    </i>
    <i>
      <x v="395"/>
    </i>
    <i>
      <x v="307"/>
    </i>
    <i>
      <x v="396"/>
    </i>
    <i>
      <x v="495"/>
    </i>
    <i>
      <x v="351"/>
    </i>
    <i>
      <x v="306"/>
    </i>
    <i>
      <x v="313"/>
    </i>
    <i>
      <x v="434"/>
    </i>
    <i>
      <x v="304"/>
    </i>
    <i>
      <x v="436"/>
    </i>
    <i>
      <x v="297"/>
    </i>
    <i>
      <x v="275"/>
    </i>
    <i>
      <x v="401"/>
    </i>
    <i>
      <x v="359"/>
    </i>
    <i>
      <x v="402"/>
    </i>
    <i>
      <x v="291"/>
    </i>
    <i>
      <x v="305"/>
    </i>
    <i>
      <x v="444"/>
    </i>
    <i>
      <x v="354"/>
    </i>
    <i>
      <x v="446"/>
    </i>
    <i>
      <x v="405"/>
    </i>
    <i>
      <x v="448"/>
    </i>
    <i>
      <x v="406"/>
    </i>
    <i>
      <x v="450"/>
    </i>
    <i>
      <x v="407"/>
    </i>
    <i>
      <x v="292"/>
    </i>
    <i>
      <x v="408"/>
    </i>
    <i>
      <x v="324"/>
    </i>
    <i>
      <x v="270"/>
    </i>
    <i>
      <x v="281"/>
    </i>
    <i>
      <x v="410"/>
    </i>
    <i>
      <x v="360"/>
    </i>
    <i>
      <x v="411"/>
    </i>
    <i>
      <x v="460"/>
    </i>
    <i>
      <x v="278"/>
    </i>
    <i>
      <x v="462"/>
    </i>
    <i>
      <x v="413"/>
    </i>
    <i>
      <x v="361"/>
    </i>
    <i>
      <x v="316"/>
    </i>
    <i>
      <x v="283"/>
    </i>
    <i>
      <x v="415"/>
    </i>
    <i>
      <x v="468"/>
    </i>
    <i>
      <x v="317"/>
    </i>
    <i>
      <x v="284"/>
    </i>
    <i>
      <x v="498"/>
    </i>
    <i>
      <x v="362"/>
    </i>
    <i>
      <x v="499"/>
    </i>
    <i>
      <x v="363"/>
    </i>
    <i>
      <x v="501"/>
    </i>
    <i>
      <x v="476"/>
    </i>
    <i>
      <x v="503"/>
    </i>
    <i>
      <x v="478"/>
    </i>
    <i>
      <x v="505"/>
    </i>
    <i>
      <x v="329"/>
    </i>
    <i>
      <x v="507"/>
    </i>
    <i>
      <x v="482"/>
    </i>
    <i>
      <x v="343"/>
    </i>
    <i>
      <x v="484"/>
    </i>
    <i>
      <x v="335"/>
    </i>
    <i>
      <x v="285"/>
    </i>
    <i>
      <x v="264"/>
    </i>
    <i>
      <x v="488"/>
    </i>
    <i>
      <x v="515"/>
    </i>
    <i>
      <x v="490"/>
    </i>
    <i>
      <x v="517"/>
    </i>
    <i>
      <x v="492"/>
    </i>
    <i>
      <x v="338"/>
    </i>
    <i>
      <x v="494"/>
    </i>
    <i>
      <x v="356"/>
    </i>
    <i>
      <x v="496"/>
    </i>
    <i>
      <x v="430"/>
    </i>
    <i>
      <x v="274"/>
    </i>
    <i>
      <x v="320"/>
    </i>
    <i>
      <x v="500"/>
    </i>
    <i>
      <x v="418"/>
    </i>
    <i>
      <x v="502"/>
    </i>
    <i>
      <x v="419"/>
    </i>
    <i>
      <x v="504"/>
    </i>
    <i>
      <x v="420"/>
    </i>
    <i>
      <x v="302"/>
    </i>
    <i>
      <x v="421"/>
    </i>
    <i>
      <x v="508"/>
    </i>
    <i>
      <x v="422"/>
    </i>
    <i>
      <x v="510"/>
    </i>
    <i>
      <x v="318"/>
    </i>
    <i>
      <x v="512"/>
    </i>
    <i>
      <x v="424"/>
    </i>
    <i>
      <x v="337"/>
    </i>
    <i>
      <x v="319"/>
    </i>
    <i>
      <x v="516"/>
    </i>
    <i>
      <x v="426"/>
    </i>
    <i>
      <x v="518"/>
    </i>
    <i>
      <x v="427"/>
    </i>
    <i>
      <x v="428"/>
    </i>
    <i>
      <x v="403"/>
    </i>
    <i>
      <x v="263"/>
    </i>
    <i>
      <x v="404"/>
    </i>
    <i>
      <x v="262"/>
    </i>
    <i>
      <x v="392"/>
    </i>
    <i>
      <x v="235"/>
    </i>
    <i>
      <x v="203"/>
    </i>
    <i>
      <x v="187"/>
    </i>
    <i>
      <x v="109"/>
    </i>
    <i>
      <x v="96"/>
    </i>
    <i>
      <x v="110"/>
    </i>
    <i>
      <x v="251"/>
    </i>
    <i>
      <x v="111"/>
    </i>
    <i>
      <x v="195"/>
    </i>
    <i>
      <x v="2"/>
    </i>
    <i>
      <x v="211"/>
    </i>
    <i>
      <x v="3"/>
    </i>
    <i>
      <x v="227"/>
    </i>
    <i>
      <x v="114"/>
    </i>
    <i>
      <x v="243"/>
    </i>
    <i>
      <x v="64"/>
    </i>
    <i>
      <x v="42"/>
    </i>
    <i>
      <x v="18"/>
    </i>
    <i>
      <x v="45"/>
    </i>
    <i>
      <x v="50"/>
    </i>
    <i>
      <x v="199"/>
    </i>
    <i>
      <x v="66"/>
    </i>
    <i>
      <x v="207"/>
    </i>
    <i>
      <x v="119"/>
    </i>
    <i>
      <x v="38"/>
    </i>
    <i>
      <x v="120"/>
    </i>
    <i>
      <x v="223"/>
    </i>
    <i>
      <x v="121"/>
    </i>
    <i>
      <x v="231"/>
    </i>
    <i>
      <x v="122"/>
    </i>
    <i>
      <x v="102"/>
    </i>
    <i>
      <x v="123"/>
    </i>
    <i>
      <x v="247"/>
    </i>
    <i>
      <x v="46"/>
    </i>
    <i>
      <x v="255"/>
    </i>
    <i>
      <x v="125"/>
    </i>
    <i>
      <x v="86"/>
    </i>
    <i>
      <x v="126"/>
    </i>
    <i>
      <x v="189"/>
    </i>
    <i>
      <x v="19"/>
    </i>
    <i>
      <x v="193"/>
    </i>
    <i>
      <x v="13"/>
    </i>
    <i>
      <x v="197"/>
    </i>
    <i>
      <x v="129"/>
    </i>
    <i>
      <x v="201"/>
    </i>
    <i>
      <x/>
    </i>
    <i>
      <x v="37"/>
    </i>
    <i>
      <x v="20"/>
    </i>
    <i>
      <x v="209"/>
    </i>
    <i>
      <x v="14"/>
    </i>
    <i>
      <x v="48"/>
    </i>
    <i>
      <x v="133"/>
    </i>
    <i>
      <x v="95"/>
    </i>
    <i>
      <x v="70"/>
    </i>
    <i>
      <x v="221"/>
    </i>
    <i>
      <x v="52"/>
    </i>
    <i>
      <x v="225"/>
    </i>
    <i>
      <x v="4"/>
    </i>
    <i>
      <x v="40"/>
    </i>
    <i>
      <x v="53"/>
    </i>
    <i>
      <x v="233"/>
    </i>
    <i>
      <x v="138"/>
    </i>
    <i>
      <x v="237"/>
    </i>
    <i>
      <x v="139"/>
    </i>
    <i>
      <x v="241"/>
    </i>
    <i>
      <x v="140"/>
    </i>
    <i>
      <x v="245"/>
    </i>
    <i>
      <x v="141"/>
    </i>
    <i>
      <x v="249"/>
    </i>
    <i>
      <x v="142"/>
    </i>
    <i>
      <x v="61"/>
    </i>
    <i>
      <x v="73"/>
    </i>
    <i>
      <x v="257"/>
    </i>
    <i>
      <x v="144"/>
    </i>
    <i>
      <x v="43"/>
    </i>
    <i>
      <x v="10"/>
    </i>
    <i>
      <x v="15"/>
    </i>
    <i>
      <x v="146"/>
    </i>
    <i>
      <x v="34"/>
    </i>
    <i>
      <x v="147"/>
    </i>
    <i>
      <x v="190"/>
    </i>
    <i>
      <x v="75"/>
    </i>
    <i>
      <x v="35"/>
    </i>
    <i>
      <x v="55"/>
    </i>
    <i>
      <x v="194"/>
    </i>
    <i>
      <x v="77"/>
    </i>
    <i>
      <x v="196"/>
    </i>
    <i>
      <x v="151"/>
    </i>
    <i>
      <x v="89"/>
    </i>
    <i>
      <x v="44"/>
    </i>
    <i>
      <x v="200"/>
    </i>
    <i>
      <x v="26"/>
    </i>
    <i>
      <x v="36"/>
    </i>
    <i>
      <x v="154"/>
    </i>
    <i>
      <x v="90"/>
    </i>
    <i>
      <x v="155"/>
    </i>
    <i>
      <x v="91"/>
    </i>
    <i>
      <x v="156"/>
    </i>
    <i>
      <x v="92"/>
    </i>
    <i>
      <x v="78"/>
    </i>
    <i>
      <x v="210"/>
    </i>
    <i>
      <x v="79"/>
    </i>
    <i>
      <x v="212"/>
    </i>
    <i>
      <x v="80"/>
    </i>
    <i>
      <x v="94"/>
    </i>
    <i>
      <x v="160"/>
    </i>
    <i>
      <x v="216"/>
    </i>
    <i>
      <x v="11"/>
    </i>
    <i>
      <x v="218"/>
    </i>
    <i>
      <x v="162"/>
    </i>
    <i>
      <x v="97"/>
    </i>
    <i>
      <x v="163"/>
    </i>
    <i>
      <x v="222"/>
    </i>
    <i>
      <x v="164"/>
    </i>
    <i>
      <x v="49"/>
    </i>
    <i>
      <x v="82"/>
    </i>
    <i>
      <x v="39"/>
    </i>
    <i>
      <x v="166"/>
    </i>
    <i>
      <x v="228"/>
    </i>
    <i>
      <x v="167"/>
    </i>
    <i>
      <x v="99"/>
    </i>
    <i>
      <x v="168"/>
    </i>
    <i>
      <x v="232"/>
    </i>
    <i>
      <x v="7"/>
    </i>
    <i>
      <x v="100"/>
    </i>
    <i>
      <x v="170"/>
    </i>
    <i>
      <x v="101"/>
    </i>
    <i>
      <x v="8"/>
    </i>
    <i>
      <x v="238"/>
    </i>
    <i>
      <x v="57"/>
    </i>
    <i>
      <x v="103"/>
    </i>
    <i>
      <x v="84"/>
    </i>
    <i>
      <x v="242"/>
    </i>
    <i>
      <x v="174"/>
    </i>
    <i>
      <x v="104"/>
    </i>
    <i>
      <x v="175"/>
    </i>
    <i>
      <x v="16"/>
    </i>
    <i>
      <x v="85"/>
    </i>
    <i>
      <x v="248"/>
    </i>
    <i>
      <x v="177"/>
    </i>
    <i>
      <x v="250"/>
    </i>
    <i>
      <x v="178"/>
    </i>
    <i>
      <x v="252"/>
    </i>
    <i>
      <x v="179"/>
    </i>
    <i>
      <x v="254"/>
    </i>
    <i>
      <x v="180"/>
    </i>
    <i>
      <x v="62"/>
    </i>
    <i>
      <x v="181"/>
    </i>
    <i>
      <x v="258"/>
    </i>
    <i>
      <x v="33"/>
    </i>
    <i>
      <x v="260"/>
    </i>
    <i>
      <x v="183"/>
    </i>
    <i>
      <x v="108"/>
    </i>
    <i>
      <x v="184"/>
    </i>
    <i t="grand">
      <x/>
    </i>
  </rowItems>
  <colItems count="1">
    <i/>
  </colItems>
  <dataFields count="1">
    <dataField name="Conteggio di NOME" fld="9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"/>
  <dimension ref="A1:L5104"/>
  <sheetViews>
    <sheetView tabSelected="1" workbookViewId="0">
      <selection activeCell="K10" sqref="K10"/>
    </sheetView>
  </sheetViews>
  <sheetFormatPr defaultRowHeight="15" x14ac:dyDescent="0.25"/>
  <cols>
    <col min="1" max="1" width="9.28515625" style="1" bestFit="1" customWidth="1"/>
    <col min="2" max="2" width="10" style="4" bestFit="1" customWidth="1"/>
    <col min="3" max="3" width="13.5703125" style="4" bestFit="1" customWidth="1"/>
    <col min="4" max="4" width="10.5703125" style="4" bestFit="1" customWidth="1"/>
    <col min="5" max="5" width="9.42578125" style="4" bestFit="1" customWidth="1"/>
    <col min="6" max="6" width="26" style="1" bestFit="1" customWidth="1"/>
    <col min="7" max="7" width="12.140625" style="13" bestFit="1" customWidth="1"/>
    <col min="8" max="8" width="19.28515625" style="1" bestFit="1" customWidth="1"/>
    <col min="9" max="9" width="19.140625" style="1" bestFit="1" customWidth="1"/>
    <col min="10" max="10" width="10.42578125" style="14" bestFit="1" customWidth="1"/>
    <col min="11" max="11" width="22" style="15" bestFit="1" customWidth="1"/>
    <col min="12" max="12" width="21.42578125" style="15" bestFit="1" customWidth="1"/>
    <col min="13" max="16384" width="9.140625" style="1"/>
  </cols>
  <sheetData>
    <row r="1" spans="1:12" s="2" customFormat="1" x14ac:dyDescent="0.25">
      <c r="A1" s="2" t="s">
        <v>10016</v>
      </c>
      <c r="B1" s="3" t="s">
        <v>10019</v>
      </c>
      <c r="C1" s="3" t="s">
        <v>10020</v>
      </c>
      <c r="D1" s="3" t="s">
        <v>10023</v>
      </c>
      <c r="E1" s="3" t="s">
        <v>10024</v>
      </c>
      <c r="F1" s="2" t="s">
        <v>0</v>
      </c>
      <c r="G1" s="13" t="s">
        <v>11300</v>
      </c>
      <c r="H1" s="2" t="s">
        <v>10056</v>
      </c>
      <c r="I1" s="2" t="s">
        <v>10057</v>
      </c>
      <c r="J1" s="14" t="s">
        <v>10919</v>
      </c>
      <c r="K1" s="15" t="s">
        <v>11298</v>
      </c>
      <c r="L1" s="15" t="s">
        <v>11299</v>
      </c>
    </row>
    <row r="2" spans="1:12" x14ac:dyDescent="0.25">
      <c r="A2" s="1" t="s">
        <v>4518</v>
      </c>
      <c r="B2" s="4" t="s">
        <v>10018</v>
      </c>
      <c r="C2" s="4" t="s">
        <v>2</v>
      </c>
      <c r="D2" s="4">
        <v>1</v>
      </c>
      <c r="E2" s="4" t="s">
        <v>7</v>
      </c>
      <c r="F2" s="1" t="s">
        <v>7262</v>
      </c>
      <c r="G2" s="13">
        <f t="shared" ref="G2:G65" si="0">SEARCH(" ",F2)</f>
        <v>6</v>
      </c>
      <c r="H2" s="1" t="str">
        <f>+MID($F2,1,G2)</f>
        <v xml:space="preserve">SALIH </v>
      </c>
      <c r="I2" s="1" t="s">
        <v>11297</v>
      </c>
      <c r="J2" s="14" t="str">
        <f>+VLOOKUP(I2,'Analisi Nomi'!$A$1:$E$797,5,FALSE)</f>
        <v>F</v>
      </c>
      <c r="K2" s="15" t="str">
        <f>+MID($F2,1,G2)</f>
        <v xml:space="preserve">SALIH </v>
      </c>
      <c r="L2" s="15" t="str">
        <f>TRIM(+MID($F2,+G2,50))</f>
        <v>SAROAT RAMSIS</v>
      </c>
    </row>
    <row r="3" spans="1:12" x14ac:dyDescent="0.25">
      <c r="A3" s="1" t="s">
        <v>6337</v>
      </c>
      <c r="B3" s="4" t="s">
        <v>10018</v>
      </c>
      <c r="C3" s="4" t="s">
        <v>2</v>
      </c>
      <c r="D3" s="4">
        <v>1</v>
      </c>
      <c r="E3" s="4" t="s">
        <v>7</v>
      </c>
      <c r="F3" s="1" t="s">
        <v>2825</v>
      </c>
      <c r="G3" s="13">
        <f t="shared" si="0"/>
        <v>9</v>
      </c>
      <c r="H3" s="1" t="str">
        <f>+MID($F3,1,G3)</f>
        <v xml:space="preserve">VENDITTI </v>
      </c>
      <c r="I3" s="1" t="s">
        <v>8</v>
      </c>
      <c r="J3" s="14" t="str">
        <f>+VLOOKUP(I3,'Analisi Nomi'!$A$1:$E$797,5,FALSE)</f>
        <v>M</v>
      </c>
      <c r="K3" s="15" t="str">
        <f t="shared" ref="K3:K66" si="1">+MID($F3,1,G3)</f>
        <v xml:space="preserve">VENDITTI </v>
      </c>
      <c r="L3" s="15" t="str">
        <f t="shared" ref="L3:L66" si="2">TRIM(+MID($F3,+G3,50))</f>
        <v>ROBERTO ROB</v>
      </c>
    </row>
    <row r="4" spans="1:12" x14ac:dyDescent="0.25">
      <c r="A4" s="1" t="s">
        <v>4667</v>
      </c>
      <c r="B4" s="4" t="s">
        <v>10018</v>
      </c>
      <c r="C4" s="4" t="s">
        <v>2</v>
      </c>
      <c r="D4" s="4">
        <v>1</v>
      </c>
      <c r="E4" s="4" t="s">
        <v>7</v>
      </c>
      <c r="F4" s="1" t="s">
        <v>442</v>
      </c>
      <c r="G4" s="13">
        <f t="shared" si="0"/>
        <v>5</v>
      </c>
      <c r="H4" s="1" t="s">
        <v>11089</v>
      </c>
      <c r="I4" s="1" t="s">
        <v>11090</v>
      </c>
      <c r="J4" s="14" t="str">
        <f>+VLOOKUP(I4,'Analisi Nomi'!$A$1:$E$797,5,FALSE)</f>
        <v>F</v>
      </c>
      <c r="K4" s="15" t="str">
        <f t="shared" si="1"/>
        <v xml:space="preserve">ANNA </v>
      </c>
      <c r="L4" s="15" t="str">
        <f t="shared" si="2"/>
        <v>LISA SERAFINI</v>
      </c>
    </row>
    <row r="5" spans="1:12" x14ac:dyDescent="0.25">
      <c r="A5" s="1" t="s">
        <v>8209</v>
      </c>
      <c r="B5" s="4" t="s">
        <v>10018</v>
      </c>
      <c r="C5" s="4" t="s">
        <v>11</v>
      </c>
      <c r="D5" s="4">
        <v>1</v>
      </c>
      <c r="E5" s="4" t="s">
        <v>7</v>
      </c>
      <c r="F5" s="1" t="s">
        <v>1920</v>
      </c>
      <c r="G5" s="13">
        <f t="shared" si="0"/>
        <v>3</v>
      </c>
      <c r="H5" s="1" t="s">
        <v>11107</v>
      </c>
      <c r="I5" s="1" t="s">
        <v>11113</v>
      </c>
      <c r="J5" s="14" t="str">
        <f>+VLOOKUP(I5,'Analisi Nomi'!$A$1:$E$797,5,FALSE)</f>
        <v>F</v>
      </c>
      <c r="K5" s="15" t="str">
        <f t="shared" si="1"/>
        <v xml:space="preserve">DI </v>
      </c>
      <c r="L5" s="15" t="str">
        <f t="shared" si="2"/>
        <v>BONA AGNESE</v>
      </c>
    </row>
    <row r="6" spans="1:12" x14ac:dyDescent="0.25">
      <c r="A6" s="1" t="s">
        <v>7864</v>
      </c>
      <c r="B6" s="4" t="s">
        <v>10018</v>
      </c>
      <c r="C6" s="4" t="s">
        <v>2</v>
      </c>
      <c r="D6" s="4">
        <v>1</v>
      </c>
      <c r="E6" s="4" t="s">
        <v>7</v>
      </c>
      <c r="F6" s="1" t="s">
        <v>3397</v>
      </c>
      <c r="G6" s="13">
        <f t="shared" si="0"/>
        <v>3</v>
      </c>
      <c r="H6" s="1" t="s">
        <v>11108</v>
      </c>
      <c r="I6" s="1" t="s">
        <v>11114</v>
      </c>
      <c r="J6" s="14" t="str">
        <f>+VLOOKUP(I6,'Analisi Nomi'!$A$1:$E$797,5,FALSE)</f>
        <v>F</v>
      </c>
      <c r="K6" s="15" t="str">
        <f t="shared" si="1"/>
        <v xml:space="preserve">DI </v>
      </c>
      <c r="L6" s="15" t="str">
        <f t="shared" si="2"/>
        <v>COLA DARIKA</v>
      </c>
    </row>
    <row r="7" spans="1:12" x14ac:dyDescent="0.25">
      <c r="A7" s="1" t="s">
        <v>9847</v>
      </c>
      <c r="B7" s="4" t="s">
        <v>10018</v>
      </c>
      <c r="C7" s="4" t="s">
        <v>2</v>
      </c>
      <c r="D7" s="4">
        <v>1</v>
      </c>
      <c r="E7" s="4" t="s">
        <v>7</v>
      </c>
      <c r="F7" s="1" t="s">
        <v>10041</v>
      </c>
      <c r="G7" s="13">
        <f t="shared" si="0"/>
        <v>3</v>
      </c>
      <c r="H7" s="1" t="s">
        <v>11118</v>
      </c>
      <c r="I7" s="1" t="s">
        <v>11119</v>
      </c>
      <c r="J7" s="14" t="str">
        <f>+VLOOKUP(I7,'Analisi Nomi'!$A$1:$E$797,5,FALSE)</f>
        <v>F</v>
      </c>
      <c r="K7" s="15" t="str">
        <f t="shared" si="1"/>
        <v xml:space="preserve">DE </v>
      </c>
      <c r="L7" s="15" t="str">
        <f t="shared" si="2"/>
        <v>PALO CLIZIA</v>
      </c>
    </row>
    <row r="8" spans="1:12" x14ac:dyDescent="0.25">
      <c r="A8" s="1" t="s">
        <v>6859</v>
      </c>
      <c r="B8" s="4" t="s">
        <v>10018</v>
      </c>
      <c r="C8" s="4" t="s">
        <v>2</v>
      </c>
      <c r="D8" s="4">
        <v>1</v>
      </c>
      <c r="E8" s="4" t="s">
        <v>7</v>
      </c>
      <c r="F8" s="1" t="s">
        <v>4150</v>
      </c>
      <c r="G8" s="13">
        <f t="shared" si="0"/>
        <v>8</v>
      </c>
      <c r="H8" s="1" t="s">
        <v>11123</v>
      </c>
      <c r="I8" s="1" t="s">
        <v>11152</v>
      </c>
      <c r="J8" s="14" t="str">
        <f>+VLOOKUP(I8,'Analisi Nomi'!$A$1:$E$797,5,FALSE)</f>
        <v>F</v>
      </c>
      <c r="K8" s="15" t="str">
        <f t="shared" si="1"/>
        <v xml:space="preserve">D'AURIA </v>
      </c>
      <c r="L8" s="15" t="str">
        <f t="shared" si="2"/>
        <v>MARIA LIBERA</v>
      </c>
    </row>
    <row r="9" spans="1:12" x14ac:dyDescent="0.25">
      <c r="A9" s="1" t="s">
        <v>5352</v>
      </c>
      <c r="B9" s="4" t="s">
        <v>10018</v>
      </c>
      <c r="C9" s="4" t="s">
        <v>2</v>
      </c>
      <c r="D9" s="4">
        <v>1</v>
      </c>
      <c r="E9" s="4" t="s">
        <v>7</v>
      </c>
      <c r="F9" s="1" t="s">
        <v>2878</v>
      </c>
      <c r="G9" s="13">
        <f t="shared" si="0"/>
        <v>6</v>
      </c>
      <c r="H9" s="1" t="s">
        <v>11148</v>
      </c>
      <c r="I9" s="1" t="s">
        <v>11154</v>
      </c>
      <c r="J9" s="14" t="str">
        <f>+VLOOKUP(I9,'Analisi Nomi'!$A$1:$E$797,5,FALSE)</f>
        <v>F</v>
      </c>
      <c r="K9" s="15" t="str">
        <f t="shared" si="1"/>
        <v xml:space="preserve">DELLA </v>
      </c>
      <c r="L9" s="15" t="str">
        <f t="shared" si="2"/>
        <v>BELLA ROSITA</v>
      </c>
    </row>
    <row r="10" spans="1:12" x14ac:dyDescent="0.25">
      <c r="A10" s="1" t="s">
        <v>5533</v>
      </c>
      <c r="B10" s="4" t="s">
        <v>10018</v>
      </c>
      <c r="C10" s="4" t="s">
        <v>2</v>
      </c>
      <c r="D10" s="4">
        <v>1</v>
      </c>
      <c r="E10" s="4" t="s">
        <v>7</v>
      </c>
      <c r="F10" s="1" t="s">
        <v>2564</v>
      </c>
      <c r="G10" s="13">
        <f t="shared" si="0"/>
        <v>3</v>
      </c>
      <c r="H10" s="1" t="s">
        <v>11158</v>
      </c>
      <c r="I10" s="1" t="s">
        <v>11275</v>
      </c>
      <c r="J10" s="14" t="str">
        <f>+VLOOKUP(I10,'Analisi Nomi'!$A$1:$E$797,5,FALSE)</f>
        <v>F</v>
      </c>
      <c r="K10" s="15" t="str">
        <f t="shared" si="1"/>
        <v xml:space="preserve">DI </v>
      </c>
      <c r="L10" s="15" t="str">
        <f t="shared" si="2"/>
        <v>BLASI ROSI</v>
      </c>
    </row>
    <row r="11" spans="1:12" x14ac:dyDescent="0.25">
      <c r="A11" s="1" t="s">
        <v>8203</v>
      </c>
      <c r="B11" s="4" t="s">
        <v>10018</v>
      </c>
      <c r="C11" s="4" t="s">
        <v>11</v>
      </c>
      <c r="D11" s="4">
        <v>1</v>
      </c>
      <c r="E11" s="4" t="s">
        <v>7</v>
      </c>
      <c r="F11" s="1" t="s">
        <v>769</v>
      </c>
      <c r="G11" s="13">
        <f t="shared" si="0"/>
        <v>3</v>
      </c>
      <c r="H11" s="1" t="s">
        <v>11184</v>
      </c>
      <c r="I11" s="1" t="s">
        <v>11190</v>
      </c>
      <c r="J11" s="14" t="str">
        <f>+VLOOKUP(I11,'Analisi Nomi'!$A$1:$E$797,5,FALSE)</f>
        <v>F</v>
      </c>
      <c r="K11" s="15" t="str">
        <f t="shared" si="1"/>
        <v xml:space="preserve">LA </v>
      </c>
      <c r="L11" s="15" t="str">
        <f t="shared" si="2"/>
        <v>BELLA MARIAGRAZIA</v>
      </c>
    </row>
    <row r="12" spans="1:12" x14ac:dyDescent="0.25">
      <c r="A12" s="1" t="s">
        <v>9761</v>
      </c>
      <c r="B12" s="4" t="s">
        <v>10018</v>
      </c>
      <c r="C12" s="4" t="s">
        <v>2</v>
      </c>
      <c r="D12" s="4">
        <v>1</v>
      </c>
      <c r="E12" s="4" t="s">
        <v>7</v>
      </c>
      <c r="F12" s="1" t="s">
        <v>3550</v>
      </c>
      <c r="G12" s="13">
        <f t="shared" si="0"/>
        <v>3</v>
      </c>
      <c r="H12" s="1" t="s">
        <v>11198</v>
      </c>
      <c r="I12" s="1" t="s">
        <v>11277</v>
      </c>
      <c r="J12" s="14" t="str">
        <f>+VLOOKUP(I12,'Analisi Nomi'!$A$1:$E$797,5,FALSE)</f>
        <v>F</v>
      </c>
      <c r="K12" s="15" t="str">
        <f t="shared" si="1"/>
        <v xml:space="preserve">DE </v>
      </c>
      <c r="L12" s="15" t="str">
        <f t="shared" si="2"/>
        <v>ANGELI ASSIA BARB</v>
      </c>
    </row>
    <row r="13" spans="1:12" x14ac:dyDescent="0.25">
      <c r="A13" s="1" t="s">
        <v>3695</v>
      </c>
      <c r="B13" s="4" t="s">
        <v>10018</v>
      </c>
      <c r="C13" s="4" t="s">
        <v>2</v>
      </c>
      <c r="D13" s="4">
        <v>1</v>
      </c>
      <c r="E13" s="4" t="s">
        <v>7</v>
      </c>
      <c r="F13" s="1" t="s">
        <v>1172</v>
      </c>
      <c r="G13" s="13">
        <f t="shared" si="0"/>
        <v>3</v>
      </c>
      <c r="H13" s="1" t="s">
        <v>11257</v>
      </c>
      <c r="I13" s="1" t="s">
        <v>11273</v>
      </c>
      <c r="J13" s="14" t="str">
        <f>+VLOOKUP(I13,'Analisi Nomi'!$A$1:$E$797,5,FALSE)</f>
        <v>F</v>
      </c>
      <c r="K13" s="15" t="str">
        <f t="shared" si="1"/>
        <v xml:space="preserve">DI </v>
      </c>
      <c r="L13" s="15" t="str">
        <f t="shared" si="2"/>
        <v>VIRGILIO MARIAROS</v>
      </c>
    </row>
    <row r="14" spans="1:12" x14ac:dyDescent="0.25">
      <c r="A14" s="1" t="s">
        <v>5863</v>
      </c>
      <c r="B14" s="4" t="s">
        <v>10018</v>
      </c>
      <c r="C14" s="4" t="s">
        <v>2</v>
      </c>
      <c r="D14" s="4">
        <v>1</v>
      </c>
      <c r="E14" s="4" t="s">
        <v>7</v>
      </c>
      <c r="F14" s="1" t="s">
        <v>3411</v>
      </c>
      <c r="G14" s="13">
        <f t="shared" si="0"/>
        <v>3</v>
      </c>
      <c r="H14" s="1" t="s">
        <v>11267</v>
      </c>
      <c r="I14" s="1" t="s">
        <v>11269</v>
      </c>
      <c r="J14" s="14" t="str">
        <f>+VLOOKUP(I14,'Analisi Nomi'!$A$1:$E$797,5,FALSE)</f>
        <v>F</v>
      </c>
      <c r="K14" s="15" t="str">
        <f t="shared" si="1"/>
        <v xml:space="preserve">DI </v>
      </c>
      <c r="L14" s="15" t="str">
        <f t="shared" si="2"/>
        <v>CRESCENTIO AURORA</v>
      </c>
    </row>
    <row r="15" spans="1:12" x14ac:dyDescent="0.25">
      <c r="A15" s="1" t="s">
        <v>8243</v>
      </c>
      <c r="B15" s="4" t="s">
        <v>10018</v>
      </c>
      <c r="C15" s="4" t="s">
        <v>2</v>
      </c>
      <c r="D15" s="4">
        <v>1</v>
      </c>
      <c r="E15" s="4" t="s">
        <v>7</v>
      </c>
      <c r="F15" s="1" t="s">
        <v>782</v>
      </c>
      <c r="G15" s="13">
        <f t="shared" si="0"/>
        <v>10</v>
      </c>
      <c r="H15" s="1" t="s">
        <v>11082</v>
      </c>
      <c r="I15" s="1" t="s">
        <v>10561</v>
      </c>
      <c r="J15" s="14" t="str">
        <f>+VLOOKUP(I15,'Analisi Nomi'!$A$1:$E$797,5,FALSE)</f>
        <v>M</v>
      </c>
      <c r="K15" s="15" t="str">
        <f t="shared" si="1"/>
        <v xml:space="preserve">PIERPAOLO </v>
      </c>
      <c r="L15" s="15" t="str">
        <f t="shared" si="2"/>
        <v>DI MICHELE</v>
      </c>
    </row>
    <row r="16" spans="1:12" x14ac:dyDescent="0.25">
      <c r="A16" s="1" t="s">
        <v>4944</v>
      </c>
      <c r="B16" s="4" t="s">
        <v>10018</v>
      </c>
      <c r="C16" s="4" t="s">
        <v>11</v>
      </c>
      <c r="D16" s="4">
        <v>1</v>
      </c>
      <c r="E16" s="4" t="s">
        <v>7</v>
      </c>
      <c r="F16" s="1" t="s">
        <v>1874</v>
      </c>
      <c r="G16" s="13">
        <f t="shared" si="0"/>
        <v>11</v>
      </c>
      <c r="H16" s="1" t="str">
        <f>+MID($F16,1,G16)</f>
        <v xml:space="preserve">MONTERZINO </v>
      </c>
      <c r="I16" s="1" t="s">
        <v>10070</v>
      </c>
      <c r="J16" s="14" t="str">
        <f>+VLOOKUP(I16,'Analisi Nomi'!$A$1:$E$797,5,FALSE)</f>
        <v>M</v>
      </c>
      <c r="K16" s="15" t="str">
        <f t="shared" si="1"/>
        <v xml:space="preserve">MONTERZINO </v>
      </c>
      <c r="L16" s="15" t="str">
        <f t="shared" si="2"/>
        <v>LUCA GIUS</v>
      </c>
    </row>
    <row r="17" spans="1:12" x14ac:dyDescent="0.25">
      <c r="A17" s="1" t="s">
        <v>4932</v>
      </c>
      <c r="B17" s="4" t="s">
        <v>10018</v>
      </c>
      <c r="C17" s="4" t="s">
        <v>2</v>
      </c>
      <c r="D17" s="4">
        <v>1</v>
      </c>
      <c r="E17" s="4" t="s">
        <v>7</v>
      </c>
      <c r="F17" s="1" t="s">
        <v>9618</v>
      </c>
      <c r="G17" s="13">
        <f t="shared" si="0"/>
        <v>11</v>
      </c>
      <c r="H17" s="1" t="s">
        <v>11280</v>
      </c>
      <c r="I17" s="1" t="s">
        <v>10523</v>
      </c>
      <c r="J17" s="14" t="str">
        <f>+VLOOKUP(I17,'Analisi Nomi'!$A$1:$E$797,5,FALSE)</f>
        <v>M</v>
      </c>
      <c r="K17" s="15" t="str">
        <f t="shared" si="1"/>
        <v xml:space="preserve">ASSISTENZA </v>
      </c>
      <c r="L17" s="15" t="str">
        <f t="shared" si="2"/>
        <v>VALLE GIA</v>
      </c>
    </row>
    <row r="18" spans="1:12" x14ac:dyDescent="0.25">
      <c r="A18" s="1" t="s">
        <v>8732</v>
      </c>
      <c r="B18" s="4" t="s">
        <v>10018</v>
      </c>
      <c r="C18" s="4" t="s">
        <v>2</v>
      </c>
      <c r="D18" s="4">
        <v>1</v>
      </c>
      <c r="E18" s="4" t="s">
        <v>7</v>
      </c>
      <c r="F18" s="1" t="s">
        <v>986</v>
      </c>
      <c r="G18" s="13">
        <f t="shared" si="0"/>
        <v>8</v>
      </c>
      <c r="H18" s="1" t="str">
        <f>+MID($F18,1,G18)</f>
        <v xml:space="preserve">GAIOTTI </v>
      </c>
      <c r="I18" s="1" t="s">
        <v>10491</v>
      </c>
      <c r="J18" s="14" t="str">
        <f>+VLOOKUP(I18,'Analisi Nomi'!$A$1:$E$797,5,FALSE)</f>
        <v>M</v>
      </c>
      <c r="K18" s="15" t="str">
        <f t="shared" si="1"/>
        <v xml:space="preserve">GAIOTTI </v>
      </c>
      <c r="L18" s="15" t="str">
        <f t="shared" si="2"/>
        <v>MARCO O LINO</v>
      </c>
    </row>
    <row r="19" spans="1:12" x14ac:dyDescent="0.25">
      <c r="A19" s="1" t="s">
        <v>4962</v>
      </c>
      <c r="B19" s="4" t="s">
        <v>10018</v>
      </c>
      <c r="C19" s="4" t="s">
        <v>2</v>
      </c>
      <c r="D19" s="4">
        <v>1</v>
      </c>
      <c r="E19" s="4" t="s">
        <v>7</v>
      </c>
      <c r="F19" s="1" t="s">
        <v>2780</v>
      </c>
      <c r="G19" s="13">
        <f t="shared" si="0"/>
        <v>8</v>
      </c>
      <c r="H19" s="1" t="str">
        <f>+MID($F19,1,G19)</f>
        <v xml:space="preserve">LAVANGA </v>
      </c>
      <c r="I19" s="1" t="s">
        <v>10090</v>
      </c>
      <c r="J19" s="14" t="str">
        <f>+VLOOKUP(I19,'Analisi Nomi'!$A$1:$E$797,5,FALSE)</f>
        <v>F</v>
      </c>
      <c r="K19" s="15" t="str">
        <f t="shared" si="1"/>
        <v xml:space="preserve">LAVANGA </v>
      </c>
      <c r="L19" s="15" t="str">
        <f t="shared" si="2"/>
        <v>MARIA ROSARI</v>
      </c>
    </row>
    <row r="20" spans="1:12" x14ac:dyDescent="0.25">
      <c r="A20" s="1" t="s">
        <v>7453</v>
      </c>
      <c r="B20" s="4" t="s">
        <v>10018</v>
      </c>
      <c r="C20" s="4" t="s">
        <v>2</v>
      </c>
      <c r="D20" s="4">
        <v>1</v>
      </c>
      <c r="E20" s="4" t="s">
        <v>7</v>
      </c>
      <c r="F20" s="1" t="s">
        <v>2680</v>
      </c>
      <c r="G20" s="13">
        <f t="shared" si="0"/>
        <v>12</v>
      </c>
      <c r="H20" s="1" t="str">
        <f>+MID($F20,1,G20)</f>
        <v xml:space="preserve">MARCHIORATO </v>
      </c>
      <c r="I20" s="1" t="s">
        <v>10495</v>
      </c>
      <c r="J20" s="14" t="str">
        <f>+VLOOKUP(I20,'Analisi Nomi'!$A$1:$E$797,5,FALSE)</f>
        <v>M</v>
      </c>
      <c r="K20" s="15" t="str">
        <f t="shared" si="1"/>
        <v xml:space="preserve">MARCHIORATO </v>
      </c>
      <c r="L20" s="15" t="str">
        <f t="shared" si="2"/>
        <v>PAOLO DO</v>
      </c>
    </row>
    <row r="21" spans="1:12" x14ac:dyDescent="0.25">
      <c r="A21" s="1" t="s">
        <v>6130</v>
      </c>
      <c r="B21" s="4" t="s">
        <v>10018</v>
      </c>
      <c r="C21" s="4" t="s">
        <v>11</v>
      </c>
      <c r="D21" s="4">
        <v>1</v>
      </c>
      <c r="E21" s="4" t="s">
        <v>7</v>
      </c>
      <c r="F21" s="1" t="s">
        <v>4244</v>
      </c>
      <c r="G21" s="13">
        <f t="shared" si="0"/>
        <v>8</v>
      </c>
      <c r="H21" s="1" t="str">
        <f>+MID($F21,1,G21)</f>
        <v xml:space="preserve">VEZZOLI </v>
      </c>
      <c r="I21" s="1" t="s">
        <v>10491</v>
      </c>
      <c r="J21" s="14" t="str">
        <f>+VLOOKUP(I21,'Analisi Nomi'!$A$1:$E$797,5,FALSE)</f>
        <v>M</v>
      </c>
      <c r="K21" s="15" t="str">
        <f t="shared" si="1"/>
        <v xml:space="preserve">VEZZOLI </v>
      </c>
      <c r="L21" s="15" t="str">
        <f t="shared" si="2"/>
        <v>MARCO GIACOM</v>
      </c>
    </row>
    <row r="22" spans="1:12" x14ac:dyDescent="0.25">
      <c r="A22" s="1" t="s">
        <v>7394</v>
      </c>
      <c r="B22" s="4" t="s">
        <v>10018</v>
      </c>
      <c r="C22" s="4" t="s">
        <v>2</v>
      </c>
      <c r="D22" s="4">
        <v>1</v>
      </c>
      <c r="E22" s="4" t="s">
        <v>7</v>
      </c>
      <c r="F22" s="1" t="s">
        <v>240</v>
      </c>
      <c r="G22" s="13">
        <f t="shared" si="0"/>
        <v>8</v>
      </c>
      <c r="H22" s="1" t="s">
        <v>11285</v>
      </c>
      <c r="I22" s="1" t="s">
        <v>10501</v>
      </c>
      <c r="J22" s="14" t="str">
        <f>+VLOOKUP(I22,'Analisi Nomi'!$A$1:$E$797,5,FALSE)</f>
        <v>M</v>
      </c>
      <c r="K22" s="15" t="str">
        <f t="shared" si="1"/>
        <v xml:space="preserve">ALBERTO </v>
      </c>
      <c r="L22" s="15" t="str">
        <f t="shared" si="2"/>
        <v>PAGURA 335/8</v>
      </c>
    </row>
    <row r="23" spans="1:12" x14ac:dyDescent="0.25">
      <c r="A23" s="1" t="s">
        <v>6775</v>
      </c>
      <c r="B23" s="4" t="s">
        <v>10018</v>
      </c>
      <c r="C23" s="4" t="s">
        <v>2</v>
      </c>
      <c r="D23" s="4">
        <v>1</v>
      </c>
      <c r="E23" s="4" t="s">
        <v>7</v>
      </c>
      <c r="F23" s="1" t="s">
        <v>6630</v>
      </c>
      <c r="G23" s="13">
        <f t="shared" si="0"/>
        <v>9</v>
      </c>
      <c r="H23" s="1" t="str">
        <f t="shared" ref="H23:H35" si="3">+MID($F23,1,G23)</f>
        <v xml:space="preserve">BARBIERI </v>
      </c>
      <c r="I23" s="1" t="s">
        <v>10553</v>
      </c>
      <c r="J23" s="14" t="str">
        <f>+VLOOKUP(I23,'Analisi Nomi'!$A$1:$E$797,5,FALSE)</f>
        <v>M</v>
      </c>
      <c r="K23" s="15" t="str">
        <f t="shared" si="1"/>
        <v xml:space="preserve">BARBIERI </v>
      </c>
      <c r="L23" s="15" t="str">
        <f t="shared" si="2"/>
        <v>FAUSTO MASS</v>
      </c>
    </row>
    <row r="24" spans="1:12" x14ac:dyDescent="0.25">
      <c r="A24" s="1" t="s">
        <v>9699</v>
      </c>
      <c r="B24" s="4" t="s">
        <v>10018</v>
      </c>
      <c r="C24" s="4" t="s">
        <v>2</v>
      </c>
      <c r="D24" s="4">
        <v>1</v>
      </c>
      <c r="E24" s="4" t="s">
        <v>7</v>
      </c>
      <c r="F24" s="1" t="s">
        <v>3448</v>
      </c>
      <c r="G24" s="13">
        <f t="shared" si="0"/>
        <v>11</v>
      </c>
      <c r="H24" s="1" t="str">
        <f t="shared" si="3"/>
        <v xml:space="preserve">BERTINELLI </v>
      </c>
      <c r="I24" s="1" t="s">
        <v>10503</v>
      </c>
      <c r="J24" s="14" t="str">
        <f>+VLOOKUP(I24,'Analisi Nomi'!$A$1:$E$797,5,FALSE)</f>
        <v>M</v>
      </c>
      <c r="K24" s="15" t="str">
        <f t="shared" si="1"/>
        <v xml:space="preserve">BERTINELLI </v>
      </c>
      <c r="L24" s="15" t="str">
        <f t="shared" si="2"/>
        <v>BOIANI FA</v>
      </c>
    </row>
    <row r="25" spans="1:12" x14ac:dyDescent="0.25">
      <c r="A25" s="1" t="s">
        <v>9664</v>
      </c>
      <c r="B25" s="4" t="s">
        <v>10018</v>
      </c>
      <c r="C25" s="4" t="s">
        <v>2</v>
      </c>
      <c r="D25" s="4">
        <v>1</v>
      </c>
      <c r="E25" s="4" t="s">
        <v>7</v>
      </c>
      <c r="F25" s="1" t="s">
        <v>840</v>
      </c>
      <c r="G25" s="13">
        <f t="shared" si="0"/>
        <v>6</v>
      </c>
      <c r="H25" s="1" t="str">
        <f t="shared" si="3"/>
        <v xml:space="preserve">BRUNO </v>
      </c>
      <c r="I25" s="1" t="s">
        <v>10514</v>
      </c>
      <c r="J25" s="14" t="str">
        <f>+VLOOKUP(I25,'Analisi Nomi'!$A$1:$E$797,5,FALSE)</f>
        <v>M</v>
      </c>
      <c r="K25" s="15" t="str">
        <f t="shared" si="1"/>
        <v xml:space="preserve">BRUNO </v>
      </c>
      <c r="L25" s="15" t="str">
        <f t="shared" si="2"/>
        <v>FRANCO RAFFAEL</v>
      </c>
    </row>
    <row r="26" spans="1:12" x14ac:dyDescent="0.25">
      <c r="A26" s="1" t="s">
        <v>7918</v>
      </c>
      <c r="B26" s="4" t="s">
        <v>10018</v>
      </c>
      <c r="C26" s="4" t="s">
        <v>11</v>
      </c>
      <c r="D26" s="4">
        <v>1</v>
      </c>
      <c r="E26" s="4" t="s">
        <v>7</v>
      </c>
      <c r="F26" s="1" t="s">
        <v>7713</v>
      </c>
      <c r="G26" s="13">
        <f t="shared" si="0"/>
        <v>9</v>
      </c>
      <c r="H26" s="1" t="str">
        <f t="shared" si="3"/>
        <v xml:space="preserve">DIMATTEO </v>
      </c>
      <c r="I26" s="1" t="s">
        <v>10111</v>
      </c>
      <c r="J26" s="14" t="str">
        <f>+VLOOKUP(I26,'Analisi Nomi'!$A$1:$E$797,5,FALSE)</f>
        <v>F</v>
      </c>
      <c r="K26" s="15" t="str">
        <f t="shared" si="1"/>
        <v xml:space="preserve">DIMATTEO </v>
      </c>
      <c r="L26" s="15" t="str">
        <f t="shared" si="2"/>
        <v>ANGELA MARI</v>
      </c>
    </row>
    <row r="27" spans="1:12" x14ac:dyDescent="0.25">
      <c r="A27" s="1" t="s">
        <v>5531</v>
      </c>
      <c r="B27" s="4" t="s">
        <v>10018</v>
      </c>
      <c r="C27" s="4" t="s">
        <v>2</v>
      </c>
      <c r="D27" s="4">
        <v>1</v>
      </c>
      <c r="E27" s="4" t="s">
        <v>7</v>
      </c>
      <c r="F27" s="1" t="s">
        <v>2861</v>
      </c>
      <c r="G27" s="13">
        <f t="shared" si="0"/>
        <v>11</v>
      </c>
      <c r="H27" s="1" t="str">
        <f t="shared" si="3"/>
        <v xml:space="preserve">LAZZERETTI </v>
      </c>
      <c r="I27" s="1" t="s">
        <v>10844</v>
      </c>
      <c r="J27" s="14" t="str">
        <f>+VLOOKUP(I27,'Analisi Nomi'!$A$1:$E$797,5,FALSE)</f>
        <v>M</v>
      </c>
      <c r="K27" s="15" t="str">
        <f t="shared" si="1"/>
        <v xml:space="preserve">LAZZERETTI </v>
      </c>
      <c r="L27" s="15" t="str">
        <f t="shared" si="2"/>
        <v>WALTER RO</v>
      </c>
    </row>
    <row r="28" spans="1:12" x14ac:dyDescent="0.25">
      <c r="A28" s="1" t="s">
        <v>5438</v>
      </c>
      <c r="B28" s="4" t="s">
        <v>10018</v>
      </c>
      <c r="C28" s="4" t="s">
        <v>2</v>
      </c>
      <c r="D28" s="4">
        <v>1</v>
      </c>
      <c r="E28" s="4" t="s">
        <v>7</v>
      </c>
      <c r="F28" s="1" t="s">
        <v>8631</v>
      </c>
      <c r="G28" s="13">
        <f t="shared" si="0"/>
        <v>9</v>
      </c>
      <c r="H28" s="1" t="str">
        <f t="shared" si="3"/>
        <v xml:space="preserve">LIVERINI </v>
      </c>
      <c r="I28" s="1" t="s">
        <v>10069</v>
      </c>
      <c r="J28" s="14" t="str">
        <f>+VLOOKUP(I28,'Analisi Nomi'!$A$1:$E$797,5,FALSE)</f>
        <v>M</v>
      </c>
      <c r="K28" s="15" t="str">
        <f t="shared" si="1"/>
        <v xml:space="preserve">LIVERINI </v>
      </c>
      <c r="L28" s="15" t="str">
        <f t="shared" si="2"/>
        <v>ANDREA ALBE</v>
      </c>
    </row>
    <row r="29" spans="1:12" x14ac:dyDescent="0.25">
      <c r="A29" s="1" t="s">
        <v>6378</v>
      </c>
      <c r="B29" s="4" t="s">
        <v>10018</v>
      </c>
      <c r="C29" s="4" t="s">
        <v>2</v>
      </c>
      <c r="D29" s="4">
        <v>1</v>
      </c>
      <c r="E29" s="4" t="s">
        <v>7</v>
      </c>
      <c r="F29" s="1" t="s">
        <v>1265</v>
      </c>
      <c r="G29" s="13">
        <f t="shared" si="0"/>
        <v>9</v>
      </c>
      <c r="H29" s="1" t="str">
        <f t="shared" si="3"/>
        <v xml:space="preserve">MAZZELLA </v>
      </c>
      <c r="I29" s="1" t="s">
        <v>10356</v>
      </c>
      <c r="J29" s="14" t="str">
        <f>+VLOOKUP(I29,'Analisi Nomi'!$A$1:$E$797,5,FALSE)</f>
        <v>M</v>
      </c>
      <c r="K29" s="15" t="str">
        <f t="shared" si="1"/>
        <v xml:space="preserve">MAZZELLA </v>
      </c>
      <c r="L29" s="15" t="str">
        <f t="shared" si="2"/>
        <v>GIOVAN GIUS</v>
      </c>
    </row>
    <row r="30" spans="1:12" x14ac:dyDescent="0.25">
      <c r="A30" s="1" t="s">
        <v>4524</v>
      </c>
      <c r="B30" s="4" t="s">
        <v>10018</v>
      </c>
      <c r="C30" s="4" t="s">
        <v>2</v>
      </c>
      <c r="D30" s="4">
        <v>1</v>
      </c>
      <c r="E30" s="4" t="s">
        <v>7</v>
      </c>
      <c r="F30" s="1" t="s">
        <v>2630</v>
      </c>
      <c r="G30" s="13">
        <f t="shared" si="0"/>
        <v>9</v>
      </c>
      <c r="H30" s="1" t="str">
        <f t="shared" si="3"/>
        <v xml:space="preserve">MILANESE </v>
      </c>
      <c r="I30" s="1" t="s">
        <v>10302</v>
      </c>
      <c r="J30" s="14" t="str">
        <f>+VLOOKUP(I30,'Analisi Nomi'!$A$1:$E$797,5,FALSE)</f>
        <v>M</v>
      </c>
      <c r="K30" s="15" t="str">
        <f t="shared" si="1"/>
        <v xml:space="preserve">MILANESE </v>
      </c>
      <c r="L30" s="15" t="str">
        <f t="shared" si="2"/>
        <v>SIMONE DAVI</v>
      </c>
    </row>
    <row r="31" spans="1:12" x14ac:dyDescent="0.25">
      <c r="A31" s="1" t="s">
        <v>8926</v>
      </c>
      <c r="B31" s="4" t="s">
        <v>10018</v>
      </c>
      <c r="C31" s="4" t="s">
        <v>2</v>
      </c>
      <c r="D31" s="4">
        <v>1</v>
      </c>
      <c r="E31" s="4" t="s">
        <v>7</v>
      </c>
      <c r="F31" s="1" t="s">
        <v>2658</v>
      </c>
      <c r="G31" s="13">
        <f t="shared" si="0"/>
        <v>10</v>
      </c>
      <c r="H31" s="1" t="str">
        <f t="shared" si="3"/>
        <v xml:space="preserve">OTTAVIANO </v>
      </c>
      <c r="I31" s="1" t="s">
        <v>10310</v>
      </c>
      <c r="J31" s="14" t="str">
        <f>+VLOOKUP(I31,'Analisi Nomi'!$A$1:$E$797,5,FALSE)</f>
        <v>M</v>
      </c>
      <c r="K31" s="15" t="str">
        <f t="shared" si="1"/>
        <v xml:space="preserve">OTTAVIANO </v>
      </c>
      <c r="L31" s="15" t="str">
        <f t="shared" si="2"/>
        <v>FELICE FLA</v>
      </c>
    </row>
    <row r="32" spans="1:12" x14ac:dyDescent="0.25">
      <c r="A32" s="1" t="s">
        <v>6743</v>
      </c>
      <c r="B32" s="4" t="s">
        <v>10018</v>
      </c>
      <c r="C32" s="4" t="s">
        <v>2</v>
      </c>
      <c r="D32" s="4">
        <v>1</v>
      </c>
      <c r="E32" s="4" t="s">
        <v>7</v>
      </c>
      <c r="F32" s="1" t="s">
        <v>7552</v>
      </c>
      <c r="G32" s="13">
        <f t="shared" si="0"/>
        <v>7</v>
      </c>
      <c r="H32" s="1" t="str">
        <f t="shared" si="3"/>
        <v xml:space="preserve">PILATO </v>
      </c>
      <c r="I32" s="1" t="s">
        <v>10356</v>
      </c>
      <c r="J32" s="14" t="str">
        <f>+VLOOKUP(I32,'Analisi Nomi'!$A$1:$E$797,5,FALSE)</f>
        <v>M</v>
      </c>
      <c r="K32" s="15" t="str">
        <f t="shared" si="1"/>
        <v xml:space="preserve">PILATO </v>
      </c>
      <c r="L32" s="15" t="str">
        <f t="shared" si="2"/>
        <v>GIOVAN GIUSEP</v>
      </c>
    </row>
    <row r="33" spans="1:12" x14ac:dyDescent="0.25">
      <c r="A33" s="1" t="s">
        <v>4098</v>
      </c>
      <c r="B33" s="4" t="s">
        <v>10018</v>
      </c>
      <c r="C33" s="4" t="s">
        <v>2</v>
      </c>
      <c r="D33" s="4">
        <v>1</v>
      </c>
      <c r="E33" s="4" t="s">
        <v>7</v>
      </c>
      <c r="F33" s="1" t="s">
        <v>2314</v>
      </c>
      <c r="G33" s="13">
        <f t="shared" si="0"/>
        <v>6</v>
      </c>
      <c r="H33" s="1" t="str">
        <f t="shared" si="3"/>
        <v xml:space="preserve">PINNA </v>
      </c>
      <c r="I33" s="1" t="s">
        <v>10070</v>
      </c>
      <c r="J33" s="14" t="str">
        <f>+VLOOKUP(I33,'Analisi Nomi'!$A$1:$E$797,5,FALSE)</f>
        <v>M</v>
      </c>
      <c r="K33" s="15" t="str">
        <f t="shared" si="1"/>
        <v xml:space="preserve">PINNA </v>
      </c>
      <c r="L33" s="15" t="str">
        <f t="shared" si="2"/>
        <v>PINTOR LUCA</v>
      </c>
    </row>
    <row r="34" spans="1:12" x14ac:dyDescent="0.25">
      <c r="A34" s="1" t="s">
        <v>5235</v>
      </c>
      <c r="B34" s="4" t="s">
        <v>10018</v>
      </c>
      <c r="C34" s="4" t="s">
        <v>2</v>
      </c>
      <c r="D34" s="4">
        <v>1</v>
      </c>
      <c r="E34" s="4" t="s">
        <v>7</v>
      </c>
      <c r="F34" s="1" t="s">
        <v>9363</v>
      </c>
      <c r="G34" s="13">
        <f t="shared" si="0"/>
        <v>10</v>
      </c>
      <c r="H34" s="1" t="str">
        <f t="shared" si="3"/>
        <v xml:space="preserve">POMPEJANO </v>
      </c>
      <c r="I34" s="1" t="s">
        <v>10302</v>
      </c>
      <c r="J34" s="14" t="str">
        <f>+VLOOKUP(I34,'Analisi Nomi'!$A$1:$E$797,5,FALSE)</f>
        <v>M</v>
      </c>
      <c r="K34" s="15" t="str">
        <f t="shared" si="1"/>
        <v xml:space="preserve">POMPEJANO </v>
      </c>
      <c r="L34" s="15" t="str">
        <f t="shared" si="2"/>
        <v>SIMONE ANG</v>
      </c>
    </row>
    <row r="35" spans="1:12" x14ac:dyDescent="0.25">
      <c r="A35" s="1" t="s">
        <v>4253</v>
      </c>
      <c r="B35" s="4" t="s">
        <v>10018</v>
      </c>
      <c r="C35" s="4" t="s">
        <v>2</v>
      </c>
      <c r="D35" s="4">
        <v>1</v>
      </c>
      <c r="E35" s="4" t="s">
        <v>7</v>
      </c>
      <c r="F35" s="1" t="s">
        <v>2585</v>
      </c>
      <c r="G35" s="13">
        <f t="shared" si="0"/>
        <v>10</v>
      </c>
      <c r="H35" s="1" t="str">
        <f t="shared" si="3"/>
        <v xml:space="preserve">PUGLIARES </v>
      </c>
      <c r="I35" s="1" t="s">
        <v>10509</v>
      </c>
      <c r="J35" s="14" t="str">
        <f>+VLOOKUP(I35,'Analisi Nomi'!$A$1:$E$797,5,FALSE)</f>
        <v>M</v>
      </c>
      <c r="K35" s="15" t="str">
        <f t="shared" si="1"/>
        <v xml:space="preserve">PUGLIARES </v>
      </c>
      <c r="L35" s="15" t="str">
        <f t="shared" si="2"/>
        <v>ENRICO CAR</v>
      </c>
    </row>
    <row r="36" spans="1:12" x14ac:dyDescent="0.25">
      <c r="A36" s="1" t="s">
        <v>9803</v>
      </c>
      <c r="B36" s="4" t="s">
        <v>10018</v>
      </c>
      <c r="C36" s="4" t="s">
        <v>2</v>
      </c>
      <c r="D36" s="4">
        <v>1</v>
      </c>
      <c r="E36" s="4" t="s">
        <v>7</v>
      </c>
      <c r="F36" s="1" t="s">
        <v>3560</v>
      </c>
      <c r="G36" s="13">
        <f t="shared" si="0"/>
        <v>8</v>
      </c>
      <c r="H36" s="1" t="s">
        <v>11288</v>
      </c>
      <c r="I36" s="1" t="s">
        <v>10076</v>
      </c>
      <c r="J36" s="14" t="str">
        <f>+VLOOKUP(I36,'Analisi Nomi'!$A$1:$E$797,5,FALSE)</f>
        <v>F</v>
      </c>
      <c r="K36" s="15" t="str">
        <f t="shared" si="1"/>
        <v xml:space="preserve">ROBERTA </v>
      </c>
      <c r="L36" s="15" t="str">
        <f t="shared" si="2"/>
        <v>LISSI- MAURI</v>
      </c>
    </row>
    <row r="37" spans="1:12" x14ac:dyDescent="0.25">
      <c r="A37" s="1" t="s">
        <v>8275</v>
      </c>
      <c r="B37" s="4" t="s">
        <v>10018</v>
      </c>
      <c r="C37" s="4" t="s">
        <v>2</v>
      </c>
      <c r="D37" s="4">
        <v>1</v>
      </c>
      <c r="E37" s="4" t="s">
        <v>7</v>
      </c>
      <c r="F37" s="1" t="s">
        <v>3470</v>
      </c>
      <c r="G37" s="13">
        <f t="shared" si="0"/>
        <v>6</v>
      </c>
      <c r="H37" s="1" t="str">
        <f>+MID($F37,1,G37)</f>
        <v xml:space="preserve">SANNA </v>
      </c>
      <c r="I37" s="1" t="s">
        <v>10510</v>
      </c>
      <c r="J37" s="14" t="str">
        <f>+VLOOKUP(I37,'Analisi Nomi'!$A$1:$E$797,5,FALSE)</f>
        <v>M</v>
      </c>
      <c r="K37" s="15" t="str">
        <f t="shared" si="1"/>
        <v xml:space="preserve">SANNA </v>
      </c>
      <c r="L37" s="15" t="str">
        <f t="shared" si="2"/>
        <v>GIOVAN DOMENIC</v>
      </c>
    </row>
    <row r="38" spans="1:12" x14ac:dyDescent="0.25">
      <c r="A38" s="1" t="s">
        <v>5099</v>
      </c>
      <c r="B38" s="4" t="s">
        <v>10018</v>
      </c>
      <c r="C38" s="4" t="s">
        <v>2</v>
      </c>
      <c r="D38" s="4">
        <v>1</v>
      </c>
      <c r="E38" s="4" t="s">
        <v>7</v>
      </c>
      <c r="F38" s="1" t="s">
        <v>2113</v>
      </c>
      <c r="G38" s="13">
        <f t="shared" si="0"/>
        <v>9</v>
      </c>
      <c r="H38" s="1" t="str">
        <f>+MID($F38,1,G38)</f>
        <v xml:space="preserve">ACOCELLA </v>
      </c>
      <c r="I38" s="1" t="s">
        <v>10299</v>
      </c>
      <c r="J38" s="14" t="str">
        <f>+VLOOKUP(I38,'Analisi Nomi'!$A$1:$E$797,5,FALSE)</f>
        <v>M</v>
      </c>
      <c r="K38" s="15" t="str">
        <f t="shared" si="1"/>
        <v xml:space="preserve">ACOCELLA </v>
      </c>
      <c r="L38" s="15" t="str">
        <f t="shared" si="2"/>
        <v>MICHELE G.</v>
      </c>
    </row>
    <row r="39" spans="1:12" x14ac:dyDescent="0.25">
      <c r="A39" s="1" t="s">
        <v>8076</v>
      </c>
      <c r="B39" s="4" t="s">
        <v>10018</v>
      </c>
      <c r="C39" s="4" t="s">
        <v>2</v>
      </c>
      <c r="D39" s="4">
        <v>1</v>
      </c>
      <c r="E39" s="4" t="s">
        <v>7</v>
      </c>
      <c r="F39" s="1" t="s">
        <v>2438</v>
      </c>
      <c r="G39" s="13">
        <f t="shared" si="0"/>
        <v>9</v>
      </c>
      <c r="H39" s="1" t="str">
        <f>+MID($F39,1,G39)</f>
        <v xml:space="preserve">BISCOTTI </v>
      </c>
      <c r="I39" s="1" t="s">
        <v>10500</v>
      </c>
      <c r="J39" s="14" t="str">
        <f>+VLOOKUP(I39,'Analisi Nomi'!$A$1:$E$797,5,FALSE)</f>
        <v>M</v>
      </c>
      <c r="K39" s="15" t="str">
        <f t="shared" si="1"/>
        <v xml:space="preserve">BISCOTTI </v>
      </c>
      <c r="L39" s="15" t="str">
        <f t="shared" si="2"/>
        <v>MICHELE ELI</v>
      </c>
    </row>
    <row r="40" spans="1:12" x14ac:dyDescent="0.25">
      <c r="A40" s="1" t="s">
        <v>6952</v>
      </c>
      <c r="B40" s="4" t="s">
        <v>10018</v>
      </c>
      <c r="C40" s="4" t="s">
        <v>11</v>
      </c>
      <c r="D40" s="4">
        <v>1</v>
      </c>
      <c r="E40" s="4" t="s">
        <v>7</v>
      </c>
      <c r="F40" s="1" t="s">
        <v>624</v>
      </c>
      <c r="G40" s="13">
        <f t="shared" si="0"/>
        <v>11</v>
      </c>
      <c r="H40" s="1" t="str">
        <f>+MID($F40,1,G40)</f>
        <v xml:space="preserve">COMPAGNONI </v>
      </c>
      <c r="I40" s="1" t="s">
        <v>10300</v>
      </c>
      <c r="J40" s="14" t="str">
        <f>+VLOOKUP(I40,'Analisi Nomi'!$A$1:$E$797,5,FALSE)</f>
        <v>M</v>
      </c>
      <c r="K40" s="15" t="str">
        <f t="shared" si="1"/>
        <v xml:space="preserve">COMPAGNONI </v>
      </c>
      <c r="L40" s="15" t="str">
        <f t="shared" si="2"/>
        <v>DANIELE G</v>
      </c>
    </row>
    <row r="41" spans="1:12" x14ac:dyDescent="0.25">
      <c r="A41" s="1" t="s">
        <v>5011</v>
      </c>
      <c r="B41" s="4" t="s">
        <v>10018</v>
      </c>
      <c r="C41" s="4" t="s">
        <v>2</v>
      </c>
      <c r="D41" s="4">
        <v>1</v>
      </c>
      <c r="E41" s="4" t="s">
        <v>7</v>
      </c>
      <c r="F41" s="1" t="s">
        <v>3129</v>
      </c>
      <c r="G41" s="13">
        <f t="shared" si="0"/>
        <v>6</v>
      </c>
      <c r="H41" s="1" t="str">
        <f>+MID($F41,1,G41)</f>
        <v xml:space="preserve">CONTI </v>
      </c>
      <c r="I41" s="1" t="s">
        <v>10501</v>
      </c>
      <c r="J41" s="14" t="str">
        <f>+VLOOKUP(I41,'Analisi Nomi'!$A$1:$E$797,5,FALSE)</f>
        <v>M</v>
      </c>
      <c r="K41" s="15" t="str">
        <f t="shared" si="1"/>
        <v xml:space="preserve">CONTI </v>
      </c>
      <c r="L41" s="15" t="str">
        <f t="shared" si="2"/>
        <v>BORBONE ALBERT</v>
      </c>
    </row>
    <row r="42" spans="1:12" x14ac:dyDescent="0.25">
      <c r="A42" s="1" t="s">
        <v>3978</v>
      </c>
      <c r="B42" s="4" t="s">
        <v>10018</v>
      </c>
      <c r="C42" s="4" t="s">
        <v>2</v>
      </c>
      <c r="D42" s="4">
        <v>1</v>
      </c>
      <c r="E42" s="4" t="s">
        <v>7</v>
      </c>
      <c r="F42" s="1" t="s">
        <v>438</v>
      </c>
      <c r="G42" s="13">
        <f t="shared" si="0"/>
        <v>8</v>
      </c>
      <c r="H42" s="1" t="s">
        <v>11292</v>
      </c>
      <c r="I42" s="1" t="s">
        <v>10493</v>
      </c>
      <c r="J42" s="14" t="str">
        <f>+VLOOKUP(I42,'Analisi Nomi'!$A$1:$E$797,5,FALSE)</f>
        <v>M</v>
      </c>
      <c r="K42" s="15" t="str">
        <f t="shared" si="1"/>
        <v xml:space="preserve">MASSIMO </v>
      </c>
      <c r="L42" s="15" t="str">
        <f t="shared" si="2"/>
        <v>ZANETTI 639</v>
      </c>
    </row>
    <row r="43" spans="1:12" x14ac:dyDescent="0.25">
      <c r="A43" s="1" t="s">
        <v>4582</v>
      </c>
      <c r="B43" s="4" t="s">
        <v>10018</v>
      </c>
      <c r="C43" s="4" t="s">
        <v>2</v>
      </c>
      <c r="D43" s="4">
        <v>1</v>
      </c>
      <c r="E43" s="4" t="s">
        <v>7</v>
      </c>
      <c r="F43" s="1" t="s">
        <v>7193</v>
      </c>
      <c r="G43" s="13">
        <f t="shared" si="0"/>
        <v>8</v>
      </c>
      <c r="H43" s="1" t="str">
        <f>+MID($F43,1,G43)</f>
        <v xml:space="preserve">MENGOLI </v>
      </c>
      <c r="I43" s="1" t="s">
        <v>10494</v>
      </c>
      <c r="J43" s="14" t="str">
        <f>+VLOOKUP(I43,'Analisi Nomi'!$A$1:$E$797,5,FALSE)</f>
        <v>M</v>
      </c>
      <c r="K43" s="15" t="str">
        <f t="shared" si="1"/>
        <v xml:space="preserve">MENGOLI </v>
      </c>
      <c r="L43" s="15" t="str">
        <f t="shared" si="2"/>
        <v>ANTONIO MAUR</v>
      </c>
    </row>
    <row r="44" spans="1:12" x14ac:dyDescent="0.25">
      <c r="A44" s="1" t="s">
        <v>5398</v>
      </c>
      <c r="B44" s="4" t="s">
        <v>10018</v>
      </c>
      <c r="C44" s="4" t="s">
        <v>2</v>
      </c>
      <c r="D44" s="4">
        <v>1</v>
      </c>
      <c r="E44" s="4" t="s">
        <v>7</v>
      </c>
      <c r="F44" s="1" t="s">
        <v>1077</v>
      </c>
      <c r="G44" s="13">
        <f t="shared" si="0"/>
        <v>6</v>
      </c>
      <c r="H44" s="1" t="str">
        <f>+MID($F44,1,G44)</f>
        <v xml:space="preserve">MERLI </v>
      </c>
      <c r="I44" s="1" t="s">
        <v>10299</v>
      </c>
      <c r="J44" s="14" t="str">
        <f>+VLOOKUP(I44,'Analisi Nomi'!$A$1:$E$797,5,FALSE)</f>
        <v>M</v>
      </c>
      <c r="K44" s="15" t="str">
        <f t="shared" si="1"/>
        <v xml:space="preserve">MERLI </v>
      </c>
      <c r="L44" s="15" t="str">
        <f t="shared" si="2"/>
        <v>MICHELE E GIAN</v>
      </c>
    </row>
    <row r="45" spans="1:12" x14ac:dyDescent="0.25">
      <c r="A45" s="1" t="s">
        <v>7411</v>
      </c>
      <c r="B45" s="4" t="s">
        <v>10018</v>
      </c>
      <c r="C45" s="4" t="s">
        <v>2</v>
      </c>
      <c r="D45" s="4">
        <v>1</v>
      </c>
      <c r="E45" s="4" t="s">
        <v>7</v>
      </c>
      <c r="F45" s="1" t="s">
        <v>8414</v>
      </c>
      <c r="G45" s="13">
        <f t="shared" si="0"/>
        <v>5</v>
      </c>
      <c r="H45" s="1" t="str">
        <f>+MID($F45,1,G45)</f>
        <v xml:space="preserve">OPPO </v>
      </c>
      <c r="I45" s="1" t="s">
        <v>10356</v>
      </c>
      <c r="J45" s="14" t="str">
        <f>+VLOOKUP(I45,'Analisi Nomi'!$A$1:$E$797,5,FALSE)</f>
        <v>M</v>
      </c>
      <c r="K45" s="15" t="str">
        <f t="shared" si="1"/>
        <v xml:space="preserve">OPPO </v>
      </c>
      <c r="L45" s="15" t="str">
        <f t="shared" si="2"/>
        <v>DANIELE GIOVANN</v>
      </c>
    </row>
    <row r="46" spans="1:12" x14ac:dyDescent="0.25">
      <c r="A46" s="1" t="s">
        <v>5836</v>
      </c>
      <c r="B46" s="4" t="s">
        <v>10018</v>
      </c>
      <c r="C46" s="4" t="s">
        <v>2</v>
      </c>
      <c r="D46" s="4">
        <v>1</v>
      </c>
      <c r="E46" s="4" t="s">
        <v>7</v>
      </c>
      <c r="F46" s="1" t="s">
        <v>456</v>
      </c>
      <c r="G46" s="13">
        <f t="shared" si="0"/>
        <v>6</v>
      </c>
      <c r="H46" s="1" t="s">
        <v>11293</v>
      </c>
      <c r="I46" s="1" t="s">
        <v>10495</v>
      </c>
      <c r="J46" s="14" t="str">
        <f>+VLOOKUP(I46,'Analisi Nomi'!$A$1:$E$797,5,FALSE)</f>
        <v>M</v>
      </c>
      <c r="K46" s="15" t="str">
        <f t="shared" si="1"/>
        <v xml:space="preserve">PAOLO </v>
      </c>
      <c r="L46" s="15" t="str">
        <f t="shared" si="2"/>
        <v>OTTIERI DELLA</v>
      </c>
    </row>
    <row r="47" spans="1:12" x14ac:dyDescent="0.25">
      <c r="A47" s="1" t="s">
        <v>8501</v>
      </c>
      <c r="B47" s="4" t="s">
        <v>10018</v>
      </c>
      <c r="C47" s="4" t="s">
        <v>2</v>
      </c>
      <c r="D47" s="4">
        <v>1</v>
      </c>
      <c r="E47" s="4" t="s">
        <v>7</v>
      </c>
      <c r="F47" s="1" t="s">
        <v>5252</v>
      </c>
      <c r="G47" s="13">
        <f t="shared" si="0"/>
        <v>8</v>
      </c>
      <c r="H47" s="1" t="str">
        <f>+MID($F47,1,G47)</f>
        <v xml:space="preserve">PRUONTO </v>
      </c>
      <c r="I47" s="1" t="s">
        <v>10590</v>
      </c>
      <c r="J47" s="14" t="str">
        <f>+VLOOKUP(I47,'Analisi Nomi'!$A$1:$E$797,5,FALSE)</f>
        <v>M</v>
      </c>
      <c r="K47" s="15" t="str">
        <f t="shared" si="1"/>
        <v xml:space="preserve">PRUONTO </v>
      </c>
      <c r="L47" s="15" t="str">
        <f t="shared" si="2"/>
        <v>EUGENIO &amp; AL</v>
      </c>
    </row>
    <row r="48" spans="1:12" x14ac:dyDescent="0.25">
      <c r="A48" s="1" t="s">
        <v>5686</v>
      </c>
      <c r="B48" s="4" t="s">
        <v>10018</v>
      </c>
      <c r="C48" s="4" t="s">
        <v>2</v>
      </c>
      <c r="D48" s="4">
        <v>1</v>
      </c>
      <c r="E48" s="4" t="s">
        <v>7</v>
      </c>
      <c r="F48" s="1" t="s">
        <v>9195</v>
      </c>
      <c r="G48" s="13">
        <f t="shared" si="0"/>
        <v>3</v>
      </c>
      <c r="H48" s="1" t="s">
        <v>11294</v>
      </c>
      <c r="I48" s="1" t="s">
        <v>10164</v>
      </c>
      <c r="J48" s="14" t="str">
        <f>+VLOOKUP(I48,'Analisi Nomi'!$A$1:$E$797,5,FALSE)</f>
        <v>F</v>
      </c>
      <c r="K48" s="15" t="str">
        <f t="shared" si="1"/>
        <v xml:space="preserve">RA </v>
      </c>
      <c r="L48" s="15" t="str">
        <f t="shared" si="2"/>
        <v>CANNONE DINA</v>
      </c>
    </row>
    <row r="49" spans="1:12" x14ac:dyDescent="0.25">
      <c r="A49" s="1" t="s">
        <v>7224</v>
      </c>
      <c r="B49" s="4" t="s">
        <v>10018</v>
      </c>
      <c r="C49" s="4" t="s">
        <v>2</v>
      </c>
      <c r="D49" s="4">
        <v>1</v>
      </c>
      <c r="E49" s="4" t="s">
        <v>7</v>
      </c>
      <c r="F49" s="1" t="s">
        <v>1406</v>
      </c>
      <c r="G49" s="13">
        <f t="shared" si="0"/>
        <v>10</v>
      </c>
      <c r="H49" s="1" t="str">
        <f t="shared" ref="H49:H56" si="4">+MID($F49,1,G49)</f>
        <v xml:space="preserve">RACCIATTI </v>
      </c>
      <c r="I49" s="1" t="s">
        <v>10300</v>
      </c>
      <c r="J49" s="14" t="str">
        <f>+VLOOKUP(I49,'Analisi Nomi'!$A$1:$E$797,5,FALSE)</f>
        <v>M</v>
      </c>
      <c r="K49" s="15" t="str">
        <f t="shared" si="1"/>
        <v xml:space="preserve">RACCIATTI </v>
      </c>
      <c r="L49" s="15" t="str">
        <f t="shared" si="2"/>
        <v>DANIELE GI</v>
      </c>
    </row>
    <row r="50" spans="1:12" x14ac:dyDescent="0.25">
      <c r="A50" s="1" t="s">
        <v>6650</v>
      </c>
      <c r="B50" s="4" t="s">
        <v>10018</v>
      </c>
      <c r="C50" s="4" t="s">
        <v>2</v>
      </c>
      <c r="D50" s="4">
        <v>1</v>
      </c>
      <c r="E50" s="4" t="s">
        <v>7</v>
      </c>
      <c r="F50" s="1" t="s">
        <v>7536</v>
      </c>
      <c r="G50" s="13">
        <f t="shared" si="0"/>
        <v>6</v>
      </c>
      <c r="H50" s="1" t="str">
        <f t="shared" si="4"/>
        <v xml:space="preserve">REINA </v>
      </c>
      <c r="I50" s="1" t="s">
        <v>10074</v>
      </c>
      <c r="J50" s="14" t="str">
        <f>+VLOOKUP(I50,'Analisi Nomi'!$A$1:$E$797,5,FALSE)</f>
        <v>F</v>
      </c>
      <c r="K50" s="15" t="str">
        <f t="shared" si="1"/>
        <v xml:space="preserve">REINA </v>
      </c>
      <c r="L50" s="15" t="str">
        <f t="shared" si="2"/>
        <v>DANIELA GIUSI</v>
      </c>
    </row>
    <row r="51" spans="1:12" x14ac:dyDescent="0.25">
      <c r="A51" s="1" t="s">
        <v>4725</v>
      </c>
      <c r="B51" s="4" t="s">
        <v>10018</v>
      </c>
      <c r="C51" s="4" t="s">
        <v>2</v>
      </c>
      <c r="D51" s="4">
        <v>1</v>
      </c>
      <c r="E51" s="4" t="s">
        <v>7</v>
      </c>
      <c r="F51" s="1" t="s">
        <v>3749</v>
      </c>
      <c r="G51" s="13">
        <f t="shared" si="0"/>
        <v>6</v>
      </c>
      <c r="H51" s="1" t="str">
        <f t="shared" si="4"/>
        <v xml:space="preserve">SORDI </v>
      </c>
      <c r="I51" s="1" t="s">
        <v>10519</v>
      </c>
      <c r="J51" s="14" t="str">
        <f>+VLOOKUP(I51,'Analisi Nomi'!$A$1:$E$797,5,FALSE)</f>
        <v>M</v>
      </c>
      <c r="K51" s="15" t="str">
        <f t="shared" si="1"/>
        <v xml:space="preserve">SORDI </v>
      </c>
      <c r="L51" s="15" t="str">
        <f t="shared" si="2"/>
        <v>ALESSIO CRISTI</v>
      </c>
    </row>
    <row r="52" spans="1:12" x14ac:dyDescent="0.25">
      <c r="A52" s="1" t="s">
        <v>5173</v>
      </c>
      <c r="B52" s="4" t="s">
        <v>10018</v>
      </c>
      <c r="C52" s="4" t="s">
        <v>11</v>
      </c>
      <c r="D52" s="4">
        <v>1</v>
      </c>
      <c r="E52" s="4" t="s">
        <v>7</v>
      </c>
      <c r="F52" s="1" t="s">
        <v>3231</v>
      </c>
      <c r="G52" s="13">
        <f t="shared" si="0"/>
        <v>8</v>
      </c>
      <c r="H52" s="1" t="str">
        <f t="shared" si="4"/>
        <v xml:space="preserve">FABOZZI </v>
      </c>
      <c r="I52" s="1" t="s">
        <v>10298</v>
      </c>
      <c r="J52" s="14" t="str">
        <f>+VLOOKUP(I52,'Analisi Nomi'!$A$1:$E$797,5,FALSE)</f>
        <v>M</v>
      </c>
      <c r="K52" s="15" t="str">
        <f t="shared" si="1"/>
        <v xml:space="preserve">FABOZZI </v>
      </c>
      <c r="L52" s="15" t="str">
        <f t="shared" si="2"/>
        <v>GIUSEPPE CAR</v>
      </c>
    </row>
    <row r="53" spans="1:12" x14ac:dyDescent="0.25">
      <c r="A53" s="1" t="s">
        <v>4369</v>
      </c>
      <c r="B53" s="4" t="s">
        <v>10018</v>
      </c>
      <c r="C53" s="4" t="s">
        <v>2</v>
      </c>
      <c r="D53" s="4">
        <v>1</v>
      </c>
      <c r="E53" s="4" t="s">
        <v>7</v>
      </c>
      <c r="F53" s="1" t="s">
        <v>8134</v>
      </c>
      <c r="G53" s="13">
        <f t="shared" si="0"/>
        <v>10</v>
      </c>
      <c r="H53" s="1" t="str">
        <f t="shared" si="4"/>
        <v xml:space="preserve">PIERPAOLO </v>
      </c>
      <c r="I53" s="1" t="s">
        <v>10510</v>
      </c>
      <c r="J53" s="14" t="str">
        <f>+VLOOKUP(I53,'Analisi Nomi'!$A$1:$E$797,5,FALSE)</f>
        <v>M</v>
      </c>
      <c r="K53" s="15" t="str">
        <f t="shared" si="1"/>
        <v xml:space="preserve">PIERPAOLO </v>
      </c>
      <c r="L53" s="15" t="str">
        <f t="shared" si="2"/>
        <v>DOMENICO C</v>
      </c>
    </row>
    <row r="54" spans="1:12" x14ac:dyDescent="0.25">
      <c r="A54" s="1" t="s">
        <v>8802</v>
      </c>
      <c r="B54" s="4" t="s">
        <v>10018</v>
      </c>
      <c r="C54" s="4" t="s">
        <v>2</v>
      </c>
      <c r="D54" s="4">
        <v>1</v>
      </c>
      <c r="E54" s="4" t="s">
        <v>7</v>
      </c>
      <c r="F54" s="1" t="s">
        <v>9485</v>
      </c>
      <c r="G54" s="13">
        <f t="shared" si="0"/>
        <v>6</v>
      </c>
      <c r="H54" s="1" t="str">
        <f t="shared" si="4"/>
        <v xml:space="preserve">RICCI </v>
      </c>
      <c r="I54" s="1" t="s">
        <v>10307</v>
      </c>
      <c r="J54" s="14" t="str">
        <f>+VLOOKUP(I54,'Analisi Nomi'!$A$1:$E$797,5,FALSE)</f>
        <v>M</v>
      </c>
      <c r="K54" s="15" t="str">
        <f t="shared" si="1"/>
        <v xml:space="preserve">RICCI </v>
      </c>
      <c r="L54" s="15" t="str">
        <f t="shared" si="2"/>
        <v>EMANUELE M.</v>
      </c>
    </row>
    <row r="55" spans="1:12" x14ac:dyDescent="0.25">
      <c r="A55" s="1" t="s">
        <v>5638</v>
      </c>
      <c r="B55" s="4" t="s">
        <v>10018</v>
      </c>
      <c r="C55" s="4" t="s">
        <v>2</v>
      </c>
      <c r="D55" s="4">
        <v>1</v>
      </c>
      <c r="E55" s="4" t="s">
        <v>7</v>
      </c>
      <c r="F55" s="1" t="s">
        <v>1771</v>
      </c>
      <c r="G55" s="13">
        <f t="shared" si="0"/>
        <v>6</v>
      </c>
      <c r="H55" s="1" t="str">
        <f t="shared" si="4"/>
        <v xml:space="preserve">SULIS </v>
      </c>
      <c r="I55" s="1" t="s">
        <v>10298</v>
      </c>
      <c r="J55" s="14" t="str">
        <f>+VLOOKUP(I55,'Analisi Nomi'!$A$1:$E$797,5,FALSE)</f>
        <v>M</v>
      </c>
      <c r="K55" s="15" t="str">
        <f t="shared" si="1"/>
        <v xml:space="preserve">SULIS </v>
      </c>
      <c r="L55" s="15" t="str">
        <f t="shared" si="2"/>
        <v>GIUSEPPE RAIMO</v>
      </c>
    </row>
    <row r="56" spans="1:12" x14ac:dyDescent="0.25">
      <c r="A56" s="1" t="s">
        <v>9647</v>
      </c>
      <c r="B56" s="4" t="s">
        <v>10018</v>
      </c>
      <c r="C56" s="4" t="s">
        <v>2</v>
      </c>
      <c r="D56" s="4">
        <v>1</v>
      </c>
      <c r="E56" s="4" t="s">
        <v>7</v>
      </c>
      <c r="F56" s="1" t="s">
        <v>228</v>
      </c>
      <c r="G56" s="13">
        <f t="shared" si="0"/>
        <v>8</v>
      </c>
      <c r="H56" s="1" t="str">
        <f t="shared" si="4"/>
        <v xml:space="preserve">CARMELA </v>
      </c>
      <c r="I56" s="1" t="s">
        <v>10077</v>
      </c>
      <c r="J56" s="14" t="str">
        <f>+VLOOKUP(I56,'Analisi Nomi'!$A$1:$E$797,5,FALSE)</f>
        <v>F</v>
      </c>
      <c r="K56" s="15" t="str">
        <f t="shared" si="1"/>
        <v xml:space="preserve">CARMELA </v>
      </c>
      <c r="L56" s="15" t="str">
        <f t="shared" si="2"/>
        <v>ANTONELLA PA</v>
      </c>
    </row>
    <row r="57" spans="1:12" x14ac:dyDescent="0.25">
      <c r="A57" s="1" t="s">
        <v>5133</v>
      </c>
      <c r="B57" s="4" t="s">
        <v>10018</v>
      </c>
      <c r="C57" s="4" t="s">
        <v>2</v>
      </c>
      <c r="D57" s="4">
        <v>1</v>
      </c>
      <c r="E57" s="4" t="s">
        <v>7</v>
      </c>
      <c r="F57" s="1" t="s">
        <v>34</v>
      </c>
      <c r="G57" s="13">
        <f t="shared" si="0"/>
        <v>5</v>
      </c>
      <c r="H57" s="1" t="s">
        <v>11295</v>
      </c>
      <c r="I57" s="1" t="s">
        <v>10575</v>
      </c>
      <c r="J57" s="14" t="str">
        <f>+VLOOKUP(I57,'Analisi Nomi'!$A$1:$E$797,5,FALSE)</f>
        <v>M</v>
      </c>
      <c r="K57" s="15" t="str">
        <f t="shared" si="1"/>
        <v xml:space="preserve">ING. </v>
      </c>
      <c r="L57" s="15" t="str">
        <f t="shared" si="2"/>
        <v>GIAMPAOLO CHASS</v>
      </c>
    </row>
    <row r="58" spans="1:12" x14ac:dyDescent="0.25">
      <c r="A58" s="1" t="s">
        <v>5519</v>
      </c>
      <c r="B58" s="4" t="s">
        <v>10018</v>
      </c>
      <c r="C58" s="4" t="s">
        <v>2</v>
      </c>
      <c r="D58" s="4">
        <v>1</v>
      </c>
      <c r="E58" s="4" t="s">
        <v>7</v>
      </c>
      <c r="F58" s="1" t="s">
        <v>5823</v>
      </c>
      <c r="G58" s="13">
        <f t="shared" si="0"/>
        <v>9</v>
      </c>
      <c r="H58" s="1" t="str">
        <f>+MID($F58,1,G58)</f>
        <v xml:space="preserve">PROCOPIO </v>
      </c>
      <c r="I58" s="1" t="s">
        <v>10303</v>
      </c>
      <c r="J58" s="14" t="str">
        <f>+VLOOKUP(I58,'Analisi Nomi'!$A$1:$E$797,5,FALSE)</f>
        <v>M</v>
      </c>
      <c r="K58" s="15" t="str">
        <f t="shared" si="1"/>
        <v xml:space="preserve">PROCOPIO </v>
      </c>
      <c r="L58" s="15" t="str">
        <f t="shared" si="2"/>
        <v>SALVATORE P</v>
      </c>
    </row>
    <row r="59" spans="1:12" x14ac:dyDescent="0.25">
      <c r="A59" s="1" t="s">
        <v>4447</v>
      </c>
      <c r="B59" s="4" t="s">
        <v>10018</v>
      </c>
      <c r="C59" s="4" t="s">
        <v>2</v>
      </c>
      <c r="D59" s="4">
        <v>1</v>
      </c>
      <c r="E59" s="4" t="s">
        <v>7</v>
      </c>
      <c r="F59" s="1" t="s">
        <v>42</v>
      </c>
      <c r="G59" s="13">
        <f t="shared" si="0"/>
        <v>6</v>
      </c>
      <c r="H59" s="1" t="s">
        <v>11150</v>
      </c>
      <c r="I59" s="1" t="s">
        <v>10080</v>
      </c>
      <c r="J59" s="14" t="str">
        <f>+VLOOKUP(I59,'Analisi Nomi'!$A$1:$E$797,5,FALSE)</f>
        <v>F</v>
      </c>
      <c r="K59" s="15" t="str">
        <f t="shared" si="1"/>
        <v xml:space="preserve">DELLA </v>
      </c>
      <c r="L59" s="15" t="str">
        <f t="shared" si="2"/>
        <v>CORTE FRANCESC</v>
      </c>
    </row>
    <row r="60" spans="1:12" x14ac:dyDescent="0.25">
      <c r="A60" s="1" t="s">
        <v>4427</v>
      </c>
      <c r="B60" s="4" t="s">
        <v>10018</v>
      </c>
      <c r="C60" s="4" t="s">
        <v>2</v>
      </c>
      <c r="D60" s="4">
        <v>1</v>
      </c>
      <c r="E60" s="4" t="s">
        <v>7</v>
      </c>
      <c r="F60" s="1" t="s">
        <v>11076</v>
      </c>
      <c r="G60" s="13">
        <f t="shared" si="0"/>
        <v>7</v>
      </c>
      <c r="H60" s="1" t="str">
        <f>+MID($F60,1,G60)</f>
        <v xml:space="preserve">CARERI </v>
      </c>
      <c r="I60" s="1" t="str">
        <f>TRIM(+MID($F60,+G60,50))</f>
        <v>DEBORAH</v>
      </c>
      <c r="J60" s="14" t="str">
        <f>+VLOOKUP(I60,'Analisi Nomi'!$A$1:$E$797,5,FALSE)</f>
        <v>F</v>
      </c>
      <c r="K60" s="15" t="str">
        <f t="shared" si="1"/>
        <v xml:space="preserve">CARERI </v>
      </c>
      <c r="L60" s="15" t="str">
        <f t="shared" si="2"/>
        <v>DEBORAH</v>
      </c>
    </row>
    <row r="61" spans="1:12" x14ac:dyDescent="0.25">
      <c r="A61" s="1" t="s">
        <v>5048</v>
      </c>
      <c r="B61" s="4" t="s">
        <v>10018</v>
      </c>
      <c r="C61" s="4" t="s">
        <v>2</v>
      </c>
      <c r="D61" s="4">
        <v>1</v>
      </c>
      <c r="E61" s="4" t="s">
        <v>7</v>
      </c>
      <c r="F61" s="1" t="s">
        <v>1312</v>
      </c>
      <c r="G61" s="13">
        <f t="shared" si="0"/>
        <v>7</v>
      </c>
      <c r="H61" s="1" t="s">
        <v>11081</v>
      </c>
      <c r="I61" s="1" t="s">
        <v>10275</v>
      </c>
      <c r="J61" s="14" t="str">
        <f>+VLOOKUP(I61,'Analisi Nomi'!$A$1:$E$797,5,FALSE)</f>
        <v>F</v>
      </c>
      <c r="K61" s="15" t="str">
        <f t="shared" si="1"/>
        <v xml:space="preserve">ENRICO </v>
      </c>
      <c r="L61" s="15" t="str">
        <f t="shared" si="2"/>
        <v>DE FINA</v>
      </c>
    </row>
    <row r="62" spans="1:12" x14ac:dyDescent="0.25">
      <c r="A62" s="1" t="s">
        <v>7147</v>
      </c>
      <c r="B62" s="4" t="s">
        <v>10018</v>
      </c>
      <c r="C62" s="4" t="s">
        <v>2</v>
      </c>
      <c r="D62" s="4">
        <v>1</v>
      </c>
      <c r="E62" s="4" t="s">
        <v>7</v>
      </c>
      <c r="F62" s="1" t="s">
        <v>4179</v>
      </c>
      <c r="G62" s="13">
        <f t="shared" si="0"/>
        <v>3</v>
      </c>
      <c r="H62" s="1" t="s">
        <v>11085</v>
      </c>
      <c r="I62" s="1" t="s">
        <v>10097</v>
      </c>
      <c r="J62" s="14" t="str">
        <f>+VLOOKUP(I62,'Analisi Nomi'!$A$1:$E$797,5,FALSE)</f>
        <v>F</v>
      </c>
      <c r="K62" s="15" t="str">
        <f t="shared" si="1"/>
        <v xml:space="preserve">DE </v>
      </c>
      <c r="L62" s="15" t="str">
        <f t="shared" si="2"/>
        <v>POL PATRIZIA</v>
      </c>
    </row>
    <row r="63" spans="1:12" x14ac:dyDescent="0.25">
      <c r="A63" s="1" t="s">
        <v>6924</v>
      </c>
      <c r="B63" s="4" t="s">
        <v>10018</v>
      </c>
      <c r="C63" s="4" t="s">
        <v>2</v>
      </c>
      <c r="D63" s="4">
        <v>1</v>
      </c>
      <c r="E63" s="4" t="s">
        <v>7</v>
      </c>
      <c r="F63" s="1" t="s">
        <v>549</v>
      </c>
      <c r="G63" s="13">
        <f t="shared" si="0"/>
        <v>8</v>
      </c>
      <c r="H63" s="1" t="str">
        <f>+MID($F63,1,G63)</f>
        <v xml:space="preserve">LOPARDO </v>
      </c>
      <c r="I63" s="1" t="str">
        <f>TRIM(+MID($F63,+G63,50))</f>
        <v>ANNA MARIA</v>
      </c>
      <c r="J63" s="14" t="str">
        <f>+VLOOKUP(I63,'Analisi Nomi'!$A$1:$E$797,5,FALSE)</f>
        <v>F</v>
      </c>
      <c r="K63" s="15" t="str">
        <f t="shared" si="1"/>
        <v xml:space="preserve">LOPARDO </v>
      </c>
      <c r="L63" s="15" t="str">
        <f t="shared" si="2"/>
        <v>ANNA MARIA</v>
      </c>
    </row>
    <row r="64" spans="1:12" x14ac:dyDescent="0.25">
      <c r="A64" s="1" t="s">
        <v>5225</v>
      </c>
      <c r="B64" s="4" t="s">
        <v>10018</v>
      </c>
      <c r="C64" s="4" t="s">
        <v>2</v>
      </c>
      <c r="D64" s="4">
        <v>1</v>
      </c>
      <c r="E64" s="4" t="s">
        <v>7</v>
      </c>
      <c r="F64" s="1" t="s">
        <v>3043</v>
      </c>
      <c r="G64" s="13">
        <f t="shared" si="0"/>
        <v>8</v>
      </c>
      <c r="H64" s="1" t="str">
        <f>+MID($F64,1,G64)</f>
        <v xml:space="preserve">MARIANI </v>
      </c>
      <c r="I64" s="1" t="str">
        <f>TRIM(+MID($F64,+G64,50))</f>
        <v>ANNA MARIA</v>
      </c>
      <c r="J64" s="14" t="str">
        <f>+VLOOKUP(I64,'Analisi Nomi'!$A$1:$E$797,5,FALSE)</f>
        <v>F</v>
      </c>
      <c r="K64" s="15" t="str">
        <f t="shared" si="1"/>
        <v xml:space="preserve">MARIANI </v>
      </c>
      <c r="L64" s="15" t="str">
        <f t="shared" si="2"/>
        <v>ANNA MARIA</v>
      </c>
    </row>
    <row r="65" spans="1:12" x14ac:dyDescent="0.25">
      <c r="A65" s="1" t="s">
        <v>8678</v>
      </c>
      <c r="B65" s="4" t="s">
        <v>10018</v>
      </c>
      <c r="C65" s="4" t="s">
        <v>2</v>
      </c>
      <c r="D65" s="4">
        <v>1</v>
      </c>
      <c r="E65" s="4" t="s">
        <v>7</v>
      </c>
      <c r="F65" s="1" t="s">
        <v>183</v>
      </c>
      <c r="G65" s="13">
        <f t="shared" si="0"/>
        <v>3</v>
      </c>
      <c r="H65" s="1" t="s">
        <v>11097</v>
      </c>
      <c r="I65" s="1" t="s">
        <v>10078</v>
      </c>
      <c r="J65" s="14" t="str">
        <f>+VLOOKUP(I65,'Analisi Nomi'!$A$1:$E$797,5,FALSE)</f>
        <v>F</v>
      </c>
      <c r="K65" s="15" t="str">
        <f t="shared" si="1"/>
        <v xml:space="preserve">DE </v>
      </c>
      <c r="L65" s="15" t="str">
        <f t="shared" si="2"/>
        <v>LUCA SILVIA</v>
      </c>
    </row>
    <row r="66" spans="1:12" x14ac:dyDescent="0.25">
      <c r="A66" s="1" t="s">
        <v>9040</v>
      </c>
      <c r="B66" s="4" t="s">
        <v>10018</v>
      </c>
      <c r="C66" s="4" t="s">
        <v>2</v>
      </c>
      <c r="D66" s="4">
        <v>1</v>
      </c>
      <c r="E66" s="4" t="s">
        <v>7</v>
      </c>
      <c r="F66" s="1" t="s">
        <v>3164</v>
      </c>
      <c r="G66" s="13">
        <f t="shared" ref="G66:G129" si="5">SEARCH(" ",F66)</f>
        <v>3</v>
      </c>
      <c r="H66" s="1" t="s">
        <v>11131</v>
      </c>
      <c r="I66" s="1" t="s">
        <v>10098</v>
      </c>
      <c r="J66" s="14" t="str">
        <f>+VLOOKUP(I66,'Analisi Nomi'!$A$1:$E$797,5,FALSE)</f>
        <v>F</v>
      </c>
      <c r="K66" s="15" t="str">
        <f t="shared" si="1"/>
        <v xml:space="preserve">DE </v>
      </c>
      <c r="L66" s="15" t="str">
        <f t="shared" si="2"/>
        <v>LUCIA GIOVANNA</v>
      </c>
    </row>
    <row r="67" spans="1:12" x14ac:dyDescent="0.25">
      <c r="A67" s="1" t="s">
        <v>6507</v>
      </c>
      <c r="B67" s="4" t="s">
        <v>10018</v>
      </c>
      <c r="C67" s="4" t="s">
        <v>2</v>
      </c>
      <c r="D67" s="4">
        <v>1</v>
      </c>
      <c r="E67" s="4" t="s">
        <v>7</v>
      </c>
      <c r="F67" s="1" t="s">
        <v>9347</v>
      </c>
      <c r="G67" s="13">
        <f t="shared" si="5"/>
        <v>3</v>
      </c>
      <c r="H67" s="1" t="s">
        <v>11143</v>
      </c>
      <c r="I67" s="1" t="s">
        <v>10088</v>
      </c>
      <c r="J67" s="14" t="str">
        <f>+VLOOKUP(I67,'Analisi Nomi'!$A$1:$E$797,5,FALSE)</f>
        <v>F</v>
      </c>
      <c r="K67" s="15" t="str">
        <f t="shared" ref="K67:K130" si="6">+MID($F67,1,G67)</f>
        <v xml:space="preserve">DE </v>
      </c>
      <c r="L67" s="15" t="str">
        <f t="shared" ref="L67:L130" si="7">TRIM(+MID($F67,+G67,50))</f>
        <v>VIZZI ANNA</v>
      </c>
    </row>
    <row r="68" spans="1:12" x14ac:dyDescent="0.25">
      <c r="A68" s="1" t="s">
        <v>7263</v>
      </c>
      <c r="B68" s="4" t="s">
        <v>10018</v>
      </c>
      <c r="C68" s="4" t="s">
        <v>2</v>
      </c>
      <c r="D68" s="4">
        <v>1</v>
      </c>
      <c r="E68" s="4" t="s">
        <v>7</v>
      </c>
      <c r="F68" s="1" t="s">
        <v>1240</v>
      </c>
      <c r="G68" s="13">
        <f t="shared" si="5"/>
        <v>4</v>
      </c>
      <c r="H68" s="1" t="s">
        <v>11147</v>
      </c>
      <c r="I68" s="1" t="s">
        <v>10109</v>
      </c>
      <c r="J68" s="14" t="str">
        <f>+VLOOKUP(I68,'Analisi Nomi'!$A$1:$E$797,5,FALSE)</f>
        <v>F</v>
      </c>
      <c r="K68" s="15" t="str">
        <f t="shared" si="6"/>
        <v xml:space="preserve">DEL </v>
      </c>
      <c r="L68" s="15" t="str">
        <f t="shared" si="7"/>
        <v>SORBO RITA</v>
      </c>
    </row>
    <row r="69" spans="1:12" x14ac:dyDescent="0.25">
      <c r="A69" s="1" t="s">
        <v>6450</v>
      </c>
      <c r="B69" s="4" t="s">
        <v>10018</v>
      </c>
      <c r="C69" s="4" t="s">
        <v>2</v>
      </c>
      <c r="D69" s="4">
        <v>1</v>
      </c>
      <c r="E69" s="4" t="s">
        <v>7</v>
      </c>
      <c r="F69" s="1" t="s">
        <v>1898</v>
      </c>
      <c r="G69" s="13">
        <f t="shared" si="5"/>
        <v>3</v>
      </c>
      <c r="H69" s="1" t="s">
        <v>11158</v>
      </c>
      <c r="I69" s="1" t="s">
        <v>10153</v>
      </c>
      <c r="J69" s="14" t="str">
        <f>+VLOOKUP(I69,'Analisi Nomi'!$A$1:$E$797,5,FALSE)</f>
        <v>F</v>
      </c>
      <c r="K69" s="15" t="str">
        <f t="shared" si="6"/>
        <v xml:space="preserve">DI </v>
      </c>
      <c r="L69" s="15" t="str">
        <f t="shared" si="7"/>
        <v>BLASI PIERA</v>
      </c>
    </row>
    <row r="70" spans="1:12" x14ac:dyDescent="0.25">
      <c r="A70" s="1" t="s">
        <v>3909</v>
      </c>
      <c r="B70" s="4" t="s">
        <v>10018</v>
      </c>
      <c r="C70" s="4" t="s">
        <v>2</v>
      </c>
      <c r="D70" s="4">
        <v>1</v>
      </c>
      <c r="E70" s="4" t="s">
        <v>7</v>
      </c>
      <c r="F70" s="1" t="s">
        <v>3236</v>
      </c>
      <c r="G70" s="13">
        <f t="shared" si="5"/>
        <v>3</v>
      </c>
      <c r="H70" s="1" t="s">
        <v>11162</v>
      </c>
      <c r="I70" s="1" t="s">
        <v>10088</v>
      </c>
      <c r="J70" s="14" t="str">
        <f>+VLOOKUP(I70,'Analisi Nomi'!$A$1:$E$797,5,FALSE)</f>
        <v>F</v>
      </c>
      <c r="K70" s="15" t="str">
        <f t="shared" si="6"/>
        <v xml:space="preserve">DI </v>
      </c>
      <c r="L70" s="15" t="str">
        <f t="shared" si="7"/>
        <v>GIOIA ANNA</v>
      </c>
    </row>
    <row r="71" spans="1:12" x14ac:dyDescent="0.25">
      <c r="A71" s="1" t="s">
        <v>9051</v>
      </c>
      <c r="B71" s="4" t="s">
        <v>10018</v>
      </c>
      <c r="C71" s="4" t="s">
        <v>2</v>
      </c>
      <c r="D71" s="4">
        <v>1</v>
      </c>
      <c r="E71" s="4" t="s">
        <v>7</v>
      </c>
      <c r="F71" s="1" t="s">
        <v>8623</v>
      </c>
      <c r="G71" s="13">
        <f t="shared" si="5"/>
        <v>3</v>
      </c>
      <c r="H71" s="1" t="s">
        <v>11172</v>
      </c>
      <c r="I71" s="1" t="s">
        <v>10084</v>
      </c>
      <c r="J71" s="14" t="str">
        <f>+VLOOKUP(I71,'Analisi Nomi'!$A$1:$E$797,5,FALSE)</f>
        <v>F</v>
      </c>
      <c r="K71" s="15" t="str">
        <f t="shared" si="6"/>
        <v xml:space="preserve">DI </v>
      </c>
      <c r="L71" s="15" t="str">
        <f t="shared" si="7"/>
        <v>PAOLO SABRINA</v>
      </c>
    </row>
    <row r="72" spans="1:12" x14ac:dyDescent="0.25">
      <c r="A72" s="1" t="s">
        <v>6416</v>
      </c>
      <c r="B72" s="4" t="s">
        <v>10018</v>
      </c>
      <c r="C72" s="4" t="s">
        <v>2</v>
      </c>
      <c r="D72" s="4">
        <v>1</v>
      </c>
      <c r="E72" s="4" t="s">
        <v>7</v>
      </c>
      <c r="F72" s="1" t="s">
        <v>2480</v>
      </c>
      <c r="G72" s="13">
        <f t="shared" si="5"/>
        <v>3</v>
      </c>
      <c r="H72" s="1" t="s">
        <v>11174</v>
      </c>
      <c r="I72" s="1" t="s">
        <v>10132</v>
      </c>
      <c r="J72" s="14" t="str">
        <f>+VLOOKUP(I72,'Analisi Nomi'!$A$1:$E$797,5,FALSE)</f>
        <v>F</v>
      </c>
      <c r="K72" s="15" t="str">
        <f t="shared" si="6"/>
        <v xml:space="preserve">DI </v>
      </c>
      <c r="L72" s="15" t="str">
        <f t="shared" si="7"/>
        <v>SALVO GIUSEPPINA</v>
      </c>
    </row>
    <row r="73" spans="1:12" x14ac:dyDescent="0.25">
      <c r="A73" s="1" t="s">
        <v>9242</v>
      </c>
      <c r="B73" s="4" t="s">
        <v>10018</v>
      </c>
      <c r="C73" s="4" t="s">
        <v>2</v>
      </c>
      <c r="D73" s="4">
        <v>1</v>
      </c>
      <c r="E73" s="4" t="s">
        <v>7</v>
      </c>
      <c r="F73" s="1" t="s">
        <v>366</v>
      </c>
      <c r="G73" s="13">
        <f t="shared" si="5"/>
        <v>3</v>
      </c>
      <c r="H73" s="1" t="s">
        <v>11176</v>
      </c>
      <c r="I73" s="1" t="s">
        <v>10073</v>
      </c>
      <c r="J73" s="14" t="str">
        <f>+VLOOKUP(I73,'Analisi Nomi'!$A$1:$E$797,5,FALSE)</f>
        <v>F</v>
      </c>
      <c r="K73" s="15" t="str">
        <f t="shared" si="6"/>
        <v xml:space="preserve">DI </v>
      </c>
      <c r="L73" s="15" t="str">
        <f t="shared" si="7"/>
        <v>SANTE CRISTINA</v>
      </c>
    </row>
    <row r="74" spans="1:12" x14ac:dyDescent="0.25">
      <c r="A74" s="1" t="s">
        <v>7322</v>
      </c>
      <c r="B74" s="4" t="s">
        <v>10018</v>
      </c>
      <c r="C74" s="4" t="s">
        <v>2</v>
      </c>
      <c r="D74" s="4">
        <v>1</v>
      </c>
      <c r="E74" s="4" t="s">
        <v>7</v>
      </c>
      <c r="F74" s="1" t="s">
        <v>1308</v>
      </c>
      <c r="G74" s="13">
        <f t="shared" si="5"/>
        <v>3</v>
      </c>
      <c r="H74" s="1" t="s">
        <v>11179</v>
      </c>
      <c r="I74" s="1" t="s">
        <v>10088</v>
      </c>
      <c r="J74" s="14" t="str">
        <f>+VLOOKUP(I74,'Analisi Nomi'!$A$1:$E$797,5,FALSE)</f>
        <v>F</v>
      </c>
      <c r="K74" s="15" t="str">
        <f t="shared" si="6"/>
        <v xml:space="preserve">DI </v>
      </c>
      <c r="L74" s="15" t="str">
        <f t="shared" si="7"/>
        <v>SARNO ANNA</v>
      </c>
    </row>
    <row r="75" spans="1:12" x14ac:dyDescent="0.25">
      <c r="A75" s="1" t="s">
        <v>3882</v>
      </c>
      <c r="B75" s="4" t="s">
        <v>10018</v>
      </c>
      <c r="C75" s="4" t="s">
        <v>2</v>
      </c>
      <c r="D75" s="4">
        <v>1</v>
      </c>
      <c r="E75" s="4" t="s">
        <v>7</v>
      </c>
      <c r="F75" s="1" t="s">
        <v>2491</v>
      </c>
      <c r="G75" s="13">
        <f t="shared" si="5"/>
        <v>3</v>
      </c>
      <c r="H75" s="1" t="s">
        <v>11185</v>
      </c>
      <c r="I75" s="1" t="s">
        <v>10098</v>
      </c>
      <c r="J75" s="14" t="str">
        <f>+VLOOKUP(I75,'Analisi Nomi'!$A$1:$E$797,5,FALSE)</f>
        <v>F</v>
      </c>
      <c r="K75" s="15" t="str">
        <f t="shared" si="6"/>
        <v xml:space="preserve">LA </v>
      </c>
      <c r="L75" s="15" t="str">
        <f t="shared" si="7"/>
        <v>FERLA GIOVANNA</v>
      </c>
    </row>
    <row r="76" spans="1:12" x14ac:dyDescent="0.25">
      <c r="A76" s="1" t="s">
        <v>6477</v>
      </c>
      <c r="B76" s="4" t="s">
        <v>10018</v>
      </c>
      <c r="C76" s="4" t="s">
        <v>2</v>
      </c>
      <c r="D76" s="4">
        <v>1</v>
      </c>
      <c r="E76" s="4" t="s">
        <v>7</v>
      </c>
      <c r="F76" s="1" t="s">
        <v>4274</v>
      </c>
      <c r="G76" s="13">
        <f t="shared" si="5"/>
        <v>3</v>
      </c>
      <c r="H76" s="1" t="s">
        <v>11187</v>
      </c>
      <c r="I76" s="1" t="s">
        <v>10120</v>
      </c>
      <c r="J76" s="14" t="str">
        <f>+VLOOKUP(I76,'Analisi Nomi'!$A$1:$E$797,5,FALSE)</f>
        <v>F</v>
      </c>
      <c r="K76" s="15" t="str">
        <f t="shared" si="6"/>
        <v xml:space="preserve">LA </v>
      </c>
      <c r="L76" s="15" t="str">
        <f t="shared" si="7"/>
        <v>ROCCA CARLA</v>
      </c>
    </row>
    <row r="77" spans="1:12" x14ac:dyDescent="0.25">
      <c r="A77" s="1" t="s">
        <v>4512</v>
      </c>
      <c r="B77" s="4" t="s">
        <v>10018</v>
      </c>
      <c r="C77" s="4" t="s">
        <v>2</v>
      </c>
      <c r="D77" s="4">
        <v>1</v>
      </c>
      <c r="E77" s="4" t="s">
        <v>7</v>
      </c>
      <c r="F77" s="1" t="s">
        <v>2635</v>
      </c>
      <c r="G77" s="13">
        <f t="shared" si="5"/>
        <v>3</v>
      </c>
      <c r="H77" s="1" t="s">
        <v>11189</v>
      </c>
      <c r="I77" s="1" t="s">
        <v>10352</v>
      </c>
      <c r="J77" s="14" t="str">
        <f>+VLOOKUP(I77,'Analisi Nomi'!$A$1:$E$797,5,FALSE)</f>
        <v>F</v>
      </c>
      <c r="K77" s="15" t="str">
        <f t="shared" si="6"/>
        <v xml:space="preserve">LA </v>
      </c>
      <c r="L77" s="15" t="str">
        <f t="shared" si="7"/>
        <v>TORRE DEBORAH</v>
      </c>
    </row>
    <row r="78" spans="1:12" x14ac:dyDescent="0.25">
      <c r="A78" s="1" t="s">
        <v>6949</v>
      </c>
      <c r="B78" s="4" t="s">
        <v>10018</v>
      </c>
      <c r="C78" s="4" t="s">
        <v>11</v>
      </c>
      <c r="D78" s="4">
        <v>1</v>
      </c>
      <c r="E78" s="4" t="s">
        <v>7</v>
      </c>
      <c r="F78" s="1" t="s">
        <v>4094</v>
      </c>
      <c r="G78" s="13">
        <f t="shared" si="5"/>
        <v>3</v>
      </c>
      <c r="H78" s="1" t="s">
        <v>11205</v>
      </c>
      <c r="I78" s="1" t="s">
        <v>10135</v>
      </c>
      <c r="J78" s="14" t="str">
        <f>+VLOOKUP(I78,'Analisi Nomi'!$A$1:$E$797,5,FALSE)</f>
        <v>F</v>
      </c>
      <c r="K78" s="15" t="str">
        <f t="shared" si="6"/>
        <v xml:space="preserve">DE </v>
      </c>
      <c r="L78" s="15" t="str">
        <f t="shared" si="7"/>
        <v>NAPOLI ELVIRA</v>
      </c>
    </row>
    <row r="79" spans="1:12" x14ac:dyDescent="0.25">
      <c r="A79" s="1" t="s">
        <v>6399</v>
      </c>
      <c r="B79" s="4" t="s">
        <v>10018</v>
      </c>
      <c r="C79" s="4" t="s">
        <v>2</v>
      </c>
      <c r="D79" s="4">
        <v>1</v>
      </c>
      <c r="E79" s="4" t="s">
        <v>7</v>
      </c>
      <c r="F79" s="1" t="s">
        <v>767</v>
      </c>
      <c r="G79" s="13">
        <f t="shared" si="5"/>
        <v>3</v>
      </c>
      <c r="H79" s="1" t="s">
        <v>11210</v>
      </c>
      <c r="I79" s="1" t="s">
        <v>10090</v>
      </c>
      <c r="J79" s="14" t="str">
        <f>+VLOOKUP(I79,'Analisi Nomi'!$A$1:$E$797,5,FALSE)</f>
        <v>F</v>
      </c>
      <c r="K79" s="15" t="str">
        <f t="shared" si="6"/>
        <v xml:space="preserve">DE </v>
      </c>
      <c r="L79" s="15" t="str">
        <f t="shared" si="7"/>
        <v>SANTIS MARIA</v>
      </c>
    </row>
    <row r="80" spans="1:12" x14ac:dyDescent="0.25">
      <c r="A80" s="1" t="s">
        <v>3915</v>
      </c>
      <c r="B80" s="4" t="s">
        <v>10018</v>
      </c>
      <c r="C80" s="4" t="s">
        <v>2</v>
      </c>
      <c r="D80" s="4">
        <v>1</v>
      </c>
      <c r="E80" s="4" t="s">
        <v>7</v>
      </c>
      <c r="F80" s="1" t="s">
        <v>1515</v>
      </c>
      <c r="G80" s="13">
        <f t="shared" si="5"/>
        <v>3</v>
      </c>
      <c r="H80" s="1" t="s">
        <v>11211</v>
      </c>
      <c r="I80" s="1" t="s">
        <v>10089</v>
      </c>
      <c r="J80" s="14" t="str">
        <f>+VLOOKUP(I80,'Analisi Nomi'!$A$1:$E$797,5,FALSE)</f>
        <v>F</v>
      </c>
      <c r="K80" s="15" t="str">
        <f t="shared" si="6"/>
        <v xml:space="preserve">DE </v>
      </c>
      <c r="L80" s="15" t="str">
        <f t="shared" si="7"/>
        <v>SIMONE BARBARA</v>
      </c>
    </row>
    <row r="81" spans="1:12" x14ac:dyDescent="0.25">
      <c r="A81" s="1" t="s">
        <v>4941</v>
      </c>
      <c r="B81" s="4" t="s">
        <v>10018</v>
      </c>
      <c r="C81" s="4" t="s">
        <v>2</v>
      </c>
      <c r="D81" s="4">
        <v>1</v>
      </c>
      <c r="E81" s="4" t="s">
        <v>7</v>
      </c>
      <c r="F81" s="1" t="s">
        <v>6876</v>
      </c>
      <c r="G81" s="13">
        <f t="shared" si="5"/>
        <v>6</v>
      </c>
      <c r="H81" s="1" t="s">
        <v>11216</v>
      </c>
      <c r="I81" s="1" t="s">
        <v>10074</v>
      </c>
      <c r="J81" s="14" t="str">
        <f>+VLOOKUP(I81,'Analisi Nomi'!$A$1:$E$797,5,FALSE)</f>
        <v>F</v>
      </c>
      <c r="K81" s="15" t="str">
        <f t="shared" si="6"/>
        <v xml:space="preserve">DELLA </v>
      </c>
      <c r="L81" s="15" t="str">
        <f t="shared" si="7"/>
        <v>VEDOVA DANIELA</v>
      </c>
    </row>
    <row r="82" spans="1:12" x14ac:dyDescent="0.25">
      <c r="A82" s="1" t="s">
        <v>5135</v>
      </c>
      <c r="B82" s="4" t="s">
        <v>10018</v>
      </c>
      <c r="C82" s="4" t="s">
        <v>2</v>
      </c>
      <c r="D82" s="4">
        <v>1</v>
      </c>
      <c r="E82" s="4" t="s">
        <v>7</v>
      </c>
      <c r="F82" s="1" t="s">
        <v>2582</v>
      </c>
      <c r="G82" s="13">
        <f t="shared" si="5"/>
        <v>3</v>
      </c>
      <c r="H82" s="1" t="s">
        <v>11220</v>
      </c>
      <c r="I82" s="1" t="s">
        <v>10074</v>
      </c>
      <c r="J82" s="14" t="str">
        <f>+VLOOKUP(I82,'Analisi Nomi'!$A$1:$E$797,5,FALSE)</f>
        <v>F</v>
      </c>
      <c r="K82" s="15" t="str">
        <f t="shared" si="6"/>
        <v xml:space="preserve">DI </v>
      </c>
      <c r="L82" s="15" t="str">
        <f t="shared" si="7"/>
        <v>NICOLA DANIELA</v>
      </c>
    </row>
    <row r="83" spans="1:12" x14ac:dyDescent="0.25">
      <c r="A83" s="1" t="s">
        <v>5223</v>
      </c>
      <c r="B83" s="4" t="s">
        <v>10018</v>
      </c>
      <c r="C83" s="4" t="s">
        <v>2</v>
      </c>
      <c r="D83" s="4">
        <v>1</v>
      </c>
      <c r="E83" s="4" t="s">
        <v>7</v>
      </c>
      <c r="F83" s="1" t="s">
        <v>2702</v>
      </c>
      <c r="G83" s="13">
        <f t="shared" si="5"/>
        <v>3</v>
      </c>
      <c r="H83" s="1" t="s">
        <v>11225</v>
      </c>
      <c r="I83" s="1" t="s">
        <v>40</v>
      </c>
      <c r="J83" s="14" t="str">
        <f>+VLOOKUP(I83,'Analisi Nomi'!$A$1:$E$797,5,FALSE)</f>
        <v>F</v>
      </c>
      <c r="K83" s="15" t="str">
        <f t="shared" si="6"/>
        <v xml:space="preserve">DE </v>
      </c>
      <c r="L83" s="15" t="str">
        <f t="shared" si="7"/>
        <v>ANGELIS ALESSANDR</v>
      </c>
    </row>
    <row r="84" spans="1:12" x14ac:dyDescent="0.25">
      <c r="A84" s="1" t="s">
        <v>9895</v>
      </c>
      <c r="B84" s="4" t="s">
        <v>10018</v>
      </c>
      <c r="C84" s="4" t="s">
        <v>2</v>
      </c>
      <c r="D84" s="4">
        <v>1</v>
      </c>
      <c r="E84" s="4" t="s">
        <v>7</v>
      </c>
      <c r="F84" s="1" t="s">
        <v>1932</v>
      </c>
      <c r="G84" s="13">
        <f t="shared" si="5"/>
        <v>3</v>
      </c>
      <c r="H84" s="1" t="s">
        <v>11229</v>
      </c>
      <c r="I84" s="1" t="s">
        <v>10095</v>
      </c>
      <c r="J84" s="14" t="str">
        <f>+VLOOKUP(I84,'Analisi Nomi'!$A$1:$E$797,5,FALSE)</f>
        <v>F</v>
      </c>
      <c r="K84" s="15" t="str">
        <f t="shared" si="6"/>
        <v xml:space="preserve">DE </v>
      </c>
      <c r="L84" s="15" t="str">
        <f t="shared" si="7"/>
        <v>MICHIEL RAFFAELLA</v>
      </c>
    </row>
    <row r="85" spans="1:12" x14ac:dyDescent="0.25">
      <c r="A85" s="1" t="s">
        <v>5574</v>
      </c>
      <c r="B85" s="4" t="s">
        <v>10018</v>
      </c>
      <c r="C85" s="4" t="s">
        <v>2</v>
      </c>
      <c r="D85" s="4">
        <v>1</v>
      </c>
      <c r="E85" s="4" t="s">
        <v>7</v>
      </c>
      <c r="F85" s="1" t="s">
        <v>4096</v>
      </c>
      <c r="G85" s="13">
        <f t="shared" si="5"/>
        <v>3</v>
      </c>
      <c r="H85" s="1" t="s">
        <v>11235</v>
      </c>
      <c r="I85" s="1" t="s">
        <v>10074</v>
      </c>
      <c r="J85" s="14" t="str">
        <f>+VLOOKUP(I85,'Analisi Nomi'!$A$1:$E$797,5,FALSE)</f>
        <v>F</v>
      </c>
      <c r="K85" s="15" t="str">
        <f t="shared" si="6"/>
        <v xml:space="preserve">DI </v>
      </c>
      <c r="L85" s="15" t="str">
        <f t="shared" si="7"/>
        <v>BARTOLO DANIELA</v>
      </c>
    </row>
    <row r="86" spans="1:12" x14ac:dyDescent="0.25">
      <c r="A86" s="1" t="s">
        <v>4579</v>
      </c>
      <c r="B86" s="4" t="s">
        <v>10018</v>
      </c>
      <c r="C86" s="4" t="s">
        <v>2</v>
      </c>
      <c r="D86" s="4">
        <v>1</v>
      </c>
      <c r="E86" s="4" t="s">
        <v>7</v>
      </c>
      <c r="F86" s="1" t="s">
        <v>294</v>
      </c>
      <c r="G86" s="13">
        <f t="shared" si="5"/>
        <v>3</v>
      </c>
      <c r="H86" s="1" t="s">
        <v>11253</v>
      </c>
      <c r="I86" s="1" t="s">
        <v>10075</v>
      </c>
      <c r="J86" s="14" t="str">
        <f>+VLOOKUP(I86,'Analisi Nomi'!$A$1:$E$797,5,FALSE)</f>
        <v>F</v>
      </c>
      <c r="K86" s="15" t="str">
        <f t="shared" si="6"/>
        <v xml:space="preserve">DI </v>
      </c>
      <c r="L86" s="15" t="str">
        <f t="shared" si="7"/>
        <v>GIROLAMO LAURA</v>
      </c>
    </row>
    <row r="87" spans="1:12" x14ac:dyDescent="0.25">
      <c r="A87" s="1" t="s">
        <v>6561</v>
      </c>
      <c r="B87" s="4" t="s">
        <v>10018</v>
      </c>
      <c r="C87" s="4" t="s">
        <v>2</v>
      </c>
      <c r="D87" s="4">
        <v>1</v>
      </c>
      <c r="E87" s="4" t="s">
        <v>7</v>
      </c>
      <c r="F87" s="1" t="s">
        <v>3152</v>
      </c>
      <c r="G87" s="13">
        <f t="shared" si="5"/>
        <v>3</v>
      </c>
      <c r="H87" s="1" t="s">
        <v>11254</v>
      </c>
      <c r="I87" s="1" t="s">
        <v>10084</v>
      </c>
      <c r="J87" s="14" t="str">
        <f>+VLOOKUP(I87,'Analisi Nomi'!$A$1:$E$797,5,FALSE)</f>
        <v>F</v>
      </c>
      <c r="K87" s="15" t="str">
        <f t="shared" si="6"/>
        <v xml:space="preserve">DI </v>
      </c>
      <c r="L87" s="15" t="str">
        <f t="shared" si="7"/>
        <v>GREGORIO SABRINA</v>
      </c>
    </row>
    <row r="88" spans="1:12" x14ac:dyDescent="0.25">
      <c r="A88" s="1" t="s">
        <v>9079</v>
      </c>
      <c r="B88" s="4" t="s">
        <v>10018</v>
      </c>
      <c r="C88" s="4" t="s">
        <v>2</v>
      </c>
      <c r="D88" s="4">
        <v>1</v>
      </c>
      <c r="E88" s="4" t="s">
        <v>7</v>
      </c>
      <c r="F88" s="1" t="s">
        <v>2692</v>
      </c>
      <c r="G88" s="13">
        <f t="shared" si="5"/>
        <v>3</v>
      </c>
      <c r="H88" s="1" t="s">
        <v>11260</v>
      </c>
      <c r="I88" s="1" t="s">
        <v>10112</v>
      </c>
      <c r="J88" s="14" t="str">
        <f>+VLOOKUP(I88,'Analisi Nomi'!$A$1:$E$797,5,FALSE)</f>
        <v>F</v>
      </c>
      <c r="K88" s="15" t="str">
        <f t="shared" si="6"/>
        <v xml:space="preserve">DE </v>
      </c>
      <c r="L88" s="15" t="str">
        <f t="shared" si="7"/>
        <v>PELLEGRIN ROSANNA</v>
      </c>
    </row>
    <row r="89" spans="1:12" x14ac:dyDescent="0.25">
      <c r="A89" s="1" t="s">
        <v>7987</v>
      </c>
      <c r="B89" s="4" t="s">
        <v>10018</v>
      </c>
      <c r="C89" s="4" t="s">
        <v>2</v>
      </c>
      <c r="D89" s="4">
        <v>1</v>
      </c>
      <c r="E89" s="4" t="s">
        <v>7</v>
      </c>
      <c r="F89" s="1" t="s">
        <v>2081</v>
      </c>
      <c r="G89" s="13">
        <f t="shared" si="5"/>
        <v>3</v>
      </c>
      <c r="H89" s="1" t="s">
        <v>11261</v>
      </c>
      <c r="I89" s="1" t="s">
        <v>10101</v>
      </c>
      <c r="J89" s="14" t="str">
        <f>+VLOOKUP(I89,'Analisi Nomi'!$A$1:$E$797,5,FALSE)</f>
        <v>F</v>
      </c>
      <c r="K89" s="15" t="str">
        <f t="shared" si="6"/>
        <v xml:space="preserve">DI </v>
      </c>
      <c r="L89" s="15" t="str">
        <f t="shared" si="7"/>
        <v>BENEDETTO SARA</v>
      </c>
    </row>
    <row r="90" spans="1:12" x14ac:dyDescent="0.25">
      <c r="A90" s="1" t="s">
        <v>4198</v>
      </c>
      <c r="B90" s="4" t="s">
        <v>10018</v>
      </c>
      <c r="C90" s="4" t="s">
        <v>2</v>
      </c>
      <c r="D90" s="4">
        <v>1</v>
      </c>
      <c r="E90" s="4" t="s">
        <v>7</v>
      </c>
      <c r="F90" s="1" t="s">
        <v>4187</v>
      </c>
      <c r="G90" s="13">
        <f t="shared" si="5"/>
        <v>3</v>
      </c>
      <c r="H90" s="1" t="s">
        <v>11261</v>
      </c>
      <c r="I90" s="1" t="s">
        <v>10082</v>
      </c>
      <c r="J90" s="14" t="str">
        <f>+VLOOKUP(I90,'Analisi Nomi'!$A$1:$E$797,5,FALSE)</f>
        <v>F</v>
      </c>
      <c r="K90" s="15" t="str">
        <f t="shared" si="6"/>
        <v xml:space="preserve">DI </v>
      </c>
      <c r="L90" s="15" t="str">
        <f t="shared" si="7"/>
        <v>BENEDETTO SIMONA</v>
      </c>
    </row>
    <row r="91" spans="1:12" x14ac:dyDescent="0.25">
      <c r="A91" s="1" t="s">
        <v>5120</v>
      </c>
      <c r="B91" s="4" t="s">
        <v>10018</v>
      </c>
      <c r="C91" s="4" t="s">
        <v>2</v>
      </c>
      <c r="D91" s="4">
        <v>1</v>
      </c>
      <c r="E91" s="4" t="s">
        <v>7</v>
      </c>
      <c r="F91" s="1" t="s">
        <v>11067</v>
      </c>
      <c r="G91" s="13">
        <f t="shared" si="5"/>
        <v>10</v>
      </c>
      <c r="H91" s="10" t="s">
        <v>10982</v>
      </c>
      <c r="I91" s="1" t="str">
        <f>TRIM(+MID($F91,+G91,50))</f>
        <v>MARIA</v>
      </c>
      <c r="J91" s="14" t="str">
        <f>+VLOOKUP(I91,'Analisi Nomi'!$A$1:$E$797,5,FALSE)</f>
        <v>F</v>
      </c>
      <c r="K91" s="15" t="str">
        <f t="shared" si="6"/>
        <v xml:space="preserve">SALVADEGO </v>
      </c>
      <c r="L91" s="15" t="str">
        <f t="shared" si="7"/>
        <v>MARIA</v>
      </c>
    </row>
    <row r="92" spans="1:12" x14ac:dyDescent="0.25">
      <c r="A92" s="1" t="s">
        <v>9067</v>
      </c>
      <c r="B92" s="4" t="s">
        <v>10018</v>
      </c>
      <c r="C92" s="4" t="s">
        <v>2</v>
      </c>
      <c r="D92" s="4">
        <v>1</v>
      </c>
      <c r="E92" s="4" t="s">
        <v>7</v>
      </c>
      <c r="F92" s="1" t="s">
        <v>3438</v>
      </c>
      <c r="G92" s="13">
        <f t="shared" si="5"/>
        <v>7</v>
      </c>
      <c r="H92" s="1" t="str">
        <f>+MID($F92,1,G92)</f>
        <v xml:space="preserve">AZZENA </v>
      </c>
      <c r="I92" s="1" t="s">
        <v>10080</v>
      </c>
      <c r="J92" s="14" t="str">
        <f>+VLOOKUP(I92,'Analisi Nomi'!$A$1:$E$797,5,FALSE)</f>
        <v>F</v>
      </c>
      <c r="K92" s="15" t="str">
        <f t="shared" si="6"/>
        <v xml:space="preserve">AZZENA </v>
      </c>
      <c r="L92" s="15" t="str">
        <f t="shared" si="7"/>
        <v>MARIO FRANCES</v>
      </c>
    </row>
    <row r="93" spans="1:12" x14ac:dyDescent="0.25">
      <c r="A93" s="1" t="s">
        <v>8422</v>
      </c>
      <c r="B93" s="4" t="s">
        <v>10018</v>
      </c>
      <c r="C93" s="4" t="s">
        <v>2</v>
      </c>
      <c r="D93" s="4">
        <v>1</v>
      </c>
      <c r="E93" s="4" t="s">
        <v>7</v>
      </c>
      <c r="F93" s="1" t="s">
        <v>2854</v>
      </c>
      <c r="G93" s="13">
        <f t="shared" si="5"/>
        <v>11</v>
      </c>
      <c r="H93" s="1" t="s">
        <v>10455</v>
      </c>
      <c r="I93" s="10" t="s">
        <v>40</v>
      </c>
      <c r="J93" s="14" t="str">
        <f>+VLOOKUP(I93,'Analisi Nomi'!$A$1:$E$797,5,FALSE)</f>
        <v>F</v>
      </c>
      <c r="K93" s="15" t="str">
        <f t="shared" si="6"/>
        <v xml:space="preserve">ALESSANDRA </v>
      </c>
      <c r="L93" s="15" t="str">
        <f t="shared" si="7"/>
        <v>BONFANTI</v>
      </c>
    </row>
    <row r="94" spans="1:12" x14ac:dyDescent="0.25">
      <c r="A94" s="1" t="s">
        <v>5169</v>
      </c>
      <c r="B94" s="4" t="s">
        <v>10018</v>
      </c>
      <c r="C94" s="4" t="s">
        <v>2</v>
      </c>
      <c r="D94" s="4">
        <v>1</v>
      </c>
      <c r="E94" s="4" t="s">
        <v>7</v>
      </c>
      <c r="F94" s="1" t="s">
        <v>2714</v>
      </c>
      <c r="G94" s="13">
        <f t="shared" si="5"/>
        <v>7</v>
      </c>
      <c r="H94" s="1" t="s">
        <v>10183</v>
      </c>
      <c r="I94" s="10" t="s">
        <v>10111</v>
      </c>
      <c r="J94" s="14" t="str">
        <f>+VLOOKUP(I94,'Analisi Nomi'!$A$1:$E$797,5,FALSE)</f>
        <v>F</v>
      </c>
      <c r="K94" s="15" t="str">
        <f t="shared" si="6"/>
        <v xml:space="preserve">ANGELA </v>
      </c>
      <c r="L94" s="15" t="str">
        <f t="shared" si="7"/>
        <v>SCOLAMACCHIA</v>
      </c>
    </row>
    <row r="95" spans="1:12" x14ac:dyDescent="0.25">
      <c r="A95" s="1" t="s">
        <v>5060</v>
      </c>
      <c r="B95" s="4" t="s">
        <v>10018</v>
      </c>
      <c r="C95" s="4" t="s">
        <v>2</v>
      </c>
      <c r="D95" s="4">
        <v>1</v>
      </c>
      <c r="E95" s="4" t="s">
        <v>7</v>
      </c>
      <c r="F95" s="1" t="s">
        <v>1017</v>
      </c>
      <c r="G95" s="13">
        <f t="shared" si="5"/>
        <v>10</v>
      </c>
      <c r="H95" s="1" t="s">
        <v>10272</v>
      </c>
      <c r="I95" s="10" t="s">
        <v>10077</v>
      </c>
      <c r="J95" s="14" t="str">
        <f>+VLOOKUP(I95,'Analisi Nomi'!$A$1:$E$797,5,FALSE)</f>
        <v>F</v>
      </c>
      <c r="K95" s="15" t="str">
        <f t="shared" si="6"/>
        <v xml:space="preserve">ANTONELLA </v>
      </c>
      <c r="L95" s="15" t="str">
        <f t="shared" si="7"/>
        <v>CHIOGNA</v>
      </c>
    </row>
    <row r="96" spans="1:12" x14ac:dyDescent="0.25">
      <c r="A96" s="1" t="s">
        <v>5618</v>
      </c>
      <c r="B96" s="4" t="s">
        <v>10018</v>
      </c>
      <c r="C96" s="4" t="s">
        <v>2</v>
      </c>
      <c r="D96" s="4">
        <v>1</v>
      </c>
      <c r="E96" s="4" t="s">
        <v>7</v>
      </c>
      <c r="F96" s="1" t="s">
        <v>743</v>
      </c>
      <c r="G96" s="13">
        <f t="shared" si="5"/>
        <v>8</v>
      </c>
      <c r="H96" s="1" t="s">
        <v>10378</v>
      </c>
      <c r="I96" s="10" t="s">
        <v>10089</v>
      </c>
      <c r="J96" s="14" t="str">
        <f>+VLOOKUP(I96,'Analisi Nomi'!$A$1:$E$797,5,FALSE)</f>
        <v>F</v>
      </c>
      <c r="K96" s="15" t="str">
        <f t="shared" si="6"/>
        <v xml:space="preserve">BARBARA </v>
      </c>
      <c r="L96" s="15" t="str">
        <f t="shared" si="7"/>
        <v>TURCHETTI</v>
      </c>
    </row>
    <row r="97" spans="1:12" x14ac:dyDescent="0.25">
      <c r="A97" s="1" t="s">
        <v>5184</v>
      </c>
      <c r="B97" s="4" t="s">
        <v>10018</v>
      </c>
      <c r="C97" s="4" t="s">
        <v>2</v>
      </c>
      <c r="D97" s="4">
        <v>1</v>
      </c>
      <c r="E97" s="4" t="s">
        <v>7</v>
      </c>
      <c r="F97" s="1" t="s">
        <v>9976</v>
      </c>
      <c r="G97" s="13">
        <f t="shared" si="5"/>
        <v>7</v>
      </c>
      <c r="H97" s="1" t="s">
        <v>10443</v>
      </c>
      <c r="I97" s="10" t="s">
        <v>10099</v>
      </c>
      <c r="J97" s="14" t="str">
        <f>+VLOOKUP(I97,'Analisi Nomi'!$A$1:$E$797,5,FALSE)</f>
        <v>F</v>
      </c>
      <c r="K97" s="15" t="str">
        <f t="shared" si="6"/>
        <v xml:space="preserve">CINZIA </v>
      </c>
      <c r="L97" s="15" t="str">
        <f t="shared" si="7"/>
        <v>BIGNOTTI</v>
      </c>
    </row>
    <row r="98" spans="1:12" x14ac:dyDescent="0.25">
      <c r="A98" s="1" t="s">
        <v>4058</v>
      </c>
      <c r="B98" s="4" t="s">
        <v>10018</v>
      </c>
      <c r="C98" s="4" t="s">
        <v>2</v>
      </c>
      <c r="D98" s="4">
        <v>1</v>
      </c>
      <c r="E98" s="4" t="s">
        <v>7</v>
      </c>
      <c r="F98" s="1" t="s">
        <v>417</v>
      </c>
      <c r="G98" s="13">
        <f t="shared" si="5"/>
        <v>9</v>
      </c>
      <c r="H98" s="1" t="s">
        <v>10330</v>
      </c>
      <c r="I98" s="10" t="s">
        <v>10073</v>
      </c>
      <c r="J98" s="14" t="str">
        <f>+VLOOKUP(I98,'Analisi Nomi'!$A$1:$E$797,5,FALSE)</f>
        <v>F</v>
      </c>
      <c r="K98" s="15" t="str">
        <f t="shared" si="6"/>
        <v xml:space="preserve">CRISTINA </v>
      </c>
      <c r="L98" s="15" t="str">
        <f t="shared" si="7"/>
        <v>LOCONTE</v>
      </c>
    </row>
    <row r="99" spans="1:12" x14ac:dyDescent="0.25">
      <c r="A99" s="1" t="s">
        <v>9835</v>
      </c>
      <c r="B99" s="4" t="s">
        <v>10018</v>
      </c>
      <c r="C99" s="4" t="s">
        <v>2</v>
      </c>
      <c r="D99" s="4">
        <v>1</v>
      </c>
      <c r="E99" s="4" t="s">
        <v>7</v>
      </c>
      <c r="F99" s="1" t="s">
        <v>180</v>
      </c>
      <c r="G99" s="13">
        <f t="shared" si="5"/>
        <v>8</v>
      </c>
      <c r="H99" s="1" t="s">
        <v>10829</v>
      </c>
      <c r="I99" s="10" t="s">
        <v>10074</v>
      </c>
      <c r="J99" s="14" t="str">
        <f>+VLOOKUP(I99,'Analisi Nomi'!$A$1:$E$797,5,FALSE)</f>
        <v>F</v>
      </c>
      <c r="K99" s="15" t="str">
        <f t="shared" si="6"/>
        <v xml:space="preserve">DANIELA </v>
      </c>
      <c r="L99" s="15" t="str">
        <f t="shared" si="7"/>
        <v>BOSISIO</v>
      </c>
    </row>
    <row r="100" spans="1:12" x14ac:dyDescent="0.25">
      <c r="A100" s="1" t="s">
        <v>9675</v>
      </c>
      <c r="B100" s="4" t="s">
        <v>10018</v>
      </c>
      <c r="C100" s="4" t="s">
        <v>2</v>
      </c>
      <c r="D100" s="4">
        <v>1</v>
      </c>
      <c r="E100" s="4" t="s">
        <v>7</v>
      </c>
      <c r="F100" s="1" t="s">
        <v>7346</v>
      </c>
      <c r="G100" s="13">
        <f t="shared" si="5"/>
        <v>7</v>
      </c>
      <c r="H100" s="1" t="s">
        <v>73</v>
      </c>
      <c r="I100" s="10" t="s">
        <v>10131</v>
      </c>
      <c r="J100" s="14" t="str">
        <f>+VLOOKUP(I100,'Analisi Nomi'!$A$1:$E$797,5,FALSE)</f>
        <v>F</v>
      </c>
      <c r="K100" s="15" t="str">
        <f t="shared" si="6"/>
        <v xml:space="preserve">FRANCA </v>
      </c>
      <c r="L100" s="15" t="str">
        <f t="shared" si="7"/>
        <v>GAETA</v>
      </c>
    </row>
    <row r="101" spans="1:12" x14ac:dyDescent="0.25">
      <c r="A101" s="1" t="s">
        <v>8427</v>
      </c>
      <c r="B101" s="4" t="s">
        <v>10018</v>
      </c>
      <c r="C101" s="4" t="s">
        <v>2</v>
      </c>
      <c r="D101" s="4">
        <v>1</v>
      </c>
      <c r="E101" s="4" t="s">
        <v>7</v>
      </c>
      <c r="F101" s="1" t="s">
        <v>963</v>
      </c>
      <c r="G101" s="13">
        <f t="shared" si="5"/>
        <v>10</v>
      </c>
      <c r="H101" s="1" t="s">
        <v>10425</v>
      </c>
      <c r="I101" s="10" t="s">
        <v>10080</v>
      </c>
      <c r="J101" s="14" t="str">
        <f>+VLOOKUP(I101,'Analisi Nomi'!$A$1:$E$797,5,FALSE)</f>
        <v>F</v>
      </c>
      <c r="K101" s="15" t="str">
        <f t="shared" si="6"/>
        <v xml:space="preserve">FRANCESCA </v>
      </c>
      <c r="L101" s="15" t="str">
        <f t="shared" si="7"/>
        <v>GALLI</v>
      </c>
    </row>
    <row r="102" spans="1:12" x14ac:dyDescent="0.25">
      <c r="A102" s="1" t="s">
        <v>8020</v>
      </c>
      <c r="B102" s="4" t="s">
        <v>10018</v>
      </c>
      <c r="C102" s="4" t="s">
        <v>2</v>
      </c>
      <c r="D102" s="4">
        <v>1</v>
      </c>
      <c r="E102" s="4" t="s">
        <v>7</v>
      </c>
      <c r="F102" s="1" t="s">
        <v>3555</v>
      </c>
      <c r="G102" s="13">
        <f t="shared" si="5"/>
        <v>6</v>
      </c>
      <c r="H102" s="1" t="s">
        <v>10189</v>
      </c>
      <c r="I102" s="10" t="s">
        <v>17</v>
      </c>
      <c r="J102" s="14" t="str">
        <f>+VLOOKUP(I102,'Analisi Nomi'!$A$1:$E$797,5,FALSE)</f>
        <v>F</v>
      </c>
      <c r="K102" s="15" t="str">
        <f t="shared" si="6"/>
        <v xml:space="preserve">PAOLA </v>
      </c>
      <c r="L102" s="15" t="str">
        <f t="shared" si="7"/>
        <v>RENDINA</v>
      </c>
    </row>
    <row r="103" spans="1:12" x14ac:dyDescent="0.25">
      <c r="A103" s="1" t="s">
        <v>3939</v>
      </c>
      <c r="B103" s="4" t="s">
        <v>10018</v>
      </c>
      <c r="C103" s="4" t="s">
        <v>2</v>
      </c>
      <c r="D103" s="4">
        <v>1</v>
      </c>
      <c r="E103" s="4" t="s">
        <v>7</v>
      </c>
      <c r="F103" s="1" t="s">
        <v>1724</v>
      </c>
      <c r="G103" s="13">
        <f t="shared" si="5"/>
        <v>5</v>
      </c>
      <c r="H103" s="1" t="s">
        <v>10487</v>
      </c>
      <c r="I103" s="10" t="s">
        <v>10101</v>
      </c>
      <c r="J103" s="14" t="str">
        <f>+VLOOKUP(I103,'Analisi Nomi'!$A$1:$E$797,5,FALSE)</f>
        <v>F</v>
      </c>
      <c r="K103" s="15" t="str">
        <f t="shared" si="6"/>
        <v xml:space="preserve">SARA </v>
      </c>
      <c r="L103" s="15" t="str">
        <f t="shared" si="7"/>
        <v>BENETTON</v>
      </c>
    </row>
    <row r="104" spans="1:12" x14ac:dyDescent="0.25">
      <c r="A104" s="1" t="s">
        <v>6327</v>
      </c>
      <c r="B104" s="4" t="s">
        <v>10018</v>
      </c>
      <c r="C104" s="4" t="s">
        <v>2</v>
      </c>
      <c r="D104" s="4">
        <v>1</v>
      </c>
      <c r="E104" s="4" t="s">
        <v>7</v>
      </c>
      <c r="F104" s="1" t="s">
        <v>7605</v>
      </c>
      <c r="G104" s="13">
        <f t="shared" si="5"/>
        <v>7</v>
      </c>
      <c r="H104" s="1" t="s">
        <v>10441</v>
      </c>
      <c r="I104" s="10" t="s">
        <v>10078</v>
      </c>
      <c r="J104" s="14" t="str">
        <f>+VLOOKUP(I104,'Analisi Nomi'!$A$1:$E$797,5,FALSE)</f>
        <v>F</v>
      </c>
      <c r="K104" s="15" t="str">
        <f t="shared" si="6"/>
        <v xml:space="preserve">SILVIA </v>
      </c>
      <c r="L104" s="15" t="str">
        <f t="shared" si="7"/>
        <v>BIANCHI</v>
      </c>
    </row>
    <row r="105" spans="1:12" x14ac:dyDescent="0.25">
      <c r="A105" s="1" t="s">
        <v>8056</v>
      </c>
      <c r="B105" s="4" t="s">
        <v>10018</v>
      </c>
      <c r="C105" s="4" t="s">
        <v>2</v>
      </c>
      <c r="D105" s="4">
        <v>1</v>
      </c>
      <c r="E105" s="4" t="s">
        <v>7</v>
      </c>
      <c r="F105" s="1" t="s">
        <v>437</v>
      </c>
      <c r="G105" s="13">
        <f t="shared" si="5"/>
        <v>7</v>
      </c>
      <c r="H105" s="1" t="s">
        <v>10394</v>
      </c>
      <c r="I105" s="10" t="s">
        <v>10082</v>
      </c>
      <c r="J105" s="14" t="str">
        <f>+VLOOKUP(I105,'Analisi Nomi'!$A$1:$E$797,5,FALSE)</f>
        <v>F</v>
      </c>
      <c r="K105" s="15" t="str">
        <f t="shared" si="6"/>
        <v xml:space="preserve">SIMONA </v>
      </c>
      <c r="L105" s="15" t="str">
        <f t="shared" si="7"/>
        <v>MODESTI</v>
      </c>
    </row>
    <row r="106" spans="1:12" x14ac:dyDescent="0.25">
      <c r="A106" s="1" t="s">
        <v>5349</v>
      </c>
      <c r="B106" s="4" t="s">
        <v>10018</v>
      </c>
      <c r="C106" s="4" t="s">
        <v>11</v>
      </c>
      <c r="D106" s="4">
        <v>1</v>
      </c>
      <c r="E106" s="4" t="s">
        <v>7</v>
      </c>
      <c r="F106" s="1" t="s">
        <v>6313</v>
      </c>
      <c r="G106" s="13">
        <f t="shared" si="5"/>
        <v>7</v>
      </c>
      <c r="H106" s="1" t="s">
        <v>10320</v>
      </c>
      <c r="I106" s="10" t="s">
        <v>10082</v>
      </c>
      <c r="J106" s="14" t="str">
        <f>+VLOOKUP(I106,'Analisi Nomi'!$A$1:$E$797,5,FALSE)</f>
        <v>F</v>
      </c>
      <c r="K106" s="15" t="str">
        <f t="shared" si="6"/>
        <v xml:space="preserve">SIMONA </v>
      </c>
      <c r="L106" s="15" t="str">
        <f t="shared" si="7"/>
        <v>POSTIGLIONE</v>
      </c>
    </row>
    <row r="107" spans="1:12" x14ac:dyDescent="0.25">
      <c r="A107" s="1" t="s">
        <v>8385</v>
      </c>
      <c r="B107" s="4" t="s">
        <v>10018</v>
      </c>
      <c r="C107" s="4" t="s">
        <v>2</v>
      </c>
      <c r="D107" s="4">
        <v>1</v>
      </c>
      <c r="E107" s="4" t="s">
        <v>7</v>
      </c>
      <c r="F107" s="1" t="s">
        <v>1423</v>
      </c>
      <c r="G107" s="13">
        <f t="shared" si="5"/>
        <v>6</v>
      </c>
      <c r="H107" s="1" t="str">
        <f t="shared" ref="H107:H170" si="8">+MID($F107,1,G107)</f>
        <v xml:space="preserve">ADAMI </v>
      </c>
      <c r="I107" s="1" t="str">
        <f t="shared" ref="I107:I170" si="9">TRIM(+MID($F107,+G107,50))</f>
        <v>ANGELA</v>
      </c>
      <c r="J107" s="14" t="str">
        <f>+VLOOKUP(I107,'Analisi Nomi'!$A$1:$E$797,5,FALSE)</f>
        <v>F</v>
      </c>
      <c r="K107" s="15" t="str">
        <f t="shared" si="6"/>
        <v xml:space="preserve">ADAMI </v>
      </c>
      <c r="L107" s="15" t="str">
        <f t="shared" si="7"/>
        <v>ANGELA</v>
      </c>
    </row>
    <row r="108" spans="1:12" x14ac:dyDescent="0.25">
      <c r="A108" s="1" t="s">
        <v>9765</v>
      </c>
      <c r="B108" s="4" t="s">
        <v>10018</v>
      </c>
      <c r="C108" s="4" t="s">
        <v>2</v>
      </c>
      <c r="D108" s="4">
        <v>1</v>
      </c>
      <c r="E108" s="4" t="s">
        <v>7</v>
      </c>
      <c r="F108" s="1" t="s">
        <v>9700</v>
      </c>
      <c r="G108" s="13">
        <f t="shared" si="5"/>
        <v>6</v>
      </c>
      <c r="H108" s="1" t="str">
        <f t="shared" si="8"/>
        <v xml:space="preserve">ADAMO </v>
      </c>
      <c r="I108" s="1" t="str">
        <f t="shared" si="9"/>
        <v>PINELLA</v>
      </c>
      <c r="J108" s="14" t="str">
        <f>+VLOOKUP(I108,'Analisi Nomi'!$A$1:$E$797,5,FALSE)</f>
        <v>F</v>
      </c>
      <c r="K108" s="15" t="str">
        <f t="shared" si="6"/>
        <v xml:space="preserve">ADAMO </v>
      </c>
      <c r="L108" s="15" t="str">
        <f t="shared" si="7"/>
        <v>PINELLA</v>
      </c>
    </row>
    <row r="109" spans="1:12" x14ac:dyDescent="0.25">
      <c r="A109" s="1" t="s">
        <v>8537</v>
      </c>
      <c r="B109" s="4" t="s">
        <v>10018</v>
      </c>
      <c r="C109" s="4" t="s">
        <v>2</v>
      </c>
      <c r="D109" s="4">
        <v>1</v>
      </c>
      <c r="E109" s="4" t="s">
        <v>7</v>
      </c>
      <c r="F109" s="1" t="s">
        <v>1445</v>
      </c>
      <c r="G109" s="13">
        <f t="shared" si="5"/>
        <v>12</v>
      </c>
      <c r="H109" s="1" t="str">
        <f t="shared" si="8"/>
        <v xml:space="preserve">AGOSTINELLI </v>
      </c>
      <c r="I109" s="1" t="str">
        <f t="shared" si="9"/>
        <v>MARINA</v>
      </c>
      <c r="J109" s="14" t="str">
        <f>+VLOOKUP(I109,'Analisi Nomi'!$A$1:$E$797,5,FALSE)</f>
        <v>F</v>
      </c>
      <c r="K109" s="15" t="str">
        <f t="shared" si="6"/>
        <v xml:space="preserve">AGOSTINELLI </v>
      </c>
      <c r="L109" s="15" t="str">
        <f t="shared" si="7"/>
        <v>MARINA</v>
      </c>
    </row>
    <row r="110" spans="1:12" x14ac:dyDescent="0.25">
      <c r="A110" s="1" t="s">
        <v>4802</v>
      </c>
      <c r="B110" s="4" t="s">
        <v>10018</v>
      </c>
      <c r="C110" s="4" t="s">
        <v>2</v>
      </c>
      <c r="D110" s="4">
        <v>1</v>
      </c>
      <c r="E110" s="4" t="s">
        <v>7</v>
      </c>
      <c r="F110" s="1" t="s">
        <v>129</v>
      </c>
      <c r="G110" s="13">
        <f t="shared" si="5"/>
        <v>9</v>
      </c>
      <c r="H110" s="1" t="str">
        <f t="shared" si="8"/>
        <v xml:space="preserve">AGOSTINO </v>
      </c>
      <c r="I110" s="1" t="str">
        <f t="shared" si="9"/>
        <v>FLORE</v>
      </c>
      <c r="J110" s="14" t="str">
        <f>+VLOOKUP(I110,'Analisi Nomi'!$A$1:$E$797,5,FALSE)</f>
        <v>F</v>
      </c>
      <c r="K110" s="15" t="str">
        <f t="shared" si="6"/>
        <v xml:space="preserve">AGOSTINO </v>
      </c>
      <c r="L110" s="15" t="str">
        <f t="shared" si="7"/>
        <v>FLORE</v>
      </c>
    </row>
    <row r="111" spans="1:12" x14ac:dyDescent="0.25">
      <c r="A111" s="1" t="s">
        <v>7179</v>
      </c>
      <c r="B111" s="4" t="s">
        <v>10018</v>
      </c>
      <c r="C111" s="4" t="s">
        <v>2</v>
      </c>
      <c r="D111" s="4">
        <v>1</v>
      </c>
      <c r="E111" s="4" t="s">
        <v>7</v>
      </c>
      <c r="F111" s="1" t="s">
        <v>1311</v>
      </c>
      <c r="G111" s="13">
        <f t="shared" si="5"/>
        <v>8</v>
      </c>
      <c r="H111" s="1" t="str">
        <f t="shared" si="8"/>
        <v xml:space="preserve">AGRILLO </v>
      </c>
      <c r="I111" s="1" t="str">
        <f t="shared" si="9"/>
        <v>MARIA</v>
      </c>
      <c r="J111" s="14" t="str">
        <f>+VLOOKUP(I111,'Analisi Nomi'!$A$1:$E$797,5,FALSE)</f>
        <v>F</v>
      </c>
      <c r="K111" s="15" t="str">
        <f t="shared" si="6"/>
        <v xml:space="preserve">AGRILLO </v>
      </c>
      <c r="L111" s="15" t="str">
        <f t="shared" si="7"/>
        <v>MARIA</v>
      </c>
    </row>
    <row r="112" spans="1:12" x14ac:dyDescent="0.25">
      <c r="A112" s="1" t="s">
        <v>3799</v>
      </c>
      <c r="B112" s="4" t="s">
        <v>10018</v>
      </c>
      <c r="C112" s="4" t="s">
        <v>2</v>
      </c>
      <c r="D112" s="4">
        <v>1</v>
      </c>
      <c r="E112" s="4" t="s">
        <v>7</v>
      </c>
      <c r="F112" s="1" t="s">
        <v>2924</v>
      </c>
      <c r="G112" s="13">
        <f t="shared" si="5"/>
        <v>9</v>
      </c>
      <c r="H112" s="1" t="str">
        <f t="shared" si="8"/>
        <v xml:space="preserve">ALBANESE </v>
      </c>
      <c r="I112" s="1" t="str">
        <f t="shared" si="9"/>
        <v>PAOLA</v>
      </c>
      <c r="J112" s="14" t="str">
        <f>+VLOOKUP(I112,'Analisi Nomi'!$A$1:$E$797,5,FALSE)</f>
        <v>F</v>
      </c>
      <c r="K112" s="15" t="str">
        <f t="shared" si="6"/>
        <v xml:space="preserve">ALBANESE </v>
      </c>
      <c r="L112" s="15" t="str">
        <f t="shared" si="7"/>
        <v>PAOLA</v>
      </c>
    </row>
    <row r="113" spans="1:12" x14ac:dyDescent="0.25">
      <c r="A113" s="1" t="s">
        <v>3886</v>
      </c>
      <c r="B113" s="4" t="s">
        <v>10018</v>
      </c>
      <c r="C113" s="4" t="s">
        <v>2</v>
      </c>
      <c r="D113" s="4">
        <v>1</v>
      </c>
      <c r="E113" s="4" t="s">
        <v>7</v>
      </c>
      <c r="F113" s="1" t="s">
        <v>9540</v>
      </c>
      <c r="G113" s="13">
        <f t="shared" si="5"/>
        <v>8</v>
      </c>
      <c r="H113" s="1" t="str">
        <f t="shared" si="8"/>
        <v xml:space="preserve">ALFIERI </v>
      </c>
      <c r="I113" s="1" t="str">
        <f t="shared" si="9"/>
        <v>MARIA</v>
      </c>
      <c r="J113" s="14" t="str">
        <f>+VLOOKUP(I113,'Analisi Nomi'!$A$1:$E$797,5,FALSE)</f>
        <v>F</v>
      </c>
      <c r="K113" s="15" t="str">
        <f t="shared" si="6"/>
        <v xml:space="preserve">ALFIERI </v>
      </c>
      <c r="L113" s="15" t="str">
        <f t="shared" si="7"/>
        <v>MARIA</v>
      </c>
    </row>
    <row r="114" spans="1:12" x14ac:dyDescent="0.25">
      <c r="A114" s="1" t="s">
        <v>7171</v>
      </c>
      <c r="B114" s="4" t="s">
        <v>10018</v>
      </c>
      <c r="C114" s="4" t="s">
        <v>2</v>
      </c>
      <c r="D114" s="4">
        <v>1</v>
      </c>
      <c r="E114" s="4" t="s">
        <v>7</v>
      </c>
      <c r="F114" s="1" t="s">
        <v>3437</v>
      </c>
      <c r="G114" s="13">
        <f t="shared" si="5"/>
        <v>5</v>
      </c>
      <c r="H114" s="1" t="str">
        <f t="shared" si="8"/>
        <v xml:space="preserve">ALI' </v>
      </c>
      <c r="I114" s="1" t="str">
        <f t="shared" si="9"/>
        <v>SIMONA</v>
      </c>
      <c r="J114" s="14" t="str">
        <f>+VLOOKUP(I114,'Analisi Nomi'!$A$1:$E$797,5,FALSE)</f>
        <v>F</v>
      </c>
      <c r="K114" s="15" t="str">
        <f t="shared" si="6"/>
        <v xml:space="preserve">ALI' </v>
      </c>
      <c r="L114" s="15" t="str">
        <f t="shared" si="7"/>
        <v>SIMONA</v>
      </c>
    </row>
    <row r="115" spans="1:12" x14ac:dyDescent="0.25">
      <c r="A115" s="1" t="s">
        <v>8485</v>
      </c>
      <c r="B115" s="4" t="s">
        <v>10018</v>
      </c>
      <c r="C115" s="4" t="s">
        <v>2</v>
      </c>
      <c r="D115" s="4">
        <v>1</v>
      </c>
      <c r="E115" s="4" t="s">
        <v>7</v>
      </c>
      <c r="F115" s="1" t="s">
        <v>585</v>
      </c>
      <c r="G115" s="13">
        <f t="shared" si="5"/>
        <v>8</v>
      </c>
      <c r="H115" s="1" t="str">
        <f t="shared" si="8"/>
        <v xml:space="preserve">ALLEGRO </v>
      </c>
      <c r="I115" s="1" t="str">
        <f t="shared" si="9"/>
        <v>MARA</v>
      </c>
      <c r="J115" s="14" t="str">
        <f>+VLOOKUP(I115,'Analisi Nomi'!$A$1:$E$797,5,FALSE)</f>
        <v>F</v>
      </c>
      <c r="K115" s="15" t="str">
        <f t="shared" si="6"/>
        <v xml:space="preserve">ALLEGRO </v>
      </c>
      <c r="L115" s="15" t="str">
        <f t="shared" si="7"/>
        <v>MARA</v>
      </c>
    </row>
    <row r="116" spans="1:12" x14ac:dyDescent="0.25">
      <c r="A116" s="1" t="s">
        <v>6354</v>
      </c>
      <c r="B116" s="4" t="s">
        <v>10018</v>
      </c>
      <c r="C116" s="4" t="s">
        <v>2</v>
      </c>
      <c r="D116" s="4">
        <v>1</v>
      </c>
      <c r="E116" s="4" t="s">
        <v>7</v>
      </c>
      <c r="F116" s="1" t="s">
        <v>9292</v>
      </c>
      <c r="G116" s="13">
        <f t="shared" si="5"/>
        <v>7</v>
      </c>
      <c r="H116" s="1" t="str">
        <f t="shared" si="8"/>
        <v xml:space="preserve">AMADIO </v>
      </c>
      <c r="I116" s="1" t="str">
        <f t="shared" si="9"/>
        <v>CLAUDIA</v>
      </c>
      <c r="J116" s="14" t="str">
        <f>+VLOOKUP(I116,'Analisi Nomi'!$A$1:$E$797,5,FALSE)</f>
        <v>F</v>
      </c>
      <c r="K116" s="15" t="str">
        <f t="shared" si="6"/>
        <v xml:space="preserve">AMADIO </v>
      </c>
      <c r="L116" s="15" t="str">
        <f t="shared" si="7"/>
        <v>CLAUDIA</v>
      </c>
    </row>
    <row r="117" spans="1:12" x14ac:dyDescent="0.25">
      <c r="A117" s="1" t="s">
        <v>7087</v>
      </c>
      <c r="B117" s="4" t="s">
        <v>10018</v>
      </c>
      <c r="C117" s="4" t="s">
        <v>2</v>
      </c>
      <c r="D117" s="4">
        <v>1</v>
      </c>
      <c r="E117" s="4" t="s">
        <v>7</v>
      </c>
      <c r="F117" s="1" t="s">
        <v>7100</v>
      </c>
      <c r="G117" s="13">
        <f t="shared" si="5"/>
        <v>6</v>
      </c>
      <c r="H117" s="1" t="str">
        <f t="shared" si="8"/>
        <v xml:space="preserve">AMARI </v>
      </c>
      <c r="I117" s="1" t="str">
        <f t="shared" si="9"/>
        <v>CINZIA</v>
      </c>
      <c r="J117" s="14" t="str">
        <f>+VLOOKUP(I117,'Analisi Nomi'!$A$1:$E$797,5,FALSE)</f>
        <v>F</v>
      </c>
      <c r="K117" s="15" t="str">
        <f t="shared" si="6"/>
        <v xml:space="preserve">AMARI </v>
      </c>
      <c r="L117" s="15" t="str">
        <f t="shared" si="7"/>
        <v>CINZIA</v>
      </c>
    </row>
    <row r="118" spans="1:12" x14ac:dyDescent="0.25">
      <c r="A118" s="1" t="s">
        <v>5263</v>
      </c>
      <c r="B118" s="4" t="s">
        <v>10018</v>
      </c>
      <c r="C118" s="4" t="s">
        <v>2</v>
      </c>
      <c r="D118" s="4">
        <v>1</v>
      </c>
      <c r="E118" s="4" t="s">
        <v>7</v>
      </c>
      <c r="F118" s="1" t="s">
        <v>198</v>
      </c>
      <c r="G118" s="13">
        <f t="shared" si="5"/>
        <v>9</v>
      </c>
      <c r="H118" s="1" t="str">
        <f t="shared" si="8"/>
        <v xml:space="preserve">AMBRIOLA </v>
      </c>
      <c r="I118" s="1" t="str">
        <f t="shared" si="9"/>
        <v>BARBARA</v>
      </c>
      <c r="J118" s="14" t="str">
        <f>+VLOOKUP(I118,'Analisi Nomi'!$A$1:$E$797,5,FALSE)</f>
        <v>F</v>
      </c>
      <c r="K118" s="15" t="str">
        <f t="shared" si="6"/>
        <v xml:space="preserve">AMBRIOLA </v>
      </c>
      <c r="L118" s="15" t="str">
        <f t="shared" si="7"/>
        <v>BARBARA</v>
      </c>
    </row>
    <row r="119" spans="1:12" x14ac:dyDescent="0.25">
      <c r="A119" s="1" t="s">
        <v>5032</v>
      </c>
      <c r="B119" s="4" t="s">
        <v>10018</v>
      </c>
      <c r="C119" s="4" t="s">
        <v>2</v>
      </c>
      <c r="D119" s="4">
        <v>1</v>
      </c>
      <c r="E119" s="4" t="s">
        <v>7</v>
      </c>
      <c r="F119" s="1" t="s">
        <v>8786</v>
      </c>
      <c r="G119" s="13">
        <f t="shared" si="5"/>
        <v>8</v>
      </c>
      <c r="H119" s="1" t="str">
        <f t="shared" si="8"/>
        <v xml:space="preserve">AMBROSI </v>
      </c>
      <c r="I119" s="1" t="str">
        <f t="shared" si="9"/>
        <v>DANIELA</v>
      </c>
      <c r="J119" s="14" t="str">
        <f>+VLOOKUP(I119,'Analisi Nomi'!$A$1:$E$797,5,FALSE)</f>
        <v>F</v>
      </c>
      <c r="K119" s="15" t="str">
        <f t="shared" si="6"/>
        <v xml:space="preserve">AMBROSI </v>
      </c>
      <c r="L119" s="15" t="str">
        <f t="shared" si="7"/>
        <v>DANIELA</v>
      </c>
    </row>
    <row r="120" spans="1:12" x14ac:dyDescent="0.25">
      <c r="A120" s="1" t="s">
        <v>8062</v>
      </c>
      <c r="B120" s="4" t="s">
        <v>10018</v>
      </c>
      <c r="C120" s="4" t="s">
        <v>2</v>
      </c>
      <c r="D120" s="4">
        <v>1</v>
      </c>
      <c r="E120" s="4" t="s">
        <v>7</v>
      </c>
      <c r="F120" s="1" t="s">
        <v>219</v>
      </c>
      <c r="G120" s="13">
        <f t="shared" si="5"/>
        <v>12</v>
      </c>
      <c r="H120" s="1" t="str">
        <f t="shared" si="8"/>
        <v xml:space="preserve">ANDREACCHIO </v>
      </c>
      <c r="I120" s="1" t="str">
        <f t="shared" si="9"/>
        <v>DANIELA</v>
      </c>
      <c r="J120" s="14" t="str">
        <f>+VLOOKUP(I120,'Analisi Nomi'!$A$1:$E$797,5,FALSE)</f>
        <v>F</v>
      </c>
      <c r="K120" s="15" t="str">
        <f t="shared" si="6"/>
        <v xml:space="preserve">ANDREACCHIO </v>
      </c>
      <c r="L120" s="15" t="str">
        <f t="shared" si="7"/>
        <v>DANIELA</v>
      </c>
    </row>
    <row r="121" spans="1:12" x14ac:dyDescent="0.25">
      <c r="A121" s="1" t="s">
        <v>7886</v>
      </c>
      <c r="B121" s="4" t="s">
        <v>10018</v>
      </c>
      <c r="C121" s="4" t="s">
        <v>2</v>
      </c>
      <c r="D121" s="4">
        <v>1</v>
      </c>
      <c r="E121" s="4" t="s">
        <v>7</v>
      </c>
      <c r="F121" s="1" t="s">
        <v>9710</v>
      </c>
      <c r="G121" s="13">
        <f t="shared" si="5"/>
        <v>11</v>
      </c>
      <c r="H121" s="1" t="str">
        <f t="shared" si="8"/>
        <v xml:space="preserve">ANDRENACCI </v>
      </c>
      <c r="I121" s="1" t="str">
        <f t="shared" si="9"/>
        <v>ILARIA</v>
      </c>
      <c r="J121" s="14" t="str">
        <f>+VLOOKUP(I121,'Analisi Nomi'!$A$1:$E$797,5,FALSE)</f>
        <v>F</v>
      </c>
      <c r="K121" s="15" t="str">
        <f t="shared" si="6"/>
        <v xml:space="preserve">ANDRENACCI </v>
      </c>
      <c r="L121" s="15" t="str">
        <f t="shared" si="7"/>
        <v>ILARIA</v>
      </c>
    </row>
    <row r="122" spans="1:12" x14ac:dyDescent="0.25">
      <c r="A122" s="1" t="s">
        <v>5478</v>
      </c>
      <c r="B122" s="4" t="s">
        <v>10018</v>
      </c>
      <c r="C122" s="4" t="s">
        <v>2</v>
      </c>
      <c r="D122" s="4">
        <v>1</v>
      </c>
      <c r="E122" s="4" t="s">
        <v>7</v>
      </c>
      <c r="F122" s="1" t="s">
        <v>3184</v>
      </c>
      <c r="G122" s="13">
        <f t="shared" si="5"/>
        <v>7</v>
      </c>
      <c r="H122" s="1" t="str">
        <f t="shared" si="8"/>
        <v xml:space="preserve">ANEDDA </v>
      </c>
      <c r="I122" s="1" t="str">
        <f t="shared" si="9"/>
        <v>ALESSANDRA</v>
      </c>
      <c r="J122" s="14" t="str">
        <f>+VLOOKUP(I122,'Analisi Nomi'!$A$1:$E$797,5,FALSE)</f>
        <v>F</v>
      </c>
      <c r="K122" s="15" t="str">
        <f t="shared" si="6"/>
        <v xml:space="preserve">ANEDDA </v>
      </c>
      <c r="L122" s="15" t="str">
        <f t="shared" si="7"/>
        <v>ALESSANDRA</v>
      </c>
    </row>
    <row r="123" spans="1:12" x14ac:dyDescent="0.25">
      <c r="A123" s="1" t="s">
        <v>4464</v>
      </c>
      <c r="B123" s="4" t="s">
        <v>10018</v>
      </c>
      <c r="C123" s="4" t="s">
        <v>2</v>
      </c>
      <c r="D123" s="4">
        <v>1</v>
      </c>
      <c r="E123" s="4" t="s">
        <v>7</v>
      </c>
      <c r="F123" s="1" t="s">
        <v>607</v>
      </c>
      <c r="G123" s="13">
        <f t="shared" si="5"/>
        <v>11</v>
      </c>
      <c r="H123" s="1" t="str">
        <f t="shared" si="8"/>
        <v xml:space="preserve">ANGELIBUSI </v>
      </c>
      <c r="I123" s="1" t="str">
        <f t="shared" si="9"/>
        <v>ELENA</v>
      </c>
      <c r="J123" s="14" t="str">
        <f>+VLOOKUP(I123,'Analisi Nomi'!$A$1:$E$797,5,FALSE)</f>
        <v>F</v>
      </c>
      <c r="K123" s="15" t="str">
        <f t="shared" si="6"/>
        <v xml:space="preserve">ANGELIBUSI </v>
      </c>
      <c r="L123" s="15" t="str">
        <f t="shared" si="7"/>
        <v>ELENA</v>
      </c>
    </row>
    <row r="124" spans="1:12" x14ac:dyDescent="0.25">
      <c r="A124" s="1" t="s">
        <v>4343</v>
      </c>
      <c r="B124" s="4" t="s">
        <v>10018</v>
      </c>
      <c r="C124" s="4" t="s">
        <v>2</v>
      </c>
      <c r="D124" s="4">
        <v>1</v>
      </c>
      <c r="E124" s="4" t="s">
        <v>7</v>
      </c>
      <c r="F124" s="1" t="s">
        <v>3989</v>
      </c>
      <c r="G124" s="13">
        <f t="shared" si="5"/>
        <v>11</v>
      </c>
      <c r="H124" s="1" t="str">
        <f t="shared" si="8"/>
        <v xml:space="preserve">ANTONIETTI </v>
      </c>
      <c r="I124" s="1" t="str">
        <f t="shared" si="9"/>
        <v>ROSANNA</v>
      </c>
      <c r="J124" s="14" t="str">
        <f>+VLOOKUP(I124,'Analisi Nomi'!$A$1:$E$797,5,FALSE)</f>
        <v>F</v>
      </c>
      <c r="K124" s="15" t="str">
        <f t="shared" si="6"/>
        <v xml:space="preserve">ANTONIETTI </v>
      </c>
      <c r="L124" s="15" t="str">
        <f t="shared" si="7"/>
        <v>ROSANNA</v>
      </c>
    </row>
    <row r="125" spans="1:12" x14ac:dyDescent="0.25">
      <c r="A125" s="1" t="s">
        <v>7288</v>
      </c>
      <c r="B125" s="4" t="s">
        <v>10018</v>
      </c>
      <c r="C125" s="4" t="s">
        <v>2</v>
      </c>
      <c r="D125" s="4">
        <v>1</v>
      </c>
      <c r="E125" s="4" t="s">
        <v>7</v>
      </c>
      <c r="F125" s="1" t="s">
        <v>1082</v>
      </c>
      <c r="G125" s="13">
        <f t="shared" si="5"/>
        <v>7</v>
      </c>
      <c r="H125" s="1" t="str">
        <f t="shared" si="8"/>
        <v xml:space="preserve">ARALDI </v>
      </c>
      <c r="I125" s="1" t="str">
        <f t="shared" si="9"/>
        <v>EMANUELA</v>
      </c>
      <c r="J125" s="14" t="str">
        <f>+VLOOKUP(I125,'Analisi Nomi'!$A$1:$E$797,5,FALSE)</f>
        <v>F</v>
      </c>
      <c r="K125" s="15" t="str">
        <f t="shared" si="6"/>
        <v xml:space="preserve">ARALDI </v>
      </c>
      <c r="L125" s="15" t="str">
        <f t="shared" si="7"/>
        <v>EMANUELA</v>
      </c>
    </row>
    <row r="126" spans="1:12" x14ac:dyDescent="0.25">
      <c r="A126" s="1" t="s">
        <v>8190</v>
      </c>
      <c r="B126" s="4" t="s">
        <v>10018</v>
      </c>
      <c r="C126" s="4" t="s">
        <v>2</v>
      </c>
      <c r="D126" s="4">
        <v>1</v>
      </c>
      <c r="E126" s="4" t="s">
        <v>7</v>
      </c>
      <c r="F126" s="1" t="s">
        <v>1053</v>
      </c>
      <c r="G126" s="13">
        <f t="shared" si="5"/>
        <v>6</v>
      </c>
      <c r="H126" s="1" t="str">
        <f t="shared" si="8"/>
        <v xml:space="preserve">ARATA </v>
      </c>
      <c r="I126" s="1" t="str">
        <f t="shared" si="9"/>
        <v>SIMONA</v>
      </c>
      <c r="J126" s="14" t="str">
        <f>+VLOOKUP(I126,'Analisi Nomi'!$A$1:$E$797,5,FALSE)</f>
        <v>F</v>
      </c>
      <c r="K126" s="15" t="str">
        <f t="shared" si="6"/>
        <v xml:space="preserve">ARATA </v>
      </c>
      <c r="L126" s="15" t="str">
        <f t="shared" si="7"/>
        <v>SIMONA</v>
      </c>
    </row>
    <row r="127" spans="1:12" x14ac:dyDescent="0.25">
      <c r="A127" s="1" t="s">
        <v>4849</v>
      </c>
      <c r="B127" s="4" t="s">
        <v>10018</v>
      </c>
      <c r="C127" s="4" t="s">
        <v>2</v>
      </c>
      <c r="D127" s="4">
        <v>1</v>
      </c>
      <c r="E127" s="4" t="s">
        <v>7</v>
      </c>
      <c r="F127" s="1" t="s">
        <v>3324</v>
      </c>
      <c r="G127" s="13">
        <f t="shared" si="5"/>
        <v>8</v>
      </c>
      <c r="H127" s="1" t="str">
        <f t="shared" si="8"/>
        <v xml:space="preserve">ARAVENA </v>
      </c>
      <c r="I127" s="1" t="str">
        <f t="shared" si="9"/>
        <v>JESSICA</v>
      </c>
      <c r="J127" s="14" t="str">
        <f>+VLOOKUP(I127,'Analisi Nomi'!$A$1:$E$797,5,FALSE)</f>
        <v>F</v>
      </c>
      <c r="K127" s="15" t="str">
        <f t="shared" si="6"/>
        <v xml:space="preserve">ARAVENA </v>
      </c>
      <c r="L127" s="15" t="str">
        <f t="shared" si="7"/>
        <v>JESSICA</v>
      </c>
    </row>
    <row r="128" spans="1:12" x14ac:dyDescent="0.25">
      <c r="A128" s="1" t="s">
        <v>8902</v>
      </c>
      <c r="B128" s="4" t="s">
        <v>10018</v>
      </c>
      <c r="C128" s="4" t="s">
        <v>2</v>
      </c>
      <c r="D128" s="4">
        <v>1</v>
      </c>
      <c r="E128" s="4" t="s">
        <v>7</v>
      </c>
      <c r="F128" s="1" t="s">
        <v>2700</v>
      </c>
      <c r="G128" s="13">
        <f t="shared" si="5"/>
        <v>9</v>
      </c>
      <c r="H128" s="1" t="str">
        <f t="shared" si="8"/>
        <v xml:space="preserve">ARBINOLO </v>
      </c>
      <c r="I128" s="1" t="str">
        <f t="shared" si="9"/>
        <v>LORENZA</v>
      </c>
      <c r="J128" s="14" t="str">
        <f>+VLOOKUP(I128,'Analisi Nomi'!$A$1:$E$797,5,FALSE)</f>
        <v>F</v>
      </c>
      <c r="K128" s="15" t="str">
        <f t="shared" si="6"/>
        <v xml:space="preserve">ARBINOLO </v>
      </c>
      <c r="L128" s="15" t="str">
        <f t="shared" si="7"/>
        <v>LORENZA</v>
      </c>
    </row>
    <row r="129" spans="1:12" x14ac:dyDescent="0.25">
      <c r="A129" s="1" t="s">
        <v>6641</v>
      </c>
      <c r="B129" s="4" t="s">
        <v>10018</v>
      </c>
      <c r="C129" s="4" t="s">
        <v>2</v>
      </c>
      <c r="D129" s="4">
        <v>1</v>
      </c>
      <c r="E129" s="4" t="s">
        <v>7</v>
      </c>
      <c r="F129" s="1" t="s">
        <v>9884</v>
      </c>
      <c r="G129" s="13">
        <f t="shared" si="5"/>
        <v>8</v>
      </c>
      <c r="H129" s="1" t="str">
        <f t="shared" si="8"/>
        <v xml:space="preserve">ARMANNI </v>
      </c>
      <c r="I129" s="1" t="str">
        <f t="shared" si="9"/>
        <v>MARINA</v>
      </c>
      <c r="J129" s="14" t="str">
        <f>+VLOOKUP(I129,'Analisi Nomi'!$A$1:$E$797,5,FALSE)</f>
        <v>F</v>
      </c>
      <c r="K129" s="15" t="str">
        <f t="shared" si="6"/>
        <v xml:space="preserve">ARMANNI </v>
      </c>
      <c r="L129" s="15" t="str">
        <f t="shared" si="7"/>
        <v>MARINA</v>
      </c>
    </row>
    <row r="130" spans="1:12" x14ac:dyDescent="0.25">
      <c r="A130" s="1" t="s">
        <v>8622</v>
      </c>
      <c r="B130" s="4" t="s">
        <v>10018</v>
      </c>
      <c r="C130" s="4" t="s">
        <v>2</v>
      </c>
      <c r="D130" s="4">
        <v>1</v>
      </c>
      <c r="E130" s="4" t="s">
        <v>7</v>
      </c>
      <c r="F130" s="1" t="s">
        <v>404</v>
      </c>
      <c r="G130" s="13">
        <f t="shared" ref="G130:G193" si="10">SEARCH(" ",F130)</f>
        <v>8</v>
      </c>
      <c r="H130" s="1" t="str">
        <f t="shared" si="8"/>
        <v xml:space="preserve">ARNIANI </v>
      </c>
      <c r="I130" s="1" t="str">
        <f t="shared" si="9"/>
        <v>MONICA</v>
      </c>
      <c r="J130" s="14" t="str">
        <f>+VLOOKUP(I130,'Analisi Nomi'!$A$1:$E$797,5,FALSE)</f>
        <v>F</v>
      </c>
      <c r="K130" s="15" t="str">
        <f t="shared" si="6"/>
        <v xml:space="preserve">ARNIANI </v>
      </c>
      <c r="L130" s="15" t="str">
        <f t="shared" si="7"/>
        <v>MONICA</v>
      </c>
    </row>
    <row r="131" spans="1:12" x14ac:dyDescent="0.25">
      <c r="A131" s="1" t="s">
        <v>7815</v>
      </c>
      <c r="B131" s="4" t="s">
        <v>10018</v>
      </c>
      <c r="C131" s="4" t="s">
        <v>2</v>
      </c>
      <c r="D131" s="4">
        <v>1</v>
      </c>
      <c r="E131" s="4" t="s">
        <v>7</v>
      </c>
      <c r="F131" s="1" t="s">
        <v>3672</v>
      </c>
      <c r="G131" s="13">
        <f t="shared" si="10"/>
        <v>6</v>
      </c>
      <c r="H131" s="1" t="str">
        <f t="shared" si="8"/>
        <v xml:space="preserve">ARUTA </v>
      </c>
      <c r="I131" s="1" t="str">
        <f t="shared" si="9"/>
        <v>ROSARIA</v>
      </c>
      <c r="J131" s="14" t="str">
        <f>+VLOOKUP(I131,'Analisi Nomi'!$A$1:$E$797,5,FALSE)</f>
        <v>F</v>
      </c>
      <c r="K131" s="15" t="str">
        <f t="shared" ref="K131:K194" si="11">+MID($F131,1,G131)</f>
        <v xml:space="preserve">ARUTA </v>
      </c>
      <c r="L131" s="15" t="str">
        <f t="shared" ref="L131:L194" si="12">TRIM(+MID($F131,+G131,50))</f>
        <v>ROSARIA</v>
      </c>
    </row>
    <row r="132" spans="1:12" x14ac:dyDescent="0.25">
      <c r="A132" s="1" t="s">
        <v>8917</v>
      </c>
      <c r="B132" s="4" t="s">
        <v>10018</v>
      </c>
      <c r="C132" s="4" t="s">
        <v>2</v>
      </c>
      <c r="D132" s="4">
        <v>1</v>
      </c>
      <c r="E132" s="4" t="s">
        <v>7</v>
      </c>
      <c r="F132" s="1" t="s">
        <v>939</v>
      </c>
      <c r="G132" s="13">
        <f t="shared" si="10"/>
        <v>7</v>
      </c>
      <c r="H132" s="1" t="str">
        <f t="shared" si="8"/>
        <v xml:space="preserve">ASTRUA </v>
      </c>
      <c r="I132" s="1" t="str">
        <f t="shared" si="9"/>
        <v>PAOLA</v>
      </c>
      <c r="J132" s="14" t="str">
        <f>+VLOOKUP(I132,'Analisi Nomi'!$A$1:$E$797,5,FALSE)</f>
        <v>F</v>
      </c>
      <c r="K132" s="15" t="str">
        <f t="shared" si="11"/>
        <v xml:space="preserve">ASTRUA </v>
      </c>
      <c r="L132" s="15" t="str">
        <f t="shared" si="12"/>
        <v>PAOLA</v>
      </c>
    </row>
    <row r="133" spans="1:12" x14ac:dyDescent="0.25">
      <c r="A133" s="1" t="s">
        <v>8343</v>
      </c>
      <c r="B133" s="4" t="s">
        <v>10018</v>
      </c>
      <c r="C133" s="4" t="s">
        <v>2</v>
      </c>
      <c r="D133" s="4">
        <v>1</v>
      </c>
      <c r="E133" s="4" t="s">
        <v>7</v>
      </c>
      <c r="F133" s="1" t="s">
        <v>6540</v>
      </c>
      <c r="G133" s="13">
        <f t="shared" si="10"/>
        <v>9</v>
      </c>
      <c r="H133" s="1" t="str">
        <f t="shared" si="8"/>
        <v xml:space="preserve">AVVEDUTO </v>
      </c>
      <c r="I133" s="1" t="str">
        <f t="shared" si="9"/>
        <v>ORIETTA</v>
      </c>
      <c r="J133" s="14" t="str">
        <f>+VLOOKUP(I133,'Analisi Nomi'!$A$1:$E$797,5,FALSE)</f>
        <v>F</v>
      </c>
      <c r="K133" s="15" t="str">
        <f t="shared" si="11"/>
        <v xml:space="preserve">AVVEDUTO </v>
      </c>
      <c r="L133" s="15" t="str">
        <f t="shared" si="12"/>
        <v>ORIETTA</v>
      </c>
    </row>
    <row r="134" spans="1:12" x14ac:dyDescent="0.25">
      <c r="A134" s="1" t="s">
        <v>8008</v>
      </c>
      <c r="B134" s="4" t="s">
        <v>10018</v>
      </c>
      <c r="C134" s="4" t="s">
        <v>2</v>
      </c>
      <c r="D134" s="4">
        <v>1</v>
      </c>
      <c r="E134" s="4" t="s">
        <v>7</v>
      </c>
      <c r="F134" s="1" t="s">
        <v>557</v>
      </c>
      <c r="G134" s="13">
        <f t="shared" si="10"/>
        <v>10</v>
      </c>
      <c r="H134" s="1" t="str">
        <f t="shared" si="8"/>
        <v xml:space="preserve">BACCARINI </v>
      </c>
      <c r="I134" s="1" t="str">
        <f t="shared" si="9"/>
        <v>PATRIZIA</v>
      </c>
      <c r="J134" s="14" t="str">
        <f>+VLOOKUP(I134,'Analisi Nomi'!$A$1:$E$797,5,FALSE)</f>
        <v>F</v>
      </c>
      <c r="K134" s="15" t="str">
        <f t="shared" si="11"/>
        <v xml:space="preserve">BACCARINI </v>
      </c>
      <c r="L134" s="15" t="str">
        <f t="shared" si="12"/>
        <v>PATRIZIA</v>
      </c>
    </row>
    <row r="135" spans="1:12" x14ac:dyDescent="0.25">
      <c r="A135" s="1" t="s">
        <v>7461</v>
      </c>
      <c r="B135" s="4" t="s">
        <v>10018</v>
      </c>
      <c r="C135" s="4" t="s">
        <v>2</v>
      </c>
      <c r="D135" s="4">
        <v>1</v>
      </c>
      <c r="E135" s="4" t="s">
        <v>7</v>
      </c>
      <c r="F135" s="1" t="s">
        <v>1219</v>
      </c>
      <c r="G135" s="13">
        <f t="shared" si="10"/>
        <v>10</v>
      </c>
      <c r="H135" s="1" t="str">
        <f t="shared" si="8"/>
        <v xml:space="preserve">BACCHETTI </v>
      </c>
      <c r="I135" s="1" t="str">
        <f t="shared" si="9"/>
        <v>MORENA</v>
      </c>
      <c r="J135" s="14" t="str">
        <f>+VLOOKUP(I135,'Analisi Nomi'!$A$1:$E$797,5,FALSE)</f>
        <v>F</v>
      </c>
      <c r="K135" s="15" t="str">
        <f t="shared" si="11"/>
        <v xml:space="preserve">BACCHETTI </v>
      </c>
      <c r="L135" s="15" t="str">
        <f t="shared" si="12"/>
        <v>MORENA</v>
      </c>
    </row>
    <row r="136" spans="1:12" x14ac:dyDescent="0.25">
      <c r="A136" s="1" t="s">
        <v>6836</v>
      </c>
      <c r="B136" s="4" t="s">
        <v>10018</v>
      </c>
      <c r="C136" s="4" t="s">
        <v>2</v>
      </c>
      <c r="D136" s="4">
        <v>1</v>
      </c>
      <c r="E136" s="4" t="s">
        <v>7</v>
      </c>
      <c r="F136" s="1" t="s">
        <v>3827</v>
      </c>
      <c r="G136" s="13">
        <f t="shared" si="10"/>
        <v>10</v>
      </c>
      <c r="H136" s="1" t="str">
        <f t="shared" si="8"/>
        <v xml:space="preserve">BAGNOLINI </v>
      </c>
      <c r="I136" s="1" t="str">
        <f t="shared" si="9"/>
        <v>ANTONELLA</v>
      </c>
      <c r="J136" s="14" t="str">
        <f>+VLOOKUP(I136,'Analisi Nomi'!$A$1:$E$797,5,FALSE)</f>
        <v>F</v>
      </c>
      <c r="K136" s="15" t="str">
        <f t="shared" si="11"/>
        <v xml:space="preserve">BAGNOLINI </v>
      </c>
      <c r="L136" s="15" t="str">
        <f t="shared" si="12"/>
        <v>ANTONELLA</v>
      </c>
    </row>
    <row r="137" spans="1:12" x14ac:dyDescent="0.25">
      <c r="A137" s="1" t="s">
        <v>8663</v>
      </c>
      <c r="B137" s="4" t="s">
        <v>10018</v>
      </c>
      <c r="C137" s="4" t="s">
        <v>2</v>
      </c>
      <c r="D137" s="4">
        <v>1</v>
      </c>
      <c r="E137" s="4" t="s">
        <v>7</v>
      </c>
      <c r="F137" s="1" t="s">
        <v>2262</v>
      </c>
      <c r="G137" s="13">
        <f t="shared" si="10"/>
        <v>5</v>
      </c>
      <c r="H137" s="1" t="str">
        <f t="shared" si="8"/>
        <v xml:space="preserve">BAHL </v>
      </c>
      <c r="I137" s="1" t="str">
        <f t="shared" si="9"/>
        <v>CLAUDIA</v>
      </c>
      <c r="J137" s="14" t="str">
        <f>+VLOOKUP(I137,'Analisi Nomi'!$A$1:$E$797,5,FALSE)</f>
        <v>F</v>
      </c>
      <c r="K137" s="15" t="str">
        <f t="shared" si="11"/>
        <v xml:space="preserve">BAHL </v>
      </c>
      <c r="L137" s="15" t="str">
        <f t="shared" si="12"/>
        <v>CLAUDIA</v>
      </c>
    </row>
    <row r="138" spans="1:12" x14ac:dyDescent="0.25">
      <c r="A138" s="1" t="s">
        <v>5963</v>
      </c>
      <c r="B138" s="4" t="s">
        <v>10018</v>
      </c>
      <c r="C138" s="4" t="s">
        <v>2</v>
      </c>
      <c r="D138" s="4">
        <v>1</v>
      </c>
      <c r="E138" s="4" t="s">
        <v>7</v>
      </c>
      <c r="F138" s="1" t="s">
        <v>1996</v>
      </c>
      <c r="G138" s="13">
        <f t="shared" si="10"/>
        <v>10</v>
      </c>
      <c r="H138" s="1" t="str">
        <f t="shared" si="8"/>
        <v xml:space="preserve">BALATRESI </v>
      </c>
      <c r="I138" s="1" t="str">
        <f t="shared" si="9"/>
        <v>MICHELA</v>
      </c>
      <c r="J138" s="14" t="str">
        <f>+VLOOKUP(I138,'Analisi Nomi'!$A$1:$E$797,5,FALSE)</f>
        <v>F</v>
      </c>
      <c r="K138" s="15" t="str">
        <f t="shared" si="11"/>
        <v xml:space="preserve">BALATRESI </v>
      </c>
      <c r="L138" s="15" t="str">
        <f t="shared" si="12"/>
        <v>MICHELA</v>
      </c>
    </row>
    <row r="139" spans="1:12" x14ac:dyDescent="0.25">
      <c r="A139" s="1" t="s">
        <v>6476</v>
      </c>
      <c r="B139" s="4" t="s">
        <v>10018</v>
      </c>
      <c r="C139" s="4" t="s">
        <v>2</v>
      </c>
      <c r="D139" s="4">
        <v>1</v>
      </c>
      <c r="E139" s="4" t="s">
        <v>7</v>
      </c>
      <c r="F139" s="1" t="s">
        <v>2461</v>
      </c>
      <c r="G139" s="13">
        <f t="shared" si="10"/>
        <v>8</v>
      </c>
      <c r="H139" s="1" t="str">
        <f t="shared" si="8"/>
        <v xml:space="preserve">BALBONI </v>
      </c>
      <c r="I139" s="1" t="str">
        <f t="shared" si="9"/>
        <v>TANIA</v>
      </c>
      <c r="J139" s="14" t="str">
        <f>+VLOOKUP(I139,'Analisi Nomi'!$A$1:$E$797,5,FALSE)</f>
        <v>F</v>
      </c>
      <c r="K139" s="15" t="str">
        <f t="shared" si="11"/>
        <v xml:space="preserve">BALBONI </v>
      </c>
      <c r="L139" s="15" t="str">
        <f t="shared" si="12"/>
        <v>TANIA</v>
      </c>
    </row>
    <row r="140" spans="1:12" x14ac:dyDescent="0.25">
      <c r="A140" s="1" t="s">
        <v>5971</v>
      </c>
      <c r="B140" s="4" t="s">
        <v>10018</v>
      </c>
      <c r="C140" s="4" t="s">
        <v>2</v>
      </c>
      <c r="D140" s="4">
        <v>1</v>
      </c>
      <c r="E140" s="4" t="s">
        <v>7</v>
      </c>
      <c r="F140" s="1" t="s">
        <v>492</v>
      </c>
      <c r="G140" s="13">
        <f t="shared" si="10"/>
        <v>11</v>
      </c>
      <c r="H140" s="1" t="str">
        <f t="shared" si="8"/>
        <v xml:space="preserve">BALDACCINI </v>
      </c>
      <c r="I140" s="1" t="str">
        <f t="shared" si="9"/>
        <v>CRISTIANA</v>
      </c>
      <c r="J140" s="14" t="str">
        <f>+VLOOKUP(I140,'Analisi Nomi'!$A$1:$E$797,5,FALSE)</f>
        <v>F</v>
      </c>
      <c r="K140" s="15" t="str">
        <f t="shared" si="11"/>
        <v xml:space="preserve">BALDACCINI </v>
      </c>
      <c r="L140" s="15" t="str">
        <f t="shared" si="12"/>
        <v>CRISTIANA</v>
      </c>
    </row>
    <row r="141" spans="1:12" x14ac:dyDescent="0.25">
      <c r="A141" s="1" t="s">
        <v>4706</v>
      </c>
      <c r="B141" s="4" t="s">
        <v>10018</v>
      </c>
      <c r="C141" s="4" t="s">
        <v>2</v>
      </c>
      <c r="D141" s="4">
        <v>1</v>
      </c>
      <c r="E141" s="4" t="s">
        <v>7</v>
      </c>
      <c r="F141" s="1" t="s">
        <v>3075</v>
      </c>
      <c r="G141" s="13">
        <f t="shared" si="10"/>
        <v>8</v>
      </c>
      <c r="H141" s="1" t="str">
        <f t="shared" si="8"/>
        <v xml:space="preserve">BALDINI </v>
      </c>
      <c r="I141" s="1" t="str">
        <f t="shared" si="9"/>
        <v>RAFFAELLA</v>
      </c>
      <c r="J141" s="14" t="str">
        <f>+VLOOKUP(I141,'Analisi Nomi'!$A$1:$E$797,5,FALSE)</f>
        <v>F</v>
      </c>
      <c r="K141" s="15" t="str">
        <f t="shared" si="11"/>
        <v xml:space="preserve">BALDINI </v>
      </c>
      <c r="L141" s="15" t="str">
        <f t="shared" si="12"/>
        <v>RAFFAELLA</v>
      </c>
    </row>
    <row r="142" spans="1:12" x14ac:dyDescent="0.25">
      <c r="A142" s="1" t="s">
        <v>5157</v>
      </c>
      <c r="B142" s="4" t="s">
        <v>10018</v>
      </c>
      <c r="C142" s="4" t="s">
        <v>2</v>
      </c>
      <c r="D142" s="4">
        <v>1</v>
      </c>
      <c r="E142" s="4" t="s">
        <v>7</v>
      </c>
      <c r="F142" s="1" t="s">
        <v>2498</v>
      </c>
      <c r="G142" s="13">
        <f t="shared" si="10"/>
        <v>8</v>
      </c>
      <c r="H142" s="1" t="str">
        <f t="shared" si="8"/>
        <v xml:space="preserve">BAMBINI </v>
      </c>
      <c r="I142" s="1" t="str">
        <f t="shared" si="9"/>
        <v>ERIKA</v>
      </c>
      <c r="J142" s="14" t="str">
        <f>+VLOOKUP(I142,'Analisi Nomi'!$A$1:$E$797,5,FALSE)</f>
        <v>F</v>
      </c>
      <c r="K142" s="15" t="str">
        <f t="shared" si="11"/>
        <v xml:space="preserve">BAMBINI </v>
      </c>
      <c r="L142" s="15" t="str">
        <f t="shared" si="12"/>
        <v>ERIKA</v>
      </c>
    </row>
    <row r="143" spans="1:12" x14ac:dyDescent="0.25">
      <c r="A143" s="1" t="s">
        <v>5613</v>
      </c>
      <c r="B143" s="4" t="s">
        <v>10018</v>
      </c>
      <c r="C143" s="4" t="s">
        <v>2</v>
      </c>
      <c r="D143" s="4">
        <v>1</v>
      </c>
      <c r="E143" s="4" t="s">
        <v>7</v>
      </c>
      <c r="F143" s="1" t="s">
        <v>3534</v>
      </c>
      <c r="G143" s="13">
        <f t="shared" si="10"/>
        <v>8</v>
      </c>
      <c r="H143" s="1" t="str">
        <f t="shared" si="8"/>
        <v xml:space="preserve">BARACCO </v>
      </c>
      <c r="I143" s="1" t="str">
        <f t="shared" si="9"/>
        <v>SABRINA</v>
      </c>
      <c r="J143" s="14" t="str">
        <f>+VLOOKUP(I143,'Analisi Nomi'!$A$1:$E$797,5,FALSE)</f>
        <v>F</v>
      </c>
      <c r="K143" s="15" t="str">
        <f t="shared" si="11"/>
        <v xml:space="preserve">BARACCO </v>
      </c>
      <c r="L143" s="15" t="str">
        <f t="shared" si="12"/>
        <v>SABRINA</v>
      </c>
    </row>
    <row r="144" spans="1:12" x14ac:dyDescent="0.25">
      <c r="A144" s="1" t="s">
        <v>9214</v>
      </c>
      <c r="B144" s="4" t="s">
        <v>10018</v>
      </c>
      <c r="C144" s="4" t="s">
        <v>2</v>
      </c>
      <c r="D144" s="4">
        <v>1</v>
      </c>
      <c r="E144" s="4" t="s">
        <v>7</v>
      </c>
      <c r="F144" s="1" t="s">
        <v>1041</v>
      </c>
      <c r="G144" s="13">
        <f t="shared" si="10"/>
        <v>6</v>
      </c>
      <c r="H144" s="1" t="str">
        <f t="shared" si="8"/>
        <v xml:space="preserve">BARBA </v>
      </c>
      <c r="I144" s="1" t="str">
        <f t="shared" si="9"/>
        <v>LAURA</v>
      </c>
      <c r="J144" s="14" t="str">
        <f>+VLOOKUP(I144,'Analisi Nomi'!$A$1:$E$797,5,FALSE)</f>
        <v>F</v>
      </c>
      <c r="K144" s="15" t="str">
        <f t="shared" si="11"/>
        <v xml:space="preserve">BARBA </v>
      </c>
      <c r="L144" s="15" t="str">
        <f t="shared" si="12"/>
        <v>LAURA</v>
      </c>
    </row>
    <row r="145" spans="1:12" x14ac:dyDescent="0.25">
      <c r="A145" s="1" t="s">
        <v>5930</v>
      </c>
      <c r="B145" s="4" t="s">
        <v>10018</v>
      </c>
      <c r="C145" s="4" t="s">
        <v>2</v>
      </c>
      <c r="D145" s="4">
        <v>1</v>
      </c>
      <c r="E145" s="4" t="s">
        <v>7</v>
      </c>
      <c r="F145" s="1" t="s">
        <v>7423</v>
      </c>
      <c r="G145" s="13">
        <f t="shared" si="10"/>
        <v>9</v>
      </c>
      <c r="H145" s="1" t="str">
        <f t="shared" si="8"/>
        <v xml:space="preserve">BARBIERI </v>
      </c>
      <c r="I145" s="1" t="str">
        <f t="shared" si="9"/>
        <v>GIOVANNA</v>
      </c>
      <c r="J145" s="14" t="str">
        <f>+VLOOKUP(I145,'Analisi Nomi'!$A$1:$E$797,5,FALSE)</f>
        <v>F</v>
      </c>
      <c r="K145" s="15" t="str">
        <f t="shared" si="11"/>
        <v xml:space="preserve">BARBIERI </v>
      </c>
      <c r="L145" s="15" t="str">
        <f t="shared" si="12"/>
        <v>GIOVANNA</v>
      </c>
    </row>
    <row r="146" spans="1:12" x14ac:dyDescent="0.25">
      <c r="A146" s="1" t="s">
        <v>5340</v>
      </c>
      <c r="B146" s="4" t="s">
        <v>10018</v>
      </c>
      <c r="C146" s="4" t="s">
        <v>2</v>
      </c>
      <c r="D146" s="4">
        <v>1</v>
      </c>
      <c r="E146" s="4" t="s">
        <v>7</v>
      </c>
      <c r="F146" s="1" t="s">
        <v>3590</v>
      </c>
      <c r="G146" s="13">
        <f t="shared" si="10"/>
        <v>10</v>
      </c>
      <c r="H146" s="1" t="str">
        <f t="shared" si="8"/>
        <v xml:space="preserve">BARCHETTA </v>
      </c>
      <c r="I146" s="1" t="str">
        <f t="shared" si="9"/>
        <v>LORENA</v>
      </c>
      <c r="J146" s="14" t="str">
        <f>+VLOOKUP(I146,'Analisi Nomi'!$A$1:$E$797,5,FALSE)</f>
        <v>F</v>
      </c>
      <c r="K146" s="15" t="str">
        <f t="shared" si="11"/>
        <v xml:space="preserve">BARCHETTA </v>
      </c>
      <c r="L146" s="15" t="str">
        <f t="shared" si="12"/>
        <v>LORENA</v>
      </c>
    </row>
    <row r="147" spans="1:12" x14ac:dyDescent="0.25">
      <c r="A147" s="1" t="s">
        <v>7467</v>
      </c>
      <c r="B147" s="4" t="s">
        <v>10018</v>
      </c>
      <c r="C147" s="4" t="s">
        <v>2</v>
      </c>
      <c r="D147" s="4">
        <v>1</v>
      </c>
      <c r="E147" s="4" t="s">
        <v>7</v>
      </c>
      <c r="F147" s="1" t="s">
        <v>1926</v>
      </c>
      <c r="G147" s="13">
        <f t="shared" si="10"/>
        <v>8</v>
      </c>
      <c r="H147" s="1" t="str">
        <f t="shared" si="8"/>
        <v xml:space="preserve">BARONIO </v>
      </c>
      <c r="I147" s="1" t="str">
        <f t="shared" si="9"/>
        <v>ROSSELLA</v>
      </c>
      <c r="J147" s="14" t="str">
        <f>+VLOOKUP(I147,'Analisi Nomi'!$A$1:$E$797,5,FALSE)</f>
        <v>F</v>
      </c>
      <c r="K147" s="15" t="str">
        <f t="shared" si="11"/>
        <v xml:space="preserve">BARONIO </v>
      </c>
      <c r="L147" s="15" t="str">
        <f t="shared" si="12"/>
        <v>ROSSELLA</v>
      </c>
    </row>
    <row r="148" spans="1:12" x14ac:dyDescent="0.25">
      <c r="A148" s="1" t="s">
        <v>8278</v>
      </c>
      <c r="B148" s="4" t="s">
        <v>10018</v>
      </c>
      <c r="C148" s="4" t="s">
        <v>11</v>
      </c>
      <c r="D148" s="4">
        <v>1</v>
      </c>
      <c r="E148" s="4" t="s">
        <v>7</v>
      </c>
      <c r="F148" s="1" t="s">
        <v>582</v>
      </c>
      <c r="G148" s="13">
        <f t="shared" si="10"/>
        <v>11</v>
      </c>
      <c r="H148" s="1" t="str">
        <f t="shared" si="8"/>
        <v xml:space="preserve">BARTALUCCI </v>
      </c>
      <c r="I148" s="1" t="str">
        <f t="shared" si="9"/>
        <v>SUSANNA</v>
      </c>
      <c r="J148" s="14" t="str">
        <f>+VLOOKUP(I148,'Analisi Nomi'!$A$1:$E$797,5,FALSE)</f>
        <v>F</v>
      </c>
      <c r="K148" s="15" t="str">
        <f t="shared" si="11"/>
        <v xml:space="preserve">BARTALUCCI </v>
      </c>
      <c r="L148" s="15" t="str">
        <f t="shared" si="12"/>
        <v>SUSANNA</v>
      </c>
    </row>
    <row r="149" spans="1:12" x14ac:dyDescent="0.25">
      <c r="A149" s="1" t="s">
        <v>7637</v>
      </c>
      <c r="B149" s="4" t="s">
        <v>10018</v>
      </c>
      <c r="C149" s="4" t="s">
        <v>2</v>
      </c>
      <c r="D149" s="4">
        <v>1</v>
      </c>
      <c r="E149" s="4" t="s">
        <v>7</v>
      </c>
      <c r="F149" s="1" t="s">
        <v>3172</v>
      </c>
      <c r="G149" s="13">
        <f t="shared" si="10"/>
        <v>9</v>
      </c>
      <c r="H149" s="1" t="str">
        <f t="shared" si="8"/>
        <v xml:space="preserve">BASAGLIA </v>
      </c>
      <c r="I149" s="1" t="str">
        <f t="shared" si="9"/>
        <v>GRAZIELLA</v>
      </c>
      <c r="J149" s="14" t="str">
        <f>+VLOOKUP(I149,'Analisi Nomi'!$A$1:$E$797,5,FALSE)</f>
        <v>F</v>
      </c>
      <c r="K149" s="15" t="str">
        <f t="shared" si="11"/>
        <v xml:space="preserve">BASAGLIA </v>
      </c>
      <c r="L149" s="15" t="str">
        <f t="shared" si="12"/>
        <v>GRAZIELLA</v>
      </c>
    </row>
    <row r="150" spans="1:12" x14ac:dyDescent="0.25">
      <c r="A150" s="1" t="s">
        <v>4791</v>
      </c>
      <c r="B150" s="4" t="s">
        <v>10018</v>
      </c>
      <c r="C150" s="4" t="s">
        <v>2</v>
      </c>
      <c r="D150" s="4">
        <v>1</v>
      </c>
      <c r="E150" s="4" t="s">
        <v>7</v>
      </c>
      <c r="F150" s="1" t="s">
        <v>441</v>
      </c>
      <c r="G150" s="13">
        <f t="shared" si="10"/>
        <v>6</v>
      </c>
      <c r="H150" s="1" t="str">
        <f t="shared" si="8"/>
        <v xml:space="preserve">BASSO </v>
      </c>
      <c r="I150" s="1" t="str">
        <f t="shared" si="9"/>
        <v>ARIANNA</v>
      </c>
      <c r="J150" s="14" t="str">
        <f>+VLOOKUP(I150,'Analisi Nomi'!$A$1:$E$797,5,FALSE)</f>
        <v>F</v>
      </c>
      <c r="K150" s="15" t="str">
        <f t="shared" si="11"/>
        <v xml:space="preserve">BASSO </v>
      </c>
      <c r="L150" s="15" t="str">
        <f t="shared" si="12"/>
        <v>ARIANNA</v>
      </c>
    </row>
    <row r="151" spans="1:12" x14ac:dyDescent="0.25">
      <c r="A151" s="1" t="s">
        <v>6741</v>
      </c>
      <c r="B151" s="4" t="s">
        <v>10018</v>
      </c>
      <c r="C151" s="4" t="s">
        <v>49</v>
      </c>
      <c r="D151" s="4">
        <v>1</v>
      </c>
      <c r="E151" s="4" t="s">
        <v>7</v>
      </c>
      <c r="F151" s="1" t="s">
        <v>2591</v>
      </c>
      <c r="G151" s="13">
        <f t="shared" si="10"/>
        <v>12</v>
      </c>
      <c r="H151" s="1" t="str">
        <f t="shared" si="8"/>
        <v xml:space="preserve">BASTIANELLI </v>
      </c>
      <c r="I151" s="1" t="str">
        <f t="shared" si="9"/>
        <v>RENATA</v>
      </c>
      <c r="J151" s="14" t="str">
        <f>+VLOOKUP(I151,'Analisi Nomi'!$A$1:$E$797,5,FALSE)</f>
        <v>F</v>
      </c>
      <c r="K151" s="15" t="str">
        <f t="shared" si="11"/>
        <v xml:space="preserve">BASTIANELLI </v>
      </c>
      <c r="L151" s="15" t="str">
        <f t="shared" si="12"/>
        <v>RENATA</v>
      </c>
    </row>
    <row r="152" spans="1:12" x14ac:dyDescent="0.25">
      <c r="A152" s="1" t="s">
        <v>5151</v>
      </c>
      <c r="B152" s="4" t="s">
        <v>10018</v>
      </c>
      <c r="C152" s="4" t="s">
        <v>2</v>
      </c>
      <c r="D152" s="4">
        <v>1</v>
      </c>
      <c r="E152" s="4" t="s">
        <v>7</v>
      </c>
      <c r="F152" s="1" t="s">
        <v>1760</v>
      </c>
      <c r="G152" s="13">
        <f t="shared" si="10"/>
        <v>8</v>
      </c>
      <c r="H152" s="1" t="str">
        <f t="shared" si="8"/>
        <v xml:space="preserve">BELOTTI </v>
      </c>
      <c r="I152" s="1" t="str">
        <f t="shared" si="9"/>
        <v>GABRIELLA</v>
      </c>
      <c r="J152" s="14" t="str">
        <f>+VLOOKUP(I152,'Analisi Nomi'!$A$1:$E$797,5,FALSE)</f>
        <v>F</v>
      </c>
      <c r="K152" s="15" t="str">
        <f t="shared" si="11"/>
        <v xml:space="preserve">BELOTTI </v>
      </c>
      <c r="L152" s="15" t="str">
        <f t="shared" si="12"/>
        <v>GABRIELLA</v>
      </c>
    </row>
    <row r="153" spans="1:12" x14ac:dyDescent="0.25">
      <c r="A153" s="1" t="s">
        <v>5871</v>
      </c>
      <c r="B153" s="4" t="s">
        <v>10018</v>
      </c>
      <c r="C153" s="4" t="s">
        <v>2</v>
      </c>
      <c r="D153" s="4">
        <v>1</v>
      </c>
      <c r="E153" s="4" t="s">
        <v>7</v>
      </c>
      <c r="F153" s="1" t="s">
        <v>1091</v>
      </c>
      <c r="G153" s="13">
        <f t="shared" si="10"/>
        <v>9</v>
      </c>
      <c r="H153" s="1" t="str">
        <f t="shared" si="8"/>
        <v xml:space="preserve">BELTRAMO </v>
      </c>
      <c r="I153" s="1" t="str">
        <f t="shared" si="9"/>
        <v>ROSANNA</v>
      </c>
      <c r="J153" s="14" t="str">
        <f>+VLOOKUP(I153,'Analisi Nomi'!$A$1:$E$797,5,FALSE)</f>
        <v>F</v>
      </c>
      <c r="K153" s="15" t="str">
        <f t="shared" si="11"/>
        <v xml:space="preserve">BELTRAMO </v>
      </c>
      <c r="L153" s="15" t="str">
        <f t="shared" si="12"/>
        <v>ROSANNA</v>
      </c>
    </row>
    <row r="154" spans="1:12" x14ac:dyDescent="0.25">
      <c r="A154" s="1" t="s">
        <v>6647</v>
      </c>
      <c r="B154" s="4" t="s">
        <v>10018</v>
      </c>
      <c r="C154" s="4" t="s">
        <v>2</v>
      </c>
      <c r="D154" s="4">
        <v>1</v>
      </c>
      <c r="E154" s="4" t="s">
        <v>7</v>
      </c>
      <c r="F154" s="1" t="s">
        <v>1357</v>
      </c>
      <c r="G154" s="13">
        <f t="shared" si="10"/>
        <v>8</v>
      </c>
      <c r="H154" s="1" t="str">
        <f t="shared" si="8"/>
        <v xml:space="preserve">BENZONI </v>
      </c>
      <c r="I154" s="1" t="str">
        <f t="shared" si="9"/>
        <v>DINA</v>
      </c>
      <c r="J154" s="14" t="str">
        <f>+VLOOKUP(I154,'Analisi Nomi'!$A$1:$E$797,5,FALSE)</f>
        <v>F</v>
      </c>
      <c r="K154" s="15" t="str">
        <f t="shared" si="11"/>
        <v xml:space="preserve">BENZONI </v>
      </c>
      <c r="L154" s="15" t="str">
        <f t="shared" si="12"/>
        <v>DINA</v>
      </c>
    </row>
    <row r="155" spans="1:12" x14ac:dyDescent="0.25">
      <c r="A155" s="1" t="s">
        <v>5538</v>
      </c>
      <c r="B155" s="4" t="s">
        <v>10018</v>
      </c>
      <c r="C155" s="4" t="s">
        <v>2</v>
      </c>
      <c r="D155" s="4">
        <v>1</v>
      </c>
      <c r="E155" s="4" t="s">
        <v>7</v>
      </c>
      <c r="F155" s="1" t="s">
        <v>2773</v>
      </c>
      <c r="G155" s="13">
        <f t="shared" si="10"/>
        <v>8</v>
      </c>
      <c r="H155" s="1" t="str">
        <f t="shared" si="8"/>
        <v xml:space="preserve">BERAZZI </v>
      </c>
      <c r="I155" s="1" t="str">
        <f t="shared" si="9"/>
        <v>ANNALISA</v>
      </c>
      <c r="J155" s="14" t="str">
        <f>+VLOOKUP(I155,'Analisi Nomi'!$A$1:$E$797,5,FALSE)</f>
        <v>F</v>
      </c>
      <c r="K155" s="15" t="str">
        <f t="shared" si="11"/>
        <v xml:space="preserve">BERAZZI </v>
      </c>
      <c r="L155" s="15" t="str">
        <f t="shared" si="12"/>
        <v>ANNALISA</v>
      </c>
    </row>
    <row r="156" spans="1:12" x14ac:dyDescent="0.25">
      <c r="A156" s="1" t="s">
        <v>7952</v>
      </c>
      <c r="B156" s="4" t="s">
        <v>10018</v>
      </c>
      <c r="C156" s="4" t="s">
        <v>2</v>
      </c>
      <c r="D156" s="4">
        <v>1</v>
      </c>
      <c r="E156" s="4" t="s">
        <v>7</v>
      </c>
      <c r="F156" s="1" t="s">
        <v>1531</v>
      </c>
      <c r="G156" s="13">
        <f t="shared" si="10"/>
        <v>8</v>
      </c>
      <c r="H156" s="1" t="str">
        <f t="shared" si="8"/>
        <v xml:space="preserve">BERETTA </v>
      </c>
      <c r="I156" s="1" t="str">
        <f t="shared" si="9"/>
        <v>LORENA</v>
      </c>
      <c r="J156" s="14" t="str">
        <f>+VLOOKUP(I156,'Analisi Nomi'!$A$1:$E$797,5,FALSE)</f>
        <v>F</v>
      </c>
      <c r="K156" s="15" t="str">
        <f t="shared" si="11"/>
        <v xml:space="preserve">BERETTA </v>
      </c>
      <c r="L156" s="15" t="str">
        <f t="shared" si="12"/>
        <v>LORENA</v>
      </c>
    </row>
    <row r="157" spans="1:12" x14ac:dyDescent="0.25">
      <c r="A157" s="1" t="s">
        <v>7261</v>
      </c>
      <c r="B157" s="4" t="s">
        <v>10018</v>
      </c>
      <c r="C157" s="4" t="s">
        <v>2</v>
      </c>
      <c r="D157" s="4">
        <v>1</v>
      </c>
      <c r="E157" s="4" t="s">
        <v>7</v>
      </c>
      <c r="F157" s="1" t="s">
        <v>9469</v>
      </c>
      <c r="G157" s="13">
        <f t="shared" si="10"/>
        <v>11</v>
      </c>
      <c r="H157" s="1" t="str">
        <f t="shared" si="8"/>
        <v xml:space="preserve">BERGAMASCO </v>
      </c>
      <c r="I157" s="1" t="str">
        <f t="shared" si="9"/>
        <v>MONICA</v>
      </c>
      <c r="J157" s="14" t="str">
        <f>+VLOOKUP(I157,'Analisi Nomi'!$A$1:$E$797,5,FALSE)</f>
        <v>F</v>
      </c>
      <c r="K157" s="15" t="str">
        <f t="shared" si="11"/>
        <v xml:space="preserve">BERGAMASCO </v>
      </c>
      <c r="L157" s="15" t="str">
        <f t="shared" si="12"/>
        <v>MONICA</v>
      </c>
    </row>
    <row r="158" spans="1:12" x14ac:dyDescent="0.25">
      <c r="A158" s="1" t="s">
        <v>7748</v>
      </c>
      <c r="B158" s="4" t="s">
        <v>10018</v>
      </c>
      <c r="C158" s="4" t="s">
        <v>11</v>
      </c>
      <c r="D158" s="4">
        <v>1</v>
      </c>
      <c r="E158" s="4" t="s">
        <v>7</v>
      </c>
      <c r="F158" s="1" t="s">
        <v>1492</v>
      </c>
      <c r="G158" s="13">
        <f t="shared" si="10"/>
        <v>11</v>
      </c>
      <c r="H158" s="1" t="str">
        <f t="shared" si="8"/>
        <v xml:space="preserve">BERNARDINI </v>
      </c>
      <c r="I158" s="1" t="str">
        <f t="shared" si="9"/>
        <v>DONATELLA</v>
      </c>
      <c r="J158" s="14" t="str">
        <f>+VLOOKUP(I158,'Analisi Nomi'!$A$1:$E$797,5,FALSE)</f>
        <v>F</v>
      </c>
      <c r="K158" s="15" t="str">
        <f t="shared" si="11"/>
        <v xml:space="preserve">BERNARDINI </v>
      </c>
      <c r="L158" s="15" t="str">
        <f t="shared" si="12"/>
        <v>DONATELLA</v>
      </c>
    </row>
    <row r="159" spans="1:12" x14ac:dyDescent="0.25">
      <c r="A159" s="1" t="s">
        <v>7935</v>
      </c>
      <c r="B159" s="4" t="s">
        <v>10018</v>
      </c>
      <c r="C159" s="4" t="s">
        <v>2</v>
      </c>
      <c r="D159" s="4">
        <v>1</v>
      </c>
      <c r="E159" s="4" t="s">
        <v>7</v>
      </c>
      <c r="F159" s="1" t="s">
        <v>4003</v>
      </c>
      <c r="G159" s="13">
        <f t="shared" si="10"/>
        <v>6</v>
      </c>
      <c r="H159" s="1" t="str">
        <f t="shared" si="8"/>
        <v xml:space="preserve">BERTA </v>
      </c>
      <c r="I159" s="1" t="str">
        <f t="shared" si="9"/>
        <v>MARTA</v>
      </c>
      <c r="J159" s="14" t="str">
        <f>+VLOOKUP(I159,'Analisi Nomi'!$A$1:$E$797,5,FALSE)</f>
        <v>F</v>
      </c>
      <c r="K159" s="15" t="str">
        <f t="shared" si="11"/>
        <v xml:space="preserve">BERTA </v>
      </c>
      <c r="L159" s="15" t="str">
        <f t="shared" si="12"/>
        <v>MARTA</v>
      </c>
    </row>
    <row r="160" spans="1:12" x14ac:dyDescent="0.25">
      <c r="A160" s="1" t="s">
        <v>7410</v>
      </c>
      <c r="B160" s="4" t="s">
        <v>10018</v>
      </c>
      <c r="C160" s="4" t="s">
        <v>2</v>
      </c>
      <c r="D160" s="4">
        <v>1</v>
      </c>
      <c r="E160" s="4" t="s">
        <v>7</v>
      </c>
      <c r="F160" s="1" t="s">
        <v>1909</v>
      </c>
      <c r="G160" s="13">
        <f t="shared" si="10"/>
        <v>11</v>
      </c>
      <c r="H160" s="1" t="str">
        <f t="shared" si="8"/>
        <v xml:space="preserve">BERTACCINI </v>
      </c>
      <c r="I160" s="1" t="str">
        <f t="shared" si="9"/>
        <v>ROSANGELA</v>
      </c>
      <c r="J160" s="14" t="str">
        <f>+VLOOKUP(I160,'Analisi Nomi'!$A$1:$E$797,5,FALSE)</f>
        <v>F</v>
      </c>
      <c r="K160" s="15" t="str">
        <f t="shared" si="11"/>
        <v xml:space="preserve">BERTACCINI </v>
      </c>
      <c r="L160" s="15" t="str">
        <f t="shared" si="12"/>
        <v>ROSANGELA</v>
      </c>
    </row>
    <row r="161" spans="1:12" x14ac:dyDescent="0.25">
      <c r="A161" s="1" t="s">
        <v>8638</v>
      </c>
      <c r="B161" s="4" t="s">
        <v>10018</v>
      </c>
      <c r="C161" s="4" t="s">
        <v>2</v>
      </c>
      <c r="D161" s="4">
        <v>1</v>
      </c>
      <c r="E161" s="4" t="s">
        <v>7</v>
      </c>
      <c r="F161" s="1" t="s">
        <v>2778</v>
      </c>
      <c r="G161" s="13">
        <f t="shared" si="10"/>
        <v>9</v>
      </c>
      <c r="H161" s="1" t="str">
        <f t="shared" si="8"/>
        <v xml:space="preserve">BERTAZZI </v>
      </c>
      <c r="I161" s="1" t="str">
        <f t="shared" si="9"/>
        <v>ELENA</v>
      </c>
      <c r="J161" s="14" t="str">
        <f>+VLOOKUP(I161,'Analisi Nomi'!$A$1:$E$797,5,FALSE)</f>
        <v>F</v>
      </c>
      <c r="K161" s="15" t="str">
        <f t="shared" si="11"/>
        <v xml:space="preserve">BERTAZZI </v>
      </c>
      <c r="L161" s="15" t="str">
        <f t="shared" si="12"/>
        <v>ELENA</v>
      </c>
    </row>
    <row r="162" spans="1:12" x14ac:dyDescent="0.25">
      <c r="A162" s="1" t="s">
        <v>5561</v>
      </c>
      <c r="B162" s="4" t="s">
        <v>10018</v>
      </c>
      <c r="C162" s="4" t="s">
        <v>2</v>
      </c>
      <c r="D162" s="4">
        <v>1</v>
      </c>
      <c r="E162" s="4" t="s">
        <v>7</v>
      </c>
      <c r="F162" s="1" t="s">
        <v>2248</v>
      </c>
      <c r="G162" s="13">
        <f t="shared" si="10"/>
        <v>9</v>
      </c>
      <c r="H162" s="1" t="str">
        <f t="shared" si="8"/>
        <v xml:space="preserve">BERTELLI </v>
      </c>
      <c r="I162" s="1" t="str">
        <f t="shared" si="9"/>
        <v>LARA</v>
      </c>
      <c r="J162" s="14" t="str">
        <f>+VLOOKUP(I162,'Analisi Nomi'!$A$1:$E$797,5,FALSE)</f>
        <v>F</v>
      </c>
      <c r="K162" s="15" t="str">
        <f t="shared" si="11"/>
        <v xml:space="preserve">BERTELLI </v>
      </c>
      <c r="L162" s="15" t="str">
        <f t="shared" si="12"/>
        <v>LARA</v>
      </c>
    </row>
    <row r="163" spans="1:12" x14ac:dyDescent="0.25">
      <c r="A163" s="1" t="s">
        <v>7907</v>
      </c>
      <c r="B163" s="4" t="s">
        <v>10018</v>
      </c>
      <c r="C163" s="4" t="s">
        <v>49</v>
      </c>
      <c r="D163" s="4">
        <v>1</v>
      </c>
      <c r="E163" s="4" t="s">
        <v>7</v>
      </c>
      <c r="F163" s="1" t="s">
        <v>6727</v>
      </c>
      <c r="G163" s="13">
        <f t="shared" si="10"/>
        <v>11</v>
      </c>
      <c r="H163" s="1" t="str">
        <f t="shared" si="8"/>
        <v xml:space="preserve">BERTOLOTTI </v>
      </c>
      <c r="I163" s="1" t="str">
        <f t="shared" si="9"/>
        <v>PAOLA</v>
      </c>
      <c r="J163" s="14" t="str">
        <f>+VLOOKUP(I163,'Analisi Nomi'!$A$1:$E$797,5,FALSE)</f>
        <v>F</v>
      </c>
      <c r="K163" s="15" t="str">
        <f t="shared" si="11"/>
        <v xml:space="preserve">BERTOLOTTI </v>
      </c>
      <c r="L163" s="15" t="str">
        <f t="shared" si="12"/>
        <v>PAOLA</v>
      </c>
    </row>
    <row r="164" spans="1:12" x14ac:dyDescent="0.25">
      <c r="A164" s="1" t="s">
        <v>5897</v>
      </c>
      <c r="B164" s="4" t="s">
        <v>10018</v>
      </c>
      <c r="C164" s="4" t="s">
        <v>2</v>
      </c>
      <c r="D164" s="4">
        <v>1</v>
      </c>
      <c r="E164" s="4" t="s">
        <v>7</v>
      </c>
      <c r="F164" s="1" t="s">
        <v>922</v>
      </c>
      <c r="G164" s="13">
        <f t="shared" si="10"/>
        <v>9</v>
      </c>
      <c r="H164" s="1" t="str">
        <f t="shared" si="8"/>
        <v xml:space="preserve">BERTOSSI </v>
      </c>
      <c r="I164" s="1" t="str">
        <f t="shared" si="9"/>
        <v>ALMA</v>
      </c>
      <c r="J164" s="14" t="str">
        <f>+VLOOKUP(I164,'Analisi Nomi'!$A$1:$E$797,5,FALSE)</f>
        <v>F</v>
      </c>
      <c r="K164" s="15" t="str">
        <f t="shared" si="11"/>
        <v xml:space="preserve">BERTOSSI </v>
      </c>
      <c r="L164" s="15" t="str">
        <f t="shared" si="12"/>
        <v>ALMA</v>
      </c>
    </row>
    <row r="165" spans="1:12" x14ac:dyDescent="0.25">
      <c r="A165" s="1" t="s">
        <v>6563</v>
      </c>
      <c r="B165" s="4" t="s">
        <v>10018</v>
      </c>
      <c r="C165" s="4" t="s">
        <v>11</v>
      </c>
      <c r="D165" s="4">
        <v>1</v>
      </c>
      <c r="E165" s="4" t="s">
        <v>7</v>
      </c>
      <c r="F165" s="1" t="s">
        <v>1448</v>
      </c>
      <c r="G165" s="13">
        <f t="shared" si="10"/>
        <v>9</v>
      </c>
      <c r="H165" s="1" t="str">
        <f t="shared" si="8"/>
        <v xml:space="preserve">BESACCHI </v>
      </c>
      <c r="I165" s="1" t="str">
        <f t="shared" si="9"/>
        <v>ELIANA</v>
      </c>
      <c r="J165" s="14" t="str">
        <f>+VLOOKUP(I165,'Analisi Nomi'!$A$1:$E$797,5,FALSE)</f>
        <v>F</v>
      </c>
      <c r="K165" s="15" t="str">
        <f t="shared" si="11"/>
        <v xml:space="preserve">BESACCHI </v>
      </c>
      <c r="L165" s="15" t="str">
        <f t="shared" si="12"/>
        <v>ELIANA</v>
      </c>
    </row>
    <row r="166" spans="1:12" x14ac:dyDescent="0.25">
      <c r="A166" s="1" t="s">
        <v>6105</v>
      </c>
      <c r="B166" s="4" t="s">
        <v>10018</v>
      </c>
      <c r="C166" s="4" t="s">
        <v>2</v>
      </c>
      <c r="D166" s="4">
        <v>1</v>
      </c>
      <c r="E166" s="4" t="s">
        <v>7</v>
      </c>
      <c r="F166" s="1" t="s">
        <v>1356</v>
      </c>
      <c r="G166" s="13">
        <f t="shared" si="10"/>
        <v>8</v>
      </c>
      <c r="H166" s="1" t="str">
        <f t="shared" si="8"/>
        <v xml:space="preserve">BETTINI </v>
      </c>
      <c r="I166" s="1" t="str">
        <f t="shared" si="9"/>
        <v>LUANA</v>
      </c>
      <c r="J166" s="14" t="str">
        <f>+VLOOKUP(I166,'Analisi Nomi'!$A$1:$E$797,5,FALSE)</f>
        <v>F</v>
      </c>
      <c r="K166" s="15" t="str">
        <f t="shared" si="11"/>
        <v xml:space="preserve">BETTINI </v>
      </c>
      <c r="L166" s="15" t="str">
        <f t="shared" si="12"/>
        <v>LUANA</v>
      </c>
    </row>
    <row r="167" spans="1:12" x14ac:dyDescent="0.25">
      <c r="A167" s="1" t="s">
        <v>7304</v>
      </c>
      <c r="B167" s="4" t="s">
        <v>10018</v>
      </c>
      <c r="C167" s="4" t="s">
        <v>2</v>
      </c>
      <c r="D167" s="4">
        <v>1</v>
      </c>
      <c r="E167" s="4" t="s">
        <v>7</v>
      </c>
      <c r="F167" s="1" t="s">
        <v>2295</v>
      </c>
      <c r="G167" s="13">
        <f t="shared" si="10"/>
        <v>6</v>
      </c>
      <c r="H167" s="1" t="str">
        <f t="shared" si="8"/>
        <v xml:space="preserve">BEZZI </v>
      </c>
      <c r="I167" s="1" t="str">
        <f t="shared" si="9"/>
        <v>CRISTINA</v>
      </c>
      <c r="J167" s="14" t="str">
        <f>+VLOOKUP(I167,'Analisi Nomi'!$A$1:$E$797,5,FALSE)</f>
        <v>F</v>
      </c>
      <c r="K167" s="15" t="str">
        <f t="shared" si="11"/>
        <v xml:space="preserve">BEZZI </v>
      </c>
      <c r="L167" s="15" t="str">
        <f t="shared" si="12"/>
        <v>CRISTINA</v>
      </c>
    </row>
    <row r="168" spans="1:12" x14ac:dyDescent="0.25">
      <c r="A168" s="1" t="s">
        <v>6119</v>
      </c>
      <c r="B168" s="4" t="s">
        <v>10018</v>
      </c>
      <c r="C168" s="4" t="s">
        <v>2</v>
      </c>
      <c r="D168" s="4">
        <v>1</v>
      </c>
      <c r="E168" s="4" t="s">
        <v>7</v>
      </c>
      <c r="F168" s="1" t="s">
        <v>2732</v>
      </c>
      <c r="G168" s="13">
        <f t="shared" si="10"/>
        <v>7</v>
      </c>
      <c r="H168" s="1" t="str">
        <f t="shared" si="8"/>
        <v xml:space="preserve">BIANCO </v>
      </c>
      <c r="I168" s="1" t="str">
        <f t="shared" si="9"/>
        <v>VALERIA</v>
      </c>
      <c r="J168" s="14" t="str">
        <f>+VLOOKUP(I168,'Analisi Nomi'!$A$1:$E$797,5,FALSE)</f>
        <v>F</v>
      </c>
      <c r="K168" s="15" t="str">
        <f t="shared" si="11"/>
        <v xml:space="preserve">BIANCO </v>
      </c>
      <c r="L168" s="15" t="str">
        <f t="shared" si="12"/>
        <v>VALERIA</v>
      </c>
    </row>
    <row r="169" spans="1:12" x14ac:dyDescent="0.25">
      <c r="A169" s="1" t="s">
        <v>8276</v>
      </c>
      <c r="B169" s="4" t="s">
        <v>10018</v>
      </c>
      <c r="C169" s="4" t="s">
        <v>2</v>
      </c>
      <c r="D169" s="4">
        <v>1</v>
      </c>
      <c r="E169" s="4" t="s">
        <v>7</v>
      </c>
      <c r="F169" s="1" t="s">
        <v>3713</v>
      </c>
      <c r="G169" s="13">
        <f t="shared" si="10"/>
        <v>9</v>
      </c>
      <c r="H169" s="1" t="str">
        <f t="shared" si="8"/>
        <v xml:space="preserve">BIANCONE </v>
      </c>
      <c r="I169" s="1" t="str">
        <f t="shared" si="9"/>
        <v>MARINA</v>
      </c>
      <c r="J169" s="14" t="str">
        <f>+VLOOKUP(I169,'Analisi Nomi'!$A$1:$E$797,5,FALSE)</f>
        <v>F</v>
      </c>
      <c r="K169" s="15" t="str">
        <f t="shared" si="11"/>
        <v xml:space="preserve">BIANCONE </v>
      </c>
      <c r="L169" s="15" t="str">
        <f t="shared" si="12"/>
        <v>MARINA</v>
      </c>
    </row>
    <row r="170" spans="1:12" x14ac:dyDescent="0.25">
      <c r="A170" s="1" t="s">
        <v>8660</v>
      </c>
      <c r="B170" s="4" t="s">
        <v>10018</v>
      </c>
      <c r="C170" s="4" t="s">
        <v>2</v>
      </c>
      <c r="D170" s="4">
        <v>1</v>
      </c>
      <c r="E170" s="4" t="s">
        <v>7</v>
      </c>
      <c r="F170" s="1" t="s">
        <v>525</v>
      </c>
      <c r="G170" s="13">
        <f t="shared" si="10"/>
        <v>9</v>
      </c>
      <c r="H170" s="1" t="str">
        <f t="shared" si="8"/>
        <v xml:space="preserve">BIANCONI </v>
      </c>
      <c r="I170" s="1" t="str">
        <f t="shared" si="9"/>
        <v>LAURA</v>
      </c>
      <c r="J170" s="14" t="str">
        <f>+VLOOKUP(I170,'Analisi Nomi'!$A$1:$E$797,5,FALSE)</f>
        <v>F</v>
      </c>
      <c r="K170" s="15" t="str">
        <f t="shared" si="11"/>
        <v xml:space="preserve">BIANCONI </v>
      </c>
      <c r="L170" s="15" t="str">
        <f t="shared" si="12"/>
        <v>LAURA</v>
      </c>
    </row>
    <row r="171" spans="1:12" x14ac:dyDescent="0.25">
      <c r="A171" s="1" t="s">
        <v>4968</v>
      </c>
      <c r="B171" s="4" t="s">
        <v>10018</v>
      </c>
      <c r="C171" s="4" t="s">
        <v>2</v>
      </c>
      <c r="D171" s="4">
        <v>1</v>
      </c>
      <c r="E171" s="4" t="s">
        <v>7</v>
      </c>
      <c r="F171" s="1" t="s">
        <v>5454</v>
      </c>
      <c r="G171" s="13">
        <f t="shared" si="10"/>
        <v>10</v>
      </c>
      <c r="H171" s="1" t="str">
        <f t="shared" ref="H171:H234" si="13">+MID($F171,1,G171)</f>
        <v xml:space="preserve">BIGNAMINI </v>
      </c>
      <c r="I171" s="1" t="str">
        <f t="shared" ref="I171:I234" si="14">TRIM(+MID($F171,+G171,50))</f>
        <v>ELENA</v>
      </c>
      <c r="J171" s="14" t="str">
        <f>+VLOOKUP(I171,'Analisi Nomi'!$A$1:$E$797,5,FALSE)</f>
        <v>F</v>
      </c>
      <c r="K171" s="15" t="str">
        <f t="shared" si="11"/>
        <v xml:space="preserve">BIGNAMINI </v>
      </c>
      <c r="L171" s="15" t="str">
        <f t="shared" si="12"/>
        <v>ELENA</v>
      </c>
    </row>
    <row r="172" spans="1:12" x14ac:dyDescent="0.25">
      <c r="A172" s="1" t="s">
        <v>5812</v>
      </c>
      <c r="B172" s="4" t="s">
        <v>10018</v>
      </c>
      <c r="C172" s="4" t="s">
        <v>2</v>
      </c>
      <c r="D172" s="4">
        <v>1</v>
      </c>
      <c r="E172" s="4" t="s">
        <v>7</v>
      </c>
      <c r="F172" s="1" t="s">
        <v>8964</v>
      </c>
      <c r="G172" s="13">
        <f t="shared" si="10"/>
        <v>12</v>
      </c>
      <c r="H172" s="1" t="str">
        <f t="shared" si="13"/>
        <v xml:space="preserve">BIONDOLILLO </v>
      </c>
      <c r="I172" s="1" t="str">
        <f t="shared" si="14"/>
        <v>GIUSEPPA</v>
      </c>
      <c r="J172" s="14" t="str">
        <f>+VLOOKUP(I172,'Analisi Nomi'!$A$1:$E$797,5,FALSE)</f>
        <v>F</v>
      </c>
      <c r="K172" s="15" t="str">
        <f t="shared" si="11"/>
        <v xml:space="preserve">BIONDOLILLO </v>
      </c>
      <c r="L172" s="15" t="str">
        <f t="shared" si="12"/>
        <v>GIUSEPPA</v>
      </c>
    </row>
    <row r="173" spans="1:12" x14ac:dyDescent="0.25">
      <c r="A173" s="1" t="s">
        <v>6268</v>
      </c>
      <c r="B173" s="4" t="s">
        <v>10018</v>
      </c>
      <c r="C173" s="4" t="s">
        <v>2</v>
      </c>
      <c r="D173" s="4">
        <v>1</v>
      </c>
      <c r="E173" s="4" t="s">
        <v>7</v>
      </c>
      <c r="F173" s="1" t="s">
        <v>9266</v>
      </c>
      <c r="G173" s="13">
        <f t="shared" si="10"/>
        <v>9</v>
      </c>
      <c r="H173" s="1" t="str">
        <f t="shared" si="13"/>
        <v xml:space="preserve">BISCONTI </v>
      </c>
      <c r="I173" s="1" t="str">
        <f t="shared" si="14"/>
        <v>LAURA</v>
      </c>
      <c r="J173" s="14" t="str">
        <f>+VLOOKUP(I173,'Analisi Nomi'!$A$1:$E$797,5,FALSE)</f>
        <v>F</v>
      </c>
      <c r="K173" s="15" t="str">
        <f t="shared" si="11"/>
        <v xml:space="preserve">BISCONTI </v>
      </c>
      <c r="L173" s="15" t="str">
        <f t="shared" si="12"/>
        <v>LAURA</v>
      </c>
    </row>
    <row r="174" spans="1:12" x14ac:dyDescent="0.25">
      <c r="A174" s="1" t="s">
        <v>6639</v>
      </c>
      <c r="B174" s="4" t="s">
        <v>10018</v>
      </c>
      <c r="C174" s="4" t="s">
        <v>2</v>
      </c>
      <c r="D174" s="4">
        <v>1</v>
      </c>
      <c r="E174" s="4" t="s">
        <v>7</v>
      </c>
      <c r="F174" s="1" t="s">
        <v>1894</v>
      </c>
      <c r="G174" s="13">
        <f t="shared" si="10"/>
        <v>8</v>
      </c>
      <c r="H174" s="1" t="str">
        <f t="shared" si="13"/>
        <v xml:space="preserve">BISOGNO </v>
      </c>
      <c r="I174" s="1" t="str">
        <f t="shared" si="14"/>
        <v>PINA</v>
      </c>
      <c r="J174" s="14" t="str">
        <f>+VLOOKUP(I174,'Analisi Nomi'!$A$1:$E$797,5,FALSE)</f>
        <v>F</v>
      </c>
      <c r="K174" s="15" t="str">
        <f t="shared" si="11"/>
        <v xml:space="preserve">BISOGNO </v>
      </c>
      <c r="L174" s="15" t="str">
        <f t="shared" si="12"/>
        <v>PINA</v>
      </c>
    </row>
    <row r="175" spans="1:12" x14ac:dyDescent="0.25">
      <c r="A175" s="1" t="s">
        <v>7373</v>
      </c>
      <c r="B175" s="4" t="s">
        <v>10018</v>
      </c>
      <c r="C175" s="4" t="s">
        <v>2</v>
      </c>
      <c r="D175" s="4">
        <v>1</v>
      </c>
      <c r="E175" s="4" t="s">
        <v>7</v>
      </c>
      <c r="F175" s="1" t="s">
        <v>3369</v>
      </c>
      <c r="G175" s="13">
        <f t="shared" si="10"/>
        <v>5</v>
      </c>
      <c r="H175" s="1" t="str">
        <f t="shared" si="13"/>
        <v xml:space="preserve">BITI </v>
      </c>
      <c r="I175" s="1" t="str">
        <f t="shared" si="14"/>
        <v>GIADA</v>
      </c>
      <c r="J175" s="14" t="str">
        <f>+VLOOKUP(I175,'Analisi Nomi'!$A$1:$E$797,5,FALSE)</f>
        <v>F</v>
      </c>
      <c r="K175" s="15" t="str">
        <f t="shared" si="11"/>
        <v xml:space="preserve">BITI </v>
      </c>
      <c r="L175" s="15" t="str">
        <f t="shared" si="12"/>
        <v>GIADA</v>
      </c>
    </row>
    <row r="176" spans="1:12" x14ac:dyDescent="0.25">
      <c r="A176" s="1" t="s">
        <v>3944</v>
      </c>
      <c r="B176" s="4" t="s">
        <v>10018</v>
      </c>
      <c r="C176" s="4" t="s">
        <v>2</v>
      </c>
      <c r="D176" s="4">
        <v>1</v>
      </c>
      <c r="E176" s="4" t="s">
        <v>7</v>
      </c>
      <c r="F176" s="1" t="s">
        <v>2532</v>
      </c>
      <c r="G176" s="13">
        <f t="shared" si="10"/>
        <v>8</v>
      </c>
      <c r="H176" s="1" t="str">
        <f t="shared" si="13"/>
        <v xml:space="preserve">BOCCATO </v>
      </c>
      <c r="I176" s="1" t="str">
        <f t="shared" si="14"/>
        <v>SILVIA</v>
      </c>
      <c r="J176" s="14" t="str">
        <f>+VLOOKUP(I176,'Analisi Nomi'!$A$1:$E$797,5,FALSE)</f>
        <v>F</v>
      </c>
      <c r="K176" s="15" t="str">
        <f t="shared" si="11"/>
        <v xml:space="preserve">BOCCATO </v>
      </c>
      <c r="L176" s="15" t="str">
        <f t="shared" si="12"/>
        <v>SILVIA</v>
      </c>
    </row>
    <row r="177" spans="1:12" x14ac:dyDescent="0.25">
      <c r="A177" s="1" t="s">
        <v>3954</v>
      </c>
      <c r="B177" s="4" t="s">
        <v>10018</v>
      </c>
      <c r="C177" s="4" t="s">
        <v>2</v>
      </c>
      <c r="D177" s="4">
        <v>1</v>
      </c>
      <c r="E177" s="4" t="s">
        <v>7</v>
      </c>
      <c r="F177" s="1" t="s">
        <v>3662</v>
      </c>
      <c r="G177" s="13">
        <f t="shared" si="10"/>
        <v>8</v>
      </c>
      <c r="H177" s="1" t="str">
        <f t="shared" si="13"/>
        <v xml:space="preserve">BOCCATO </v>
      </c>
      <c r="I177" s="1" t="str">
        <f t="shared" si="14"/>
        <v>STEFANIA</v>
      </c>
      <c r="J177" s="14" t="str">
        <f>+VLOOKUP(I177,'Analisi Nomi'!$A$1:$E$797,5,FALSE)</f>
        <v>F</v>
      </c>
      <c r="K177" s="15" t="str">
        <f t="shared" si="11"/>
        <v xml:space="preserve">BOCCATO </v>
      </c>
      <c r="L177" s="15" t="str">
        <f t="shared" si="12"/>
        <v>STEFANIA</v>
      </c>
    </row>
    <row r="178" spans="1:12" x14ac:dyDescent="0.25">
      <c r="A178" s="1" t="s">
        <v>6308</v>
      </c>
      <c r="B178" s="4" t="s">
        <v>10018</v>
      </c>
      <c r="C178" s="4" t="s">
        <v>2</v>
      </c>
      <c r="D178" s="4">
        <v>1</v>
      </c>
      <c r="E178" s="4" t="s">
        <v>7</v>
      </c>
      <c r="F178" s="1" t="s">
        <v>731</v>
      </c>
      <c r="G178" s="13">
        <f t="shared" si="10"/>
        <v>6</v>
      </c>
      <c r="H178" s="1" t="str">
        <f t="shared" si="13"/>
        <v xml:space="preserve">BOFFA </v>
      </c>
      <c r="I178" s="1" t="str">
        <f t="shared" si="14"/>
        <v>FRANCA</v>
      </c>
      <c r="J178" s="14" t="str">
        <f>+VLOOKUP(I178,'Analisi Nomi'!$A$1:$E$797,5,FALSE)</f>
        <v>F</v>
      </c>
      <c r="K178" s="15" t="str">
        <f t="shared" si="11"/>
        <v xml:space="preserve">BOFFA </v>
      </c>
      <c r="L178" s="15" t="str">
        <f t="shared" si="12"/>
        <v>FRANCA</v>
      </c>
    </row>
    <row r="179" spans="1:12" x14ac:dyDescent="0.25">
      <c r="A179" s="1" t="s">
        <v>9801</v>
      </c>
      <c r="B179" s="4" t="s">
        <v>10018</v>
      </c>
      <c r="C179" s="4" t="s">
        <v>2</v>
      </c>
      <c r="D179" s="4">
        <v>1</v>
      </c>
      <c r="E179" s="4" t="s">
        <v>7</v>
      </c>
      <c r="F179" s="1" t="s">
        <v>2376</v>
      </c>
      <c r="G179" s="13">
        <f t="shared" si="10"/>
        <v>7</v>
      </c>
      <c r="H179" s="1" t="str">
        <f t="shared" si="13"/>
        <v xml:space="preserve">BOGGIA </v>
      </c>
      <c r="I179" s="1" t="str">
        <f t="shared" si="14"/>
        <v>GIOVANNA</v>
      </c>
      <c r="J179" s="14" t="str">
        <f>+VLOOKUP(I179,'Analisi Nomi'!$A$1:$E$797,5,FALSE)</f>
        <v>F</v>
      </c>
      <c r="K179" s="15" t="str">
        <f t="shared" si="11"/>
        <v xml:space="preserve">BOGGIA </v>
      </c>
      <c r="L179" s="15" t="str">
        <f t="shared" si="12"/>
        <v>GIOVANNA</v>
      </c>
    </row>
    <row r="180" spans="1:12" x14ac:dyDescent="0.25">
      <c r="A180" s="1" t="s">
        <v>9069</v>
      </c>
      <c r="B180" s="4" t="s">
        <v>10018</v>
      </c>
      <c r="C180" s="4" t="s">
        <v>2</v>
      </c>
      <c r="D180" s="4">
        <v>1</v>
      </c>
      <c r="E180" s="4" t="s">
        <v>7</v>
      </c>
      <c r="F180" s="1" t="s">
        <v>4034</v>
      </c>
      <c r="G180" s="13">
        <f t="shared" si="10"/>
        <v>4</v>
      </c>
      <c r="H180" s="1" t="str">
        <f t="shared" si="13"/>
        <v xml:space="preserve">BOI </v>
      </c>
      <c r="I180" s="1" t="str">
        <f t="shared" si="14"/>
        <v>SIMONA</v>
      </c>
      <c r="J180" s="14" t="str">
        <f>+VLOOKUP(I180,'Analisi Nomi'!$A$1:$E$797,5,FALSE)</f>
        <v>F</v>
      </c>
      <c r="K180" s="15" t="str">
        <f t="shared" si="11"/>
        <v xml:space="preserve">BOI </v>
      </c>
      <c r="L180" s="15" t="str">
        <f t="shared" si="12"/>
        <v>SIMONA</v>
      </c>
    </row>
    <row r="181" spans="1:12" x14ac:dyDescent="0.25">
      <c r="A181" s="1" t="s">
        <v>8971</v>
      </c>
      <c r="B181" s="4" t="s">
        <v>10018</v>
      </c>
      <c r="C181" s="4" t="s">
        <v>2</v>
      </c>
      <c r="D181" s="4">
        <v>1</v>
      </c>
      <c r="E181" s="4" t="s">
        <v>7</v>
      </c>
      <c r="F181" s="1" t="s">
        <v>1473</v>
      </c>
      <c r="G181" s="13">
        <f t="shared" si="10"/>
        <v>9</v>
      </c>
      <c r="H181" s="1" t="str">
        <f t="shared" si="13"/>
        <v xml:space="preserve">BOLDRINI </v>
      </c>
      <c r="I181" s="1" t="str">
        <f t="shared" si="14"/>
        <v>SARA</v>
      </c>
      <c r="J181" s="14" t="str">
        <f>+VLOOKUP(I181,'Analisi Nomi'!$A$1:$E$797,5,FALSE)</f>
        <v>F</v>
      </c>
      <c r="K181" s="15" t="str">
        <f t="shared" si="11"/>
        <v xml:space="preserve">BOLDRINI </v>
      </c>
      <c r="L181" s="15" t="str">
        <f t="shared" si="12"/>
        <v>SARA</v>
      </c>
    </row>
    <row r="182" spans="1:12" x14ac:dyDescent="0.25">
      <c r="A182" s="1" t="s">
        <v>8426</v>
      </c>
      <c r="B182" s="4" t="s">
        <v>10018</v>
      </c>
      <c r="C182" s="4" t="s">
        <v>2</v>
      </c>
      <c r="D182" s="4">
        <v>1</v>
      </c>
      <c r="E182" s="4" t="s">
        <v>7</v>
      </c>
      <c r="F182" s="1" t="s">
        <v>1130</v>
      </c>
      <c r="G182" s="13">
        <f t="shared" si="10"/>
        <v>10</v>
      </c>
      <c r="H182" s="1" t="str">
        <f t="shared" si="13"/>
        <v xml:space="preserve">BOLLETTIN </v>
      </c>
      <c r="I182" s="1" t="str">
        <f t="shared" si="14"/>
        <v>LILIANA</v>
      </c>
      <c r="J182" s="14" t="str">
        <f>+VLOOKUP(I182,'Analisi Nomi'!$A$1:$E$797,5,FALSE)</f>
        <v>F</v>
      </c>
      <c r="K182" s="15" t="str">
        <f t="shared" si="11"/>
        <v xml:space="preserve">BOLLETTIN </v>
      </c>
      <c r="L182" s="15" t="str">
        <f t="shared" si="12"/>
        <v>LILIANA</v>
      </c>
    </row>
    <row r="183" spans="1:12" x14ac:dyDescent="0.25">
      <c r="A183" s="1" t="s">
        <v>7958</v>
      </c>
      <c r="B183" s="4" t="s">
        <v>10017</v>
      </c>
      <c r="C183" s="4" t="s">
        <v>2</v>
      </c>
      <c r="D183" s="4" t="s">
        <v>10022</v>
      </c>
      <c r="E183" s="4" t="s">
        <v>7</v>
      </c>
      <c r="F183" s="1" t="s">
        <v>2005</v>
      </c>
      <c r="G183" s="13">
        <f t="shared" si="10"/>
        <v>7</v>
      </c>
      <c r="H183" s="1" t="str">
        <f t="shared" si="13"/>
        <v xml:space="preserve">BONURA </v>
      </c>
      <c r="I183" s="1" t="str">
        <f t="shared" si="14"/>
        <v>BARBARA</v>
      </c>
      <c r="J183" s="14" t="str">
        <f>+VLOOKUP(I183,'Analisi Nomi'!$A$1:$E$797,5,FALSE)</f>
        <v>F</v>
      </c>
      <c r="K183" s="15" t="str">
        <f t="shared" si="11"/>
        <v xml:space="preserve">BONURA </v>
      </c>
      <c r="L183" s="15" t="str">
        <f t="shared" si="12"/>
        <v>BARBARA</v>
      </c>
    </row>
    <row r="184" spans="1:12" x14ac:dyDescent="0.25">
      <c r="A184" s="1" t="s">
        <v>8503</v>
      </c>
      <c r="B184" s="4" t="s">
        <v>10018</v>
      </c>
      <c r="C184" s="4" t="s">
        <v>2</v>
      </c>
      <c r="D184" s="4">
        <v>1</v>
      </c>
      <c r="E184" s="4" t="s">
        <v>7</v>
      </c>
      <c r="F184" s="1" t="s">
        <v>1377</v>
      </c>
      <c r="G184" s="13">
        <f t="shared" si="10"/>
        <v>7</v>
      </c>
      <c r="H184" s="1" t="str">
        <f t="shared" si="13"/>
        <v xml:space="preserve">BORDET </v>
      </c>
      <c r="I184" s="1" t="str">
        <f t="shared" si="14"/>
        <v>ORNELLA</v>
      </c>
      <c r="J184" s="14" t="str">
        <f>+VLOOKUP(I184,'Analisi Nomi'!$A$1:$E$797,5,FALSE)</f>
        <v>F</v>
      </c>
      <c r="K184" s="15" t="str">
        <f t="shared" si="11"/>
        <v xml:space="preserve">BORDET </v>
      </c>
      <c r="L184" s="15" t="str">
        <f t="shared" si="12"/>
        <v>ORNELLA</v>
      </c>
    </row>
    <row r="185" spans="1:12" x14ac:dyDescent="0.25">
      <c r="A185" s="1" t="s">
        <v>5657</v>
      </c>
      <c r="B185" s="4" t="s">
        <v>10018</v>
      </c>
      <c r="C185" s="4" t="s">
        <v>2</v>
      </c>
      <c r="D185" s="4">
        <v>1</v>
      </c>
      <c r="E185" s="4" t="s">
        <v>7</v>
      </c>
      <c r="F185" s="1" t="s">
        <v>2519</v>
      </c>
      <c r="G185" s="13">
        <f t="shared" si="10"/>
        <v>9</v>
      </c>
      <c r="H185" s="1" t="str">
        <f t="shared" si="13"/>
        <v xml:space="preserve">BORRELLI </v>
      </c>
      <c r="I185" s="1" t="str">
        <f t="shared" si="14"/>
        <v>ROSALBA</v>
      </c>
      <c r="J185" s="14" t="str">
        <f>+VLOOKUP(I185,'Analisi Nomi'!$A$1:$E$797,5,FALSE)</f>
        <v>F</v>
      </c>
      <c r="K185" s="15" t="str">
        <f t="shared" si="11"/>
        <v xml:space="preserve">BORRELLI </v>
      </c>
      <c r="L185" s="15" t="str">
        <f t="shared" si="12"/>
        <v>ROSALBA</v>
      </c>
    </row>
    <row r="186" spans="1:12" x14ac:dyDescent="0.25">
      <c r="A186" s="1" t="s">
        <v>7408</v>
      </c>
      <c r="B186" s="4" t="s">
        <v>10018</v>
      </c>
      <c r="C186" s="4" t="s">
        <v>2</v>
      </c>
      <c r="D186" s="4">
        <v>1</v>
      </c>
      <c r="E186" s="4" t="s">
        <v>7</v>
      </c>
      <c r="F186" s="1" t="s">
        <v>1382</v>
      </c>
      <c r="G186" s="13">
        <f t="shared" si="10"/>
        <v>7</v>
      </c>
      <c r="H186" s="1" t="str">
        <f t="shared" si="13"/>
        <v xml:space="preserve">BOSCHI </v>
      </c>
      <c r="I186" s="1" t="str">
        <f t="shared" si="14"/>
        <v>VALERIA</v>
      </c>
      <c r="J186" s="14" t="str">
        <f>+VLOOKUP(I186,'Analisi Nomi'!$A$1:$E$797,5,FALSE)</f>
        <v>F</v>
      </c>
      <c r="K186" s="15" t="str">
        <f t="shared" si="11"/>
        <v xml:space="preserve">BOSCHI </v>
      </c>
      <c r="L186" s="15" t="str">
        <f t="shared" si="12"/>
        <v>VALERIA</v>
      </c>
    </row>
    <row r="187" spans="1:12" x14ac:dyDescent="0.25">
      <c r="A187" s="1" t="s">
        <v>7652</v>
      </c>
      <c r="B187" s="4" t="s">
        <v>10018</v>
      </c>
      <c r="C187" s="4" t="s">
        <v>2</v>
      </c>
      <c r="D187" s="4">
        <v>1</v>
      </c>
      <c r="E187" s="4" t="s">
        <v>7</v>
      </c>
      <c r="F187" s="1" t="s">
        <v>2310</v>
      </c>
      <c r="G187" s="13">
        <f t="shared" si="10"/>
        <v>9</v>
      </c>
      <c r="H187" s="1" t="str">
        <f t="shared" si="13"/>
        <v xml:space="preserve">BOTTAREL </v>
      </c>
      <c r="I187" s="1" t="str">
        <f t="shared" si="14"/>
        <v>SUSANNA</v>
      </c>
      <c r="J187" s="14" t="str">
        <f>+VLOOKUP(I187,'Analisi Nomi'!$A$1:$E$797,5,FALSE)</f>
        <v>F</v>
      </c>
      <c r="K187" s="15" t="str">
        <f t="shared" si="11"/>
        <v xml:space="preserve">BOTTAREL </v>
      </c>
      <c r="L187" s="15" t="str">
        <f t="shared" si="12"/>
        <v>SUSANNA</v>
      </c>
    </row>
    <row r="188" spans="1:12" x14ac:dyDescent="0.25">
      <c r="A188" s="1" t="s">
        <v>4650</v>
      </c>
      <c r="B188" s="4" t="s">
        <v>10018</v>
      </c>
      <c r="C188" s="4" t="s">
        <v>2</v>
      </c>
      <c r="D188" s="4">
        <v>1</v>
      </c>
      <c r="E188" s="4" t="s">
        <v>7</v>
      </c>
      <c r="F188" s="1" t="s">
        <v>1290</v>
      </c>
      <c r="G188" s="13">
        <f t="shared" si="10"/>
        <v>9</v>
      </c>
      <c r="H188" s="1" t="str">
        <f t="shared" si="13"/>
        <v xml:space="preserve">BOTTELLI </v>
      </c>
      <c r="I188" s="1" t="str">
        <f t="shared" si="14"/>
        <v>ILARIA</v>
      </c>
      <c r="J188" s="14" t="str">
        <f>+VLOOKUP(I188,'Analisi Nomi'!$A$1:$E$797,5,FALSE)</f>
        <v>F</v>
      </c>
      <c r="K188" s="15" t="str">
        <f t="shared" si="11"/>
        <v xml:space="preserve">BOTTELLI </v>
      </c>
      <c r="L188" s="15" t="str">
        <f t="shared" si="12"/>
        <v>ILARIA</v>
      </c>
    </row>
    <row r="189" spans="1:12" x14ac:dyDescent="0.25">
      <c r="A189" s="1" t="s">
        <v>7911</v>
      </c>
      <c r="B189" s="4" t="s">
        <v>10018</v>
      </c>
      <c r="C189" s="4" t="s">
        <v>2</v>
      </c>
      <c r="D189" s="4">
        <v>1</v>
      </c>
      <c r="E189" s="4" t="s">
        <v>7</v>
      </c>
      <c r="F189" s="1" t="s">
        <v>4209</v>
      </c>
      <c r="G189" s="13">
        <f t="shared" si="10"/>
        <v>8</v>
      </c>
      <c r="H189" s="1" t="str">
        <f t="shared" si="13"/>
        <v xml:space="preserve">BOTTURA </v>
      </c>
      <c r="I189" s="1" t="str">
        <f t="shared" si="14"/>
        <v>MONICA</v>
      </c>
      <c r="J189" s="14" t="str">
        <f>+VLOOKUP(I189,'Analisi Nomi'!$A$1:$E$797,5,FALSE)</f>
        <v>F</v>
      </c>
      <c r="K189" s="15" t="str">
        <f t="shared" si="11"/>
        <v xml:space="preserve">BOTTURA </v>
      </c>
      <c r="L189" s="15" t="str">
        <f t="shared" si="12"/>
        <v>MONICA</v>
      </c>
    </row>
    <row r="190" spans="1:12" x14ac:dyDescent="0.25">
      <c r="A190" s="1" t="s">
        <v>5006</v>
      </c>
      <c r="B190" s="4" t="s">
        <v>10018</v>
      </c>
      <c r="C190" s="4" t="s">
        <v>2</v>
      </c>
      <c r="D190" s="4">
        <v>1</v>
      </c>
      <c r="E190" s="4" t="s">
        <v>7</v>
      </c>
      <c r="F190" s="1" t="s">
        <v>9352</v>
      </c>
      <c r="G190" s="13">
        <f t="shared" si="10"/>
        <v>8</v>
      </c>
      <c r="H190" s="1" t="str">
        <f t="shared" si="13"/>
        <v xml:space="preserve">BRACALI </v>
      </c>
      <c r="I190" s="1" t="str">
        <f t="shared" si="14"/>
        <v>ILARIA</v>
      </c>
      <c r="J190" s="14" t="str">
        <f>+VLOOKUP(I190,'Analisi Nomi'!$A$1:$E$797,5,FALSE)</f>
        <v>F</v>
      </c>
      <c r="K190" s="15" t="str">
        <f t="shared" si="11"/>
        <v xml:space="preserve">BRACALI </v>
      </c>
      <c r="L190" s="15" t="str">
        <f t="shared" si="12"/>
        <v>ILARIA</v>
      </c>
    </row>
    <row r="191" spans="1:12" x14ac:dyDescent="0.25">
      <c r="A191" s="1" t="s">
        <v>6954</v>
      </c>
      <c r="B191" s="4" t="s">
        <v>10018</v>
      </c>
      <c r="C191" s="4" t="s">
        <v>2</v>
      </c>
      <c r="D191" s="4">
        <v>1</v>
      </c>
      <c r="E191" s="4" t="s">
        <v>7</v>
      </c>
      <c r="F191" s="1" t="s">
        <v>719</v>
      </c>
      <c r="G191" s="13">
        <f t="shared" si="10"/>
        <v>8</v>
      </c>
      <c r="H191" s="1" t="str">
        <f t="shared" si="13"/>
        <v xml:space="preserve">BRACONI </v>
      </c>
      <c r="I191" s="1" t="str">
        <f t="shared" si="14"/>
        <v>SERENA</v>
      </c>
      <c r="J191" s="14" t="str">
        <f>+VLOOKUP(I191,'Analisi Nomi'!$A$1:$E$797,5,FALSE)</f>
        <v>F</v>
      </c>
      <c r="K191" s="15" t="str">
        <f t="shared" si="11"/>
        <v xml:space="preserve">BRACONI </v>
      </c>
      <c r="L191" s="15" t="str">
        <f t="shared" si="12"/>
        <v>SERENA</v>
      </c>
    </row>
    <row r="192" spans="1:12" x14ac:dyDescent="0.25">
      <c r="A192" s="1" t="s">
        <v>5327</v>
      </c>
      <c r="B192" s="4" t="s">
        <v>10018</v>
      </c>
      <c r="C192" s="4" t="s">
        <v>2</v>
      </c>
      <c r="D192" s="4">
        <v>1</v>
      </c>
      <c r="E192" s="4" t="s">
        <v>7</v>
      </c>
      <c r="F192" s="1" t="s">
        <v>948</v>
      </c>
      <c r="G192" s="13">
        <f t="shared" si="10"/>
        <v>8</v>
      </c>
      <c r="H192" s="1" t="str">
        <f t="shared" si="13"/>
        <v xml:space="preserve">BRAGLIA </v>
      </c>
      <c r="I192" s="1" t="str">
        <f t="shared" si="14"/>
        <v>ELISA</v>
      </c>
      <c r="J192" s="14" t="str">
        <f>+VLOOKUP(I192,'Analisi Nomi'!$A$1:$E$797,5,FALSE)</f>
        <v>F</v>
      </c>
      <c r="K192" s="15" t="str">
        <f t="shared" si="11"/>
        <v xml:space="preserve">BRAGLIA </v>
      </c>
      <c r="L192" s="15" t="str">
        <f t="shared" si="12"/>
        <v>ELISA</v>
      </c>
    </row>
    <row r="193" spans="1:12" x14ac:dyDescent="0.25">
      <c r="A193" s="1" t="s">
        <v>5277</v>
      </c>
      <c r="B193" s="4" t="s">
        <v>10018</v>
      </c>
      <c r="C193" s="4" t="s">
        <v>2</v>
      </c>
      <c r="D193" s="4">
        <v>1</v>
      </c>
      <c r="E193" s="4" t="s">
        <v>7</v>
      </c>
      <c r="F193" s="1" t="s">
        <v>9440</v>
      </c>
      <c r="G193" s="13">
        <f t="shared" si="10"/>
        <v>5</v>
      </c>
      <c r="H193" s="1" t="str">
        <f t="shared" si="13"/>
        <v xml:space="preserve">BRAI </v>
      </c>
      <c r="I193" s="1" t="str">
        <f t="shared" si="14"/>
        <v>MIRANDA</v>
      </c>
      <c r="J193" s="14" t="str">
        <f>+VLOOKUP(I193,'Analisi Nomi'!$A$1:$E$797,5,FALSE)</f>
        <v>F</v>
      </c>
      <c r="K193" s="15" t="str">
        <f t="shared" si="11"/>
        <v xml:space="preserve">BRAI </v>
      </c>
      <c r="L193" s="15" t="str">
        <f t="shared" si="12"/>
        <v>MIRANDA</v>
      </c>
    </row>
    <row r="194" spans="1:12" x14ac:dyDescent="0.25">
      <c r="A194" s="1" t="s">
        <v>6669</v>
      </c>
      <c r="B194" s="4" t="s">
        <v>10018</v>
      </c>
      <c r="C194" s="4" t="s">
        <v>2</v>
      </c>
      <c r="D194" s="4">
        <v>1</v>
      </c>
      <c r="E194" s="4" t="s">
        <v>7</v>
      </c>
      <c r="F194" s="1" t="s">
        <v>6595</v>
      </c>
      <c r="G194" s="13">
        <f t="shared" ref="G194:G257" si="15">SEARCH(" ",F194)</f>
        <v>10</v>
      </c>
      <c r="H194" s="1" t="str">
        <f t="shared" si="13"/>
        <v xml:space="preserve">BRAMBILLA </v>
      </c>
      <c r="I194" s="1" t="str">
        <f t="shared" si="14"/>
        <v>FABIOLA</v>
      </c>
      <c r="J194" s="14" t="str">
        <f>+VLOOKUP(I194,'Analisi Nomi'!$A$1:$E$797,5,FALSE)</f>
        <v>F</v>
      </c>
      <c r="K194" s="15" t="str">
        <f t="shared" si="11"/>
        <v xml:space="preserve">BRAMBILLA </v>
      </c>
      <c r="L194" s="15" t="str">
        <f t="shared" si="12"/>
        <v>FABIOLA</v>
      </c>
    </row>
    <row r="195" spans="1:12" x14ac:dyDescent="0.25">
      <c r="A195" s="1" t="s">
        <v>6239</v>
      </c>
      <c r="B195" s="4" t="s">
        <v>10018</v>
      </c>
      <c r="C195" s="4" t="s">
        <v>11</v>
      </c>
      <c r="D195" s="4">
        <v>1</v>
      </c>
      <c r="E195" s="4" t="s">
        <v>7</v>
      </c>
      <c r="F195" s="1" t="s">
        <v>4836</v>
      </c>
      <c r="G195" s="13">
        <f t="shared" si="15"/>
        <v>9</v>
      </c>
      <c r="H195" s="1" t="str">
        <f t="shared" si="13"/>
        <v xml:space="preserve">BRANDOLI </v>
      </c>
      <c r="I195" s="1" t="str">
        <f t="shared" si="14"/>
        <v>ROBERTA</v>
      </c>
      <c r="J195" s="14" t="str">
        <f>+VLOOKUP(I195,'Analisi Nomi'!$A$1:$E$797,5,FALSE)</f>
        <v>F</v>
      </c>
      <c r="K195" s="15" t="str">
        <f t="shared" ref="K195:K258" si="16">+MID($F195,1,G195)</f>
        <v xml:space="preserve">BRANDOLI </v>
      </c>
      <c r="L195" s="15" t="str">
        <f t="shared" ref="L195:L258" si="17">TRIM(+MID($F195,+G195,50))</f>
        <v>ROBERTA</v>
      </c>
    </row>
    <row r="196" spans="1:12" x14ac:dyDescent="0.25">
      <c r="A196" s="1" t="s">
        <v>4694</v>
      </c>
      <c r="B196" s="4" t="s">
        <v>10018</v>
      </c>
      <c r="C196" s="4" t="s">
        <v>2</v>
      </c>
      <c r="D196" s="4">
        <v>1</v>
      </c>
      <c r="E196" s="4" t="s">
        <v>7</v>
      </c>
      <c r="F196" s="1" t="s">
        <v>7379</v>
      </c>
      <c r="G196" s="13">
        <f t="shared" si="15"/>
        <v>7</v>
      </c>
      <c r="H196" s="1" t="str">
        <f t="shared" si="13"/>
        <v xml:space="preserve">BRIZIO </v>
      </c>
      <c r="I196" s="1" t="str">
        <f t="shared" si="14"/>
        <v>ROBERTA</v>
      </c>
      <c r="J196" s="14" t="str">
        <f>+VLOOKUP(I196,'Analisi Nomi'!$A$1:$E$797,5,FALSE)</f>
        <v>F</v>
      </c>
      <c r="K196" s="15" t="str">
        <f t="shared" si="16"/>
        <v xml:space="preserve">BRIZIO </v>
      </c>
      <c r="L196" s="15" t="str">
        <f t="shared" si="17"/>
        <v>ROBERTA</v>
      </c>
    </row>
    <row r="197" spans="1:12" x14ac:dyDescent="0.25">
      <c r="A197" s="1" t="s">
        <v>7326</v>
      </c>
      <c r="B197" s="4" t="s">
        <v>10018</v>
      </c>
      <c r="C197" s="4" t="s">
        <v>2</v>
      </c>
      <c r="D197" s="4">
        <v>1</v>
      </c>
      <c r="E197" s="4" t="s">
        <v>7</v>
      </c>
      <c r="F197" s="1" t="s">
        <v>6917</v>
      </c>
      <c r="G197" s="13">
        <f t="shared" si="15"/>
        <v>9</v>
      </c>
      <c r="H197" s="1" t="str">
        <f t="shared" si="13"/>
        <v xml:space="preserve">BRUNELLO </v>
      </c>
      <c r="I197" s="1" t="str">
        <f t="shared" si="14"/>
        <v>GIUSEPPINA</v>
      </c>
      <c r="J197" s="14" t="str">
        <f>+VLOOKUP(I197,'Analisi Nomi'!$A$1:$E$797,5,FALSE)</f>
        <v>F</v>
      </c>
      <c r="K197" s="15" t="str">
        <f t="shared" si="16"/>
        <v xml:space="preserve">BRUNELLO </v>
      </c>
      <c r="L197" s="15" t="str">
        <f t="shared" si="17"/>
        <v>GIUSEPPINA</v>
      </c>
    </row>
    <row r="198" spans="1:12" x14ac:dyDescent="0.25">
      <c r="A198" s="1" t="s">
        <v>5706</v>
      </c>
      <c r="B198" s="4" t="s">
        <v>10018</v>
      </c>
      <c r="C198" s="4" t="s">
        <v>2</v>
      </c>
      <c r="D198" s="4">
        <v>1</v>
      </c>
      <c r="E198" s="4" t="s">
        <v>7</v>
      </c>
      <c r="F198" s="1" t="s">
        <v>1717</v>
      </c>
      <c r="G198" s="13">
        <f t="shared" si="15"/>
        <v>6</v>
      </c>
      <c r="H198" s="1" t="str">
        <f t="shared" si="13"/>
        <v xml:space="preserve">BRUNI </v>
      </c>
      <c r="I198" s="1" t="str">
        <f t="shared" si="14"/>
        <v>MICHELA</v>
      </c>
      <c r="J198" s="14" t="str">
        <f>+VLOOKUP(I198,'Analisi Nomi'!$A$1:$E$797,5,FALSE)</f>
        <v>F</v>
      </c>
      <c r="K198" s="15" t="str">
        <f t="shared" si="16"/>
        <v xml:space="preserve">BRUNI </v>
      </c>
      <c r="L198" s="15" t="str">
        <f t="shared" si="17"/>
        <v>MICHELA</v>
      </c>
    </row>
    <row r="199" spans="1:12" x14ac:dyDescent="0.25">
      <c r="A199" s="1" t="s">
        <v>8832</v>
      </c>
      <c r="B199" s="4" t="s">
        <v>10018</v>
      </c>
      <c r="C199" s="4" t="s">
        <v>2</v>
      </c>
      <c r="D199" s="4">
        <v>1</v>
      </c>
      <c r="E199" s="4" t="s">
        <v>7</v>
      </c>
      <c r="F199" s="1" t="s">
        <v>9689</v>
      </c>
      <c r="G199" s="13">
        <f t="shared" si="15"/>
        <v>6</v>
      </c>
      <c r="H199" s="1" t="str">
        <f t="shared" si="13"/>
        <v xml:space="preserve">BRUNO </v>
      </c>
      <c r="I199" s="1" t="str">
        <f t="shared" si="14"/>
        <v>FERRARA</v>
      </c>
      <c r="J199" s="14" t="str">
        <f>+VLOOKUP(I199,'Analisi Nomi'!$A$1:$E$797,5,FALSE)</f>
        <v>F</v>
      </c>
      <c r="K199" s="15" t="str">
        <f t="shared" si="16"/>
        <v xml:space="preserve">BRUNO </v>
      </c>
      <c r="L199" s="15" t="str">
        <f t="shared" si="17"/>
        <v>FERRARA</v>
      </c>
    </row>
    <row r="200" spans="1:12" x14ac:dyDescent="0.25">
      <c r="A200" s="1" t="s">
        <v>5587</v>
      </c>
      <c r="B200" s="4" t="s">
        <v>10018</v>
      </c>
      <c r="C200" s="4" t="s">
        <v>2</v>
      </c>
      <c r="D200" s="4">
        <v>1</v>
      </c>
      <c r="E200" s="4" t="s">
        <v>7</v>
      </c>
      <c r="F200" s="1" t="s">
        <v>559</v>
      </c>
      <c r="G200" s="13">
        <f t="shared" si="15"/>
        <v>6</v>
      </c>
      <c r="H200" s="1" t="str">
        <f t="shared" si="13"/>
        <v xml:space="preserve">BRUSA </v>
      </c>
      <c r="I200" s="1" t="str">
        <f t="shared" si="14"/>
        <v>SABRINA</v>
      </c>
      <c r="J200" s="14" t="str">
        <f>+VLOOKUP(I200,'Analisi Nomi'!$A$1:$E$797,5,FALSE)</f>
        <v>F</v>
      </c>
      <c r="K200" s="15" t="str">
        <f t="shared" si="16"/>
        <v xml:space="preserve">BRUSA </v>
      </c>
      <c r="L200" s="15" t="str">
        <f t="shared" si="17"/>
        <v>SABRINA</v>
      </c>
    </row>
    <row r="201" spans="1:12" x14ac:dyDescent="0.25">
      <c r="A201" s="1" t="s">
        <v>8488</v>
      </c>
      <c r="B201" s="4" t="s">
        <v>10018</v>
      </c>
      <c r="C201" s="4" t="s">
        <v>2</v>
      </c>
      <c r="D201" s="4">
        <v>1</v>
      </c>
      <c r="E201" s="4" t="s">
        <v>7</v>
      </c>
      <c r="F201" s="1" t="s">
        <v>2392</v>
      </c>
      <c r="G201" s="13">
        <f t="shared" si="15"/>
        <v>10</v>
      </c>
      <c r="H201" s="1" t="str">
        <f t="shared" si="13"/>
        <v xml:space="preserve">BUCCINNA' </v>
      </c>
      <c r="I201" s="1" t="str">
        <f t="shared" si="14"/>
        <v>MARIELLA</v>
      </c>
      <c r="J201" s="14" t="str">
        <f>+VLOOKUP(I201,'Analisi Nomi'!$A$1:$E$797,5,FALSE)</f>
        <v>F</v>
      </c>
      <c r="K201" s="15" t="str">
        <f t="shared" si="16"/>
        <v xml:space="preserve">BUCCINNA' </v>
      </c>
      <c r="L201" s="15" t="str">
        <f t="shared" si="17"/>
        <v>MARIELLA</v>
      </c>
    </row>
    <row r="202" spans="1:12" x14ac:dyDescent="0.25">
      <c r="A202" s="1" t="s">
        <v>8558</v>
      </c>
      <c r="B202" s="4" t="s">
        <v>10018</v>
      </c>
      <c r="C202" s="4" t="s">
        <v>2</v>
      </c>
      <c r="D202" s="4">
        <v>1</v>
      </c>
      <c r="E202" s="4" t="s">
        <v>7</v>
      </c>
      <c r="F202" s="1" t="s">
        <v>813</v>
      </c>
      <c r="G202" s="13">
        <f t="shared" si="15"/>
        <v>9</v>
      </c>
      <c r="H202" s="1" t="str">
        <f t="shared" si="13"/>
        <v xml:space="preserve">BUGGIANI </v>
      </c>
      <c r="I202" s="1" t="str">
        <f t="shared" si="14"/>
        <v>SILVIA</v>
      </c>
      <c r="J202" s="14" t="str">
        <f>+VLOOKUP(I202,'Analisi Nomi'!$A$1:$E$797,5,FALSE)</f>
        <v>F</v>
      </c>
      <c r="K202" s="15" t="str">
        <f t="shared" si="16"/>
        <v xml:space="preserve">BUGGIANI </v>
      </c>
      <c r="L202" s="15" t="str">
        <f t="shared" si="17"/>
        <v>SILVIA</v>
      </c>
    </row>
    <row r="203" spans="1:12" x14ac:dyDescent="0.25">
      <c r="A203" s="1" t="s">
        <v>4460</v>
      </c>
      <c r="B203" s="4" t="s">
        <v>10018</v>
      </c>
      <c r="C203" s="4" t="s">
        <v>2</v>
      </c>
      <c r="D203" s="4">
        <v>1</v>
      </c>
      <c r="E203" s="4" t="s">
        <v>7</v>
      </c>
      <c r="F203" s="1" t="s">
        <v>2131</v>
      </c>
      <c r="G203" s="13">
        <f t="shared" si="15"/>
        <v>8</v>
      </c>
      <c r="H203" s="1" t="str">
        <f t="shared" si="13"/>
        <v xml:space="preserve">BULFONE </v>
      </c>
      <c r="I203" s="1" t="str">
        <f t="shared" si="14"/>
        <v>ALESSANDRA</v>
      </c>
      <c r="J203" s="14" t="str">
        <f>+VLOOKUP(I203,'Analisi Nomi'!$A$1:$E$797,5,FALSE)</f>
        <v>F</v>
      </c>
      <c r="K203" s="15" t="str">
        <f t="shared" si="16"/>
        <v xml:space="preserve">BULFONE </v>
      </c>
      <c r="L203" s="15" t="str">
        <f t="shared" si="17"/>
        <v>ALESSANDRA</v>
      </c>
    </row>
    <row r="204" spans="1:12" x14ac:dyDescent="0.25">
      <c r="A204" s="1" t="s">
        <v>9923</v>
      </c>
      <c r="B204" s="4" t="s">
        <v>10018</v>
      </c>
      <c r="C204" s="4" t="s">
        <v>2</v>
      </c>
      <c r="D204" s="4">
        <v>1</v>
      </c>
      <c r="E204" s="4" t="s">
        <v>7</v>
      </c>
      <c r="F204" s="1" t="s">
        <v>1939</v>
      </c>
      <c r="G204" s="13">
        <f t="shared" si="15"/>
        <v>10</v>
      </c>
      <c r="H204" s="1" t="str">
        <f t="shared" si="13"/>
        <v xml:space="preserve">BURANELLO </v>
      </c>
      <c r="I204" s="1" t="str">
        <f t="shared" si="14"/>
        <v>FRANCESCA</v>
      </c>
      <c r="J204" s="14" t="str">
        <f>+VLOOKUP(I204,'Analisi Nomi'!$A$1:$E$797,5,FALSE)</f>
        <v>F</v>
      </c>
      <c r="K204" s="15" t="str">
        <f t="shared" si="16"/>
        <v xml:space="preserve">BURANELLO </v>
      </c>
      <c r="L204" s="15" t="str">
        <f t="shared" si="17"/>
        <v>FRANCESCA</v>
      </c>
    </row>
    <row r="205" spans="1:12" x14ac:dyDescent="0.25">
      <c r="A205" s="1" t="s">
        <v>6282</v>
      </c>
      <c r="B205" s="4" t="s">
        <v>10018</v>
      </c>
      <c r="C205" s="4" t="s">
        <v>2</v>
      </c>
      <c r="D205" s="4">
        <v>1</v>
      </c>
      <c r="E205" s="4" t="s">
        <v>7</v>
      </c>
      <c r="F205" s="1" t="s">
        <v>1480</v>
      </c>
      <c r="G205" s="13">
        <f t="shared" si="15"/>
        <v>7</v>
      </c>
      <c r="H205" s="1" t="str">
        <f t="shared" si="13"/>
        <v xml:space="preserve">BURZIO </v>
      </c>
      <c r="I205" s="1" t="str">
        <f t="shared" si="14"/>
        <v>ROBERTA</v>
      </c>
      <c r="J205" s="14" t="str">
        <f>+VLOOKUP(I205,'Analisi Nomi'!$A$1:$E$797,5,FALSE)</f>
        <v>F</v>
      </c>
      <c r="K205" s="15" t="str">
        <f t="shared" si="16"/>
        <v xml:space="preserve">BURZIO </v>
      </c>
      <c r="L205" s="15" t="str">
        <f t="shared" si="17"/>
        <v>ROBERTA</v>
      </c>
    </row>
    <row r="206" spans="1:12" x14ac:dyDescent="0.25">
      <c r="A206" s="1" t="s">
        <v>9939</v>
      </c>
      <c r="B206" s="4" t="s">
        <v>10018</v>
      </c>
      <c r="C206" s="4" t="s">
        <v>2</v>
      </c>
      <c r="D206" s="4">
        <v>1</v>
      </c>
      <c r="E206" s="4" t="s">
        <v>7</v>
      </c>
      <c r="F206" s="1" t="s">
        <v>791</v>
      </c>
      <c r="G206" s="13">
        <f t="shared" si="15"/>
        <v>6</v>
      </c>
      <c r="H206" s="1" t="str">
        <f t="shared" si="13"/>
        <v xml:space="preserve">BUSNI </v>
      </c>
      <c r="I206" s="1" t="str">
        <f t="shared" si="14"/>
        <v>CRISTINA</v>
      </c>
      <c r="J206" s="14" t="str">
        <f>+VLOOKUP(I206,'Analisi Nomi'!$A$1:$E$797,5,FALSE)</f>
        <v>F</v>
      </c>
      <c r="K206" s="15" t="str">
        <f t="shared" si="16"/>
        <v xml:space="preserve">BUSNI </v>
      </c>
      <c r="L206" s="15" t="str">
        <f t="shared" si="17"/>
        <v>CRISTINA</v>
      </c>
    </row>
    <row r="207" spans="1:12" x14ac:dyDescent="0.25">
      <c r="A207" s="1" t="s">
        <v>9075</v>
      </c>
      <c r="B207" s="4" t="s">
        <v>10018</v>
      </c>
      <c r="C207" s="4" t="s">
        <v>2</v>
      </c>
      <c r="D207" s="4">
        <v>1</v>
      </c>
      <c r="E207" s="4" t="s">
        <v>7</v>
      </c>
      <c r="F207" s="1" t="s">
        <v>1634</v>
      </c>
      <c r="G207" s="13">
        <f t="shared" si="15"/>
        <v>8</v>
      </c>
      <c r="H207" s="1" t="str">
        <f t="shared" si="13"/>
        <v xml:space="preserve">CABIATI </v>
      </c>
      <c r="I207" s="1" t="str">
        <f t="shared" si="14"/>
        <v>NICOLETTA</v>
      </c>
      <c r="J207" s="14" t="str">
        <f>+VLOOKUP(I207,'Analisi Nomi'!$A$1:$E$797,5,FALSE)</f>
        <v>F</v>
      </c>
      <c r="K207" s="15" t="str">
        <f t="shared" si="16"/>
        <v xml:space="preserve">CABIATI </v>
      </c>
      <c r="L207" s="15" t="str">
        <f t="shared" si="17"/>
        <v>NICOLETTA</v>
      </c>
    </row>
    <row r="208" spans="1:12" x14ac:dyDescent="0.25">
      <c r="A208" s="1" t="s">
        <v>7332</v>
      </c>
      <c r="B208" s="4" t="s">
        <v>10018</v>
      </c>
      <c r="C208" s="4" t="s">
        <v>2</v>
      </c>
      <c r="D208" s="4">
        <v>1</v>
      </c>
      <c r="E208" s="4" t="s">
        <v>7</v>
      </c>
      <c r="F208" s="1" t="s">
        <v>1509</v>
      </c>
      <c r="G208" s="13">
        <f t="shared" si="15"/>
        <v>8</v>
      </c>
      <c r="H208" s="1" t="str">
        <f t="shared" si="13"/>
        <v xml:space="preserve">CACCAVO </v>
      </c>
      <c r="I208" s="1" t="str">
        <f t="shared" si="14"/>
        <v>ALESSANDRA</v>
      </c>
      <c r="J208" s="14" t="str">
        <f>+VLOOKUP(I208,'Analisi Nomi'!$A$1:$E$797,5,FALSE)</f>
        <v>F</v>
      </c>
      <c r="K208" s="15" t="str">
        <f t="shared" si="16"/>
        <v xml:space="preserve">CACCAVO </v>
      </c>
      <c r="L208" s="15" t="str">
        <f t="shared" si="17"/>
        <v>ALESSANDRA</v>
      </c>
    </row>
    <row r="209" spans="1:12" x14ac:dyDescent="0.25">
      <c r="A209" s="1" t="s">
        <v>5552</v>
      </c>
      <c r="B209" s="4" t="s">
        <v>10018</v>
      </c>
      <c r="C209" s="4" t="s">
        <v>2</v>
      </c>
      <c r="D209" s="4">
        <v>1</v>
      </c>
      <c r="E209" s="4" t="s">
        <v>7</v>
      </c>
      <c r="F209" s="1" t="s">
        <v>630</v>
      </c>
      <c r="G209" s="13">
        <f t="shared" si="15"/>
        <v>9</v>
      </c>
      <c r="H209" s="1" t="str">
        <f t="shared" si="13"/>
        <v xml:space="preserve">CACIAGLI </v>
      </c>
      <c r="I209" s="1" t="str">
        <f t="shared" si="14"/>
        <v>LAURA</v>
      </c>
      <c r="J209" s="14" t="str">
        <f>+VLOOKUP(I209,'Analisi Nomi'!$A$1:$E$797,5,FALSE)</f>
        <v>F</v>
      </c>
      <c r="K209" s="15" t="str">
        <f t="shared" si="16"/>
        <v xml:space="preserve">CACIAGLI </v>
      </c>
      <c r="L209" s="15" t="str">
        <f t="shared" si="17"/>
        <v>LAURA</v>
      </c>
    </row>
    <row r="210" spans="1:12" x14ac:dyDescent="0.25">
      <c r="A210" s="1" t="s">
        <v>5786</v>
      </c>
      <c r="B210" s="4" t="s">
        <v>10018</v>
      </c>
      <c r="C210" s="4" t="s">
        <v>2</v>
      </c>
      <c r="D210" s="4">
        <v>1</v>
      </c>
      <c r="E210" s="4" t="s">
        <v>7</v>
      </c>
      <c r="F210" s="1" t="s">
        <v>447</v>
      </c>
      <c r="G210" s="13">
        <f t="shared" si="15"/>
        <v>10</v>
      </c>
      <c r="H210" s="1" t="str">
        <f t="shared" si="13"/>
        <v xml:space="preserve">CAFARELLI </v>
      </c>
      <c r="I210" s="1" t="str">
        <f t="shared" si="14"/>
        <v>GIUSEPPINA</v>
      </c>
      <c r="J210" s="14" t="str">
        <f>+VLOOKUP(I210,'Analisi Nomi'!$A$1:$E$797,5,FALSE)</f>
        <v>F</v>
      </c>
      <c r="K210" s="15" t="str">
        <f t="shared" si="16"/>
        <v xml:space="preserve">CAFARELLI </v>
      </c>
      <c r="L210" s="15" t="str">
        <f t="shared" si="17"/>
        <v>GIUSEPPINA</v>
      </c>
    </row>
    <row r="211" spans="1:12" x14ac:dyDescent="0.25">
      <c r="A211" s="1" t="s">
        <v>9903</v>
      </c>
      <c r="B211" s="4" t="s">
        <v>10018</v>
      </c>
      <c r="C211" s="4" t="s">
        <v>2</v>
      </c>
      <c r="D211" s="4">
        <v>1</v>
      </c>
      <c r="E211" s="4" t="s">
        <v>7</v>
      </c>
      <c r="F211" s="1" t="s">
        <v>2243</v>
      </c>
      <c r="G211" s="13">
        <f t="shared" si="15"/>
        <v>8</v>
      </c>
      <c r="H211" s="1" t="str">
        <f t="shared" si="13"/>
        <v xml:space="preserve">CAFIERO </v>
      </c>
      <c r="I211" s="1" t="str">
        <f t="shared" si="14"/>
        <v>ELVIRA</v>
      </c>
      <c r="J211" s="14" t="str">
        <f>+VLOOKUP(I211,'Analisi Nomi'!$A$1:$E$797,5,FALSE)</f>
        <v>F</v>
      </c>
      <c r="K211" s="15" t="str">
        <f t="shared" si="16"/>
        <v xml:space="preserve">CAFIERO </v>
      </c>
      <c r="L211" s="15" t="str">
        <f t="shared" si="17"/>
        <v>ELVIRA</v>
      </c>
    </row>
    <row r="212" spans="1:12" x14ac:dyDescent="0.25">
      <c r="A212" s="1" t="s">
        <v>4961</v>
      </c>
      <c r="B212" s="4" t="s">
        <v>10018</v>
      </c>
      <c r="C212" s="4" t="s">
        <v>2</v>
      </c>
      <c r="D212" s="4">
        <v>1</v>
      </c>
      <c r="E212" s="4" t="s">
        <v>7</v>
      </c>
      <c r="F212" s="1" t="s">
        <v>2307</v>
      </c>
      <c r="G212" s="13">
        <f t="shared" si="15"/>
        <v>9</v>
      </c>
      <c r="H212" s="1" t="str">
        <f t="shared" si="13"/>
        <v xml:space="preserve">CAGNAZZO </v>
      </c>
      <c r="I212" s="1" t="str">
        <f t="shared" si="14"/>
        <v>RAFFAELLA</v>
      </c>
      <c r="J212" s="14" t="str">
        <f>+VLOOKUP(I212,'Analisi Nomi'!$A$1:$E$797,5,FALSE)</f>
        <v>F</v>
      </c>
      <c r="K212" s="15" t="str">
        <f t="shared" si="16"/>
        <v xml:space="preserve">CAGNAZZO </v>
      </c>
      <c r="L212" s="15" t="str">
        <f t="shared" si="17"/>
        <v>RAFFAELLA</v>
      </c>
    </row>
    <row r="213" spans="1:12" x14ac:dyDescent="0.25">
      <c r="A213" s="1" t="s">
        <v>6140</v>
      </c>
      <c r="B213" s="4" t="s">
        <v>10018</v>
      </c>
      <c r="C213" s="4" t="s">
        <v>2</v>
      </c>
      <c r="D213" s="4">
        <v>1</v>
      </c>
      <c r="E213" s="4" t="s">
        <v>7</v>
      </c>
      <c r="F213" s="1" t="s">
        <v>1223</v>
      </c>
      <c r="G213" s="13">
        <f t="shared" si="15"/>
        <v>6</v>
      </c>
      <c r="H213" s="1" t="str">
        <f t="shared" si="13"/>
        <v xml:space="preserve">CAIMI </v>
      </c>
      <c r="I213" s="1" t="str">
        <f t="shared" si="14"/>
        <v>SONIA</v>
      </c>
      <c r="J213" s="14" t="str">
        <f>+VLOOKUP(I213,'Analisi Nomi'!$A$1:$E$797,5,FALSE)</f>
        <v>F</v>
      </c>
      <c r="K213" s="15" t="str">
        <f t="shared" si="16"/>
        <v xml:space="preserve">CAIMI </v>
      </c>
      <c r="L213" s="15" t="str">
        <f t="shared" si="17"/>
        <v>SONIA</v>
      </c>
    </row>
    <row r="214" spans="1:12" x14ac:dyDescent="0.25">
      <c r="A214" s="1" t="s">
        <v>7385</v>
      </c>
      <c r="B214" s="4" t="s">
        <v>10018</v>
      </c>
      <c r="C214" s="4" t="s">
        <v>11</v>
      </c>
      <c r="D214" s="4">
        <v>1</v>
      </c>
      <c r="E214" s="4" t="s">
        <v>7</v>
      </c>
      <c r="F214" s="1" t="s">
        <v>1776</v>
      </c>
      <c r="G214" s="13">
        <f t="shared" si="15"/>
        <v>8</v>
      </c>
      <c r="H214" s="1" t="str">
        <f t="shared" si="13"/>
        <v xml:space="preserve">CAINERO </v>
      </c>
      <c r="I214" s="1" t="str">
        <f t="shared" si="14"/>
        <v>SILVIA</v>
      </c>
      <c r="J214" s="14" t="str">
        <f>+VLOOKUP(I214,'Analisi Nomi'!$A$1:$E$797,5,FALSE)</f>
        <v>F</v>
      </c>
      <c r="K214" s="15" t="str">
        <f t="shared" si="16"/>
        <v xml:space="preserve">CAINERO </v>
      </c>
      <c r="L214" s="15" t="str">
        <f t="shared" si="17"/>
        <v>SILVIA</v>
      </c>
    </row>
    <row r="215" spans="1:12" x14ac:dyDescent="0.25">
      <c r="A215" s="1" t="s">
        <v>5297</v>
      </c>
      <c r="B215" s="4" t="s">
        <v>10018</v>
      </c>
      <c r="C215" s="4" t="s">
        <v>2</v>
      </c>
      <c r="D215" s="4">
        <v>1</v>
      </c>
      <c r="E215" s="4" t="s">
        <v>7</v>
      </c>
      <c r="F215" s="1" t="s">
        <v>9789</v>
      </c>
      <c r="G215" s="13">
        <f t="shared" si="15"/>
        <v>9</v>
      </c>
      <c r="H215" s="1" t="str">
        <f t="shared" si="13"/>
        <v xml:space="preserve">CALABRIA </v>
      </c>
      <c r="I215" s="1" t="str">
        <f t="shared" si="14"/>
        <v>CLAUDIA</v>
      </c>
      <c r="J215" s="14" t="str">
        <f>+VLOOKUP(I215,'Analisi Nomi'!$A$1:$E$797,5,FALSE)</f>
        <v>F</v>
      </c>
      <c r="K215" s="15" t="str">
        <f t="shared" si="16"/>
        <v xml:space="preserve">CALABRIA </v>
      </c>
      <c r="L215" s="15" t="str">
        <f t="shared" si="17"/>
        <v>CLAUDIA</v>
      </c>
    </row>
    <row r="216" spans="1:12" x14ac:dyDescent="0.25">
      <c r="A216" s="1" t="s">
        <v>4931</v>
      </c>
      <c r="B216" s="4" t="s">
        <v>10018</v>
      </c>
      <c r="C216" s="4" t="s">
        <v>2</v>
      </c>
      <c r="D216" s="4">
        <v>1</v>
      </c>
      <c r="E216" s="4" t="s">
        <v>7</v>
      </c>
      <c r="F216" s="1" t="s">
        <v>981</v>
      </c>
      <c r="G216" s="13">
        <f t="shared" si="15"/>
        <v>9</v>
      </c>
      <c r="H216" s="1" t="str">
        <f t="shared" si="13"/>
        <v xml:space="preserve">CALDERAN </v>
      </c>
      <c r="I216" s="1" t="str">
        <f t="shared" si="14"/>
        <v>LAURA</v>
      </c>
      <c r="J216" s="14" t="str">
        <f>+VLOOKUP(I216,'Analisi Nomi'!$A$1:$E$797,5,FALSE)</f>
        <v>F</v>
      </c>
      <c r="K216" s="15" t="str">
        <f t="shared" si="16"/>
        <v xml:space="preserve">CALDERAN </v>
      </c>
      <c r="L216" s="15" t="str">
        <f t="shared" si="17"/>
        <v>LAURA</v>
      </c>
    </row>
    <row r="217" spans="1:12" x14ac:dyDescent="0.25">
      <c r="A217" s="1" t="s">
        <v>4891</v>
      </c>
      <c r="B217" s="4" t="s">
        <v>10018</v>
      </c>
      <c r="C217" s="4" t="s">
        <v>2</v>
      </c>
      <c r="D217" s="4">
        <v>1</v>
      </c>
      <c r="E217" s="4" t="s">
        <v>7</v>
      </c>
      <c r="F217" s="1" t="s">
        <v>2080</v>
      </c>
      <c r="G217" s="13">
        <f t="shared" si="15"/>
        <v>8</v>
      </c>
      <c r="H217" s="1" t="str">
        <f t="shared" si="13"/>
        <v xml:space="preserve">CAMENAR </v>
      </c>
      <c r="I217" s="1" t="str">
        <f t="shared" si="14"/>
        <v>TIZIANA</v>
      </c>
      <c r="J217" s="14" t="str">
        <f>+VLOOKUP(I217,'Analisi Nomi'!$A$1:$E$797,5,FALSE)</f>
        <v>F</v>
      </c>
      <c r="K217" s="15" t="str">
        <f t="shared" si="16"/>
        <v xml:space="preserve">CAMENAR </v>
      </c>
      <c r="L217" s="15" t="str">
        <f t="shared" si="17"/>
        <v>TIZIANA</v>
      </c>
    </row>
    <row r="218" spans="1:12" x14ac:dyDescent="0.25">
      <c r="A218" s="1" t="s">
        <v>3587</v>
      </c>
      <c r="B218" s="4" t="s">
        <v>10018</v>
      </c>
      <c r="C218" s="4" t="s">
        <v>2</v>
      </c>
      <c r="D218" s="4">
        <v>1</v>
      </c>
      <c r="E218" s="4" t="s">
        <v>7</v>
      </c>
      <c r="F218" s="1" t="s">
        <v>312</v>
      </c>
      <c r="G218" s="13">
        <f t="shared" si="15"/>
        <v>6</v>
      </c>
      <c r="H218" s="1" t="str">
        <f t="shared" si="13"/>
        <v xml:space="preserve">CAMIA </v>
      </c>
      <c r="I218" s="1" t="str">
        <f t="shared" si="14"/>
        <v>FRANCESCA</v>
      </c>
      <c r="J218" s="14" t="str">
        <f>+VLOOKUP(I218,'Analisi Nomi'!$A$1:$E$797,5,FALSE)</f>
        <v>F</v>
      </c>
      <c r="K218" s="15" t="str">
        <f t="shared" si="16"/>
        <v xml:space="preserve">CAMIA </v>
      </c>
      <c r="L218" s="15" t="str">
        <f t="shared" si="17"/>
        <v>FRANCESCA</v>
      </c>
    </row>
    <row r="219" spans="1:12" x14ac:dyDescent="0.25">
      <c r="A219" s="1" t="s">
        <v>7556</v>
      </c>
      <c r="B219" s="4" t="s">
        <v>10018</v>
      </c>
      <c r="C219" s="4" t="s">
        <v>2</v>
      </c>
      <c r="D219" s="4">
        <v>1</v>
      </c>
      <c r="E219" s="4" t="s">
        <v>7</v>
      </c>
      <c r="F219" s="1" t="s">
        <v>1901</v>
      </c>
      <c r="G219" s="13">
        <f t="shared" si="15"/>
        <v>7</v>
      </c>
      <c r="H219" s="1" t="str">
        <f t="shared" si="13"/>
        <v xml:space="preserve">CAMISA </v>
      </c>
      <c r="I219" s="1" t="str">
        <f t="shared" si="14"/>
        <v>TINA</v>
      </c>
      <c r="J219" s="14" t="str">
        <f>+VLOOKUP(I219,'Analisi Nomi'!$A$1:$E$797,5,FALSE)</f>
        <v>F</v>
      </c>
      <c r="K219" s="15" t="str">
        <f t="shared" si="16"/>
        <v xml:space="preserve">CAMISA </v>
      </c>
      <c r="L219" s="15" t="str">
        <f t="shared" si="17"/>
        <v>TINA</v>
      </c>
    </row>
    <row r="220" spans="1:12" x14ac:dyDescent="0.25">
      <c r="A220" s="1" t="s">
        <v>6233</v>
      </c>
      <c r="B220" s="4" t="s">
        <v>10018</v>
      </c>
      <c r="C220" s="4" t="s">
        <v>2</v>
      </c>
      <c r="D220" s="4">
        <v>1</v>
      </c>
      <c r="E220" s="4" t="s">
        <v>7</v>
      </c>
      <c r="F220" s="1" t="s">
        <v>911</v>
      </c>
      <c r="G220" s="13">
        <f t="shared" si="15"/>
        <v>11</v>
      </c>
      <c r="H220" s="1" t="str">
        <f t="shared" si="13"/>
        <v xml:space="preserve">CAMPAGNOLO </v>
      </c>
      <c r="I220" s="1" t="str">
        <f t="shared" si="14"/>
        <v>DANIELA</v>
      </c>
      <c r="J220" s="14" t="str">
        <f>+VLOOKUP(I220,'Analisi Nomi'!$A$1:$E$797,5,FALSE)</f>
        <v>F</v>
      </c>
      <c r="K220" s="15" t="str">
        <f t="shared" si="16"/>
        <v xml:space="preserve">CAMPAGNOLO </v>
      </c>
      <c r="L220" s="15" t="str">
        <f t="shared" si="17"/>
        <v>DANIELA</v>
      </c>
    </row>
    <row r="221" spans="1:12" x14ac:dyDescent="0.25">
      <c r="A221" s="1" t="s">
        <v>6802</v>
      </c>
      <c r="B221" s="4" t="s">
        <v>10018</v>
      </c>
      <c r="C221" s="4" t="s">
        <v>2</v>
      </c>
      <c r="D221" s="4">
        <v>1</v>
      </c>
      <c r="E221" s="4" t="s">
        <v>7</v>
      </c>
      <c r="F221" s="1" t="s">
        <v>9264</v>
      </c>
      <c r="G221" s="13">
        <f t="shared" si="15"/>
        <v>8</v>
      </c>
      <c r="H221" s="1" t="str">
        <f t="shared" si="13"/>
        <v xml:space="preserve">CAMPION </v>
      </c>
      <c r="I221" s="1" t="str">
        <f t="shared" si="14"/>
        <v>SERENA</v>
      </c>
      <c r="J221" s="14" t="str">
        <f>+VLOOKUP(I221,'Analisi Nomi'!$A$1:$E$797,5,FALSE)</f>
        <v>F</v>
      </c>
      <c r="K221" s="15" t="str">
        <f t="shared" si="16"/>
        <v xml:space="preserve">CAMPION </v>
      </c>
      <c r="L221" s="15" t="str">
        <f t="shared" si="17"/>
        <v>SERENA</v>
      </c>
    </row>
    <row r="222" spans="1:12" x14ac:dyDescent="0.25">
      <c r="A222" s="1" t="s">
        <v>9171</v>
      </c>
      <c r="B222" s="4" t="s">
        <v>10018</v>
      </c>
      <c r="C222" s="4" t="s">
        <v>2</v>
      </c>
      <c r="D222" s="4">
        <v>1</v>
      </c>
      <c r="E222" s="4" t="s">
        <v>7</v>
      </c>
      <c r="F222" s="1" t="s">
        <v>1048</v>
      </c>
      <c r="G222" s="13">
        <f t="shared" si="15"/>
        <v>9</v>
      </c>
      <c r="H222" s="1" t="str">
        <f t="shared" si="13"/>
        <v xml:space="preserve">CANOBBIO </v>
      </c>
      <c r="I222" s="1" t="str">
        <f t="shared" si="14"/>
        <v>LUCIANA</v>
      </c>
      <c r="J222" s="14" t="str">
        <f>+VLOOKUP(I222,'Analisi Nomi'!$A$1:$E$797,5,FALSE)</f>
        <v>F</v>
      </c>
      <c r="K222" s="15" t="str">
        <f t="shared" si="16"/>
        <v xml:space="preserve">CANOBBIO </v>
      </c>
      <c r="L222" s="15" t="str">
        <f t="shared" si="17"/>
        <v>LUCIANA</v>
      </c>
    </row>
    <row r="223" spans="1:12" x14ac:dyDescent="0.25">
      <c r="A223" s="1" t="s">
        <v>6168</v>
      </c>
      <c r="B223" s="4" t="s">
        <v>10018</v>
      </c>
      <c r="C223" s="4" t="s">
        <v>2</v>
      </c>
      <c r="D223" s="4">
        <v>1</v>
      </c>
      <c r="E223" s="4" t="s">
        <v>7</v>
      </c>
      <c r="F223" s="1" t="s">
        <v>4126</v>
      </c>
      <c r="G223" s="13">
        <f t="shared" si="15"/>
        <v>8</v>
      </c>
      <c r="H223" s="1" t="str">
        <f t="shared" si="13"/>
        <v xml:space="preserve">CANTINI </v>
      </c>
      <c r="I223" s="1" t="str">
        <f t="shared" si="14"/>
        <v>FEDERICA</v>
      </c>
      <c r="J223" s="14" t="str">
        <f>+VLOOKUP(I223,'Analisi Nomi'!$A$1:$E$797,5,FALSE)</f>
        <v>F</v>
      </c>
      <c r="K223" s="15" t="str">
        <f t="shared" si="16"/>
        <v xml:space="preserve">CANTINI </v>
      </c>
      <c r="L223" s="15" t="str">
        <f t="shared" si="17"/>
        <v>FEDERICA</v>
      </c>
    </row>
    <row r="224" spans="1:12" x14ac:dyDescent="0.25">
      <c r="A224" s="1" t="s">
        <v>6513</v>
      </c>
      <c r="B224" s="4" t="s">
        <v>10018</v>
      </c>
      <c r="C224" s="4" t="s">
        <v>2</v>
      </c>
      <c r="D224" s="4">
        <v>1</v>
      </c>
      <c r="E224" s="4" t="s">
        <v>7</v>
      </c>
      <c r="F224" s="1" t="s">
        <v>2639</v>
      </c>
      <c r="G224" s="13">
        <f t="shared" si="15"/>
        <v>12</v>
      </c>
      <c r="H224" s="1" t="str">
        <f t="shared" si="13"/>
        <v xml:space="preserve">CAPPELLETTI </v>
      </c>
      <c r="I224" s="1" t="str">
        <f t="shared" si="14"/>
        <v>FABIANA</v>
      </c>
      <c r="J224" s="14" t="str">
        <f>+VLOOKUP(I224,'Analisi Nomi'!$A$1:$E$797,5,FALSE)</f>
        <v>F</v>
      </c>
      <c r="K224" s="15" t="str">
        <f t="shared" si="16"/>
        <v xml:space="preserve">CAPPELLETTI </v>
      </c>
      <c r="L224" s="15" t="str">
        <f t="shared" si="17"/>
        <v>FABIANA</v>
      </c>
    </row>
    <row r="225" spans="1:12" x14ac:dyDescent="0.25">
      <c r="A225" s="1" t="s">
        <v>7833</v>
      </c>
      <c r="B225" s="4" t="s">
        <v>10018</v>
      </c>
      <c r="C225" s="4" t="s">
        <v>2</v>
      </c>
      <c r="D225" s="4">
        <v>1</v>
      </c>
      <c r="E225" s="4" t="s">
        <v>7</v>
      </c>
      <c r="F225" s="1" t="s">
        <v>3752</v>
      </c>
      <c r="G225" s="13">
        <f t="shared" si="15"/>
        <v>10</v>
      </c>
      <c r="H225" s="1" t="str">
        <f t="shared" si="13"/>
        <v xml:space="preserve">CARABELLI </v>
      </c>
      <c r="I225" s="1" t="str">
        <f t="shared" si="14"/>
        <v>NADIA</v>
      </c>
      <c r="J225" s="14" t="str">
        <f>+VLOOKUP(I225,'Analisi Nomi'!$A$1:$E$797,5,FALSE)</f>
        <v>F</v>
      </c>
      <c r="K225" s="15" t="str">
        <f t="shared" si="16"/>
        <v xml:space="preserve">CARABELLI </v>
      </c>
      <c r="L225" s="15" t="str">
        <f t="shared" si="17"/>
        <v>NADIA</v>
      </c>
    </row>
    <row r="226" spans="1:12" x14ac:dyDescent="0.25">
      <c r="A226" s="1" t="s">
        <v>3962</v>
      </c>
      <c r="B226" s="4" t="s">
        <v>10018</v>
      </c>
      <c r="C226" s="4" t="s">
        <v>2</v>
      </c>
      <c r="D226" s="4">
        <v>1</v>
      </c>
      <c r="E226" s="4" t="s">
        <v>7</v>
      </c>
      <c r="F226" s="1" t="s">
        <v>2928</v>
      </c>
      <c r="G226" s="13">
        <f t="shared" si="15"/>
        <v>10</v>
      </c>
      <c r="H226" s="1" t="str">
        <f t="shared" si="13"/>
        <v xml:space="preserve">CARAZZONE </v>
      </c>
      <c r="I226" s="1" t="str">
        <f t="shared" si="14"/>
        <v>ROMINA</v>
      </c>
      <c r="J226" s="14" t="str">
        <f>+VLOOKUP(I226,'Analisi Nomi'!$A$1:$E$797,5,FALSE)</f>
        <v>F</v>
      </c>
      <c r="K226" s="15" t="str">
        <f t="shared" si="16"/>
        <v xml:space="preserve">CARAZZONE </v>
      </c>
      <c r="L226" s="15" t="str">
        <f t="shared" si="17"/>
        <v>ROMINA</v>
      </c>
    </row>
    <row r="227" spans="1:12" x14ac:dyDescent="0.25">
      <c r="A227" s="1" t="s">
        <v>9169</v>
      </c>
      <c r="B227" s="4" t="s">
        <v>10018</v>
      </c>
      <c r="C227" s="4" t="s">
        <v>2</v>
      </c>
      <c r="D227" s="4">
        <v>1</v>
      </c>
      <c r="E227" s="4" t="s">
        <v>7</v>
      </c>
      <c r="F227" s="1" t="s">
        <v>9885</v>
      </c>
      <c r="G227" s="13">
        <f t="shared" si="15"/>
        <v>10</v>
      </c>
      <c r="H227" s="1" t="str">
        <f t="shared" si="13"/>
        <v xml:space="preserve">CARDINALE </v>
      </c>
      <c r="I227" s="1" t="str">
        <f t="shared" si="14"/>
        <v>ANNA</v>
      </c>
      <c r="J227" s="14" t="str">
        <f>+VLOOKUP(I227,'Analisi Nomi'!$A$1:$E$797,5,FALSE)</f>
        <v>F</v>
      </c>
      <c r="K227" s="15" t="str">
        <f t="shared" si="16"/>
        <v xml:space="preserve">CARDINALE </v>
      </c>
      <c r="L227" s="15" t="str">
        <f t="shared" si="17"/>
        <v>ANNA</v>
      </c>
    </row>
    <row r="228" spans="1:12" x14ac:dyDescent="0.25">
      <c r="A228" s="1" t="s">
        <v>8595</v>
      </c>
      <c r="B228" s="4" t="s">
        <v>10018</v>
      </c>
      <c r="C228" s="4" t="s">
        <v>2</v>
      </c>
      <c r="D228" s="4">
        <v>1</v>
      </c>
      <c r="E228" s="4" t="s">
        <v>7</v>
      </c>
      <c r="F228" s="1" t="s">
        <v>873</v>
      </c>
      <c r="G228" s="13">
        <f t="shared" si="15"/>
        <v>9</v>
      </c>
      <c r="H228" s="1" t="str">
        <f t="shared" si="13"/>
        <v xml:space="preserve">CARLETTI </v>
      </c>
      <c r="I228" s="1" t="str">
        <f t="shared" si="14"/>
        <v>ROBERTA</v>
      </c>
      <c r="J228" s="14" t="str">
        <f>+VLOOKUP(I228,'Analisi Nomi'!$A$1:$E$797,5,FALSE)</f>
        <v>F</v>
      </c>
      <c r="K228" s="15" t="str">
        <f t="shared" si="16"/>
        <v xml:space="preserve">CARLETTI </v>
      </c>
      <c r="L228" s="15" t="str">
        <f t="shared" si="17"/>
        <v>ROBERTA</v>
      </c>
    </row>
    <row r="229" spans="1:12" x14ac:dyDescent="0.25">
      <c r="A229" s="1" t="s">
        <v>5141</v>
      </c>
      <c r="B229" s="4" t="s">
        <v>10018</v>
      </c>
      <c r="C229" s="4" t="s">
        <v>2</v>
      </c>
      <c r="D229" s="4">
        <v>1</v>
      </c>
      <c r="E229" s="4" t="s">
        <v>7</v>
      </c>
      <c r="F229" s="1" t="s">
        <v>629</v>
      </c>
      <c r="G229" s="13">
        <f t="shared" si="15"/>
        <v>10</v>
      </c>
      <c r="H229" s="1" t="str">
        <f t="shared" si="13"/>
        <v xml:space="preserve">CARLEVARO </v>
      </c>
      <c r="I229" s="1" t="str">
        <f t="shared" si="14"/>
        <v>SILVIA</v>
      </c>
      <c r="J229" s="14" t="str">
        <f>+VLOOKUP(I229,'Analisi Nomi'!$A$1:$E$797,5,FALSE)</f>
        <v>F</v>
      </c>
      <c r="K229" s="15" t="str">
        <f t="shared" si="16"/>
        <v xml:space="preserve">CARLEVARO </v>
      </c>
      <c r="L229" s="15" t="str">
        <f t="shared" si="17"/>
        <v>SILVIA</v>
      </c>
    </row>
    <row r="230" spans="1:12" x14ac:dyDescent="0.25">
      <c r="A230" s="1" t="s">
        <v>5310</v>
      </c>
      <c r="B230" s="4" t="s">
        <v>10018</v>
      </c>
      <c r="C230" s="4" t="s">
        <v>2</v>
      </c>
      <c r="D230" s="4">
        <v>1</v>
      </c>
      <c r="E230" s="4" t="s">
        <v>7</v>
      </c>
      <c r="F230" s="1" t="s">
        <v>1697</v>
      </c>
      <c r="G230" s="13">
        <f t="shared" si="15"/>
        <v>8</v>
      </c>
      <c r="H230" s="1" t="str">
        <f t="shared" si="13"/>
        <v xml:space="preserve">CARRANO </v>
      </c>
      <c r="I230" s="1" t="str">
        <f t="shared" si="14"/>
        <v>LAURA</v>
      </c>
      <c r="J230" s="14" t="str">
        <f>+VLOOKUP(I230,'Analisi Nomi'!$A$1:$E$797,5,FALSE)</f>
        <v>F</v>
      </c>
      <c r="K230" s="15" t="str">
        <f t="shared" si="16"/>
        <v xml:space="preserve">CARRANO </v>
      </c>
      <c r="L230" s="15" t="str">
        <f t="shared" si="17"/>
        <v>LAURA</v>
      </c>
    </row>
    <row r="231" spans="1:12" x14ac:dyDescent="0.25">
      <c r="A231" s="1" t="s">
        <v>8248</v>
      </c>
      <c r="B231" s="4" t="s">
        <v>10018</v>
      </c>
      <c r="C231" s="4" t="s">
        <v>49</v>
      </c>
      <c r="D231" s="4">
        <v>1</v>
      </c>
      <c r="E231" s="4" t="s">
        <v>7</v>
      </c>
      <c r="F231" s="1" t="s">
        <v>10010</v>
      </c>
      <c r="G231" s="13">
        <f t="shared" si="15"/>
        <v>10</v>
      </c>
      <c r="H231" s="1" t="str">
        <f t="shared" si="13"/>
        <v xml:space="preserve">CARRARINI </v>
      </c>
      <c r="I231" s="1" t="str">
        <f t="shared" si="14"/>
        <v>CARLA</v>
      </c>
      <c r="J231" s="14" t="str">
        <f>+VLOOKUP(I231,'Analisi Nomi'!$A$1:$E$797,5,FALSE)</f>
        <v>F</v>
      </c>
      <c r="K231" s="15" t="str">
        <f t="shared" si="16"/>
        <v xml:space="preserve">CARRARINI </v>
      </c>
      <c r="L231" s="15" t="str">
        <f t="shared" si="17"/>
        <v>CARLA</v>
      </c>
    </row>
    <row r="232" spans="1:12" x14ac:dyDescent="0.25">
      <c r="A232" s="1" t="s">
        <v>7802</v>
      </c>
      <c r="B232" s="4" t="s">
        <v>10018</v>
      </c>
      <c r="C232" s="4" t="s">
        <v>2</v>
      </c>
      <c r="D232" s="4">
        <v>1</v>
      </c>
      <c r="E232" s="4" t="s">
        <v>7</v>
      </c>
      <c r="F232" s="1" t="s">
        <v>9501</v>
      </c>
      <c r="G232" s="13">
        <f t="shared" si="15"/>
        <v>7</v>
      </c>
      <c r="H232" s="1" t="str">
        <f t="shared" si="13"/>
        <v xml:space="preserve">CARRER </v>
      </c>
      <c r="I232" s="1" t="str">
        <f t="shared" si="14"/>
        <v>SABRINA</v>
      </c>
      <c r="J232" s="14" t="str">
        <f>+VLOOKUP(I232,'Analisi Nomi'!$A$1:$E$797,5,FALSE)</f>
        <v>F</v>
      </c>
      <c r="K232" s="15" t="str">
        <f t="shared" si="16"/>
        <v xml:space="preserve">CARRER </v>
      </c>
      <c r="L232" s="15" t="str">
        <f t="shared" si="17"/>
        <v>SABRINA</v>
      </c>
    </row>
    <row r="233" spans="1:12" x14ac:dyDescent="0.25">
      <c r="A233" s="1" t="s">
        <v>7800</v>
      </c>
      <c r="B233" s="4" t="s">
        <v>10018</v>
      </c>
      <c r="C233" s="4" t="s">
        <v>2</v>
      </c>
      <c r="D233" s="4">
        <v>1</v>
      </c>
      <c r="E233" s="4" t="s">
        <v>7</v>
      </c>
      <c r="F233" s="1" t="s">
        <v>1352</v>
      </c>
      <c r="G233" s="13">
        <f t="shared" si="15"/>
        <v>7</v>
      </c>
      <c r="H233" s="1" t="str">
        <f t="shared" si="13"/>
        <v xml:space="preserve">CASAMI </v>
      </c>
      <c r="I233" s="1" t="str">
        <f t="shared" si="14"/>
        <v>CARMEN</v>
      </c>
      <c r="J233" s="14" t="str">
        <f>+VLOOKUP(I233,'Analisi Nomi'!$A$1:$E$797,5,FALSE)</f>
        <v>F</v>
      </c>
      <c r="K233" s="15" t="str">
        <f t="shared" si="16"/>
        <v xml:space="preserve">CASAMI </v>
      </c>
      <c r="L233" s="15" t="str">
        <f t="shared" si="17"/>
        <v>CARMEN</v>
      </c>
    </row>
    <row r="234" spans="1:12" x14ac:dyDescent="0.25">
      <c r="A234" s="1" t="s">
        <v>5529</v>
      </c>
      <c r="B234" s="4" t="s">
        <v>10018</v>
      </c>
      <c r="C234" s="4" t="s">
        <v>2</v>
      </c>
      <c r="D234" s="4">
        <v>1</v>
      </c>
      <c r="E234" s="4" t="s">
        <v>7</v>
      </c>
      <c r="F234" s="1" t="s">
        <v>984</v>
      </c>
      <c r="G234" s="13">
        <f t="shared" si="15"/>
        <v>8</v>
      </c>
      <c r="H234" s="1" t="str">
        <f t="shared" si="13"/>
        <v xml:space="preserve">CASERTA </v>
      </c>
      <c r="I234" s="1" t="str">
        <f t="shared" si="14"/>
        <v>RAFFAELLA</v>
      </c>
      <c r="J234" s="14" t="str">
        <f>+VLOOKUP(I234,'Analisi Nomi'!$A$1:$E$797,5,FALSE)</f>
        <v>F</v>
      </c>
      <c r="K234" s="15" t="str">
        <f t="shared" si="16"/>
        <v xml:space="preserve">CASERTA </v>
      </c>
      <c r="L234" s="15" t="str">
        <f t="shared" si="17"/>
        <v>RAFFAELLA</v>
      </c>
    </row>
    <row r="235" spans="1:12" x14ac:dyDescent="0.25">
      <c r="A235" s="1" t="s">
        <v>4544</v>
      </c>
      <c r="B235" s="4" t="s">
        <v>10017</v>
      </c>
      <c r="C235" s="4" t="s">
        <v>2</v>
      </c>
      <c r="D235" s="4" t="s">
        <v>10022</v>
      </c>
      <c r="E235" s="4" t="s">
        <v>7</v>
      </c>
      <c r="F235" s="1" t="s">
        <v>3663</v>
      </c>
      <c r="G235" s="13">
        <f t="shared" si="15"/>
        <v>6</v>
      </c>
      <c r="H235" s="1" t="str">
        <f t="shared" ref="H235:H298" si="18">+MID($F235,1,G235)</f>
        <v xml:space="preserve">CASOL </v>
      </c>
      <c r="I235" s="1" t="str">
        <f t="shared" ref="I235:I298" si="19">TRIM(+MID($F235,+G235,50))</f>
        <v>KATIA</v>
      </c>
      <c r="J235" s="14" t="str">
        <f>+VLOOKUP(I235,'Analisi Nomi'!$A$1:$E$797,5,FALSE)</f>
        <v>F</v>
      </c>
      <c r="K235" s="15" t="str">
        <f t="shared" si="16"/>
        <v xml:space="preserve">CASOL </v>
      </c>
      <c r="L235" s="15" t="str">
        <f t="shared" si="17"/>
        <v>KATIA</v>
      </c>
    </row>
    <row r="236" spans="1:12" x14ac:dyDescent="0.25">
      <c r="A236" s="1" t="s">
        <v>4408</v>
      </c>
      <c r="B236" s="4" t="s">
        <v>10018</v>
      </c>
      <c r="C236" s="4" t="s">
        <v>2</v>
      </c>
      <c r="D236" s="4">
        <v>1</v>
      </c>
      <c r="E236" s="4" t="s">
        <v>7</v>
      </c>
      <c r="F236" s="1" t="s">
        <v>8261</v>
      </c>
      <c r="G236" s="13">
        <f t="shared" si="15"/>
        <v>9</v>
      </c>
      <c r="H236" s="1" t="str">
        <f t="shared" si="18"/>
        <v xml:space="preserve">CASSIANO </v>
      </c>
      <c r="I236" s="1" t="str">
        <f t="shared" si="19"/>
        <v>CARMEN</v>
      </c>
      <c r="J236" s="14" t="str">
        <f>+VLOOKUP(I236,'Analisi Nomi'!$A$1:$E$797,5,FALSE)</f>
        <v>F</v>
      </c>
      <c r="K236" s="15" t="str">
        <f t="shared" si="16"/>
        <v xml:space="preserve">CASSIANO </v>
      </c>
      <c r="L236" s="15" t="str">
        <f t="shared" si="17"/>
        <v>CARMEN</v>
      </c>
    </row>
    <row r="237" spans="1:12" x14ac:dyDescent="0.25">
      <c r="A237" s="1" t="s">
        <v>3812</v>
      </c>
      <c r="B237" s="4" t="s">
        <v>10018</v>
      </c>
      <c r="C237" s="4" t="s">
        <v>2</v>
      </c>
      <c r="D237" s="4">
        <v>1</v>
      </c>
      <c r="E237" s="4" t="s">
        <v>7</v>
      </c>
      <c r="F237" s="1" t="s">
        <v>3235</v>
      </c>
      <c r="G237" s="13">
        <f t="shared" si="15"/>
        <v>11</v>
      </c>
      <c r="H237" s="1" t="str">
        <f t="shared" si="18"/>
        <v xml:space="preserve">CASTELLANI </v>
      </c>
      <c r="I237" s="1" t="str">
        <f t="shared" si="19"/>
        <v>VALENTINA</v>
      </c>
      <c r="J237" s="14" t="str">
        <f>+VLOOKUP(I237,'Analisi Nomi'!$A$1:$E$797,5,FALSE)</f>
        <v>F</v>
      </c>
      <c r="K237" s="15" t="str">
        <f t="shared" si="16"/>
        <v xml:space="preserve">CASTELLANI </v>
      </c>
      <c r="L237" s="15" t="str">
        <f t="shared" si="17"/>
        <v>VALENTINA</v>
      </c>
    </row>
    <row r="238" spans="1:12" x14ac:dyDescent="0.25">
      <c r="A238" s="1" t="s">
        <v>4682</v>
      </c>
      <c r="B238" s="4" t="s">
        <v>10018</v>
      </c>
      <c r="C238" s="4" t="s">
        <v>2</v>
      </c>
      <c r="D238" s="4">
        <v>1</v>
      </c>
      <c r="E238" s="4" t="s">
        <v>7</v>
      </c>
      <c r="F238" s="1" t="s">
        <v>2333</v>
      </c>
      <c r="G238" s="13">
        <f t="shared" si="15"/>
        <v>14</v>
      </c>
      <c r="H238" s="1" t="str">
        <f t="shared" si="18"/>
        <v xml:space="preserve">CASTELLUCCHIO </v>
      </c>
      <c r="I238" s="1" t="str">
        <f t="shared" si="19"/>
        <v>SILVIA</v>
      </c>
      <c r="J238" s="14" t="str">
        <f>+VLOOKUP(I238,'Analisi Nomi'!$A$1:$E$797,5,FALSE)</f>
        <v>F</v>
      </c>
      <c r="K238" s="15" t="str">
        <f t="shared" si="16"/>
        <v xml:space="preserve">CASTELLUCCHIO </v>
      </c>
      <c r="L238" s="15" t="str">
        <f t="shared" si="17"/>
        <v>SILVIA</v>
      </c>
    </row>
    <row r="239" spans="1:12" x14ac:dyDescent="0.25">
      <c r="A239" s="1" t="s">
        <v>7177</v>
      </c>
      <c r="B239" s="4" t="s">
        <v>10018</v>
      </c>
      <c r="C239" s="4" t="s">
        <v>2</v>
      </c>
      <c r="D239" s="4">
        <v>1</v>
      </c>
      <c r="E239" s="4" t="s">
        <v>7</v>
      </c>
      <c r="F239" s="1" t="s">
        <v>2196</v>
      </c>
      <c r="G239" s="13">
        <f t="shared" si="15"/>
        <v>11</v>
      </c>
      <c r="H239" s="1" t="str">
        <f t="shared" si="18"/>
        <v xml:space="preserve">CASTRONOVO </v>
      </c>
      <c r="I239" s="1" t="str">
        <f t="shared" si="19"/>
        <v>ADRIANA</v>
      </c>
      <c r="J239" s="14" t="str">
        <f>+VLOOKUP(I239,'Analisi Nomi'!$A$1:$E$797,5,FALSE)</f>
        <v>F</v>
      </c>
      <c r="K239" s="15" t="str">
        <f t="shared" si="16"/>
        <v xml:space="preserve">CASTRONOVO </v>
      </c>
      <c r="L239" s="15" t="str">
        <f t="shared" si="17"/>
        <v>ADRIANA</v>
      </c>
    </row>
    <row r="240" spans="1:12" x14ac:dyDescent="0.25">
      <c r="A240" s="1" t="s">
        <v>4535</v>
      </c>
      <c r="B240" s="4" t="s">
        <v>10018</v>
      </c>
      <c r="C240" s="4" t="s">
        <v>2</v>
      </c>
      <c r="D240" s="4">
        <v>1</v>
      </c>
      <c r="E240" s="4" t="s">
        <v>7</v>
      </c>
      <c r="F240" s="1" t="s">
        <v>1040</v>
      </c>
      <c r="G240" s="13">
        <f t="shared" si="15"/>
        <v>10</v>
      </c>
      <c r="H240" s="1" t="str">
        <f t="shared" si="18"/>
        <v xml:space="preserve">CATACCHIO </v>
      </c>
      <c r="I240" s="1" t="str">
        <f t="shared" si="19"/>
        <v>CLAUDIA</v>
      </c>
      <c r="J240" s="14" t="str">
        <f>+VLOOKUP(I240,'Analisi Nomi'!$A$1:$E$797,5,FALSE)</f>
        <v>F</v>
      </c>
      <c r="K240" s="15" t="str">
        <f t="shared" si="16"/>
        <v xml:space="preserve">CATACCHIO </v>
      </c>
      <c r="L240" s="15" t="str">
        <f t="shared" si="17"/>
        <v>CLAUDIA</v>
      </c>
    </row>
    <row r="241" spans="1:12" x14ac:dyDescent="0.25">
      <c r="A241" s="1" t="s">
        <v>9108</v>
      </c>
      <c r="B241" s="4" t="s">
        <v>10018</v>
      </c>
      <c r="C241" s="4" t="s">
        <v>2</v>
      </c>
      <c r="D241" s="4">
        <v>1</v>
      </c>
      <c r="E241" s="4" t="s">
        <v>7</v>
      </c>
      <c r="F241" s="1" t="s">
        <v>1811</v>
      </c>
      <c r="G241" s="13">
        <f t="shared" si="15"/>
        <v>10</v>
      </c>
      <c r="H241" s="1" t="str">
        <f t="shared" si="18"/>
        <v xml:space="preserve">CATALFAMO </v>
      </c>
      <c r="I241" s="1" t="str">
        <f t="shared" si="19"/>
        <v>MARIA</v>
      </c>
      <c r="J241" s="14" t="str">
        <f>+VLOOKUP(I241,'Analisi Nomi'!$A$1:$E$797,5,FALSE)</f>
        <v>F</v>
      </c>
      <c r="K241" s="15" t="str">
        <f t="shared" si="16"/>
        <v xml:space="preserve">CATALFAMO </v>
      </c>
      <c r="L241" s="15" t="str">
        <f t="shared" si="17"/>
        <v>MARIA</v>
      </c>
    </row>
    <row r="242" spans="1:12" x14ac:dyDescent="0.25">
      <c r="A242" s="1" t="s">
        <v>9676</v>
      </c>
      <c r="B242" s="4" t="s">
        <v>10018</v>
      </c>
      <c r="C242" s="4" t="s">
        <v>2</v>
      </c>
      <c r="D242" s="4">
        <v>1</v>
      </c>
      <c r="E242" s="4" t="s">
        <v>7</v>
      </c>
      <c r="F242" s="1" t="s">
        <v>2396</v>
      </c>
      <c r="G242" s="13">
        <f t="shared" si="15"/>
        <v>10</v>
      </c>
      <c r="H242" s="1" t="str">
        <f t="shared" si="18"/>
        <v xml:space="preserve">CATANZARO </v>
      </c>
      <c r="I242" s="1" t="str">
        <f t="shared" si="19"/>
        <v>CINZIA</v>
      </c>
      <c r="J242" s="14" t="str">
        <f>+VLOOKUP(I242,'Analisi Nomi'!$A$1:$E$797,5,FALSE)</f>
        <v>F</v>
      </c>
      <c r="K242" s="15" t="str">
        <f t="shared" si="16"/>
        <v xml:space="preserve">CATANZARO </v>
      </c>
      <c r="L242" s="15" t="str">
        <f t="shared" si="17"/>
        <v>CINZIA</v>
      </c>
    </row>
    <row r="243" spans="1:12" x14ac:dyDescent="0.25">
      <c r="A243" s="1" t="s">
        <v>3692</v>
      </c>
      <c r="B243" s="4" t="s">
        <v>10018</v>
      </c>
      <c r="C243" s="4" t="s">
        <v>2</v>
      </c>
      <c r="D243" s="4">
        <v>1</v>
      </c>
      <c r="E243" s="4" t="s">
        <v>7</v>
      </c>
      <c r="F243" s="1" t="s">
        <v>1285</v>
      </c>
      <c r="G243" s="13">
        <f t="shared" si="15"/>
        <v>7</v>
      </c>
      <c r="H243" s="1" t="str">
        <f t="shared" si="18"/>
        <v xml:space="preserve">CATENA </v>
      </c>
      <c r="I243" s="1" t="str">
        <f t="shared" si="19"/>
        <v>GIOVANNA</v>
      </c>
      <c r="J243" s="14" t="str">
        <f>+VLOOKUP(I243,'Analisi Nomi'!$A$1:$E$797,5,FALSE)</f>
        <v>F</v>
      </c>
      <c r="K243" s="15" t="str">
        <f t="shared" si="16"/>
        <v xml:space="preserve">CATENA </v>
      </c>
      <c r="L243" s="15" t="str">
        <f t="shared" si="17"/>
        <v>GIOVANNA</v>
      </c>
    </row>
    <row r="244" spans="1:12" x14ac:dyDescent="0.25">
      <c r="A244" s="1" t="s">
        <v>8998</v>
      </c>
      <c r="B244" s="4" t="s">
        <v>10018</v>
      </c>
      <c r="C244" s="4" t="s">
        <v>2</v>
      </c>
      <c r="D244" s="4">
        <v>1</v>
      </c>
      <c r="E244" s="4" t="s">
        <v>7</v>
      </c>
      <c r="F244" s="1" t="s">
        <v>3680</v>
      </c>
      <c r="G244" s="13">
        <f t="shared" si="15"/>
        <v>9</v>
      </c>
      <c r="H244" s="1" t="str">
        <f t="shared" si="18"/>
        <v xml:space="preserve">CATTANEO </v>
      </c>
      <c r="I244" s="1" t="str">
        <f t="shared" si="19"/>
        <v>CHIARA</v>
      </c>
      <c r="J244" s="14" t="str">
        <f>+VLOOKUP(I244,'Analisi Nomi'!$A$1:$E$797,5,FALSE)</f>
        <v>F</v>
      </c>
      <c r="K244" s="15" t="str">
        <f t="shared" si="16"/>
        <v xml:space="preserve">CATTANEO </v>
      </c>
      <c r="L244" s="15" t="str">
        <f t="shared" si="17"/>
        <v>CHIARA</v>
      </c>
    </row>
    <row r="245" spans="1:12" x14ac:dyDescent="0.25">
      <c r="A245" s="1" t="s">
        <v>8499</v>
      </c>
      <c r="B245" s="4" t="s">
        <v>10018</v>
      </c>
      <c r="C245" s="4" t="s">
        <v>2</v>
      </c>
      <c r="D245" s="4">
        <v>1</v>
      </c>
      <c r="E245" s="4" t="s">
        <v>7</v>
      </c>
      <c r="F245" s="1" t="s">
        <v>3034</v>
      </c>
      <c r="G245" s="13">
        <f t="shared" si="15"/>
        <v>9</v>
      </c>
      <c r="H245" s="1" t="str">
        <f t="shared" si="18"/>
        <v xml:space="preserve">CATTANEO </v>
      </c>
      <c r="I245" s="1" t="str">
        <f t="shared" si="19"/>
        <v>PAOLA</v>
      </c>
      <c r="J245" s="14" t="str">
        <f>+VLOOKUP(I245,'Analisi Nomi'!$A$1:$E$797,5,FALSE)</f>
        <v>F</v>
      </c>
      <c r="K245" s="15" t="str">
        <f t="shared" si="16"/>
        <v xml:space="preserve">CATTANEO </v>
      </c>
      <c r="L245" s="15" t="str">
        <f t="shared" si="17"/>
        <v>PAOLA</v>
      </c>
    </row>
    <row r="246" spans="1:12" x14ac:dyDescent="0.25">
      <c r="A246" s="1" t="s">
        <v>4992</v>
      </c>
      <c r="B246" s="4" t="s">
        <v>10018</v>
      </c>
      <c r="C246" s="4" t="s">
        <v>2</v>
      </c>
      <c r="D246" s="4">
        <v>1</v>
      </c>
      <c r="E246" s="4" t="s">
        <v>7</v>
      </c>
      <c r="F246" s="1" t="s">
        <v>2919</v>
      </c>
      <c r="G246" s="13">
        <f t="shared" si="15"/>
        <v>10</v>
      </c>
      <c r="H246" s="1" t="str">
        <f t="shared" si="18"/>
        <v xml:space="preserve">CAVALLARO </v>
      </c>
      <c r="I246" s="1" t="str">
        <f t="shared" si="19"/>
        <v>RITA</v>
      </c>
      <c r="J246" s="14" t="str">
        <f>+VLOOKUP(I246,'Analisi Nomi'!$A$1:$E$797,5,FALSE)</f>
        <v>F</v>
      </c>
      <c r="K246" s="15" t="str">
        <f t="shared" si="16"/>
        <v xml:space="preserve">CAVALLARO </v>
      </c>
      <c r="L246" s="15" t="str">
        <f t="shared" si="17"/>
        <v>RITA</v>
      </c>
    </row>
    <row r="247" spans="1:12" x14ac:dyDescent="0.25">
      <c r="A247" s="1" t="s">
        <v>6287</v>
      </c>
      <c r="B247" s="4" t="s">
        <v>10018</v>
      </c>
      <c r="C247" s="4" t="s">
        <v>2</v>
      </c>
      <c r="D247" s="4">
        <v>1</v>
      </c>
      <c r="E247" s="4" t="s">
        <v>7</v>
      </c>
      <c r="F247" s="1" t="s">
        <v>2952</v>
      </c>
      <c r="G247" s="13">
        <f t="shared" si="15"/>
        <v>8</v>
      </c>
      <c r="H247" s="1" t="str">
        <f t="shared" si="18"/>
        <v xml:space="preserve">CAVALLI </v>
      </c>
      <c r="I247" s="1" t="str">
        <f t="shared" si="19"/>
        <v>ALISSA</v>
      </c>
      <c r="J247" s="14" t="str">
        <f>+VLOOKUP(I247,'Analisi Nomi'!$A$1:$E$797,5,FALSE)</f>
        <v>F</v>
      </c>
      <c r="K247" s="15" t="str">
        <f t="shared" si="16"/>
        <v xml:space="preserve">CAVALLI </v>
      </c>
      <c r="L247" s="15" t="str">
        <f t="shared" si="17"/>
        <v>ALISSA</v>
      </c>
    </row>
    <row r="248" spans="1:12" x14ac:dyDescent="0.25">
      <c r="A248" s="1" t="s">
        <v>7465</v>
      </c>
      <c r="B248" s="4" t="s">
        <v>10018</v>
      </c>
      <c r="C248" s="4" t="s">
        <v>2</v>
      </c>
      <c r="D248" s="4">
        <v>1</v>
      </c>
      <c r="E248" s="4" t="s">
        <v>7</v>
      </c>
      <c r="F248" s="1" t="s">
        <v>2390</v>
      </c>
      <c r="G248" s="13">
        <f t="shared" si="15"/>
        <v>9</v>
      </c>
      <c r="H248" s="1" t="str">
        <f t="shared" si="18"/>
        <v xml:space="preserve">CECCACCI </v>
      </c>
      <c r="I248" s="1" t="str">
        <f t="shared" si="19"/>
        <v>LAURA</v>
      </c>
      <c r="J248" s="14" t="str">
        <f>+VLOOKUP(I248,'Analisi Nomi'!$A$1:$E$797,5,FALSE)</f>
        <v>F</v>
      </c>
      <c r="K248" s="15" t="str">
        <f t="shared" si="16"/>
        <v xml:space="preserve">CECCACCI </v>
      </c>
      <c r="L248" s="15" t="str">
        <f t="shared" si="17"/>
        <v>LAURA</v>
      </c>
    </row>
    <row r="249" spans="1:12" x14ac:dyDescent="0.25">
      <c r="A249" s="1" t="s">
        <v>4221</v>
      </c>
      <c r="B249" s="4" t="s">
        <v>10018</v>
      </c>
      <c r="C249" s="4" t="s">
        <v>2</v>
      </c>
      <c r="D249" s="4">
        <v>1</v>
      </c>
      <c r="E249" s="4" t="s">
        <v>7</v>
      </c>
      <c r="F249" s="1" t="s">
        <v>3422</v>
      </c>
      <c r="G249" s="13">
        <f t="shared" si="15"/>
        <v>7</v>
      </c>
      <c r="H249" s="1" t="str">
        <f t="shared" si="18"/>
        <v xml:space="preserve">CELONI </v>
      </c>
      <c r="I249" s="1" t="str">
        <f t="shared" si="19"/>
        <v>MONICA</v>
      </c>
      <c r="J249" s="14" t="str">
        <f>+VLOOKUP(I249,'Analisi Nomi'!$A$1:$E$797,5,FALSE)</f>
        <v>F</v>
      </c>
      <c r="K249" s="15" t="str">
        <f t="shared" si="16"/>
        <v xml:space="preserve">CELONI </v>
      </c>
      <c r="L249" s="15" t="str">
        <f t="shared" si="17"/>
        <v>MONICA</v>
      </c>
    </row>
    <row r="250" spans="1:12" x14ac:dyDescent="0.25">
      <c r="A250" s="1" t="s">
        <v>4733</v>
      </c>
      <c r="B250" s="4" t="s">
        <v>10018</v>
      </c>
      <c r="C250" s="4" t="s">
        <v>2</v>
      </c>
      <c r="D250" s="4">
        <v>1</v>
      </c>
      <c r="E250" s="4" t="s">
        <v>7</v>
      </c>
      <c r="F250" s="1" t="s">
        <v>9570</v>
      </c>
      <c r="G250" s="13">
        <f t="shared" si="15"/>
        <v>9</v>
      </c>
      <c r="H250" s="1" t="str">
        <f t="shared" si="18"/>
        <v xml:space="preserve">CENTELLA </v>
      </c>
      <c r="I250" s="1" t="str">
        <f t="shared" si="19"/>
        <v>CLAUDIA</v>
      </c>
      <c r="J250" s="14" t="str">
        <f>+VLOOKUP(I250,'Analisi Nomi'!$A$1:$E$797,5,FALSE)</f>
        <v>F</v>
      </c>
      <c r="K250" s="15" t="str">
        <f t="shared" si="16"/>
        <v xml:space="preserve">CENTELLA </v>
      </c>
      <c r="L250" s="15" t="str">
        <f t="shared" si="17"/>
        <v>CLAUDIA</v>
      </c>
    </row>
    <row r="251" spans="1:12" x14ac:dyDescent="0.25">
      <c r="A251" s="1" t="s">
        <v>5858</v>
      </c>
      <c r="B251" s="4" t="s">
        <v>10018</v>
      </c>
      <c r="C251" s="4" t="s">
        <v>2</v>
      </c>
      <c r="D251" s="4">
        <v>1</v>
      </c>
      <c r="E251" s="4" t="s">
        <v>7</v>
      </c>
      <c r="F251" s="1" t="s">
        <v>2750</v>
      </c>
      <c r="G251" s="13">
        <f t="shared" si="15"/>
        <v>8</v>
      </c>
      <c r="H251" s="1" t="str">
        <f t="shared" si="18"/>
        <v xml:space="preserve">CEOBANU </v>
      </c>
      <c r="I251" s="1" t="str">
        <f t="shared" si="19"/>
        <v>DANIELA</v>
      </c>
      <c r="J251" s="14" t="str">
        <f>+VLOOKUP(I251,'Analisi Nomi'!$A$1:$E$797,5,FALSE)</f>
        <v>F</v>
      </c>
      <c r="K251" s="15" t="str">
        <f t="shared" si="16"/>
        <v xml:space="preserve">CEOBANU </v>
      </c>
      <c r="L251" s="15" t="str">
        <f t="shared" si="17"/>
        <v>DANIELA</v>
      </c>
    </row>
    <row r="252" spans="1:12" x14ac:dyDescent="0.25">
      <c r="A252" s="1" t="s">
        <v>8342</v>
      </c>
      <c r="B252" s="4" t="s">
        <v>10018</v>
      </c>
      <c r="C252" s="4" t="s">
        <v>2</v>
      </c>
      <c r="D252" s="4">
        <v>1</v>
      </c>
      <c r="E252" s="4" t="s">
        <v>7</v>
      </c>
      <c r="F252" s="1" t="s">
        <v>2661</v>
      </c>
      <c r="G252" s="13">
        <f t="shared" si="15"/>
        <v>6</v>
      </c>
      <c r="H252" s="1" t="str">
        <f t="shared" si="18"/>
        <v xml:space="preserve">CEPPA </v>
      </c>
      <c r="I252" s="1" t="str">
        <f t="shared" si="19"/>
        <v>MARINA</v>
      </c>
      <c r="J252" s="14" t="str">
        <f>+VLOOKUP(I252,'Analisi Nomi'!$A$1:$E$797,5,FALSE)</f>
        <v>F</v>
      </c>
      <c r="K252" s="15" t="str">
        <f t="shared" si="16"/>
        <v xml:space="preserve">CEPPA </v>
      </c>
      <c r="L252" s="15" t="str">
        <f t="shared" si="17"/>
        <v>MARINA</v>
      </c>
    </row>
    <row r="253" spans="1:12" x14ac:dyDescent="0.25">
      <c r="A253" s="1" t="s">
        <v>4741</v>
      </c>
      <c r="B253" s="4" t="s">
        <v>10018</v>
      </c>
      <c r="C253" s="4" t="s">
        <v>2</v>
      </c>
      <c r="D253" s="4">
        <v>1</v>
      </c>
      <c r="E253" s="4" t="s">
        <v>7</v>
      </c>
      <c r="F253" s="1" t="s">
        <v>5713</v>
      </c>
      <c r="G253" s="13">
        <f t="shared" si="15"/>
        <v>7</v>
      </c>
      <c r="H253" s="1" t="str">
        <f t="shared" si="18"/>
        <v xml:space="preserve">CERADA </v>
      </c>
      <c r="I253" s="1" t="str">
        <f t="shared" si="19"/>
        <v>EMANUELA</v>
      </c>
      <c r="J253" s="14" t="str">
        <f>+VLOOKUP(I253,'Analisi Nomi'!$A$1:$E$797,5,FALSE)</f>
        <v>F</v>
      </c>
      <c r="K253" s="15" t="str">
        <f t="shared" si="16"/>
        <v xml:space="preserve">CERADA </v>
      </c>
      <c r="L253" s="15" t="str">
        <f t="shared" si="17"/>
        <v>EMANUELA</v>
      </c>
    </row>
    <row r="254" spans="1:12" x14ac:dyDescent="0.25">
      <c r="A254" s="1" t="s">
        <v>5309</v>
      </c>
      <c r="B254" s="4" t="s">
        <v>10018</v>
      </c>
      <c r="C254" s="4" t="s">
        <v>2</v>
      </c>
      <c r="D254" s="4">
        <v>1</v>
      </c>
      <c r="E254" s="4" t="s">
        <v>7</v>
      </c>
      <c r="F254" s="1" t="s">
        <v>916</v>
      </c>
      <c r="G254" s="13">
        <f t="shared" si="15"/>
        <v>6</v>
      </c>
      <c r="H254" s="1" t="str">
        <f t="shared" si="18"/>
        <v xml:space="preserve">CERRI </v>
      </c>
      <c r="I254" s="1" t="str">
        <f t="shared" si="19"/>
        <v>SABRINA</v>
      </c>
      <c r="J254" s="14" t="str">
        <f>+VLOOKUP(I254,'Analisi Nomi'!$A$1:$E$797,5,FALSE)</f>
        <v>F</v>
      </c>
      <c r="K254" s="15" t="str">
        <f t="shared" si="16"/>
        <v xml:space="preserve">CERRI </v>
      </c>
      <c r="L254" s="15" t="str">
        <f t="shared" si="17"/>
        <v>SABRINA</v>
      </c>
    </row>
    <row r="255" spans="1:12" x14ac:dyDescent="0.25">
      <c r="A255" s="1" t="s">
        <v>3783</v>
      </c>
      <c r="B255" s="4" t="s">
        <v>10018</v>
      </c>
      <c r="C255" s="4" t="s">
        <v>2</v>
      </c>
      <c r="D255" s="4">
        <v>1</v>
      </c>
      <c r="E255" s="4" t="s">
        <v>7</v>
      </c>
      <c r="F255" s="1" t="s">
        <v>6645</v>
      </c>
      <c r="G255" s="13">
        <f t="shared" si="15"/>
        <v>10</v>
      </c>
      <c r="H255" s="1" t="str">
        <f t="shared" si="18"/>
        <v xml:space="preserve">CERVELLIN </v>
      </c>
      <c r="I255" s="1" t="str">
        <f t="shared" si="19"/>
        <v>PAOLA</v>
      </c>
      <c r="J255" s="14" t="str">
        <f>+VLOOKUP(I255,'Analisi Nomi'!$A$1:$E$797,5,FALSE)</f>
        <v>F</v>
      </c>
      <c r="K255" s="15" t="str">
        <f t="shared" si="16"/>
        <v xml:space="preserve">CERVELLIN </v>
      </c>
      <c r="L255" s="15" t="str">
        <f t="shared" si="17"/>
        <v>PAOLA</v>
      </c>
    </row>
    <row r="256" spans="1:12" x14ac:dyDescent="0.25">
      <c r="A256" s="1" t="s">
        <v>6122</v>
      </c>
      <c r="B256" s="4" t="s">
        <v>10018</v>
      </c>
      <c r="C256" s="4" t="s">
        <v>11</v>
      </c>
      <c r="D256" s="4">
        <v>1</v>
      </c>
      <c r="E256" s="4" t="s">
        <v>7</v>
      </c>
      <c r="F256" s="1" t="s">
        <v>1908</v>
      </c>
      <c r="G256" s="13">
        <f t="shared" si="15"/>
        <v>7</v>
      </c>
      <c r="H256" s="1" t="str">
        <f t="shared" si="18"/>
        <v xml:space="preserve">CESARI </v>
      </c>
      <c r="I256" s="1" t="str">
        <f t="shared" si="19"/>
        <v>GABRIELLA</v>
      </c>
      <c r="J256" s="14" t="str">
        <f>+VLOOKUP(I256,'Analisi Nomi'!$A$1:$E$797,5,FALSE)</f>
        <v>F</v>
      </c>
      <c r="K256" s="15" t="str">
        <f t="shared" si="16"/>
        <v xml:space="preserve">CESARI </v>
      </c>
      <c r="L256" s="15" t="str">
        <f t="shared" si="17"/>
        <v>GABRIELLA</v>
      </c>
    </row>
    <row r="257" spans="1:12" x14ac:dyDescent="0.25">
      <c r="A257" s="1" t="s">
        <v>7195</v>
      </c>
      <c r="B257" s="4" t="s">
        <v>10018</v>
      </c>
      <c r="C257" s="4" t="s">
        <v>11</v>
      </c>
      <c r="D257" s="4">
        <v>1</v>
      </c>
      <c r="E257" s="4" t="s">
        <v>7</v>
      </c>
      <c r="F257" s="1" t="s">
        <v>897</v>
      </c>
      <c r="G257" s="13">
        <f t="shared" si="15"/>
        <v>8</v>
      </c>
      <c r="H257" s="1" t="str">
        <f t="shared" si="18"/>
        <v xml:space="preserve">CESTARO </v>
      </c>
      <c r="I257" s="1" t="str">
        <f t="shared" si="19"/>
        <v>PAOLA</v>
      </c>
      <c r="J257" s="14" t="str">
        <f>+VLOOKUP(I257,'Analisi Nomi'!$A$1:$E$797,5,FALSE)</f>
        <v>F</v>
      </c>
      <c r="K257" s="15" t="str">
        <f t="shared" si="16"/>
        <v xml:space="preserve">CESTARO </v>
      </c>
      <c r="L257" s="15" t="str">
        <f t="shared" si="17"/>
        <v>PAOLA</v>
      </c>
    </row>
    <row r="258" spans="1:12" x14ac:dyDescent="0.25">
      <c r="A258" s="1" t="s">
        <v>4367</v>
      </c>
      <c r="B258" s="4" t="s">
        <v>10018</v>
      </c>
      <c r="C258" s="4" t="s">
        <v>22</v>
      </c>
      <c r="D258" s="4">
        <v>1</v>
      </c>
      <c r="E258" s="4" t="s">
        <v>150</v>
      </c>
      <c r="F258" s="1" t="s">
        <v>2978</v>
      </c>
      <c r="G258" s="13">
        <f t="shared" ref="G258:G321" si="20">SEARCH(" ",F258)</f>
        <v>12</v>
      </c>
      <c r="H258" s="1" t="str">
        <f t="shared" si="18"/>
        <v xml:space="preserve">CHECCHINATO </v>
      </c>
      <c r="I258" s="1" t="str">
        <f t="shared" si="19"/>
        <v>SANDRA</v>
      </c>
      <c r="J258" s="14" t="str">
        <f>+VLOOKUP(I258,'Analisi Nomi'!$A$1:$E$797,5,FALSE)</f>
        <v>F</v>
      </c>
      <c r="K258" s="15" t="str">
        <f t="shared" si="16"/>
        <v xml:space="preserve">CHECCHINATO </v>
      </c>
      <c r="L258" s="15" t="str">
        <f t="shared" si="17"/>
        <v>SANDRA</v>
      </c>
    </row>
    <row r="259" spans="1:12" x14ac:dyDescent="0.25">
      <c r="A259" s="1" t="s">
        <v>5567</v>
      </c>
      <c r="B259" s="4" t="s">
        <v>10018</v>
      </c>
      <c r="C259" s="4" t="s">
        <v>2</v>
      </c>
      <c r="D259" s="4">
        <v>1</v>
      </c>
      <c r="E259" s="4" t="s">
        <v>7</v>
      </c>
      <c r="F259" s="1" t="s">
        <v>1286</v>
      </c>
      <c r="G259" s="13">
        <f t="shared" si="20"/>
        <v>11</v>
      </c>
      <c r="H259" s="1" t="str">
        <f t="shared" si="18"/>
        <v xml:space="preserve">CHIAPPELLA </v>
      </c>
      <c r="I259" s="1" t="str">
        <f t="shared" si="19"/>
        <v>TIZIANA</v>
      </c>
      <c r="J259" s="14" t="str">
        <f>+VLOOKUP(I259,'Analisi Nomi'!$A$1:$E$797,5,FALSE)</f>
        <v>F</v>
      </c>
      <c r="K259" s="15" t="str">
        <f t="shared" ref="K259:K322" si="21">+MID($F259,1,G259)</f>
        <v xml:space="preserve">CHIAPPELLA </v>
      </c>
      <c r="L259" s="15" t="str">
        <f t="shared" ref="L259:L322" si="22">TRIM(+MID($F259,+G259,50))</f>
        <v>TIZIANA</v>
      </c>
    </row>
    <row r="260" spans="1:12" x14ac:dyDescent="0.25">
      <c r="A260" s="1" t="s">
        <v>7353</v>
      </c>
      <c r="B260" s="4" t="s">
        <v>10018</v>
      </c>
      <c r="C260" s="4" t="s">
        <v>2</v>
      </c>
      <c r="D260" s="4">
        <v>1</v>
      </c>
      <c r="E260" s="4" t="s">
        <v>7</v>
      </c>
      <c r="F260" s="1" t="s">
        <v>600</v>
      </c>
      <c r="G260" s="13">
        <f t="shared" si="20"/>
        <v>9</v>
      </c>
      <c r="H260" s="1" t="str">
        <f t="shared" si="18"/>
        <v xml:space="preserve">CHIMENTI </v>
      </c>
      <c r="I260" s="1" t="str">
        <f t="shared" si="19"/>
        <v>LISA</v>
      </c>
      <c r="J260" s="14" t="str">
        <f>+VLOOKUP(I260,'Analisi Nomi'!$A$1:$E$797,5,FALSE)</f>
        <v>F</v>
      </c>
      <c r="K260" s="15" t="str">
        <f t="shared" si="21"/>
        <v xml:space="preserve">CHIMENTI </v>
      </c>
      <c r="L260" s="15" t="str">
        <f t="shared" si="22"/>
        <v>LISA</v>
      </c>
    </row>
    <row r="261" spans="1:12" x14ac:dyDescent="0.25">
      <c r="A261" s="1" t="s">
        <v>6355</v>
      </c>
      <c r="B261" s="4" t="s">
        <v>10018</v>
      </c>
      <c r="C261" s="4" t="s">
        <v>2</v>
      </c>
      <c r="D261" s="4">
        <v>1</v>
      </c>
      <c r="E261" s="4" t="s">
        <v>7</v>
      </c>
      <c r="F261" s="1" t="s">
        <v>2276</v>
      </c>
      <c r="G261" s="13">
        <f t="shared" si="20"/>
        <v>7</v>
      </c>
      <c r="H261" s="1" t="str">
        <f t="shared" si="18"/>
        <v xml:space="preserve">CIACCI </v>
      </c>
      <c r="I261" s="1" t="str">
        <f t="shared" si="19"/>
        <v>FRANCESCA</v>
      </c>
      <c r="J261" s="14" t="str">
        <f>+VLOOKUP(I261,'Analisi Nomi'!$A$1:$E$797,5,FALSE)</f>
        <v>F</v>
      </c>
      <c r="K261" s="15" t="str">
        <f t="shared" si="21"/>
        <v xml:space="preserve">CIACCI </v>
      </c>
      <c r="L261" s="15" t="str">
        <f t="shared" si="22"/>
        <v>FRANCESCA</v>
      </c>
    </row>
    <row r="262" spans="1:12" x14ac:dyDescent="0.25">
      <c r="A262" s="1" t="s">
        <v>5826</v>
      </c>
      <c r="B262" s="4" t="s">
        <v>10018</v>
      </c>
      <c r="C262" s="4" t="s">
        <v>2</v>
      </c>
      <c r="D262" s="4">
        <v>1</v>
      </c>
      <c r="E262" s="4" t="s">
        <v>7</v>
      </c>
      <c r="F262" s="1" t="s">
        <v>8069</v>
      </c>
      <c r="G262" s="13">
        <f t="shared" si="20"/>
        <v>9</v>
      </c>
      <c r="H262" s="1" t="str">
        <f t="shared" si="18"/>
        <v xml:space="preserve">CIAVATTA </v>
      </c>
      <c r="I262" s="1" t="str">
        <f t="shared" si="19"/>
        <v>ORNELLA</v>
      </c>
      <c r="J262" s="14" t="str">
        <f>+VLOOKUP(I262,'Analisi Nomi'!$A$1:$E$797,5,FALSE)</f>
        <v>F</v>
      </c>
      <c r="K262" s="15" t="str">
        <f t="shared" si="21"/>
        <v xml:space="preserve">CIAVATTA </v>
      </c>
      <c r="L262" s="15" t="str">
        <f t="shared" si="22"/>
        <v>ORNELLA</v>
      </c>
    </row>
    <row r="263" spans="1:12" x14ac:dyDescent="0.25">
      <c r="A263" s="1" t="s">
        <v>9848</v>
      </c>
      <c r="B263" s="4" t="s">
        <v>10018</v>
      </c>
      <c r="C263" s="4" t="s">
        <v>2</v>
      </c>
      <c r="D263" s="4">
        <v>1</v>
      </c>
      <c r="E263" s="4" t="s">
        <v>7</v>
      </c>
      <c r="F263" s="1" t="s">
        <v>982</v>
      </c>
      <c r="G263" s="13">
        <f t="shared" si="20"/>
        <v>10</v>
      </c>
      <c r="H263" s="1" t="str">
        <f t="shared" si="18"/>
        <v xml:space="preserve">CIGNOLINI </v>
      </c>
      <c r="I263" s="1" t="str">
        <f t="shared" si="19"/>
        <v>ELISA</v>
      </c>
      <c r="J263" s="14" t="str">
        <f>+VLOOKUP(I263,'Analisi Nomi'!$A$1:$E$797,5,FALSE)</f>
        <v>F</v>
      </c>
      <c r="K263" s="15" t="str">
        <f t="shared" si="21"/>
        <v xml:space="preserve">CIGNOLINI </v>
      </c>
      <c r="L263" s="15" t="str">
        <f t="shared" si="22"/>
        <v>ELISA</v>
      </c>
    </row>
    <row r="264" spans="1:12" x14ac:dyDescent="0.25">
      <c r="A264" s="1" t="s">
        <v>9928</v>
      </c>
      <c r="B264" s="4" t="s">
        <v>10018</v>
      </c>
      <c r="C264" s="4" t="s">
        <v>2</v>
      </c>
      <c r="D264" s="4">
        <v>1</v>
      </c>
      <c r="E264" s="4" t="s">
        <v>7</v>
      </c>
      <c r="F264" s="1" t="s">
        <v>2153</v>
      </c>
      <c r="G264" s="13">
        <f t="shared" si="20"/>
        <v>10</v>
      </c>
      <c r="H264" s="1" t="str">
        <f t="shared" si="18"/>
        <v xml:space="preserve">CINGOLANI </v>
      </c>
      <c r="I264" s="1" t="str">
        <f t="shared" si="19"/>
        <v>VANIA</v>
      </c>
      <c r="J264" s="14" t="str">
        <f>+VLOOKUP(I264,'Analisi Nomi'!$A$1:$E$797,5,FALSE)</f>
        <v>F</v>
      </c>
      <c r="K264" s="15" t="str">
        <f t="shared" si="21"/>
        <v xml:space="preserve">CINGOLANI </v>
      </c>
      <c r="L264" s="15" t="str">
        <f t="shared" si="22"/>
        <v>VANIA</v>
      </c>
    </row>
    <row r="265" spans="1:12" x14ac:dyDescent="0.25">
      <c r="A265" s="1" t="s">
        <v>5560</v>
      </c>
      <c r="B265" s="4" t="s">
        <v>10018</v>
      </c>
      <c r="C265" s="4" t="s">
        <v>2</v>
      </c>
      <c r="D265" s="4">
        <v>1</v>
      </c>
      <c r="E265" s="4" t="s">
        <v>7</v>
      </c>
      <c r="F265" s="1" t="s">
        <v>1505</v>
      </c>
      <c r="G265" s="13">
        <f t="shared" si="20"/>
        <v>5</v>
      </c>
      <c r="H265" s="1" t="str">
        <f t="shared" si="18"/>
        <v xml:space="preserve">CINI </v>
      </c>
      <c r="I265" s="1" t="str">
        <f t="shared" si="19"/>
        <v>ALESSANDRA</v>
      </c>
      <c r="J265" s="14" t="str">
        <f>+VLOOKUP(I265,'Analisi Nomi'!$A$1:$E$797,5,FALSE)</f>
        <v>F</v>
      </c>
      <c r="K265" s="15" t="str">
        <f t="shared" si="21"/>
        <v xml:space="preserve">CINI </v>
      </c>
      <c r="L265" s="15" t="str">
        <f t="shared" si="22"/>
        <v>ALESSANDRA</v>
      </c>
    </row>
    <row r="266" spans="1:12" x14ac:dyDescent="0.25">
      <c r="A266" s="1" t="s">
        <v>9841</v>
      </c>
      <c r="B266" s="4" t="s">
        <v>10018</v>
      </c>
      <c r="C266" s="4" t="s">
        <v>11</v>
      </c>
      <c r="D266" s="4">
        <v>1</v>
      </c>
      <c r="E266" s="4" t="s">
        <v>150</v>
      </c>
      <c r="F266" s="1" t="s">
        <v>7466</v>
      </c>
      <c r="G266" s="13">
        <f t="shared" si="20"/>
        <v>13</v>
      </c>
      <c r="H266" s="1" t="str">
        <f t="shared" si="18"/>
        <v xml:space="preserve">CIOTTARIELLO </v>
      </c>
      <c r="I266" s="1" t="str">
        <f t="shared" si="19"/>
        <v>LUISA</v>
      </c>
      <c r="J266" s="14" t="str">
        <f>+VLOOKUP(I266,'Analisi Nomi'!$A$1:$E$797,5,FALSE)</f>
        <v>F</v>
      </c>
      <c r="K266" s="15" t="str">
        <f t="shared" si="21"/>
        <v xml:space="preserve">CIOTTARIELLO </v>
      </c>
      <c r="L266" s="15" t="str">
        <f t="shared" si="22"/>
        <v>LUISA</v>
      </c>
    </row>
    <row r="267" spans="1:12" x14ac:dyDescent="0.25">
      <c r="A267" s="1" t="s">
        <v>4106</v>
      </c>
      <c r="B267" s="4" t="s">
        <v>10018</v>
      </c>
      <c r="C267" s="4" t="s">
        <v>2</v>
      </c>
      <c r="D267" s="4">
        <v>1</v>
      </c>
      <c r="E267" s="4" t="s">
        <v>7</v>
      </c>
      <c r="F267" s="1" t="s">
        <v>2417</v>
      </c>
      <c r="G267" s="13">
        <f t="shared" si="20"/>
        <v>8</v>
      </c>
      <c r="H267" s="1" t="str">
        <f t="shared" si="18"/>
        <v xml:space="preserve">CIPOLLA </v>
      </c>
      <c r="I267" s="1" t="str">
        <f t="shared" si="19"/>
        <v>DANIELA</v>
      </c>
      <c r="J267" s="14" t="str">
        <f>+VLOOKUP(I267,'Analisi Nomi'!$A$1:$E$797,5,FALSE)</f>
        <v>F</v>
      </c>
      <c r="K267" s="15" t="str">
        <f t="shared" si="21"/>
        <v xml:space="preserve">CIPOLLA </v>
      </c>
      <c r="L267" s="15" t="str">
        <f t="shared" si="22"/>
        <v>DANIELA</v>
      </c>
    </row>
    <row r="268" spans="1:12" x14ac:dyDescent="0.25">
      <c r="A268" s="1" t="s">
        <v>8534</v>
      </c>
      <c r="B268" s="4" t="s">
        <v>10018</v>
      </c>
      <c r="C268" s="4" t="s">
        <v>2</v>
      </c>
      <c r="D268" s="4">
        <v>1</v>
      </c>
      <c r="E268" s="4" t="s">
        <v>7</v>
      </c>
      <c r="F268" s="1" t="s">
        <v>1323</v>
      </c>
      <c r="G268" s="13">
        <f t="shared" si="20"/>
        <v>8</v>
      </c>
      <c r="H268" s="1" t="str">
        <f t="shared" si="18"/>
        <v xml:space="preserve">CIPRINI </v>
      </c>
      <c r="I268" s="1" t="str">
        <f t="shared" si="19"/>
        <v>DONATELLA</v>
      </c>
      <c r="J268" s="14" t="str">
        <f>+VLOOKUP(I268,'Analisi Nomi'!$A$1:$E$797,5,FALSE)</f>
        <v>F</v>
      </c>
      <c r="K268" s="15" t="str">
        <f t="shared" si="21"/>
        <v xml:space="preserve">CIPRINI </v>
      </c>
      <c r="L268" s="15" t="str">
        <f t="shared" si="22"/>
        <v>DONATELLA</v>
      </c>
    </row>
    <row r="269" spans="1:12" x14ac:dyDescent="0.25">
      <c r="A269" s="1" t="s">
        <v>5013</v>
      </c>
      <c r="B269" s="4" t="s">
        <v>10018</v>
      </c>
      <c r="C269" s="4" t="s">
        <v>2</v>
      </c>
      <c r="D269" s="4">
        <v>1</v>
      </c>
      <c r="E269" s="4" t="s">
        <v>7</v>
      </c>
      <c r="F269" s="1" t="s">
        <v>9299</v>
      </c>
      <c r="G269" s="13">
        <f t="shared" si="20"/>
        <v>7</v>
      </c>
      <c r="H269" s="1" t="str">
        <f t="shared" si="18"/>
        <v xml:space="preserve">CIRIBI </v>
      </c>
      <c r="I269" s="1" t="str">
        <f t="shared" si="19"/>
        <v>GIULIETTA</v>
      </c>
      <c r="J269" s="14" t="str">
        <f>+VLOOKUP(I269,'Analisi Nomi'!$A$1:$E$797,5,FALSE)</f>
        <v>F</v>
      </c>
      <c r="K269" s="15" t="str">
        <f t="shared" si="21"/>
        <v xml:space="preserve">CIRIBI </v>
      </c>
      <c r="L269" s="15" t="str">
        <f t="shared" si="22"/>
        <v>GIULIETTA</v>
      </c>
    </row>
    <row r="270" spans="1:12" x14ac:dyDescent="0.25">
      <c r="A270" s="1" t="s">
        <v>4307</v>
      </c>
      <c r="B270" s="4" t="s">
        <v>10018</v>
      </c>
      <c r="C270" s="4" t="s">
        <v>2</v>
      </c>
      <c r="D270" s="4">
        <v>1</v>
      </c>
      <c r="E270" s="4" t="s">
        <v>7</v>
      </c>
      <c r="F270" s="1" t="s">
        <v>2067</v>
      </c>
      <c r="G270" s="13">
        <f t="shared" si="20"/>
        <v>9</v>
      </c>
      <c r="H270" s="1" t="str">
        <f t="shared" si="18"/>
        <v xml:space="preserve">CLARELLI </v>
      </c>
      <c r="I270" s="1" t="str">
        <f t="shared" si="19"/>
        <v>TERESA</v>
      </c>
      <c r="J270" s="14" t="str">
        <f>+VLOOKUP(I270,'Analisi Nomi'!$A$1:$E$797,5,FALSE)</f>
        <v>F</v>
      </c>
      <c r="K270" s="15" t="str">
        <f t="shared" si="21"/>
        <v xml:space="preserve">CLARELLI </v>
      </c>
      <c r="L270" s="15" t="str">
        <f t="shared" si="22"/>
        <v>TERESA</v>
      </c>
    </row>
    <row r="271" spans="1:12" x14ac:dyDescent="0.25">
      <c r="A271" s="1" t="s">
        <v>4963</v>
      </c>
      <c r="B271" s="4" t="s">
        <v>10018</v>
      </c>
      <c r="C271" s="4" t="s">
        <v>11</v>
      </c>
      <c r="D271" s="4">
        <v>1</v>
      </c>
      <c r="E271" s="4" t="s">
        <v>7</v>
      </c>
      <c r="F271" s="1" t="s">
        <v>826</v>
      </c>
      <c r="G271" s="13">
        <f t="shared" si="20"/>
        <v>8</v>
      </c>
      <c r="H271" s="1" t="str">
        <f t="shared" si="18"/>
        <v xml:space="preserve">COCCOLI </v>
      </c>
      <c r="I271" s="1" t="str">
        <f t="shared" si="19"/>
        <v>RAFFAELLA</v>
      </c>
      <c r="J271" s="14" t="str">
        <f>+VLOOKUP(I271,'Analisi Nomi'!$A$1:$E$797,5,FALSE)</f>
        <v>F</v>
      </c>
      <c r="K271" s="15" t="str">
        <f t="shared" si="21"/>
        <v xml:space="preserve">COCCOLI </v>
      </c>
      <c r="L271" s="15" t="str">
        <f t="shared" si="22"/>
        <v>RAFFAELLA</v>
      </c>
    </row>
    <row r="272" spans="1:12" x14ac:dyDescent="0.25">
      <c r="A272" s="1" t="s">
        <v>5362</v>
      </c>
      <c r="B272" s="4" t="s">
        <v>10018</v>
      </c>
      <c r="C272" s="4" t="s">
        <v>2</v>
      </c>
      <c r="D272" s="4">
        <v>1</v>
      </c>
      <c r="E272" s="4" t="s">
        <v>7</v>
      </c>
      <c r="F272" s="1" t="s">
        <v>872</v>
      </c>
      <c r="G272" s="13">
        <f t="shared" si="20"/>
        <v>9</v>
      </c>
      <c r="H272" s="1" t="str">
        <f t="shared" si="18"/>
        <v xml:space="preserve">COGGIOLA </v>
      </c>
      <c r="I272" s="1" t="str">
        <f t="shared" si="19"/>
        <v>ELENA</v>
      </c>
      <c r="J272" s="14" t="str">
        <f>+VLOOKUP(I272,'Analisi Nomi'!$A$1:$E$797,5,FALSE)</f>
        <v>F</v>
      </c>
      <c r="K272" s="15" t="str">
        <f t="shared" si="21"/>
        <v xml:space="preserve">COGGIOLA </v>
      </c>
      <c r="L272" s="15" t="str">
        <f t="shared" si="22"/>
        <v>ELENA</v>
      </c>
    </row>
    <row r="273" spans="1:12" x14ac:dyDescent="0.25">
      <c r="A273" s="1" t="s">
        <v>5360</v>
      </c>
      <c r="B273" s="4" t="s">
        <v>10018</v>
      </c>
      <c r="C273" s="4" t="s">
        <v>2</v>
      </c>
      <c r="D273" s="4">
        <v>1</v>
      </c>
      <c r="E273" s="4" t="s">
        <v>7</v>
      </c>
      <c r="F273" s="1" t="s">
        <v>1259</v>
      </c>
      <c r="G273" s="13">
        <f t="shared" si="20"/>
        <v>5</v>
      </c>
      <c r="H273" s="1" t="str">
        <f t="shared" si="18"/>
        <v xml:space="preserve">COLI </v>
      </c>
      <c r="I273" s="1" t="str">
        <f t="shared" si="19"/>
        <v>ANTONELLA</v>
      </c>
      <c r="J273" s="14" t="str">
        <f>+VLOOKUP(I273,'Analisi Nomi'!$A$1:$E$797,5,FALSE)</f>
        <v>F</v>
      </c>
      <c r="K273" s="15" t="str">
        <f t="shared" si="21"/>
        <v xml:space="preserve">COLI </v>
      </c>
      <c r="L273" s="15" t="str">
        <f t="shared" si="22"/>
        <v>ANTONELLA</v>
      </c>
    </row>
    <row r="274" spans="1:12" x14ac:dyDescent="0.25">
      <c r="A274" s="1" t="s">
        <v>9960</v>
      </c>
      <c r="B274" s="4" t="s">
        <v>10018</v>
      </c>
      <c r="C274" s="4" t="s">
        <v>2</v>
      </c>
      <c r="D274" s="4">
        <v>1</v>
      </c>
      <c r="E274" s="4" t="s">
        <v>7</v>
      </c>
      <c r="F274" s="1" t="s">
        <v>2128</v>
      </c>
      <c r="G274" s="13">
        <f t="shared" si="20"/>
        <v>9</v>
      </c>
      <c r="H274" s="1" t="str">
        <f t="shared" si="18"/>
        <v xml:space="preserve">COLLEONI </v>
      </c>
      <c r="I274" s="1" t="str">
        <f t="shared" si="19"/>
        <v>DENISE</v>
      </c>
      <c r="J274" s="14" t="str">
        <f>+VLOOKUP(I274,'Analisi Nomi'!$A$1:$E$797,5,FALSE)</f>
        <v>F</v>
      </c>
      <c r="K274" s="15" t="str">
        <f t="shared" si="21"/>
        <v xml:space="preserve">COLLEONI </v>
      </c>
      <c r="L274" s="15" t="str">
        <f t="shared" si="22"/>
        <v>DENISE</v>
      </c>
    </row>
    <row r="275" spans="1:12" x14ac:dyDescent="0.25">
      <c r="A275" s="1" t="s">
        <v>6370</v>
      </c>
      <c r="B275" s="4" t="s">
        <v>10018</v>
      </c>
      <c r="C275" s="4" t="s">
        <v>2</v>
      </c>
      <c r="D275" s="4">
        <v>1</v>
      </c>
      <c r="E275" s="4" t="s">
        <v>7</v>
      </c>
      <c r="F275" s="1" t="s">
        <v>860</v>
      </c>
      <c r="G275" s="13">
        <f t="shared" si="20"/>
        <v>8</v>
      </c>
      <c r="H275" s="1" t="str">
        <f t="shared" si="18"/>
        <v xml:space="preserve">COLOMBO </v>
      </c>
      <c r="I275" s="1" t="str">
        <f t="shared" si="19"/>
        <v>ALESSANDRA</v>
      </c>
      <c r="J275" s="14" t="str">
        <f>+VLOOKUP(I275,'Analisi Nomi'!$A$1:$E$797,5,FALSE)</f>
        <v>F</v>
      </c>
      <c r="K275" s="15" t="str">
        <f t="shared" si="21"/>
        <v xml:space="preserve">COLOMBO </v>
      </c>
      <c r="L275" s="15" t="str">
        <f t="shared" si="22"/>
        <v>ALESSANDRA</v>
      </c>
    </row>
    <row r="276" spans="1:12" x14ac:dyDescent="0.25">
      <c r="A276" s="1" t="s">
        <v>5935</v>
      </c>
      <c r="B276" s="4" t="s">
        <v>10018</v>
      </c>
      <c r="C276" s="4" t="s">
        <v>2</v>
      </c>
      <c r="D276" s="4">
        <v>1</v>
      </c>
      <c r="E276" s="4" t="s">
        <v>7</v>
      </c>
      <c r="F276" s="1" t="s">
        <v>418</v>
      </c>
      <c r="G276" s="13">
        <f t="shared" si="20"/>
        <v>8</v>
      </c>
      <c r="H276" s="1" t="str">
        <f t="shared" si="18"/>
        <v xml:space="preserve">COLOMBO </v>
      </c>
      <c r="I276" s="1" t="str">
        <f t="shared" si="19"/>
        <v>FRANCESCA</v>
      </c>
      <c r="J276" s="14" t="str">
        <f>+VLOOKUP(I276,'Analisi Nomi'!$A$1:$E$797,5,FALSE)</f>
        <v>F</v>
      </c>
      <c r="K276" s="15" t="str">
        <f t="shared" si="21"/>
        <v xml:space="preserve">COLOMBO </v>
      </c>
      <c r="L276" s="15" t="str">
        <f t="shared" si="22"/>
        <v>FRANCESCA</v>
      </c>
    </row>
    <row r="277" spans="1:12" x14ac:dyDescent="0.25">
      <c r="A277" s="1" t="s">
        <v>9812</v>
      </c>
      <c r="B277" s="4" t="s">
        <v>10018</v>
      </c>
      <c r="C277" s="4" t="s">
        <v>2</v>
      </c>
      <c r="D277" s="4">
        <v>1</v>
      </c>
      <c r="E277" s="4" t="s">
        <v>7</v>
      </c>
      <c r="F277" s="1" t="s">
        <v>2413</v>
      </c>
      <c r="G277" s="13">
        <f t="shared" si="20"/>
        <v>10</v>
      </c>
      <c r="H277" s="1" t="str">
        <f t="shared" si="18"/>
        <v xml:space="preserve">COMMINESI </v>
      </c>
      <c r="I277" s="1" t="str">
        <f t="shared" si="19"/>
        <v>BARBARA</v>
      </c>
      <c r="J277" s="14" t="str">
        <f>+VLOOKUP(I277,'Analisi Nomi'!$A$1:$E$797,5,FALSE)</f>
        <v>F</v>
      </c>
      <c r="K277" s="15" t="str">
        <f t="shared" si="21"/>
        <v xml:space="preserve">COMMINESI </v>
      </c>
      <c r="L277" s="15" t="str">
        <f t="shared" si="22"/>
        <v>BARBARA</v>
      </c>
    </row>
    <row r="278" spans="1:12" x14ac:dyDescent="0.25">
      <c r="A278" s="1" t="s">
        <v>8748</v>
      </c>
      <c r="B278" s="4" t="s">
        <v>10018</v>
      </c>
      <c r="C278" s="4" t="s">
        <v>2</v>
      </c>
      <c r="D278" s="4">
        <v>1</v>
      </c>
      <c r="E278" s="4" t="s">
        <v>7</v>
      </c>
      <c r="F278" s="1" t="s">
        <v>3041</v>
      </c>
      <c r="G278" s="13">
        <f t="shared" si="20"/>
        <v>9</v>
      </c>
      <c r="H278" s="1" t="str">
        <f t="shared" si="18"/>
        <v xml:space="preserve">CONSORTE </v>
      </c>
      <c r="I278" s="1" t="str">
        <f t="shared" si="19"/>
        <v>LAURA</v>
      </c>
      <c r="J278" s="14" t="str">
        <f>+VLOOKUP(I278,'Analisi Nomi'!$A$1:$E$797,5,FALSE)</f>
        <v>F</v>
      </c>
      <c r="K278" s="15" t="str">
        <f t="shared" si="21"/>
        <v xml:space="preserve">CONSORTE </v>
      </c>
      <c r="L278" s="15" t="str">
        <f t="shared" si="22"/>
        <v>LAURA</v>
      </c>
    </row>
    <row r="279" spans="1:12" x14ac:dyDescent="0.25">
      <c r="A279" s="1" t="s">
        <v>9828</v>
      </c>
      <c r="B279" s="4" t="s">
        <v>10018</v>
      </c>
      <c r="C279" s="4" t="s">
        <v>2</v>
      </c>
      <c r="D279" s="4">
        <v>1</v>
      </c>
      <c r="E279" s="4" t="s">
        <v>7</v>
      </c>
      <c r="F279" s="1" t="s">
        <v>3533</v>
      </c>
      <c r="G279" s="13">
        <f t="shared" si="20"/>
        <v>6</v>
      </c>
      <c r="H279" s="1" t="str">
        <f t="shared" si="18"/>
        <v xml:space="preserve">CONTI </v>
      </c>
      <c r="I279" s="1" t="str">
        <f t="shared" si="19"/>
        <v>LETIZIA</v>
      </c>
      <c r="J279" s="14" t="str">
        <f>+VLOOKUP(I279,'Analisi Nomi'!$A$1:$E$797,5,FALSE)</f>
        <v>F</v>
      </c>
      <c r="K279" s="15" t="str">
        <f t="shared" si="21"/>
        <v xml:space="preserve">CONTI </v>
      </c>
      <c r="L279" s="15" t="str">
        <f t="shared" si="22"/>
        <v>LETIZIA</v>
      </c>
    </row>
    <row r="280" spans="1:12" x14ac:dyDescent="0.25">
      <c r="A280" s="1" t="s">
        <v>6942</v>
      </c>
      <c r="B280" s="4" t="s">
        <v>10018</v>
      </c>
      <c r="C280" s="4" t="s">
        <v>2</v>
      </c>
      <c r="D280" s="4">
        <v>1</v>
      </c>
      <c r="E280" s="4" t="s">
        <v>7</v>
      </c>
      <c r="F280" s="1" t="s">
        <v>2497</v>
      </c>
      <c r="G280" s="13">
        <f t="shared" si="20"/>
        <v>6</v>
      </c>
      <c r="H280" s="1" t="str">
        <f t="shared" si="18"/>
        <v xml:space="preserve">CONTI </v>
      </c>
      <c r="I280" s="1" t="str">
        <f t="shared" si="19"/>
        <v>LINCY</v>
      </c>
      <c r="J280" s="14" t="str">
        <f>+VLOOKUP(I280,'Analisi Nomi'!$A$1:$E$797,5,FALSE)</f>
        <v>F</v>
      </c>
      <c r="K280" s="15" t="str">
        <f t="shared" si="21"/>
        <v xml:space="preserve">CONTI </v>
      </c>
      <c r="L280" s="15" t="str">
        <f t="shared" si="22"/>
        <v>LINCY</v>
      </c>
    </row>
    <row r="281" spans="1:12" x14ac:dyDescent="0.25">
      <c r="A281" s="1" t="s">
        <v>3917</v>
      </c>
      <c r="B281" s="4" t="s">
        <v>10018</v>
      </c>
      <c r="C281" s="4" t="s">
        <v>2</v>
      </c>
      <c r="D281" s="4">
        <v>1</v>
      </c>
      <c r="E281" s="4" t="s">
        <v>7</v>
      </c>
      <c r="F281" s="1" t="s">
        <v>1808</v>
      </c>
      <c r="G281" s="13">
        <f t="shared" si="20"/>
        <v>7</v>
      </c>
      <c r="H281" s="1" t="str">
        <f t="shared" si="18"/>
        <v xml:space="preserve">CONTRO </v>
      </c>
      <c r="I281" s="1" t="str">
        <f t="shared" si="19"/>
        <v>BARBARA</v>
      </c>
      <c r="J281" s="14" t="str">
        <f>+VLOOKUP(I281,'Analisi Nomi'!$A$1:$E$797,5,FALSE)</f>
        <v>F</v>
      </c>
      <c r="K281" s="15" t="str">
        <f t="shared" si="21"/>
        <v xml:space="preserve">CONTRO </v>
      </c>
      <c r="L281" s="15" t="str">
        <f t="shared" si="22"/>
        <v>BARBARA</v>
      </c>
    </row>
    <row r="282" spans="1:12" x14ac:dyDescent="0.25">
      <c r="A282" s="1" t="s">
        <v>3676</v>
      </c>
      <c r="B282" s="4" t="s">
        <v>10018</v>
      </c>
      <c r="C282" s="4" t="s">
        <v>2</v>
      </c>
      <c r="D282" s="4">
        <v>1</v>
      </c>
      <c r="E282" s="4" t="s">
        <v>7</v>
      </c>
      <c r="F282" s="1" t="s">
        <v>2770</v>
      </c>
      <c r="G282" s="13">
        <f t="shared" si="20"/>
        <v>8</v>
      </c>
      <c r="H282" s="1" t="str">
        <f t="shared" si="18"/>
        <v xml:space="preserve">CORETTA </v>
      </c>
      <c r="I282" s="1" t="str">
        <f t="shared" si="19"/>
        <v>FRANCA</v>
      </c>
      <c r="J282" s="14" t="str">
        <f>+VLOOKUP(I282,'Analisi Nomi'!$A$1:$E$797,5,FALSE)</f>
        <v>F</v>
      </c>
      <c r="K282" s="15" t="str">
        <f t="shared" si="21"/>
        <v xml:space="preserve">CORETTA </v>
      </c>
      <c r="L282" s="15" t="str">
        <f t="shared" si="22"/>
        <v>FRANCA</v>
      </c>
    </row>
    <row r="283" spans="1:12" x14ac:dyDescent="0.25">
      <c r="A283" s="1" t="s">
        <v>8442</v>
      </c>
      <c r="B283" s="4" t="s">
        <v>10018</v>
      </c>
      <c r="C283" s="4" t="s">
        <v>2</v>
      </c>
      <c r="D283" s="4">
        <v>1</v>
      </c>
      <c r="E283" s="4" t="s">
        <v>7</v>
      </c>
      <c r="F283" s="1" t="s">
        <v>3626</v>
      </c>
      <c r="G283" s="13">
        <f t="shared" si="20"/>
        <v>8</v>
      </c>
      <c r="H283" s="1" t="str">
        <f t="shared" si="18"/>
        <v xml:space="preserve">CORSINO </v>
      </c>
      <c r="I283" s="1" t="str">
        <f t="shared" si="19"/>
        <v>CLARA</v>
      </c>
      <c r="J283" s="14" t="str">
        <f>+VLOOKUP(I283,'Analisi Nomi'!$A$1:$E$797,5,FALSE)</f>
        <v>F</v>
      </c>
      <c r="K283" s="15" t="str">
        <f t="shared" si="21"/>
        <v xml:space="preserve">CORSINO </v>
      </c>
      <c r="L283" s="15" t="str">
        <f t="shared" si="22"/>
        <v>CLARA</v>
      </c>
    </row>
    <row r="284" spans="1:12" x14ac:dyDescent="0.25">
      <c r="A284" s="1" t="s">
        <v>7855</v>
      </c>
      <c r="B284" s="4" t="s">
        <v>10018</v>
      </c>
      <c r="C284" s="4" t="s">
        <v>2</v>
      </c>
      <c r="D284" s="4">
        <v>1</v>
      </c>
      <c r="E284" s="4" t="s">
        <v>7</v>
      </c>
      <c r="F284" s="1" t="s">
        <v>9652</v>
      </c>
      <c r="G284" s="13">
        <f t="shared" si="20"/>
        <v>9</v>
      </c>
      <c r="H284" s="1" t="str">
        <f t="shared" si="18"/>
        <v xml:space="preserve">CORTELLI </v>
      </c>
      <c r="I284" s="1" t="str">
        <f t="shared" si="19"/>
        <v>KATIA</v>
      </c>
      <c r="J284" s="14" t="str">
        <f>+VLOOKUP(I284,'Analisi Nomi'!$A$1:$E$797,5,FALSE)</f>
        <v>F</v>
      </c>
      <c r="K284" s="15" t="str">
        <f t="shared" si="21"/>
        <v xml:space="preserve">CORTELLI </v>
      </c>
      <c r="L284" s="15" t="str">
        <f t="shared" si="22"/>
        <v>KATIA</v>
      </c>
    </row>
    <row r="285" spans="1:12" x14ac:dyDescent="0.25">
      <c r="A285" s="1" t="s">
        <v>4919</v>
      </c>
      <c r="B285" s="4" t="s">
        <v>10018</v>
      </c>
      <c r="C285" s="4" t="s">
        <v>2</v>
      </c>
      <c r="D285" s="4">
        <v>1</v>
      </c>
      <c r="E285" s="4" t="s">
        <v>7</v>
      </c>
      <c r="F285" s="1" t="s">
        <v>828</v>
      </c>
      <c r="G285" s="13">
        <f t="shared" si="20"/>
        <v>8</v>
      </c>
      <c r="H285" s="1" t="str">
        <f t="shared" si="18"/>
        <v xml:space="preserve">CORTESE </v>
      </c>
      <c r="I285" s="1" t="str">
        <f t="shared" si="19"/>
        <v>ORTENSIA</v>
      </c>
      <c r="J285" s="14" t="str">
        <f>+VLOOKUP(I285,'Analisi Nomi'!$A$1:$E$797,5,FALSE)</f>
        <v>F</v>
      </c>
      <c r="K285" s="15" t="str">
        <f t="shared" si="21"/>
        <v xml:space="preserve">CORTESE </v>
      </c>
      <c r="L285" s="15" t="str">
        <f t="shared" si="22"/>
        <v>ORTENSIA</v>
      </c>
    </row>
    <row r="286" spans="1:12" x14ac:dyDescent="0.25">
      <c r="A286" s="1" t="s">
        <v>5378</v>
      </c>
      <c r="B286" s="4" t="s">
        <v>10018</v>
      </c>
      <c r="C286" s="4" t="s">
        <v>2</v>
      </c>
      <c r="D286" s="4">
        <v>1</v>
      </c>
      <c r="E286" s="4" t="s">
        <v>7</v>
      </c>
      <c r="F286" s="1" t="s">
        <v>8466</v>
      </c>
      <c r="G286" s="13">
        <f t="shared" si="20"/>
        <v>6</v>
      </c>
      <c r="H286" s="1" t="str">
        <f t="shared" si="18"/>
        <v xml:space="preserve">COSTA </v>
      </c>
      <c r="I286" s="1" t="str">
        <f t="shared" si="19"/>
        <v>DANIELA</v>
      </c>
      <c r="J286" s="14" t="str">
        <f>+VLOOKUP(I286,'Analisi Nomi'!$A$1:$E$797,5,FALSE)</f>
        <v>F</v>
      </c>
      <c r="K286" s="15" t="str">
        <f t="shared" si="21"/>
        <v xml:space="preserve">COSTA </v>
      </c>
      <c r="L286" s="15" t="str">
        <f t="shared" si="22"/>
        <v>DANIELA</v>
      </c>
    </row>
    <row r="287" spans="1:12" x14ac:dyDescent="0.25">
      <c r="A287" s="1" t="s">
        <v>4275</v>
      </c>
      <c r="B287" s="4" t="s">
        <v>10018</v>
      </c>
      <c r="C287" s="4" t="s">
        <v>2</v>
      </c>
      <c r="D287" s="4">
        <v>1</v>
      </c>
      <c r="E287" s="4" t="s">
        <v>7</v>
      </c>
      <c r="F287" s="1" t="s">
        <v>4149</v>
      </c>
      <c r="G287" s="13">
        <f t="shared" si="20"/>
        <v>11</v>
      </c>
      <c r="H287" s="1" t="str">
        <f t="shared" si="18"/>
        <v xml:space="preserve">COSTANTINO </v>
      </c>
      <c r="I287" s="1" t="str">
        <f t="shared" si="19"/>
        <v>CRISTINA</v>
      </c>
      <c r="J287" s="14" t="str">
        <f>+VLOOKUP(I287,'Analisi Nomi'!$A$1:$E$797,5,FALSE)</f>
        <v>F</v>
      </c>
      <c r="K287" s="15" t="str">
        <f t="shared" si="21"/>
        <v xml:space="preserve">COSTANTINO </v>
      </c>
      <c r="L287" s="15" t="str">
        <f t="shared" si="22"/>
        <v>CRISTINA</v>
      </c>
    </row>
    <row r="288" spans="1:12" x14ac:dyDescent="0.25">
      <c r="A288" s="1" t="s">
        <v>4805</v>
      </c>
      <c r="B288" s="4" t="s">
        <v>10018</v>
      </c>
      <c r="C288" s="4" t="s">
        <v>2</v>
      </c>
      <c r="D288" s="4">
        <v>1</v>
      </c>
      <c r="E288" s="4" t="s">
        <v>7</v>
      </c>
      <c r="F288" s="1" t="s">
        <v>9334</v>
      </c>
      <c r="G288" s="13">
        <f t="shared" si="20"/>
        <v>10</v>
      </c>
      <c r="H288" s="1" t="str">
        <f t="shared" si="18"/>
        <v xml:space="preserve">CRISTELLI </v>
      </c>
      <c r="I288" s="1" t="str">
        <f t="shared" si="19"/>
        <v>MIRELLA</v>
      </c>
      <c r="J288" s="14" t="str">
        <f>+VLOOKUP(I288,'Analisi Nomi'!$A$1:$E$797,5,FALSE)</f>
        <v>F</v>
      </c>
      <c r="K288" s="15" t="str">
        <f t="shared" si="21"/>
        <v xml:space="preserve">CRISTELLI </v>
      </c>
      <c r="L288" s="15" t="str">
        <f t="shared" si="22"/>
        <v>MIRELLA</v>
      </c>
    </row>
    <row r="289" spans="1:12" x14ac:dyDescent="0.25">
      <c r="A289" s="1" t="s">
        <v>5368</v>
      </c>
      <c r="B289" s="4" t="s">
        <v>10018</v>
      </c>
      <c r="C289" s="4" t="s">
        <v>2</v>
      </c>
      <c r="D289" s="4">
        <v>1</v>
      </c>
      <c r="E289" s="4" t="s">
        <v>7</v>
      </c>
      <c r="F289" s="1" t="s">
        <v>311</v>
      </c>
      <c r="G289" s="13">
        <f t="shared" si="20"/>
        <v>6</v>
      </c>
      <c r="H289" s="1" t="str">
        <f t="shared" si="18"/>
        <v xml:space="preserve">CROCI </v>
      </c>
      <c r="I289" s="1" t="str">
        <f t="shared" si="19"/>
        <v>LILIANA</v>
      </c>
      <c r="J289" s="14" t="str">
        <f>+VLOOKUP(I289,'Analisi Nomi'!$A$1:$E$797,5,FALSE)</f>
        <v>F</v>
      </c>
      <c r="K289" s="15" t="str">
        <f t="shared" si="21"/>
        <v xml:space="preserve">CROCI </v>
      </c>
      <c r="L289" s="15" t="str">
        <f t="shared" si="22"/>
        <v>LILIANA</v>
      </c>
    </row>
    <row r="290" spans="1:12" x14ac:dyDescent="0.25">
      <c r="A290" s="1" t="s">
        <v>6646</v>
      </c>
      <c r="B290" s="4" t="s">
        <v>10018</v>
      </c>
      <c r="C290" s="4" t="s">
        <v>2</v>
      </c>
      <c r="D290" s="4">
        <v>1</v>
      </c>
      <c r="E290" s="4" t="s">
        <v>7</v>
      </c>
      <c r="F290" s="1" t="s">
        <v>4800</v>
      </c>
      <c r="G290" s="13">
        <f t="shared" si="20"/>
        <v>6</v>
      </c>
      <c r="H290" s="1" t="str">
        <f t="shared" si="18"/>
        <v xml:space="preserve">CUOMO </v>
      </c>
      <c r="I290" s="1" t="str">
        <f t="shared" si="19"/>
        <v>MICHELA</v>
      </c>
      <c r="J290" s="14" t="str">
        <f>+VLOOKUP(I290,'Analisi Nomi'!$A$1:$E$797,5,FALSE)</f>
        <v>F</v>
      </c>
      <c r="K290" s="15" t="str">
        <f t="shared" si="21"/>
        <v xml:space="preserve">CUOMO </v>
      </c>
      <c r="L290" s="15" t="str">
        <f t="shared" si="22"/>
        <v>MICHELA</v>
      </c>
    </row>
    <row r="291" spans="1:12" x14ac:dyDescent="0.25">
      <c r="A291" s="1" t="s">
        <v>7175</v>
      </c>
      <c r="B291" s="4" t="s">
        <v>10018</v>
      </c>
      <c r="C291" s="4" t="s">
        <v>11</v>
      </c>
      <c r="D291" s="4">
        <v>1</v>
      </c>
      <c r="E291" s="4" t="s">
        <v>7</v>
      </c>
      <c r="F291" s="1" t="s">
        <v>2071</v>
      </c>
      <c r="G291" s="13">
        <f t="shared" si="20"/>
        <v>8</v>
      </c>
      <c r="H291" s="1" t="str">
        <f t="shared" si="18"/>
        <v xml:space="preserve">CUPELLI </v>
      </c>
      <c r="I291" s="1" t="str">
        <f t="shared" si="19"/>
        <v>NADIA</v>
      </c>
      <c r="J291" s="14" t="str">
        <f>+VLOOKUP(I291,'Analisi Nomi'!$A$1:$E$797,5,FALSE)</f>
        <v>F</v>
      </c>
      <c r="K291" s="15" t="str">
        <f t="shared" si="21"/>
        <v xml:space="preserve">CUPELLI </v>
      </c>
      <c r="L291" s="15" t="str">
        <f t="shared" si="22"/>
        <v>NADIA</v>
      </c>
    </row>
    <row r="292" spans="1:12" x14ac:dyDescent="0.25">
      <c r="A292" s="1" t="s">
        <v>5714</v>
      </c>
      <c r="B292" s="4" t="s">
        <v>10018</v>
      </c>
      <c r="C292" s="4" t="s">
        <v>2</v>
      </c>
      <c r="D292" s="4">
        <v>1</v>
      </c>
      <c r="E292" s="4" t="s">
        <v>7</v>
      </c>
      <c r="F292" s="1" t="s">
        <v>9444</v>
      </c>
      <c r="G292" s="13">
        <f t="shared" si="20"/>
        <v>6</v>
      </c>
      <c r="H292" s="1" t="str">
        <f t="shared" si="18"/>
        <v xml:space="preserve">CURTI </v>
      </c>
      <c r="I292" s="1" t="str">
        <f t="shared" si="19"/>
        <v>CRISTINA</v>
      </c>
      <c r="J292" s="14" t="str">
        <f>+VLOOKUP(I292,'Analisi Nomi'!$A$1:$E$797,5,FALSE)</f>
        <v>F</v>
      </c>
      <c r="K292" s="15" t="str">
        <f t="shared" si="21"/>
        <v xml:space="preserve">CURTI </v>
      </c>
      <c r="L292" s="15" t="str">
        <f t="shared" si="22"/>
        <v>CRISTINA</v>
      </c>
    </row>
    <row r="293" spans="1:12" x14ac:dyDescent="0.25">
      <c r="A293" s="1" t="s">
        <v>6628</v>
      </c>
      <c r="B293" s="4" t="s">
        <v>10018</v>
      </c>
      <c r="C293" s="4" t="s">
        <v>2</v>
      </c>
      <c r="D293" s="4">
        <v>1</v>
      </c>
      <c r="E293" s="4" t="s">
        <v>7</v>
      </c>
      <c r="F293" s="1" t="s">
        <v>1703</v>
      </c>
      <c r="G293" s="13">
        <f t="shared" si="20"/>
        <v>9</v>
      </c>
      <c r="H293" s="1" t="str">
        <f t="shared" si="18"/>
        <v xml:space="preserve">D'ACUNTO </v>
      </c>
      <c r="I293" s="1" t="str">
        <f t="shared" si="19"/>
        <v>CRISTINA</v>
      </c>
      <c r="J293" s="14" t="str">
        <f>+VLOOKUP(I293,'Analisi Nomi'!$A$1:$E$797,5,FALSE)</f>
        <v>F</v>
      </c>
      <c r="K293" s="15" t="str">
        <f t="shared" si="21"/>
        <v xml:space="preserve">D'ACUNTO </v>
      </c>
      <c r="L293" s="15" t="str">
        <f t="shared" si="22"/>
        <v>CRISTINA</v>
      </c>
    </row>
    <row r="294" spans="1:12" x14ac:dyDescent="0.25">
      <c r="A294" s="1" t="s">
        <v>9694</v>
      </c>
      <c r="B294" s="4" t="s">
        <v>10018</v>
      </c>
      <c r="C294" s="4" t="s">
        <v>2</v>
      </c>
      <c r="D294" s="4">
        <v>1</v>
      </c>
      <c r="E294" s="4" t="s">
        <v>7</v>
      </c>
      <c r="F294" s="1" t="s">
        <v>2546</v>
      </c>
      <c r="G294" s="13">
        <f t="shared" si="20"/>
        <v>8</v>
      </c>
      <c r="H294" s="1" t="str">
        <f t="shared" si="18"/>
        <v xml:space="preserve">DAINESE </v>
      </c>
      <c r="I294" s="1" t="str">
        <f t="shared" si="19"/>
        <v>ELISABETTA</v>
      </c>
      <c r="J294" s="14" t="str">
        <f>+VLOOKUP(I294,'Analisi Nomi'!$A$1:$E$797,5,FALSE)</f>
        <v>F</v>
      </c>
      <c r="K294" s="15" t="str">
        <f t="shared" si="21"/>
        <v xml:space="preserve">DAINESE </v>
      </c>
      <c r="L294" s="15" t="str">
        <f t="shared" si="22"/>
        <v>ELISABETTA</v>
      </c>
    </row>
    <row r="295" spans="1:12" x14ac:dyDescent="0.25">
      <c r="A295" s="1" t="s">
        <v>4292</v>
      </c>
      <c r="B295" s="4" t="s">
        <v>10018</v>
      </c>
      <c r="C295" s="4" t="s">
        <v>2</v>
      </c>
      <c r="D295" s="4">
        <v>1</v>
      </c>
      <c r="E295" s="4" t="s">
        <v>7</v>
      </c>
      <c r="F295" s="1" t="s">
        <v>6848</v>
      </c>
      <c r="G295" s="13">
        <f t="shared" si="20"/>
        <v>12</v>
      </c>
      <c r="H295" s="1" t="str">
        <f t="shared" si="18"/>
        <v xml:space="preserve">DALESSANDRO </v>
      </c>
      <c r="I295" s="1" t="str">
        <f t="shared" si="19"/>
        <v>TIZIANA</v>
      </c>
      <c r="J295" s="14" t="str">
        <f>+VLOOKUP(I295,'Analisi Nomi'!$A$1:$E$797,5,FALSE)</f>
        <v>F</v>
      </c>
      <c r="K295" s="15" t="str">
        <f t="shared" si="21"/>
        <v xml:space="preserve">DALESSANDRO </v>
      </c>
      <c r="L295" s="15" t="str">
        <f t="shared" si="22"/>
        <v>TIZIANA</v>
      </c>
    </row>
    <row r="296" spans="1:12" x14ac:dyDescent="0.25">
      <c r="A296" s="1" t="s">
        <v>8818</v>
      </c>
      <c r="B296" s="4" t="s">
        <v>10018</v>
      </c>
      <c r="C296" s="4" t="s">
        <v>2</v>
      </c>
      <c r="D296" s="4">
        <v>1</v>
      </c>
      <c r="E296" s="4" t="s">
        <v>7</v>
      </c>
      <c r="F296" s="1" t="s">
        <v>2999</v>
      </c>
      <c r="G296" s="13">
        <f t="shared" si="20"/>
        <v>8</v>
      </c>
      <c r="H296" s="1" t="str">
        <f t="shared" si="18"/>
        <v xml:space="preserve">DALMINI </v>
      </c>
      <c r="I296" s="1" t="str">
        <f t="shared" si="19"/>
        <v>ORIANA</v>
      </c>
      <c r="J296" s="14" t="str">
        <f>+VLOOKUP(I296,'Analisi Nomi'!$A$1:$E$797,5,FALSE)</f>
        <v>F</v>
      </c>
      <c r="K296" s="15" t="str">
        <f t="shared" si="21"/>
        <v xml:space="preserve">DALMINI </v>
      </c>
      <c r="L296" s="15" t="str">
        <f t="shared" si="22"/>
        <v>ORIANA</v>
      </c>
    </row>
    <row r="297" spans="1:12" x14ac:dyDescent="0.25">
      <c r="A297" s="1" t="s">
        <v>5445</v>
      </c>
      <c r="B297" s="4" t="s">
        <v>10018</v>
      </c>
      <c r="C297" s="4" t="s">
        <v>2</v>
      </c>
      <c r="D297" s="4">
        <v>1</v>
      </c>
      <c r="E297" s="4" t="s">
        <v>7</v>
      </c>
      <c r="F297" s="1" t="s">
        <v>2618</v>
      </c>
      <c r="G297" s="13">
        <f t="shared" si="20"/>
        <v>7</v>
      </c>
      <c r="H297" s="1" t="str">
        <f t="shared" si="18"/>
        <v xml:space="preserve">DALVIT </v>
      </c>
      <c r="I297" s="1" t="str">
        <f t="shared" si="19"/>
        <v>VALENTINA</v>
      </c>
      <c r="J297" s="14" t="str">
        <f>+VLOOKUP(I297,'Analisi Nomi'!$A$1:$E$797,5,FALSE)</f>
        <v>F</v>
      </c>
      <c r="K297" s="15" t="str">
        <f t="shared" si="21"/>
        <v xml:space="preserve">DALVIT </v>
      </c>
      <c r="L297" s="15" t="str">
        <f t="shared" si="22"/>
        <v>VALENTINA</v>
      </c>
    </row>
    <row r="298" spans="1:12" x14ac:dyDescent="0.25">
      <c r="A298" s="1" t="s">
        <v>7488</v>
      </c>
      <c r="B298" s="4" t="s">
        <v>10018</v>
      </c>
      <c r="C298" s="4" t="s">
        <v>2</v>
      </c>
      <c r="D298" s="4">
        <v>1</v>
      </c>
      <c r="E298" s="4" t="s">
        <v>7</v>
      </c>
      <c r="F298" s="1" t="s">
        <v>8448</v>
      </c>
      <c r="G298" s="13">
        <f t="shared" si="20"/>
        <v>7</v>
      </c>
      <c r="H298" s="1" t="str">
        <f t="shared" si="18"/>
        <v xml:space="preserve">DAMBRA </v>
      </c>
      <c r="I298" s="1" t="str">
        <f t="shared" si="19"/>
        <v>SONIA</v>
      </c>
      <c r="J298" s="14" t="str">
        <f>+VLOOKUP(I298,'Analisi Nomi'!$A$1:$E$797,5,FALSE)</f>
        <v>F</v>
      </c>
      <c r="K298" s="15" t="str">
        <f t="shared" si="21"/>
        <v xml:space="preserve">DAMBRA </v>
      </c>
      <c r="L298" s="15" t="str">
        <f t="shared" si="22"/>
        <v>SONIA</v>
      </c>
    </row>
    <row r="299" spans="1:12" x14ac:dyDescent="0.25">
      <c r="A299" s="1" t="s">
        <v>7731</v>
      </c>
      <c r="B299" s="4" t="s">
        <v>10018</v>
      </c>
      <c r="C299" s="4" t="s">
        <v>11</v>
      </c>
      <c r="D299" s="4">
        <v>1</v>
      </c>
      <c r="E299" s="4" t="s">
        <v>7</v>
      </c>
      <c r="F299" s="1" t="s">
        <v>2459</v>
      </c>
      <c r="G299" s="13">
        <f t="shared" si="20"/>
        <v>10</v>
      </c>
      <c r="H299" s="1" t="str">
        <f t="shared" ref="H299:H362" si="23">+MID($F299,1,G299)</f>
        <v xml:space="preserve">DAMINELLI </v>
      </c>
      <c r="I299" s="1" t="str">
        <f t="shared" ref="I299:I362" si="24">TRIM(+MID($F299,+G299,50))</f>
        <v>ERIKA</v>
      </c>
      <c r="J299" s="14" t="str">
        <f>+VLOOKUP(I299,'Analisi Nomi'!$A$1:$E$797,5,FALSE)</f>
        <v>F</v>
      </c>
      <c r="K299" s="15" t="str">
        <f t="shared" si="21"/>
        <v xml:space="preserve">DAMINELLI </v>
      </c>
      <c r="L299" s="15" t="str">
        <f t="shared" si="22"/>
        <v>ERIKA</v>
      </c>
    </row>
    <row r="300" spans="1:12" x14ac:dyDescent="0.25">
      <c r="A300" s="1" t="s">
        <v>8257</v>
      </c>
      <c r="B300" s="4" t="s">
        <v>10018</v>
      </c>
      <c r="C300" s="4" t="s">
        <v>2</v>
      </c>
      <c r="D300" s="4">
        <v>1</v>
      </c>
      <c r="E300" s="4" t="s">
        <v>7</v>
      </c>
      <c r="F300" s="1" t="s">
        <v>3802</v>
      </c>
      <c r="G300" s="13">
        <f t="shared" si="20"/>
        <v>5</v>
      </c>
      <c r="H300" s="1" t="str">
        <f t="shared" si="23"/>
        <v xml:space="preserve">DAMO </v>
      </c>
      <c r="I300" s="1" t="str">
        <f t="shared" si="24"/>
        <v>ROBERTA</v>
      </c>
      <c r="J300" s="14" t="str">
        <f>+VLOOKUP(I300,'Analisi Nomi'!$A$1:$E$797,5,FALSE)</f>
        <v>F</v>
      </c>
      <c r="K300" s="15" t="str">
        <f t="shared" si="21"/>
        <v xml:space="preserve">DAMO </v>
      </c>
      <c r="L300" s="15" t="str">
        <f t="shared" si="22"/>
        <v>ROBERTA</v>
      </c>
    </row>
    <row r="301" spans="1:12" x14ac:dyDescent="0.25">
      <c r="A301" s="1" t="s">
        <v>6779</v>
      </c>
      <c r="B301" s="4" t="s">
        <v>10018</v>
      </c>
      <c r="C301" s="4" t="s">
        <v>2</v>
      </c>
      <c r="D301" s="4">
        <v>1</v>
      </c>
      <c r="E301" s="4" t="s">
        <v>7</v>
      </c>
      <c r="F301" s="1" t="s">
        <v>527</v>
      </c>
      <c r="G301" s="13">
        <f t="shared" si="20"/>
        <v>6</v>
      </c>
      <c r="H301" s="1" t="str">
        <f t="shared" si="23"/>
        <v xml:space="preserve">DANTI </v>
      </c>
      <c r="I301" s="1" t="str">
        <f t="shared" si="24"/>
        <v>DANIELA</v>
      </c>
      <c r="J301" s="14" t="str">
        <f>+VLOOKUP(I301,'Analisi Nomi'!$A$1:$E$797,5,FALSE)</f>
        <v>F</v>
      </c>
      <c r="K301" s="15" t="str">
        <f t="shared" si="21"/>
        <v xml:space="preserve">DANTI </v>
      </c>
      <c r="L301" s="15" t="str">
        <f t="shared" si="22"/>
        <v>DANIELA</v>
      </c>
    </row>
    <row r="302" spans="1:12" x14ac:dyDescent="0.25">
      <c r="A302" s="1" t="s">
        <v>7571</v>
      </c>
      <c r="B302" s="4" t="s">
        <v>10018</v>
      </c>
      <c r="C302" s="4" t="s">
        <v>2</v>
      </c>
      <c r="D302" s="4">
        <v>1</v>
      </c>
      <c r="E302" s="4" t="s">
        <v>7</v>
      </c>
      <c r="F302" s="1" t="s">
        <v>2460</v>
      </c>
      <c r="G302" s="13">
        <f t="shared" si="20"/>
        <v>8</v>
      </c>
      <c r="H302" s="1" t="str">
        <f t="shared" si="23"/>
        <v xml:space="preserve">D'ASARO </v>
      </c>
      <c r="I302" s="1" t="str">
        <f t="shared" si="24"/>
        <v>FRANCESCA</v>
      </c>
      <c r="J302" s="14" t="str">
        <f>+VLOOKUP(I302,'Analisi Nomi'!$A$1:$E$797,5,FALSE)</f>
        <v>F</v>
      </c>
      <c r="K302" s="15" t="str">
        <f t="shared" si="21"/>
        <v xml:space="preserve">D'ASARO </v>
      </c>
      <c r="L302" s="15" t="str">
        <f t="shared" si="22"/>
        <v>FRANCESCA</v>
      </c>
    </row>
    <row r="303" spans="1:12" x14ac:dyDescent="0.25">
      <c r="A303" s="1" t="s">
        <v>9082</v>
      </c>
      <c r="B303" s="4" t="s">
        <v>10018</v>
      </c>
      <c r="C303" s="4" t="s">
        <v>2</v>
      </c>
      <c r="D303" s="4">
        <v>1</v>
      </c>
      <c r="E303" s="4" t="s">
        <v>7</v>
      </c>
      <c r="F303" s="1" t="s">
        <v>9518</v>
      </c>
      <c r="G303" s="13">
        <f t="shared" si="20"/>
        <v>8</v>
      </c>
      <c r="H303" s="1" t="str">
        <f t="shared" si="23"/>
        <v xml:space="preserve">DATTOMA </v>
      </c>
      <c r="I303" s="1" t="str">
        <f t="shared" si="24"/>
        <v>RAFFAELLA</v>
      </c>
      <c r="J303" s="14" t="str">
        <f>+VLOOKUP(I303,'Analisi Nomi'!$A$1:$E$797,5,FALSE)</f>
        <v>F</v>
      </c>
      <c r="K303" s="15" t="str">
        <f t="shared" si="21"/>
        <v xml:space="preserve">DATTOMA </v>
      </c>
      <c r="L303" s="15" t="str">
        <f t="shared" si="22"/>
        <v>RAFFAELLA</v>
      </c>
    </row>
    <row r="304" spans="1:12" x14ac:dyDescent="0.25">
      <c r="A304" s="1" t="s">
        <v>6191</v>
      </c>
      <c r="B304" s="4" t="s">
        <v>10018</v>
      </c>
      <c r="C304" s="4" t="s">
        <v>2</v>
      </c>
      <c r="D304" s="4">
        <v>1</v>
      </c>
      <c r="E304" s="4" t="s">
        <v>7</v>
      </c>
      <c r="F304" s="1" t="s">
        <v>3063</v>
      </c>
      <c r="G304" s="13">
        <f t="shared" si="20"/>
        <v>6</v>
      </c>
      <c r="H304" s="1" t="str">
        <f t="shared" si="23"/>
        <v xml:space="preserve">DELIA </v>
      </c>
      <c r="I304" s="1" t="str">
        <f t="shared" si="24"/>
        <v>STEFANIA</v>
      </c>
      <c r="J304" s="14" t="str">
        <f>+VLOOKUP(I304,'Analisi Nomi'!$A$1:$E$797,5,FALSE)</f>
        <v>F</v>
      </c>
      <c r="K304" s="15" t="str">
        <f t="shared" si="21"/>
        <v xml:space="preserve">DELIA </v>
      </c>
      <c r="L304" s="15" t="str">
        <f t="shared" si="22"/>
        <v>STEFANIA</v>
      </c>
    </row>
    <row r="305" spans="1:12" x14ac:dyDescent="0.25">
      <c r="A305" s="1" t="s">
        <v>9458</v>
      </c>
      <c r="B305" s="4" t="s">
        <v>10018</v>
      </c>
      <c r="C305" s="4" t="s">
        <v>2</v>
      </c>
      <c r="D305" s="4">
        <v>1</v>
      </c>
      <c r="E305" s="4" t="s">
        <v>7</v>
      </c>
      <c r="F305" s="1" t="s">
        <v>1146</v>
      </c>
      <c r="G305" s="13">
        <f t="shared" si="20"/>
        <v>10</v>
      </c>
      <c r="H305" s="1" t="str">
        <f t="shared" si="23"/>
        <v xml:space="preserve">DELORENZO </v>
      </c>
      <c r="I305" s="1" t="str">
        <f t="shared" si="24"/>
        <v>MANUELA</v>
      </c>
      <c r="J305" s="14" t="str">
        <f>+VLOOKUP(I305,'Analisi Nomi'!$A$1:$E$797,5,FALSE)</f>
        <v>F</v>
      </c>
      <c r="K305" s="15" t="str">
        <f t="shared" si="21"/>
        <v xml:space="preserve">DELORENZO </v>
      </c>
      <c r="L305" s="15" t="str">
        <f t="shared" si="22"/>
        <v>MANUELA</v>
      </c>
    </row>
    <row r="306" spans="1:12" x14ac:dyDescent="0.25">
      <c r="A306" s="1" t="s">
        <v>3854</v>
      </c>
      <c r="B306" s="4" t="s">
        <v>10018</v>
      </c>
      <c r="C306" s="4" t="s">
        <v>2</v>
      </c>
      <c r="D306" s="4">
        <v>1</v>
      </c>
      <c r="E306" s="4" t="s">
        <v>7</v>
      </c>
      <c r="F306" s="1" t="s">
        <v>972</v>
      </c>
      <c r="G306" s="13">
        <f t="shared" si="20"/>
        <v>10</v>
      </c>
      <c r="H306" s="1" t="str">
        <f t="shared" si="23"/>
        <v xml:space="preserve">DILIBERTO </v>
      </c>
      <c r="I306" s="1" t="str">
        <f t="shared" si="24"/>
        <v>TIZIANA</v>
      </c>
      <c r="J306" s="14" t="str">
        <f>+VLOOKUP(I306,'Analisi Nomi'!$A$1:$E$797,5,FALSE)</f>
        <v>F</v>
      </c>
      <c r="K306" s="15" t="str">
        <f t="shared" si="21"/>
        <v xml:space="preserve">DILIBERTO </v>
      </c>
      <c r="L306" s="15" t="str">
        <f t="shared" si="22"/>
        <v>TIZIANA</v>
      </c>
    </row>
    <row r="307" spans="1:12" x14ac:dyDescent="0.25">
      <c r="A307" s="1" t="s">
        <v>9633</v>
      </c>
      <c r="B307" s="4" t="s">
        <v>10018</v>
      </c>
      <c r="C307" s="4" t="s">
        <v>2</v>
      </c>
      <c r="D307" s="4">
        <v>1</v>
      </c>
      <c r="E307" s="4" t="s">
        <v>7</v>
      </c>
      <c r="F307" s="1" t="s">
        <v>613</v>
      </c>
      <c r="G307" s="13">
        <f t="shared" si="20"/>
        <v>8</v>
      </c>
      <c r="H307" s="1" t="str">
        <f t="shared" si="23"/>
        <v xml:space="preserve">DIODATI </v>
      </c>
      <c r="I307" s="1" t="str">
        <f t="shared" si="24"/>
        <v>ROBERTA</v>
      </c>
      <c r="J307" s="14" t="str">
        <f>+VLOOKUP(I307,'Analisi Nomi'!$A$1:$E$797,5,FALSE)</f>
        <v>F</v>
      </c>
      <c r="K307" s="15" t="str">
        <f t="shared" si="21"/>
        <v xml:space="preserve">DIODATI </v>
      </c>
      <c r="L307" s="15" t="str">
        <f t="shared" si="22"/>
        <v>ROBERTA</v>
      </c>
    </row>
    <row r="308" spans="1:12" x14ac:dyDescent="0.25">
      <c r="A308" s="1" t="s">
        <v>7463</v>
      </c>
      <c r="B308" s="4" t="s">
        <v>10018</v>
      </c>
      <c r="C308" s="4" t="s">
        <v>2</v>
      </c>
      <c r="D308" s="4">
        <v>1</v>
      </c>
      <c r="E308" s="4" t="s">
        <v>7</v>
      </c>
      <c r="F308" s="1" t="s">
        <v>4185</v>
      </c>
      <c r="G308" s="13">
        <f t="shared" si="20"/>
        <v>11</v>
      </c>
      <c r="H308" s="1" t="str">
        <f t="shared" si="23"/>
        <v xml:space="preserve">D'IPPOLITO </v>
      </c>
      <c r="I308" s="1" t="str">
        <f t="shared" si="24"/>
        <v>CRISTINA</v>
      </c>
      <c r="J308" s="14" t="str">
        <f>+VLOOKUP(I308,'Analisi Nomi'!$A$1:$E$797,5,FALSE)</f>
        <v>F</v>
      </c>
      <c r="K308" s="15" t="str">
        <f t="shared" si="21"/>
        <v xml:space="preserve">D'IPPOLITO </v>
      </c>
      <c r="L308" s="15" t="str">
        <f t="shared" si="22"/>
        <v>CRISTINA</v>
      </c>
    </row>
    <row r="309" spans="1:12" x14ac:dyDescent="0.25">
      <c r="A309" s="1" t="s">
        <v>3928</v>
      </c>
      <c r="B309" s="4" t="s">
        <v>10018</v>
      </c>
      <c r="C309" s="4" t="s">
        <v>2</v>
      </c>
      <c r="D309" s="4">
        <v>1</v>
      </c>
      <c r="E309" s="4" t="s">
        <v>7</v>
      </c>
      <c r="F309" s="1" t="s">
        <v>2407</v>
      </c>
      <c r="G309" s="13">
        <f t="shared" si="20"/>
        <v>6</v>
      </c>
      <c r="H309" s="1" t="str">
        <f t="shared" si="23"/>
        <v xml:space="preserve">DOLSO </v>
      </c>
      <c r="I309" s="1" t="str">
        <f t="shared" si="24"/>
        <v>TAMARA</v>
      </c>
      <c r="J309" s="14" t="str">
        <f>+VLOOKUP(I309,'Analisi Nomi'!$A$1:$E$797,5,FALSE)</f>
        <v>F</v>
      </c>
      <c r="K309" s="15" t="str">
        <f t="shared" si="21"/>
        <v xml:space="preserve">DOLSO </v>
      </c>
      <c r="L309" s="15" t="str">
        <f t="shared" si="22"/>
        <v>TAMARA</v>
      </c>
    </row>
    <row r="310" spans="1:12" x14ac:dyDescent="0.25">
      <c r="A310" s="1" t="s">
        <v>5439</v>
      </c>
      <c r="B310" s="4" t="s">
        <v>10018</v>
      </c>
      <c r="C310" s="4" t="s">
        <v>2</v>
      </c>
      <c r="D310" s="4">
        <v>1</v>
      </c>
      <c r="E310" s="4" t="s">
        <v>7</v>
      </c>
      <c r="F310" s="1" t="s">
        <v>727</v>
      </c>
      <c r="G310" s="13">
        <f t="shared" si="20"/>
        <v>6</v>
      </c>
      <c r="H310" s="1" t="str">
        <f t="shared" si="23"/>
        <v xml:space="preserve">DONA' </v>
      </c>
      <c r="I310" s="1" t="str">
        <f t="shared" si="24"/>
        <v>MONICA</v>
      </c>
      <c r="J310" s="14" t="str">
        <f>+VLOOKUP(I310,'Analisi Nomi'!$A$1:$E$797,5,FALSE)</f>
        <v>F</v>
      </c>
      <c r="K310" s="15" t="str">
        <f t="shared" si="21"/>
        <v xml:space="preserve">DONA' </v>
      </c>
      <c r="L310" s="15" t="str">
        <f t="shared" si="22"/>
        <v>MONICA</v>
      </c>
    </row>
    <row r="311" spans="1:12" x14ac:dyDescent="0.25">
      <c r="A311" s="1" t="s">
        <v>8239</v>
      </c>
      <c r="B311" s="4" t="s">
        <v>10018</v>
      </c>
      <c r="C311" s="4" t="s">
        <v>2</v>
      </c>
      <c r="D311" s="4">
        <v>1</v>
      </c>
      <c r="E311" s="4" t="s">
        <v>7</v>
      </c>
      <c r="F311" s="1" t="s">
        <v>3405</v>
      </c>
      <c r="G311" s="13">
        <f t="shared" si="20"/>
        <v>9</v>
      </c>
      <c r="H311" s="1" t="str">
        <f t="shared" si="23"/>
        <v xml:space="preserve">DONADONI </v>
      </c>
      <c r="I311" s="1" t="str">
        <f t="shared" si="24"/>
        <v>PIERA</v>
      </c>
      <c r="J311" s="14" t="str">
        <f>+VLOOKUP(I311,'Analisi Nomi'!$A$1:$E$797,5,FALSE)</f>
        <v>F</v>
      </c>
      <c r="K311" s="15" t="str">
        <f t="shared" si="21"/>
        <v xml:space="preserve">DONADONI </v>
      </c>
      <c r="L311" s="15" t="str">
        <f t="shared" si="22"/>
        <v>PIERA</v>
      </c>
    </row>
    <row r="312" spans="1:12" x14ac:dyDescent="0.25">
      <c r="A312" s="1" t="s">
        <v>7130</v>
      </c>
      <c r="B312" s="4" t="s">
        <v>10018</v>
      </c>
      <c r="C312" s="4" t="s">
        <v>2</v>
      </c>
      <c r="D312" s="4">
        <v>1</v>
      </c>
      <c r="E312" s="4" t="s">
        <v>7</v>
      </c>
      <c r="F312" s="1" t="s">
        <v>1438</v>
      </c>
      <c r="G312" s="13">
        <f t="shared" si="20"/>
        <v>7</v>
      </c>
      <c r="H312" s="1" t="str">
        <f t="shared" si="23"/>
        <v xml:space="preserve">DOTTOR </v>
      </c>
      <c r="I312" s="1" t="str">
        <f t="shared" si="24"/>
        <v>ELSA</v>
      </c>
      <c r="J312" s="14" t="str">
        <f>+VLOOKUP(I312,'Analisi Nomi'!$A$1:$E$797,5,FALSE)</f>
        <v>F</v>
      </c>
      <c r="K312" s="15" t="str">
        <f t="shared" si="21"/>
        <v xml:space="preserve">DOTTOR </v>
      </c>
      <c r="L312" s="15" t="str">
        <f t="shared" si="22"/>
        <v>ELSA</v>
      </c>
    </row>
    <row r="313" spans="1:12" x14ac:dyDescent="0.25">
      <c r="A313" s="1" t="s">
        <v>3981</v>
      </c>
      <c r="B313" s="4" t="s">
        <v>10018</v>
      </c>
      <c r="C313" s="4" t="s">
        <v>2</v>
      </c>
      <c r="D313" s="4">
        <v>1</v>
      </c>
      <c r="E313" s="4" t="s">
        <v>7</v>
      </c>
      <c r="F313" s="1" t="s">
        <v>1989</v>
      </c>
      <c r="G313" s="13">
        <f t="shared" si="20"/>
        <v>6</v>
      </c>
      <c r="H313" s="1" t="str">
        <f t="shared" si="23"/>
        <v xml:space="preserve">DOZIO </v>
      </c>
      <c r="I313" s="1" t="str">
        <f t="shared" si="24"/>
        <v>MONICA</v>
      </c>
      <c r="J313" s="14" t="str">
        <f>+VLOOKUP(I313,'Analisi Nomi'!$A$1:$E$797,5,FALSE)</f>
        <v>F</v>
      </c>
      <c r="K313" s="15" t="str">
        <f t="shared" si="21"/>
        <v xml:space="preserve">DOZIO </v>
      </c>
      <c r="L313" s="15" t="str">
        <f t="shared" si="22"/>
        <v>MONICA</v>
      </c>
    </row>
    <row r="314" spans="1:12" x14ac:dyDescent="0.25">
      <c r="A314" s="1" t="s">
        <v>8712</v>
      </c>
      <c r="B314" s="4" t="s">
        <v>10018</v>
      </c>
      <c r="C314" s="4" t="s">
        <v>2</v>
      </c>
      <c r="D314" s="4">
        <v>1</v>
      </c>
      <c r="E314" s="4" t="s">
        <v>7</v>
      </c>
      <c r="F314" s="1" t="s">
        <v>6556</v>
      </c>
      <c r="G314" s="13">
        <f t="shared" si="20"/>
        <v>8</v>
      </c>
      <c r="H314" s="1" t="str">
        <f t="shared" si="23"/>
        <v xml:space="preserve">DRAGONE </v>
      </c>
      <c r="I314" s="1" t="str">
        <f t="shared" si="24"/>
        <v>MARISA</v>
      </c>
      <c r="J314" s="14" t="str">
        <f>+VLOOKUP(I314,'Analisi Nomi'!$A$1:$E$797,5,FALSE)</f>
        <v>F</v>
      </c>
      <c r="K314" s="15" t="str">
        <f t="shared" si="21"/>
        <v xml:space="preserve">DRAGONE </v>
      </c>
      <c r="L314" s="15" t="str">
        <f t="shared" si="22"/>
        <v>MARISA</v>
      </c>
    </row>
    <row r="315" spans="1:12" x14ac:dyDescent="0.25">
      <c r="A315" s="1" t="s">
        <v>4410</v>
      </c>
      <c r="B315" s="4" t="s">
        <v>10018</v>
      </c>
      <c r="C315" s="4" t="s">
        <v>2</v>
      </c>
      <c r="D315" s="4">
        <v>1</v>
      </c>
      <c r="E315" s="4" t="s">
        <v>7</v>
      </c>
      <c r="F315" s="1" t="s">
        <v>2253</v>
      </c>
      <c r="G315" s="13">
        <f t="shared" si="20"/>
        <v>6</v>
      </c>
      <c r="H315" s="1" t="str">
        <f t="shared" si="23"/>
        <v xml:space="preserve">ELENI </v>
      </c>
      <c r="I315" s="1" t="str">
        <f t="shared" si="24"/>
        <v>SIMONA</v>
      </c>
      <c r="J315" s="14" t="str">
        <f>+VLOOKUP(I315,'Analisi Nomi'!$A$1:$E$797,5,FALSE)</f>
        <v>F</v>
      </c>
      <c r="K315" s="15" t="str">
        <f t="shared" si="21"/>
        <v xml:space="preserve">ELENI </v>
      </c>
      <c r="L315" s="15" t="str">
        <f t="shared" si="22"/>
        <v>SIMONA</v>
      </c>
    </row>
    <row r="316" spans="1:12" x14ac:dyDescent="0.25">
      <c r="A316" s="1" t="s">
        <v>4602</v>
      </c>
      <c r="B316" s="4" t="s">
        <v>10018</v>
      </c>
      <c r="C316" s="4" t="s">
        <v>2</v>
      </c>
      <c r="D316" s="4">
        <v>1</v>
      </c>
      <c r="E316" s="4" t="s">
        <v>7</v>
      </c>
      <c r="F316" s="1" t="s">
        <v>5750</v>
      </c>
      <c r="G316" s="13">
        <f t="shared" si="20"/>
        <v>7</v>
      </c>
      <c r="H316" s="1" t="str">
        <f t="shared" si="23"/>
        <v xml:space="preserve">ELVIRA </v>
      </c>
      <c r="I316" s="1" t="str">
        <f t="shared" si="24"/>
        <v>CAROLA</v>
      </c>
      <c r="J316" s="14" t="str">
        <f>+VLOOKUP(I316,'Analisi Nomi'!$A$1:$E$797,5,FALSE)</f>
        <v>F</v>
      </c>
      <c r="K316" s="15" t="str">
        <f t="shared" si="21"/>
        <v xml:space="preserve">ELVIRA </v>
      </c>
      <c r="L316" s="15" t="str">
        <f t="shared" si="22"/>
        <v>CAROLA</v>
      </c>
    </row>
    <row r="317" spans="1:12" x14ac:dyDescent="0.25">
      <c r="A317" s="1" t="s">
        <v>8231</v>
      </c>
      <c r="B317" s="4" t="s">
        <v>10018</v>
      </c>
      <c r="C317" s="4" t="s">
        <v>2</v>
      </c>
      <c r="D317" s="4">
        <v>1</v>
      </c>
      <c r="E317" s="4" t="s">
        <v>7</v>
      </c>
      <c r="F317" s="1" t="s">
        <v>1404</v>
      </c>
      <c r="G317" s="13">
        <f t="shared" si="20"/>
        <v>9</v>
      </c>
      <c r="H317" s="1" t="str">
        <f t="shared" si="23"/>
        <v xml:space="preserve">ENDRISSI </v>
      </c>
      <c r="I317" s="1" t="str">
        <f t="shared" si="24"/>
        <v>CRISTINA</v>
      </c>
      <c r="J317" s="14" t="str">
        <f>+VLOOKUP(I317,'Analisi Nomi'!$A$1:$E$797,5,FALSE)</f>
        <v>F</v>
      </c>
      <c r="K317" s="15" t="str">
        <f t="shared" si="21"/>
        <v xml:space="preserve">ENDRISSI </v>
      </c>
      <c r="L317" s="15" t="str">
        <f t="shared" si="22"/>
        <v>CRISTINA</v>
      </c>
    </row>
    <row r="318" spans="1:12" x14ac:dyDescent="0.25">
      <c r="A318" s="1" t="s">
        <v>9601</v>
      </c>
      <c r="B318" s="4" t="s">
        <v>10018</v>
      </c>
      <c r="C318" s="4" t="s">
        <v>2</v>
      </c>
      <c r="D318" s="4">
        <v>1</v>
      </c>
      <c r="E318" s="4" t="s">
        <v>7</v>
      </c>
      <c r="F318" s="1" t="s">
        <v>2118</v>
      </c>
      <c r="G318" s="13">
        <f t="shared" si="20"/>
        <v>9</v>
      </c>
      <c r="H318" s="1" t="str">
        <f t="shared" si="23"/>
        <v xml:space="preserve">ENRIQUEZ </v>
      </c>
      <c r="I318" s="1" t="str">
        <f t="shared" si="24"/>
        <v>FRANCA</v>
      </c>
      <c r="J318" s="14" t="str">
        <f>+VLOOKUP(I318,'Analisi Nomi'!$A$1:$E$797,5,FALSE)</f>
        <v>F</v>
      </c>
      <c r="K318" s="15" t="str">
        <f t="shared" si="21"/>
        <v xml:space="preserve">ENRIQUEZ </v>
      </c>
      <c r="L318" s="15" t="str">
        <f t="shared" si="22"/>
        <v>FRANCA</v>
      </c>
    </row>
    <row r="319" spans="1:12" x14ac:dyDescent="0.25">
      <c r="A319" s="1" t="s">
        <v>7214</v>
      </c>
      <c r="B319" s="4" t="s">
        <v>10018</v>
      </c>
      <c r="C319" s="4" t="s">
        <v>2</v>
      </c>
      <c r="D319" s="4">
        <v>1</v>
      </c>
      <c r="E319" s="4" t="s">
        <v>7</v>
      </c>
      <c r="F319" s="1" t="s">
        <v>746</v>
      </c>
      <c r="G319" s="13">
        <f t="shared" si="20"/>
        <v>8</v>
      </c>
      <c r="H319" s="1" t="str">
        <f t="shared" si="23"/>
        <v xml:space="preserve">EQUIZZI </v>
      </c>
      <c r="I319" s="1" t="str">
        <f t="shared" si="24"/>
        <v>ROMINA</v>
      </c>
      <c r="J319" s="14" t="str">
        <f>+VLOOKUP(I319,'Analisi Nomi'!$A$1:$E$797,5,FALSE)</f>
        <v>F</v>
      </c>
      <c r="K319" s="15" t="str">
        <f t="shared" si="21"/>
        <v xml:space="preserve">EQUIZZI </v>
      </c>
      <c r="L319" s="15" t="str">
        <f t="shared" si="22"/>
        <v>ROMINA</v>
      </c>
    </row>
    <row r="320" spans="1:12" x14ac:dyDescent="0.25">
      <c r="A320" s="1" t="s">
        <v>7546</v>
      </c>
      <c r="B320" s="4" t="s">
        <v>10018</v>
      </c>
      <c r="C320" s="4" t="s">
        <v>2</v>
      </c>
      <c r="D320" s="4">
        <v>1</v>
      </c>
      <c r="E320" s="4" t="s">
        <v>7</v>
      </c>
      <c r="F320" s="1" t="s">
        <v>2415</v>
      </c>
      <c r="G320" s="13">
        <f t="shared" si="20"/>
        <v>9</v>
      </c>
      <c r="H320" s="1" t="str">
        <f t="shared" si="23"/>
        <v xml:space="preserve">FABBIANO </v>
      </c>
      <c r="I320" s="1" t="str">
        <f t="shared" si="24"/>
        <v>FILOMENA</v>
      </c>
      <c r="J320" s="14" t="str">
        <f>+VLOOKUP(I320,'Analisi Nomi'!$A$1:$E$797,5,FALSE)</f>
        <v>F</v>
      </c>
      <c r="K320" s="15" t="str">
        <f t="shared" si="21"/>
        <v xml:space="preserve">FABBIANO </v>
      </c>
      <c r="L320" s="15" t="str">
        <f t="shared" si="22"/>
        <v>FILOMENA</v>
      </c>
    </row>
    <row r="321" spans="1:12" x14ac:dyDescent="0.25">
      <c r="A321" s="1" t="s">
        <v>8114</v>
      </c>
      <c r="B321" s="4" t="s">
        <v>10018</v>
      </c>
      <c r="C321" s="4" t="s">
        <v>2</v>
      </c>
      <c r="D321" s="4">
        <v>1</v>
      </c>
      <c r="E321" s="4" t="s">
        <v>7</v>
      </c>
      <c r="F321" s="1" t="s">
        <v>354</v>
      </c>
      <c r="G321" s="13">
        <f t="shared" si="20"/>
        <v>8</v>
      </c>
      <c r="H321" s="1" t="str">
        <f t="shared" si="23"/>
        <v xml:space="preserve">FACELLA </v>
      </c>
      <c r="I321" s="1" t="str">
        <f t="shared" si="24"/>
        <v>PIA</v>
      </c>
      <c r="J321" s="14" t="str">
        <f>+VLOOKUP(I321,'Analisi Nomi'!$A$1:$E$797,5,FALSE)</f>
        <v>F</v>
      </c>
      <c r="K321" s="15" t="str">
        <f t="shared" si="21"/>
        <v xml:space="preserve">FACELLA </v>
      </c>
      <c r="L321" s="15" t="str">
        <f t="shared" si="22"/>
        <v>PIA</v>
      </c>
    </row>
    <row r="322" spans="1:12" x14ac:dyDescent="0.25">
      <c r="A322" s="1" t="s">
        <v>6950</v>
      </c>
      <c r="B322" s="4" t="s">
        <v>10018</v>
      </c>
      <c r="C322" s="4" t="s">
        <v>2</v>
      </c>
      <c r="D322" s="4">
        <v>1</v>
      </c>
      <c r="E322" s="4" t="s">
        <v>7</v>
      </c>
      <c r="F322" s="1" t="s">
        <v>3394</v>
      </c>
      <c r="G322" s="13">
        <f t="shared" ref="G322:G385" si="25">SEARCH(" ",F322)</f>
        <v>8</v>
      </c>
      <c r="H322" s="1" t="str">
        <f t="shared" si="23"/>
        <v xml:space="preserve">FACILLA </v>
      </c>
      <c r="I322" s="1" t="str">
        <f t="shared" si="24"/>
        <v>COSIMA</v>
      </c>
      <c r="J322" s="14" t="str">
        <f>+VLOOKUP(I322,'Analisi Nomi'!$A$1:$E$797,5,FALSE)</f>
        <v>F</v>
      </c>
      <c r="K322" s="15" t="str">
        <f t="shared" si="21"/>
        <v xml:space="preserve">FACILLA </v>
      </c>
      <c r="L322" s="15" t="str">
        <f t="shared" si="22"/>
        <v>COSIMA</v>
      </c>
    </row>
    <row r="323" spans="1:12" x14ac:dyDescent="0.25">
      <c r="A323" s="1" t="s">
        <v>7056</v>
      </c>
      <c r="B323" s="4" t="s">
        <v>10018</v>
      </c>
      <c r="C323" s="4" t="s">
        <v>2</v>
      </c>
      <c r="D323" s="4">
        <v>1</v>
      </c>
      <c r="E323" s="4" t="s">
        <v>7</v>
      </c>
      <c r="F323" s="1" t="s">
        <v>7126</v>
      </c>
      <c r="G323" s="13">
        <f t="shared" si="25"/>
        <v>8</v>
      </c>
      <c r="H323" s="1" t="str">
        <f t="shared" si="23"/>
        <v xml:space="preserve">FAIELLA </v>
      </c>
      <c r="I323" s="1" t="str">
        <f t="shared" si="24"/>
        <v>ANTONELLA</v>
      </c>
      <c r="J323" s="14" t="str">
        <f>+VLOOKUP(I323,'Analisi Nomi'!$A$1:$E$797,5,FALSE)</f>
        <v>F</v>
      </c>
      <c r="K323" s="15" t="str">
        <f t="shared" ref="K323:K386" si="26">+MID($F323,1,G323)</f>
        <v xml:space="preserve">FAIELLA </v>
      </c>
      <c r="L323" s="15" t="str">
        <f t="shared" ref="L323:L386" si="27">TRIM(+MID($F323,+G323,50))</f>
        <v>ANTONELLA</v>
      </c>
    </row>
    <row r="324" spans="1:12" x14ac:dyDescent="0.25">
      <c r="A324" s="1" t="s">
        <v>8263</v>
      </c>
      <c r="B324" s="4" t="s">
        <v>10018</v>
      </c>
      <c r="C324" s="4" t="s">
        <v>11</v>
      </c>
      <c r="D324" s="4">
        <v>1</v>
      </c>
      <c r="E324" s="4" t="s">
        <v>7</v>
      </c>
      <c r="F324" s="1" t="s">
        <v>1300</v>
      </c>
      <c r="G324" s="13">
        <f t="shared" si="25"/>
        <v>8</v>
      </c>
      <c r="H324" s="1" t="str">
        <f t="shared" si="23"/>
        <v xml:space="preserve">FALASCO </v>
      </c>
      <c r="I324" s="1" t="str">
        <f t="shared" si="24"/>
        <v>VILMA</v>
      </c>
      <c r="J324" s="14" t="str">
        <f>+VLOOKUP(I324,'Analisi Nomi'!$A$1:$E$797,5,FALSE)</f>
        <v>F</v>
      </c>
      <c r="K324" s="15" t="str">
        <f t="shared" si="26"/>
        <v xml:space="preserve">FALASCO </v>
      </c>
      <c r="L324" s="15" t="str">
        <f t="shared" si="27"/>
        <v>VILMA</v>
      </c>
    </row>
    <row r="325" spans="1:12" x14ac:dyDescent="0.25">
      <c r="A325" s="1" t="s">
        <v>8920</v>
      </c>
      <c r="B325" s="4" t="s">
        <v>10018</v>
      </c>
      <c r="C325" s="4" t="s">
        <v>2</v>
      </c>
      <c r="D325" s="4">
        <v>1</v>
      </c>
      <c r="E325" s="4" t="s">
        <v>7</v>
      </c>
      <c r="F325" s="1" t="s">
        <v>1421</v>
      </c>
      <c r="G325" s="13">
        <f t="shared" si="25"/>
        <v>6</v>
      </c>
      <c r="H325" s="1" t="str">
        <f t="shared" si="23"/>
        <v xml:space="preserve">FALCO </v>
      </c>
      <c r="I325" s="1" t="str">
        <f t="shared" si="24"/>
        <v>ANNA</v>
      </c>
      <c r="J325" s="14" t="str">
        <f>+VLOOKUP(I325,'Analisi Nomi'!$A$1:$E$797,5,FALSE)</f>
        <v>F</v>
      </c>
      <c r="K325" s="15" t="str">
        <f t="shared" si="26"/>
        <v xml:space="preserve">FALCO </v>
      </c>
      <c r="L325" s="15" t="str">
        <f t="shared" si="27"/>
        <v>ANNA</v>
      </c>
    </row>
    <row r="326" spans="1:12" x14ac:dyDescent="0.25">
      <c r="A326" s="1" t="s">
        <v>4923</v>
      </c>
      <c r="B326" s="4" t="s">
        <v>10018</v>
      </c>
      <c r="C326" s="4" t="s">
        <v>2</v>
      </c>
      <c r="D326" s="4">
        <v>1</v>
      </c>
      <c r="E326" s="4" t="s">
        <v>7</v>
      </c>
      <c r="F326" s="1" t="s">
        <v>547</v>
      </c>
      <c r="G326" s="13">
        <f t="shared" si="25"/>
        <v>8</v>
      </c>
      <c r="H326" s="1" t="str">
        <f t="shared" si="23"/>
        <v xml:space="preserve">FALLENI </v>
      </c>
      <c r="I326" s="1" t="str">
        <f t="shared" si="24"/>
        <v>MONICA</v>
      </c>
      <c r="J326" s="14" t="str">
        <f>+VLOOKUP(I326,'Analisi Nomi'!$A$1:$E$797,5,FALSE)</f>
        <v>F</v>
      </c>
      <c r="K326" s="15" t="str">
        <f t="shared" si="26"/>
        <v xml:space="preserve">FALLENI </v>
      </c>
      <c r="L326" s="15" t="str">
        <f t="shared" si="27"/>
        <v>MONICA</v>
      </c>
    </row>
    <row r="327" spans="1:12" x14ac:dyDescent="0.25">
      <c r="A327" s="1" t="s">
        <v>9207</v>
      </c>
      <c r="B327" s="4" t="s">
        <v>10018</v>
      </c>
      <c r="C327" s="4" t="s">
        <v>2</v>
      </c>
      <c r="D327" s="4">
        <v>1</v>
      </c>
      <c r="E327" s="4" t="s">
        <v>7</v>
      </c>
      <c r="F327" s="1" t="s">
        <v>553</v>
      </c>
      <c r="G327" s="13">
        <f t="shared" si="25"/>
        <v>8</v>
      </c>
      <c r="H327" s="1" t="str">
        <f t="shared" si="23"/>
        <v xml:space="preserve">FANETTI </v>
      </c>
      <c r="I327" s="1" t="str">
        <f t="shared" si="24"/>
        <v>ALESSANDRA</v>
      </c>
      <c r="J327" s="14" t="str">
        <f>+VLOOKUP(I327,'Analisi Nomi'!$A$1:$E$797,5,FALSE)</f>
        <v>F</v>
      </c>
      <c r="K327" s="15" t="str">
        <f t="shared" si="26"/>
        <v xml:space="preserve">FANETTI </v>
      </c>
      <c r="L327" s="15" t="str">
        <f t="shared" si="27"/>
        <v>ALESSANDRA</v>
      </c>
    </row>
    <row r="328" spans="1:12" x14ac:dyDescent="0.25">
      <c r="A328" s="1" t="s">
        <v>6662</v>
      </c>
      <c r="B328" s="4" t="s">
        <v>10018</v>
      </c>
      <c r="C328" s="4" t="s">
        <v>2</v>
      </c>
      <c r="D328" s="4">
        <v>1</v>
      </c>
      <c r="E328" s="4" t="s">
        <v>7</v>
      </c>
      <c r="F328" s="1" t="s">
        <v>135</v>
      </c>
      <c r="G328" s="13">
        <f t="shared" si="25"/>
        <v>9</v>
      </c>
      <c r="H328" s="1" t="str">
        <f t="shared" si="23"/>
        <v xml:space="preserve">FANTOZZI </v>
      </c>
      <c r="I328" s="1" t="str">
        <f t="shared" si="24"/>
        <v>MARIA</v>
      </c>
      <c r="J328" s="14" t="str">
        <f>+VLOOKUP(I328,'Analisi Nomi'!$A$1:$E$797,5,FALSE)</f>
        <v>F</v>
      </c>
      <c r="K328" s="15" t="str">
        <f t="shared" si="26"/>
        <v xml:space="preserve">FANTOZZI </v>
      </c>
      <c r="L328" s="15" t="str">
        <f t="shared" si="27"/>
        <v>MARIA</v>
      </c>
    </row>
    <row r="329" spans="1:12" x14ac:dyDescent="0.25">
      <c r="A329" s="1" t="s">
        <v>8774</v>
      </c>
      <c r="B329" s="4" t="s">
        <v>10018</v>
      </c>
      <c r="C329" s="4" t="s">
        <v>2</v>
      </c>
      <c r="D329" s="4">
        <v>1</v>
      </c>
      <c r="E329" s="4" t="s">
        <v>7</v>
      </c>
      <c r="F329" s="1" t="s">
        <v>1580</v>
      </c>
      <c r="G329" s="13">
        <f t="shared" si="25"/>
        <v>7</v>
      </c>
      <c r="H329" s="1" t="str">
        <f t="shared" si="23"/>
        <v xml:space="preserve">FARDIN </v>
      </c>
      <c r="I329" s="1" t="str">
        <f t="shared" si="24"/>
        <v>ALESSANDRA</v>
      </c>
      <c r="J329" s="14" t="str">
        <f>+VLOOKUP(I329,'Analisi Nomi'!$A$1:$E$797,5,FALSE)</f>
        <v>F</v>
      </c>
      <c r="K329" s="15" t="str">
        <f t="shared" si="26"/>
        <v xml:space="preserve">FARDIN </v>
      </c>
      <c r="L329" s="15" t="str">
        <f t="shared" si="27"/>
        <v>ALESSANDRA</v>
      </c>
    </row>
    <row r="330" spans="1:12" x14ac:dyDescent="0.25">
      <c r="A330" s="1" t="s">
        <v>8292</v>
      </c>
      <c r="B330" s="4" t="s">
        <v>10018</v>
      </c>
      <c r="C330" s="4" t="s">
        <v>2</v>
      </c>
      <c r="D330" s="4">
        <v>1</v>
      </c>
      <c r="E330" s="4" t="s">
        <v>7</v>
      </c>
      <c r="F330" s="1" t="s">
        <v>1887</v>
      </c>
      <c r="G330" s="13">
        <f t="shared" si="25"/>
        <v>5</v>
      </c>
      <c r="H330" s="1" t="str">
        <f t="shared" si="23"/>
        <v xml:space="preserve">FARO </v>
      </c>
      <c r="I330" s="1" t="str">
        <f t="shared" si="24"/>
        <v>CAROLINA</v>
      </c>
      <c r="J330" s="14" t="str">
        <f>+VLOOKUP(I330,'Analisi Nomi'!$A$1:$E$797,5,FALSE)</f>
        <v>F</v>
      </c>
      <c r="K330" s="15" t="str">
        <f t="shared" si="26"/>
        <v xml:space="preserve">FARO </v>
      </c>
      <c r="L330" s="15" t="str">
        <f t="shared" si="27"/>
        <v>CAROLINA</v>
      </c>
    </row>
    <row r="331" spans="1:12" x14ac:dyDescent="0.25">
      <c r="A331" s="1" t="s">
        <v>7717</v>
      </c>
      <c r="B331" s="4" t="s">
        <v>10018</v>
      </c>
      <c r="C331" s="4" t="s">
        <v>2</v>
      </c>
      <c r="D331" s="4">
        <v>1</v>
      </c>
      <c r="E331" s="4" t="s">
        <v>7</v>
      </c>
      <c r="F331" s="1" t="s">
        <v>4717</v>
      </c>
      <c r="G331" s="13">
        <f t="shared" si="25"/>
        <v>8</v>
      </c>
      <c r="H331" s="1" t="str">
        <f t="shared" si="23"/>
        <v xml:space="preserve">FATTORI </v>
      </c>
      <c r="I331" s="1" t="str">
        <f t="shared" si="24"/>
        <v>SILVIA</v>
      </c>
      <c r="J331" s="14" t="str">
        <f>+VLOOKUP(I331,'Analisi Nomi'!$A$1:$E$797,5,FALSE)</f>
        <v>F</v>
      </c>
      <c r="K331" s="15" t="str">
        <f t="shared" si="26"/>
        <v xml:space="preserve">FATTORI </v>
      </c>
      <c r="L331" s="15" t="str">
        <f t="shared" si="27"/>
        <v>SILVIA</v>
      </c>
    </row>
    <row r="332" spans="1:12" x14ac:dyDescent="0.25">
      <c r="A332" s="1" t="s">
        <v>6057</v>
      </c>
      <c r="B332" s="4" t="s">
        <v>10018</v>
      </c>
      <c r="C332" s="4" t="s">
        <v>2</v>
      </c>
      <c r="D332" s="4">
        <v>1</v>
      </c>
      <c r="E332" s="4" t="s">
        <v>7</v>
      </c>
      <c r="F332" s="1" t="s">
        <v>3599</v>
      </c>
      <c r="G332" s="13">
        <f t="shared" si="25"/>
        <v>8</v>
      </c>
      <c r="H332" s="1" t="str">
        <f t="shared" si="23"/>
        <v xml:space="preserve">FAVALLI </v>
      </c>
      <c r="I332" s="1" t="str">
        <f t="shared" si="24"/>
        <v>SABRINA</v>
      </c>
      <c r="J332" s="14" t="str">
        <f>+VLOOKUP(I332,'Analisi Nomi'!$A$1:$E$797,5,FALSE)</f>
        <v>F</v>
      </c>
      <c r="K332" s="15" t="str">
        <f t="shared" si="26"/>
        <v xml:space="preserve">FAVALLI </v>
      </c>
      <c r="L332" s="15" t="str">
        <f t="shared" si="27"/>
        <v>SABRINA</v>
      </c>
    </row>
    <row r="333" spans="1:12" x14ac:dyDescent="0.25">
      <c r="A333" s="1" t="s">
        <v>4692</v>
      </c>
      <c r="B333" s="4" t="s">
        <v>10018</v>
      </c>
      <c r="C333" s="4" t="s">
        <v>2</v>
      </c>
      <c r="D333" s="4">
        <v>1</v>
      </c>
      <c r="E333" s="4" t="s">
        <v>7</v>
      </c>
      <c r="F333" s="1" t="s">
        <v>3837</v>
      </c>
      <c r="G333" s="13">
        <f t="shared" si="25"/>
        <v>8</v>
      </c>
      <c r="H333" s="1" t="str">
        <f t="shared" si="23"/>
        <v xml:space="preserve">FELTRIN </v>
      </c>
      <c r="I333" s="1" t="str">
        <f t="shared" si="24"/>
        <v>MICHELA</v>
      </c>
      <c r="J333" s="14" t="str">
        <f>+VLOOKUP(I333,'Analisi Nomi'!$A$1:$E$797,5,FALSE)</f>
        <v>F</v>
      </c>
      <c r="K333" s="15" t="str">
        <f t="shared" si="26"/>
        <v xml:space="preserve">FELTRIN </v>
      </c>
      <c r="L333" s="15" t="str">
        <f t="shared" si="27"/>
        <v>MICHELA</v>
      </c>
    </row>
    <row r="334" spans="1:12" x14ac:dyDescent="0.25">
      <c r="A334" s="1" t="s">
        <v>5257</v>
      </c>
      <c r="B334" s="4" t="s">
        <v>10018</v>
      </c>
      <c r="C334" s="4" t="s">
        <v>11</v>
      </c>
      <c r="D334" s="4">
        <v>1</v>
      </c>
      <c r="E334" s="4" t="s">
        <v>7</v>
      </c>
      <c r="F334" s="1" t="s">
        <v>1011</v>
      </c>
      <c r="G334" s="13">
        <f t="shared" si="25"/>
        <v>7</v>
      </c>
      <c r="H334" s="1" t="str">
        <f t="shared" si="23"/>
        <v xml:space="preserve">FENILI </v>
      </c>
      <c r="I334" s="1" t="str">
        <f t="shared" si="24"/>
        <v>MARTA</v>
      </c>
      <c r="J334" s="14" t="str">
        <f>+VLOOKUP(I334,'Analisi Nomi'!$A$1:$E$797,5,FALSE)</f>
        <v>F</v>
      </c>
      <c r="K334" s="15" t="str">
        <f t="shared" si="26"/>
        <v xml:space="preserve">FENILI </v>
      </c>
      <c r="L334" s="15" t="str">
        <f t="shared" si="27"/>
        <v>MARTA</v>
      </c>
    </row>
    <row r="335" spans="1:12" x14ac:dyDescent="0.25">
      <c r="A335" s="1" t="s">
        <v>4854</v>
      </c>
      <c r="B335" s="4" t="s">
        <v>10018</v>
      </c>
      <c r="C335" s="4" t="s">
        <v>2</v>
      </c>
      <c r="D335" s="4">
        <v>1</v>
      </c>
      <c r="E335" s="4" t="s">
        <v>7</v>
      </c>
      <c r="F335" s="1" t="s">
        <v>3597</v>
      </c>
      <c r="G335" s="13">
        <f t="shared" si="25"/>
        <v>9</v>
      </c>
      <c r="H335" s="1" t="str">
        <f t="shared" si="23"/>
        <v xml:space="preserve">FERRANTI </v>
      </c>
      <c r="I335" s="1" t="str">
        <f t="shared" si="24"/>
        <v>SABRINA</v>
      </c>
      <c r="J335" s="14" t="str">
        <f>+VLOOKUP(I335,'Analisi Nomi'!$A$1:$E$797,5,FALSE)</f>
        <v>F</v>
      </c>
      <c r="K335" s="15" t="str">
        <f t="shared" si="26"/>
        <v xml:space="preserve">FERRANTI </v>
      </c>
      <c r="L335" s="15" t="str">
        <f t="shared" si="27"/>
        <v>SABRINA</v>
      </c>
    </row>
    <row r="336" spans="1:12" x14ac:dyDescent="0.25">
      <c r="A336" s="1" t="s">
        <v>8084</v>
      </c>
      <c r="B336" s="4" t="s">
        <v>10018</v>
      </c>
      <c r="C336" s="4" t="s">
        <v>11</v>
      </c>
      <c r="D336" s="4">
        <v>1</v>
      </c>
      <c r="E336" s="4" t="s">
        <v>7</v>
      </c>
      <c r="F336" s="1" t="s">
        <v>3545</v>
      </c>
      <c r="G336" s="13">
        <f t="shared" si="25"/>
        <v>8</v>
      </c>
      <c r="H336" s="1" t="str">
        <f t="shared" si="23"/>
        <v xml:space="preserve">FERRARI </v>
      </c>
      <c r="I336" s="1" t="str">
        <f t="shared" si="24"/>
        <v>PAOLA</v>
      </c>
      <c r="J336" s="14" t="str">
        <f>+VLOOKUP(I336,'Analisi Nomi'!$A$1:$E$797,5,FALSE)</f>
        <v>F</v>
      </c>
      <c r="K336" s="15" t="str">
        <f t="shared" si="26"/>
        <v xml:space="preserve">FERRARI </v>
      </c>
      <c r="L336" s="15" t="str">
        <f t="shared" si="27"/>
        <v>PAOLA</v>
      </c>
    </row>
    <row r="337" spans="1:12" x14ac:dyDescent="0.25">
      <c r="A337" s="1" t="s">
        <v>6670</v>
      </c>
      <c r="B337" s="4" t="s">
        <v>10018</v>
      </c>
      <c r="C337" s="4" t="s">
        <v>11</v>
      </c>
      <c r="D337" s="4">
        <v>1</v>
      </c>
      <c r="E337" s="4" t="s">
        <v>7</v>
      </c>
      <c r="F337" s="1" t="s">
        <v>7155</v>
      </c>
      <c r="G337" s="13">
        <f t="shared" si="25"/>
        <v>6</v>
      </c>
      <c r="H337" s="1" t="str">
        <f t="shared" si="23"/>
        <v xml:space="preserve">FERRI </v>
      </c>
      <c r="I337" s="1" t="str">
        <f t="shared" si="24"/>
        <v>MICHELA</v>
      </c>
      <c r="J337" s="14" t="str">
        <f>+VLOOKUP(I337,'Analisi Nomi'!$A$1:$E$797,5,FALSE)</f>
        <v>F</v>
      </c>
      <c r="K337" s="15" t="str">
        <f t="shared" si="26"/>
        <v xml:space="preserve">FERRI </v>
      </c>
      <c r="L337" s="15" t="str">
        <f t="shared" si="27"/>
        <v>MICHELA</v>
      </c>
    </row>
    <row r="338" spans="1:12" x14ac:dyDescent="0.25">
      <c r="A338" s="1" t="s">
        <v>6393</v>
      </c>
      <c r="B338" s="4" t="s">
        <v>10018</v>
      </c>
      <c r="C338" s="4" t="s">
        <v>2</v>
      </c>
      <c r="D338" s="4">
        <v>1</v>
      </c>
      <c r="E338" s="4" t="s">
        <v>7</v>
      </c>
      <c r="F338" s="1" t="s">
        <v>2883</v>
      </c>
      <c r="G338" s="13">
        <f t="shared" si="25"/>
        <v>8</v>
      </c>
      <c r="H338" s="1" t="str">
        <f t="shared" si="23"/>
        <v xml:space="preserve">FERRINI </v>
      </c>
      <c r="I338" s="1" t="str">
        <f t="shared" si="24"/>
        <v>EMANUELA</v>
      </c>
      <c r="J338" s="14" t="str">
        <f>+VLOOKUP(I338,'Analisi Nomi'!$A$1:$E$797,5,FALSE)</f>
        <v>F</v>
      </c>
      <c r="K338" s="15" t="str">
        <f t="shared" si="26"/>
        <v xml:space="preserve">FERRINI </v>
      </c>
      <c r="L338" s="15" t="str">
        <f t="shared" si="27"/>
        <v>EMANUELA</v>
      </c>
    </row>
    <row r="339" spans="1:12" x14ac:dyDescent="0.25">
      <c r="A339" s="1" t="s">
        <v>8673</v>
      </c>
      <c r="B339" s="4" t="s">
        <v>10018</v>
      </c>
      <c r="C339" s="4" t="s">
        <v>2</v>
      </c>
      <c r="D339" s="4">
        <v>1</v>
      </c>
      <c r="E339" s="4" t="s">
        <v>7</v>
      </c>
      <c r="F339" s="1" t="s">
        <v>9323</v>
      </c>
      <c r="G339" s="13">
        <f t="shared" si="25"/>
        <v>8</v>
      </c>
      <c r="H339" s="1" t="str">
        <f t="shared" si="23"/>
        <v xml:space="preserve">FERULLO </v>
      </c>
      <c r="I339" s="1" t="str">
        <f t="shared" si="24"/>
        <v>PATRIZIA</v>
      </c>
      <c r="J339" s="14" t="str">
        <f>+VLOOKUP(I339,'Analisi Nomi'!$A$1:$E$797,5,FALSE)</f>
        <v>F</v>
      </c>
      <c r="K339" s="15" t="str">
        <f t="shared" si="26"/>
        <v xml:space="preserve">FERULLO </v>
      </c>
      <c r="L339" s="15" t="str">
        <f t="shared" si="27"/>
        <v>PATRIZIA</v>
      </c>
    </row>
    <row r="340" spans="1:12" x14ac:dyDescent="0.25">
      <c r="A340" s="1" t="s">
        <v>7034</v>
      </c>
      <c r="B340" s="4" t="s">
        <v>10018</v>
      </c>
      <c r="C340" s="4" t="s">
        <v>2</v>
      </c>
      <c r="D340" s="4">
        <v>1</v>
      </c>
      <c r="E340" s="4" t="s">
        <v>7</v>
      </c>
      <c r="F340" s="1" t="s">
        <v>9356</v>
      </c>
      <c r="G340" s="13">
        <f t="shared" si="25"/>
        <v>6</v>
      </c>
      <c r="H340" s="1" t="str">
        <f t="shared" si="23"/>
        <v xml:space="preserve">FESTA </v>
      </c>
      <c r="I340" s="1" t="str">
        <f t="shared" si="24"/>
        <v>ELENA</v>
      </c>
      <c r="J340" s="14" t="str">
        <f>+VLOOKUP(I340,'Analisi Nomi'!$A$1:$E$797,5,FALSE)</f>
        <v>F</v>
      </c>
      <c r="K340" s="15" t="str">
        <f t="shared" si="26"/>
        <v xml:space="preserve">FESTA </v>
      </c>
      <c r="L340" s="15" t="str">
        <f t="shared" si="27"/>
        <v>ELENA</v>
      </c>
    </row>
    <row r="341" spans="1:12" x14ac:dyDescent="0.25">
      <c r="A341" s="1" t="s">
        <v>8337</v>
      </c>
      <c r="B341" s="4" t="s">
        <v>10018</v>
      </c>
      <c r="C341" s="4" t="s">
        <v>2</v>
      </c>
      <c r="D341" s="4">
        <v>1</v>
      </c>
      <c r="E341" s="4" t="s">
        <v>7</v>
      </c>
      <c r="F341" s="1" t="s">
        <v>947</v>
      </c>
      <c r="G341" s="13">
        <f t="shared" si="25"/>
        <v>11</v>
      </c>
      <c r="H341" s="1" t="str">
        <f t="shared" si="23"/>
        <v xml:space="preserve">FIANDANESE </v>
      </c>
      <c r="I341" s="1" t="str">
        <f t="shared" si="24"/>
        <v>VALENTINA</v>
      </c>
      <c r="J341" s="14" t="str">
        <f>+VLOOKUP(I341,'Analisi Nomi'!$A$1:$E$797,5,FALSE)</f>
        <v>F</v>
      </c>
      <c r="K341" s="15" t="str">
        <f t="shared" si="26"/>
        <v xml:space="preserve">FIANDANESE </v>
      </c>
      <c r="L341" s="15" t="str">
        <f t="shared" si="27"/>
        <v>VALENTINA</v>
      </c>
    </row>
    <row r="342" spans="1:12" x14ac:dyDescent="0.25">
      <c r="A342" s="1" t="s">
        <v>4982</v>
      </c>
      <c r="B342" s="4" t="s">
        <v>10018</v>
      </c>
      <c r="C342" s="4" t="s">
        <v>2</v>
      </c>
      <c r="D342" s="4">
        <v>1</v>
      </c>
      <c r="E342" s="4" t="s">
        <v>7</v>
      </c>
      <c r="F342" s="1" t="s">
        <v>2938</v>
      </c>
      <c r="G342" s="13">
        <f t="shared" si="25"/>
        <v>7</v>
      </c>
      <c r="H342" s="1" t="str">
        <f t="shared" si="23"/>
        <v xml:space="preserve">FIGINI </v>
      </c>
      <c r="I342" s="1" t="str">
        <f t="shared" si="24"/>
        <v>SILVIA</v>
      </c>
      <c r="J342" s="14" t="str">
        <f>+VLOOKUP(I342,'Analisi Nomi'!$A$1:$E$797,5,FALSE)</f>
        <v>F</v>
      </c>
      <c r="K342" s="15" t="str">
        <f t="shared" si="26"/>
        <v xml:space="preserve">FIGINI </v>
      </c>
      <c r="L342" s="15" t="str">
        <f t="shared" si="27"/>
        <v>SILVIA</v>
      </c>
    </row>
    <row r="343" spans="1:12" x14ac:dyDescent="0.25">
      <c r="A343" s="1" t="s">
        <v>8718</v>
      </c>
      <c r="B343" s="4" t="s">
        <v>10018</v>
      </c>
      <c r="C343" s="4" t="s">
        <v>2</v>
      </c>
      <c r="D343" s="4">
        <v>1</v>
      </c>
      <c r="E343" s="4" t="s">
        <v>7</v>
      </c>
      <c r="F343" s="1" t="s">
        <v>3781</v>
      </c>
      <c r="G343" s="13">
        <f t="shared" si="25"/>
        <v>11</v>
      </c>
      <c r="H343" s="1" t="str">
        <f t="shared" si="23"/>
        <v xml:space="preserve">FILIPPELLI </v>
      </c>
      <c r="I343" s="1" t="str">
        <f t="shared" si="24"/>
        <v>CLAUDIA</v>
      </c>
      <c r="J343" s="14" t="str">
        <f>+VLOOKUP(I343,'Analisi Nomi'!$A$1:$E$797,5,FALSE)</f>
        <v>F</v>
      </c>
      <c r="K343" s="15" t="str">
        <f t="shared" si="26"/>
        <v xml:space="preserve">FILIPPELLI </v>
      </c>
      <c r="L343" s="15" t="str">
        <f t="shared" si="27"/>
        <v>CLAUDIA</v>
      </c>
    </row>
    <row r="344" spans="1:12" x14ac:dyDescent="0.25">
      <c r="A344" s="1" t="s">
        <v>7655</v>
      </c>
      <c r="B344" s="4" t="s">
        <v>10018</v>
      </c>
      <c r="C344" s="4" t="s">
        <v>2</v>
      </c>
      <c r="D344" s="4">
        <v>1</v>
      </c>
      <c r="E344" s="4" t="s">
        <v>7</v>
      </c>
      <c r="F344" s="1" t="s">
        <v>3274</v>
      </c>
      <c r="G344" s="13">
        <f t="shared" si="25"/>
        <v>8</v>
      </c>
      <c r="H344" s="1" t="str">
        <f t="shared" si="23"/>
        <v xml:space="preserve">FILIPPI </v>
      </c>
      <c r="I344" s="1" t="str">
        <f t="shared" si="24"/>
        <v>LAURA</v>
      </c>
      <c r="J344" s="14" t="str">
        <f>+VLOOKUP(I344,'Analisi Nomi'!$A$1:$E$797,5,FALSE)</f>
        <v>F</v>
      </c>
      <c r="K344" s="15" t="str">
        <f t="shared" si="26"/>
        <v xml:space="preserve">FILIPPI </v>
      </c>
      <c r="L344" s="15" t="str">
        <f t="shared" si="27"/>
        <v>LAURA</v>
      </c>
    </row>
    <row r="345" spans="1:12" x14ac:dyDescent="0.25">
      <c r="A345" s="1" t="s">
        <v>5564</v>
      </c>
      <c r="B345" s="4" t="s">
        <v>10018</v>
      </c>
      <c r="C345" s="4" t="s">
        <v>2</v>
      </c>
      <c r="D345" s="4">
        <v>1</v>
      </c>
      <c r="E345" s="4" t="s">
        <v>7</v>
      </c>
      <c r="F345" s="1" t="s">
        <v>479</v>
      </c>
      <c r="G345" s="13">
        <f t="shared" si="25"/>
        <v>8</v>
      </c>
      <c r="H345" s="1" t="str">
        <f t="shared" si="23"/>
        <v xml:space="preserve">FILIPPO </v>
      </c>
      <c r="I345" s="1" t="str">
        <f t="shared" si="24"/>
        <v>LABADESSA</v>
      </c>
      <c r="J345" s="14" t="str">
        <f>+VLOOKUP(I345,'Analisi Nomi'!$A$1:$E$797,5,FALSE)</f>
        <v>F</v>
      </c>
      <c r="K345" s="15" t="str">
        <f t="shared" si="26"/>
        <v xml:space="preserve">FILIPPO </v>
      </c>
      <c r="L345" s="15" t="str">
        <f t="shared" si="27"/>
        <v>LABADESSA</v>
      </c>
    </row>
    <row r="346" spans="1:12" x14ac:dyDescent="0.25">
      <c r="A346" s="1" t="s">
        <v>8761</v>
      </c>
      <c r="B346" s="4" t="s">
        <v>10018</v>
      </c>
      <c r="C346" s="4" t="s">
        <v>2</v>
      </c>
      <c r="D346" s="4">
        <v>1</v>
      </c>
      <c r="E346" s="4" t="s">
        <v>7</v>
      </c>
      <c r="F346" s="1" t="s">
        <v>7671</v>
      </c>
      <c r="G346" s="13">
        <f t="shared" si="25"/>
        <v>5</v>
      </c>
      <c r="H346" s="1" t="str">
        <f t="shared" si="23"/>
        <v xml:space="preserve">FINI </v>
      </c>
      <c r="I346" s="1" t="str">
        <f t="shared" si="24"/>
        <v>LUISA</v>
      </c>
      <c r="J346" s="14" t="str">
        <f>+VLOOKUP(I346,'Analisi Nomi'!$A$1:$E$797,5,FALSE)</f>
        <v>F</v>
      </c>
      <c r="K346" s="15" t="str">
        <f t="shared" si="26"/>
        <v xml:space="preserve">FINI </v>
      </c>
      <c r="L346" s="15" t="str">
        <f t="shared" si="27"/>
        <v>LUISA</v>
      </c>
    </row>
    <row r="347" spans="1:12" x14ac:dyDescent="0.25">
      <c r="A347" s="1" t="s">
        <v>4412</v>
      </c>
      <c r="B347" s="4" t="s">
        <v>10018</v>
      </c>
      <c r="C347" s="4" t="s">
        <v>2</v>
      </c>
      <c r="D347" s="4">
        <v>1</v>
      </c>
      <c r="E347" s="4" t="s">
        <v>7</v>
      </c>
      <c r="F347" s="1" t="s">
        <v>52</v>
      </c>
      <c r="G347" s="13">
        <f t="shared" si="25"/>
        <v>6</v>
      </c>
      <c r="H347" s="1" t="str">
        <f t="shared" si="23"/>
        <v xml:space="preserve">FIORE </v>
      </c>
      <c r="I347" s="1" t="str">
        <f t="shared" si="24"/>
        <v>ANNAMARIA</v>
      </c>
      <c r="J347" s="14" t="str">
        <f>+VLOOKUP(I347,'Analisi Nomi'!$A$1:$E$797,5,FALSE)</f>
        <v>F</v>
      </c>
      <c r="K347" s="15" t="str">
        <f t="shared" si="26"/>
        <v xml:space="preserve">FIORE </v>
      </c>
      <c r="L347" s="15" t="str">
        <f t="shared" si="27"/>
        <v>ANNAMARIA</v>
      </c>
    </row>
    <row r="348" spans="1:12" x14ac:dyDescent="0.25">
      <c r="A348" s="1" t="s">
        <v>5522</v>
      </c>
      <c r="B348" s="4" t="s">
        <v>10018</v>
      </c>
      <c r="C348" s="4" t="s">
        <v>2</v>
      </c>
      <c r="D348" s="4">
        <v>1</v>
      </c>
      <c r="E348" s="4" t="s">
        <v>7</v>
      </c>
      <c r="F348" s="1" t="s">
        <v>1567</v>
      </c>
      <c r="G348" s="13">
        <f t="shared" si="25"/>
        <v>9</v>
      </c>
      <c r="H348" s="1" t="str">
        <f t="shared" si="23"/>
        <v xml:space="preserve">FIORUCCI </v>
      </c>
      <c r="I348" s="1" t="str">
        <f t="shared" si="24"/>
        <v>LUCIA</v>
      </c>
      <c r="J348" s="14" t="str">
        <f>+VLOOKUP(I348,'Analisi Nomi'!$A$1:$E$797,5,FALSE)</f>
        <v>F</v>
      </c>
      <c r="K348" s="15" t="str">
        <f t="shared" si="26"/>
        <v xml:space="preserve">FIORUCCI </v>
      </c>
      <c r="L348" s="15" t="str">
        <f t="shared" si="27"/>
        <v>LUCIA</v>
      </c>
    </row>
    <row r="349" spans="1:12" x14ac:dyDescent="0.25">
      <c r="A349" s="1" t="s">
        <v>9636</v>
      </c>
      <c r="B349" s="4" t="s">
        <v>10018</v>
      </c>
      <c r="C349" s="4" t="s">
        <v>2</v>
      </c>
      <c r="D349" s="4">
        <v>1</v>
      </c>
      <c r="E349" s="4" t="s">
        <v>7</v>
      </c>
      <c r="F349" s="1" t="s">
        <v>2609</v>
      </c>
      <c r="G349" s="13">
        <f t="shared" si="25"/>
        <v>6</v>
      </c>
      <c r="H349" s="1" t="str">
        <f t="shared" si="23"/>
        <v xml:space="preserve">FIUME </v>
      </c>
      <c r="I349" s="1" t="str">
        <f t="shared" si="24"/>
        <v>PIERANGELA</v>
      </c>
      <c r="J349" s="14" t="str">
        <f>+VLOOKUP(I349,'Analisi Nomi'!$A$1:$E$797,5,FALSE)</f>
        <v>F</v>
      </c>
      <c r="K349" s="15" t="str">
        <f t="shared" si="26"/>
        <v xml:space="preserve">FIUME </v>
      </c>
      <c r="L349" s="15" t="str">
        <f t="shared" si="27"/>
        <v>PIERANGELA</v>
      </c>
    </row>
    <row r="350" spans="1:12" x14ac:dyDescent="0.25">
      <c r="A350" s="1" t="s">
        <v>9250</v>
      </c>
      <c r="B350" s="4" t="s">
        <v>10018</v>
      </c>
      <c r="C350" s="4" t="s">
        <v>2</v>
      </c>
      <c r="D350" s="4">
        <v>1</v>
      </c>
      <c r="E350" s="4" t="s">
        <v>7</v>
      </c>
      <c r="F350" s="1" t="s">
        <v>9346</v>
      </c>
      <c r="G350" s="13">
        <f t="shared" si="25"/>
        <v>7</v>
      </c>
      <c r="H350" s="1" t="str">
        <f t="shared" si="23"/>
        <v xml:space="preserve">FOASSA </v>
      </c>
      <c r="I350" s="1" t="str">
        <f t="shared" si="24"/>
        <v>NADIA</v>
      </c>
      <c r="J350" s="14" t="str">
        <f>+VLOOKUP(I350,'Analisi Nomi'!$A$1:$E$797,5,FALSE)</f>
        <v>F</v>
      </c>
      <c r="K350" s="15" t="str">
        <f t="shared" si="26"/>
        <v xml:space="preserve">FOASSA </v>
      </c>
      <c r="L350" s="15" t="str">
        <f t="shared" si="27"/>
        <v>NADIA</v>
      </c>
    </row>
    <row r="351" spans="1:12" x14ac:dyDescent="0.25">
      <c r="A351" s="1" t="s">
        <v>4389</v>
      </c>
      <c r="B351" s="4" t="s">
        <v>10018</v>
      </c>
      <c r="C351" s="4" t="s">
        <v>2</v>
      </c>
      <c r="D351" s="4">
        <v>1</v>
      </c>
      <c r="E351" s="4" t="s">
        <v>7</v>
      </c>
      <c r="F351" s="1" t="s">
        <v>2940</v>
      </c>
      <c r="G351" s="13">
        <f t="shared" si="25"/>
        <v>9</v>
      </c>
      <c r="H351" s="1" t="str">
        <f t="shared" si="23"/>
        <v xml:space="preserve">FONDACCI </v>
      </c>
      <c r="I351" s="1" t="str">
        <f t="shared" si="24"/>
        <v>VALENTINA</v>
      </c>
      <c r="J351" s="14" t="str">
        <f>+VLOOKUP(I351,'Analisi Nomi'!$A$1:$E$797,5,FALSE)</f>
        <v>F</v>
      </c>
      <c r="K351" s="15" t="str">
        <f t="shared" si="26"/>
        <v xml:space="preserve">FONDACCI </v>
      </c>
      <c r="L351" s="15" t="str">
        <f t="shared" si="27"/>
        <v>VALENTINA</v>
      </c>
    </row>
    <row r="352" spans="1:12" x14ac:dyDescent="0.25">
      <c r="A352" s="1" t="s">
        <v>8814</v>
      </c>
      <c r="B352" s="4" t="s">
        <v>10018</v>
      </c>
      <c r="C352" s="4" t="s">
        <v>2</v>
      </c>
      <c r="D352" s="4">
        <v>1</v>
      </c>
      <c r="E352" s="4" t="s">
        <v>7</v>
      </c>
      <c r="F352" s="1" t="s">
        <v>2263</v>
      </c>
      <c r="G352" s="13">
        <f t="shared" si="25"/>
        <v>10</v>
      </c>
      <c r="H352" s="1" t="str">
        <f t="shared" si="23"/>
        <v xml:space="preserve">FORMAGGIO </v>
      </c>
      <c r="I352" s="1" t="str">
        <f t="shared" si="24"/>
        <v>ALESSANDRA</v>
      </c>
      <c r="J352" s="14" t="str">
        <f>+VLOOKUP(I352,'Analisi Nomi'!$A$1:$E$797,5,FALSE)</f>
        <v>F</v>
      </c>
      <c r="K352" s="15" t="str">
        <f t="shared" si="26"/>
        <v xml:space="preserve">FORMAGGIO </v>
      </c>
      <c r="L352" s="15" t="str">
        <f t="shared" si="27"/>
        <v>ALESSANDRA</v>
      </c>
    </row>
    <row r="353" spans="1:12" x14ac:dyDescent="0.25">
      <c r="A353" s="1" t="s">
        <v>7063</v>
      </c>
      <c r="B353" s="4" t="s">
        <v>10018</v>
      </c>
      <c r="C353" s="4" t="s">
        <v>2</v>
      </c>
      <c r="D353" s="4">
        <v>1</v>
      </c>
      <c r="E353" s="4" t="s">
        <v>7</v>
      </c>
      <c r="F353" s="1" t="s">
        <v>3165</v>
      </c>
      <c r="G353" s="13">
        <f t="shared" si="25"/>
        <v>9</v>
      </c>
      <c r="H353" s="1" t="str">
        <f t="shared" si="23"/>
        <v xml:space="preserve">FORMILLI </v>
      </c>
      <c r="I353" s="1" t="str">
        <f t="shared" si="24"/>
        <v>ELISABETTA</v>
      </c>
      <c r="J353" s="14" t="str">
        <f>+VLOOKUP(I353,'Analisi Nomi'!$A$1:$E$797,5,FALSE)</f>
        <v>F</v>
      </c>
      <c r="K353" s="15" t="str">
        <f t="shared" si="26"/>
        <v xml:space="preserve">FORMILLI </v>
      </c>
      <c r="L353" s="15" t="str">
        <f t="shared" si="27"/>
        <v>ELISABETTA</v>
      </c>
    </row>
    <row r="354" spans="1:12" x14ac:dyDescent="0.25">
      <c r="A354" s="1" t="s">
        <v>8685</v>
      </c>
      <c r="B354" s="4" t="s">
        <v>10018</v>
      </c>
      <c r="C354" s="4" t="s">
        <v>2</v>
      </c>
      <c r="D354" s="4">
        <v>1</v>
      </c>
      <c r="E354" s="4" t="s">
        <v>7</v>
      </c>
      <c r="F354" s="1" t="s">
        <v>2846</v>
      </c>
      <c r="G354" s="13">
        <f t="shared" si="25"/>
        <v>6</v>
      </c>
      <c r="H354" s="1" t="str">
        <f t="shared" si="23"/>
        <v xml:space="preserve">FORTE </v>
      </c>
      <c r="I354" s="1" t="str">
        <f t="shared" si="24"/>
        <v>ANTONELLA</v>
      </c>
      <c r="J354" s="14" t="str">
        <f>+VLOOKUP(I354,'Analisi Nomi'!$A$1:$E$797,5,FALSE)</f>
        <v>F</v>
      </c>
      <c r="K354" s="15" t="str">
        <f t="shared" si="26"/>
        <v xml:space="preserve">FORTE </v>
      </c>
      <c r="L354" s="15" t="str">
        <f t="shared" si="27"/>
        <v>ANTONELLA</v>
      </c>
    </row>
    <row r="355" spans="1:12" x14ac:dyDescent="0.25">
      <c r="A355" s="1" t="s">
        <v>4366</v>
      </c>
      <c r="B355" s="4" t="s">
        <v>10018</v>
      </c>
      <c r="C355" s="4" t="s">
        <v>2</v>
      </c>
      <c r="D355" s="4">
        <v>1</v>
      </c>
      <c r="E355" s="4" t="s">
        <v>7</v>
      </c>
      <c r="F355" s="1" t="s">
        <v>2063</v>
      </c>
      <c r="G355" s="13">
        <f t="shared" si="25"/>
        <v>8</v>
      </c>
      <c r="H355" s="1" t="str">
        <f t="shared" si="23"/>
        <v xml:space="preserve">FRANCHI </v>
      </c>
      <c r="I355" s="1" t="str">
        <f t="shared" si="24"/>
        <v>ELIANA</v>
      </c>
      <c r="J355" s="14" t="str">
        <f>+VLOOKUP(I355,'Analisi Nomi'!$A$1:$E$797,5,FALSE)</f>
        <v>F</v>
      </c>
      <c r="K355" s="15" t="str">
        <f t="shared" si="26"/>
        <v xml:space="preserve">FRANCHI </v>
      </c>
      <c r="L355" s="15" t="str">
        <f t="shared" si="27"/>
        <v>ELIANA</v>
      </c>
    </row>
    <row r="356" spans="1:12" x14ac:dyDescent="0.25">
      <c r="A356" s="1" t="s">
        <v>8193</v>
      </c>
      <c r="B356" s="4" t="s">
        <v>10018</v>
      </c>
      <c r="C356" s="4" t="s">
        <v>2</v>
      </c>
      <c r="D356" s="4">
        <v>1</v>
      </c>
      <c r="E356" s="4" t="s">
        <v>7</v>
      </c>
      <c r="F356" s="1" t="s">
        <v>660</v>
      </c>
      <c r="G356" s="13">
        <f t="shared" si="25"/>
        <v>7</v>
      </c>
      <c r="H356" s="1" t="str">
        <f t="shared" si="23"/>
        <v xml:space="preserve">FRANCI </v>
      </c>
      <c r="I356" s="1" t="str">
        <f t="shared" si="24"/>
        <v>STEFANIA</v>
      </c>
      <c r="J356" s="14" t="str">
        <f>+VLOOKUP(I356,'Analisi Nomi'!$A$1:$E$797,5,FALSE)</f>
        <v>F</v>
      </c>
      <c r="K356" s="15" t="str">
        <f t="shared" si="26"/>
        <v xml:space="preserve">FRANCI </v>
      </c>
      <c r="L356" s="15" t="str">
        <f t="shared" si="27"/>
        <v>STEFANIA</v>
      </c>
    </row>
    <row r="357" spans="1:12" x14ac:dyDescent="0.25">
      <c r="A357" s="1" t="s">
        <v>3677</v>
      </c>
      <c r="B357" s="4" t="s">
        <v>10018</v>
      </c>
      <c r="C357" s="4" t="s">
        <v>2</v>
      </c>
      <c r="D357" s="4">
        <v>1</v>
      </c>
      <c r="E357" s="4" t="s">
        <v>7</v>
      </c>
      <c r="F357" s="1" t="s">
        <v>4061</v>
      </c>
      <c r="G357" s="13">
        <f t="shared" si="25"/>
        <v>7</v>
      </c>
      <c r="H357" s="1" t="str">
        <f t="shared" si="23"/>
        <v xml:space="preserve">FRANCO </v>
      </c>
      <c r="I357" s="1" t="str">
        <f t="shared" si="24"/>
        <v>GIOVANNA</v>
      </c>
      <c r="J357" s="14" t="str">
        <f>+VLOOKUP(I357,'Analisi Nomi'!$A$1:$E$797,5,FALSE)</f>
        <v>F</v>
      </c>
      <c r="K357" s="15" t="str">
        <f t="shared" si="26"/>
        <v xml:space="preserve">FRANCO </v>
      </c>
      <c r="L357" s="15" t="str">
        <f t="shared" si="27"/>
        <v>GIOVANNA</v>
      </c>
    </row>
    <row r="358" spans="1:12" x14ac:dyDescent="0.25">
      <c r="A358" s="1" t="s">
        <v>9815</v>
      </c>
      <c r="B358" s="4" t="s">
        <v>10018</v>
      </c>
      <c r="C358" s="4" t="s">
        <v>2</v>
      </c>
      <c r="D358" s="4">
        <v>1</v>
      </c>
      <c r="E358" s="4" t="s">
        <v>7</v>
      </c>
      <c r="F358" s="1" t="s">
        <v>6100</v>
      </c>
      <c r="G358" s="13">
        <f t="shared" si="25"/>
        <v>7</v>
      </c>
      <c r="H358" s="1" t="str">
        <f t="shared" si="23"/>
        <v xml:space="preserve">FRANCU </v>
      </c>
      <c r="I358" s="1" t="str">
        <f t="shared" si="24"/>
        <v>SUSANNA</v>
      </c>
      <c r="J358" s="14" t="str">
        <f>+VLOOKUP(I358,'Analisi Nomi'!$A$1:$E$797,5,FALSE)</f>
        <v>F</v>
      </c>
      <c r="K358" s="15" t="str">
        <f t="shared" si="26"/>
        <v xml:space="preserve">FRANCU </v>
      </c>
      <c r="L358" s="15" t="str">
        <f t="shared" si="27"/>
        <v>SUSANNA</v>
      </c>
    </row>
    <row r="359" spans="1:12" x14ac:dyDescent="0.25">
      <c r="A359" s="1" t="s">
        <v>6915</v>
      </c>
      <c r="B359" s="4" t="s">
        <v>10018</v>
      </c>
      <c r="C359" s="4" t="s">
        <v>2</v>
      </c>
      <c r="D359" s="4">
        <v>1</v>
      </c>
      <c r="E359" s="4" t="s">
        <v>7</v>
      </c>
      <c r="F359" s="1" t="s">
        <v>1129</v>
      </c>
      <c r="G359" s="13">
        <f t="shared" si="25"/>
        <v>9</v>
      </c>
      <c r="H359" s="1" t="str">
        <f t="shared" si="23"/>
        <v xml:space="preserve">FRANZONI </v>
      </c>
      <c r="I359" s="1" t="str">
        <f t="shared" si="24"/>
        <v>ROBERTA</v>
      </c>
      <c r="J359" s="14" t="str">
        <f>+VLOOKUP(I359,'Analisi Nomi'!$A$1:$E$797,5,FALSE)</f>
        <v>F</v>
      </c>
      <c r="K359" s="15" t="str">
        <f t="shared" si="26"/>
        <v xml:space="preserve">FRANZONI </v>
      </c>
      <c r="L359" s="15" t="str">
        <f t="shared" si="27"/>
        <v>ROBERTA</v>
      </c>
    </row>
    <row r="360" spans="1:12" x14ac:dyDescent="0.25">
      <c r="A360" s="1" t="s">
        <v>9868</v>
      </c>
      <c r="B360" s="4" t="s">
        <v>10018</v>
      </c>
      <c r="C360" s="4" t="s">
        <v>2</v>
      </c>
      <c r="D360" s="4">
        <v>1</v>
      </c>
      <c r="E360" s="4" t="s">
        <v>7</v>
      </c>
      <c r="F360" s="1" t="s">
        <v>880</v>
      </c>
      <c r="G360" s="13">
        <f t="shared" si="25"/>
        <v>8</v>
      </c>
      <c r="H360" s="1" t="str">
        <f t="shared" si="23"/>
        <v xml:space="preserve">FRISINI </v>
      </c>
      <c r="I360" s="1" t="str">
        <f t="shared" si="24"/>
        <v>DAMIANA</v>
      </c>
      <c r="J360" s="14" t="str">
        <f>+VLOOKUP(I360,'Analisi Nomi'!$A$1:$E$797,5,FALSE)</f>
        <v>F</v>
      </c>
      <c r="K360" s="15" t="str">
        <f t="shared" si="26"/>
        <v xml:space="preserve">FRISINI </v>
      </c>
      <c r="L360" s="15" t="str">
        <f t="shared" si="27"/>
        <v>DAMIANA</v>
      </c>
    </row>
    <row r="361" spans="1:12" x14ac:dyDescent="0.25">
      <c r="A361" s="1" t="s">
        <v>5847</v>
      </c>
      <c r="B361" s="4" t="s">
        <v>10018</v>
      </c>
      <c r="C361" s="4" t="s">
        <v>2</v>
      </c>
      <c r="D361" s="4">
        <v>1</v>
      </c>
      <c r="E361" s="4" t="s">
        <v>7</v>
      </c>
      <c r="F361" s="1" t="s">
        <v>2096</v>
      </c>
      <c r="G361" s="13">
        <f t="shared" si="25"/>
        <v>8</v>
      </c>
      <c r="H361" s="1" t="str">
        <f t="shared" si="23"/>
        <v xml:space="preserve">FRONGIA </v>
      </c>
      <c r="I361" s="1" t="str">
        <f t="shared" si="24"/>
        <v>STEFANIA</v>
      </c>
      <c r="J361" s="14" t="str">
        <f>+VLOOKUP(I361,'Analisi Nomi'!$A$1:$E$797,5,FALSE)</f>
        <v>F</v>
      </c>
      <c r="K361" s="15" t="str">
        <f t="shared" si="26"/>
        <v xml:space="preserve">FRONGIA </v>
      </c>
      <c r="L361" s="15" t="str">
        <f t="shared" si="27"/>
        <v>STEFANIA</v>
      </c>
    </row>
    <row r="362" spans="1:12" x14ac:dyDescent="0.25">
      <c r="A362" s="1" t="s">
        <v>7659</v>
      </c>
      <c r="B362" s="4" t="s">
        <v>10018</v>
      </c>
      <c r="C362" s="4" t="s">
        <v>2</v>
      </c>
      <c r="D362" s="4">
        <v>1</v>
      </c>
      <c r="E362" s="4" t="s">
        <v>7</v>
      </c>
      <c r="F362" s="1" t="s">
        <v>5047</v>
      </c>
      <c r="G362" s="13">
        <f t="shared" si="25"/>
        <v>9</v>
      </c>
      <c r="H362" s="1" t="str">
        <f t="shared" si="23"/>
        <v xml:space="preserve">FRONTOSO </v>
      </c>
      <c r="I362" s="1" t="str">
        <f t="shared" si="24"/>
        <v>FRANCESCA</v>
      </c>
      <c r="J362" s="14" t="str">
        <f>+VLOOKUP(I362,'Analisi Nomi'!$A$1:$E$797,5,FALSE)</f>
        <v>F</v>
      </c>
      <c r="K362" s="15" t="str">
        <f t="shared" si="26"/>
        <v xml:space="preserve">FRONTOSO </v>
      </c>
      <c r="L362" s="15" t="str">
        <f t="shared" si="27"/>
        <v>FRANCESCA</v>
      </c>
    </row>
    <row r="363" spans="1:12" x14ac:dyDescent="0.25">
      <c r="A363" s="1" t="s">
        <v>4291</v>
      </c>
      <c r="B363" s="4" t="s">
        <v>10018</v>
      </c>
      <c r="C363" s="4" t="s">
        <v>2</v>
      </c>
      <c r="D363" s="4">
        <v>1</v>
      </c>
      <c r="E363" s="4" t="s">
        <v>7</v>
      </c>
      <c r="F363" s="1" t="s">
        <v>2915</v>
      </c>
      <c r="G363" s="13">
        <f t="shared" si="25"/>
        <v>10</v>
      </c>
      <c r="H363" s="1" t="str">
        <f t="shared" ref="H363:H426" si="28">+MID($F363,1,G363)</f>
        <v xml:space="preserve">FUGAZZOLA </v>
      </c>
      <c r="I363" s="1" t="str">
        <f t="shared" ref="I363:I426" si="29">TRIM(+MID($F363,+G363,50))</f>
        <v>ANNA</v>
      </c>
      <c r="J363" s="14" t="str">
        <f>+VLOOKUP(I363,'Analisi Nomi'!$A$1:$E$797,5,FALSE)</f>
        <v>F</v>
      </c>
      <c r="K363" s="15" t="str">
        <f t="shared" si="26"/>
        <v xml:space="preserve">FUGAZZOLA </v>
      </c>
      <c r="L363" s="15" t="str">
        <f t="shared" si="27"/>
        <v>ANNA</v>
      </c>
    </row>
    <row r="364" spans="1:12" x14ac:dyDescent="0.25">
      <c r="A364" s="1" t="s">
        <v>8479</v>
      </c>
      <c r="B364" s="4" t="s">
        <v>10018</v>
      </c>
      <c r="C364" s="4" t="s">
        <v>2</v>
      </c>
      <c r="D364" s="4">
        <v>1</v>
      </c>
      <c r="E364" s="4" t="s">
        <v>7</v>
      </c>
      <c r="F364" s="1" t="s">
        <v>3156</v>
      </c>
      <c r="G364" s="13">
        <f t="shared" si="25"/>
        <v>10</v>
      </c>
      <c r="H364" s="1" t="str">
        <f t="shared" si="28"/>
        <v xml:space="preserve">FUMAGALLI </v>
      </c>
      <c r="I364" s="1" t="str">
        <f t="shared" si="29"/>
        <v>NADIA</v>
      </c>
      <c r="J364" s="14" t="str">
        <f>+VLOOKUP(I364,'Analisi Nomi'!$A$1:$E$797,5,FALSE)</f>
        <v>F</v>
      </c>
      <c r="K364" s="15" t="str">
        <f t="shared" si="26"/>
        <v xml:space="preserve">FUMAGALLI </v>
      </c>
      <c r="L364" s="15" t="str">
        <f t="shared" si="27"/>
        <v>NADIA</v>
      </c>
    </row>
    <row r="365" spans="1:12" x14ac:dyDescent="0.25">
      <c r="A365" s="1" t="s">
        <v>7430</v>
      </c>
      <c r="B365" s="4" t="s">
        <v>10018</v>
      </c>
      <c r="C365" s="4" t="s">
        <v>2</v>
      </c>
      <c r="D365" s="4">
        <v>1</v>
      </c>
      <c r="E365" s="4" t="s">
        <v>7</v>
      </c>
      <c r="F365" s="1" t="s">
        <v>3083</v>
      </c>
      <c r="G365" s="13">
        <f t="shared" si="25"/>
        <v>8</v>
      </c>
      <c r="H365" s="1" t="str">
        <f t="shared" si="28"/>
        <v xml:space="preserve">FURLATO </v>
      </c>
      <c r="I365" s="1" t="str">
        <f t="shared" si="29"/>
        <v>MONICA</v>
      </c>
      <c r="J365" s="14" t="str">
        <f>+VLOOKUP(I365,'Analisi Nomi'!$A$1:$E$797,5,FALSE)</f>
        <v>F</v>
      </c>
      <c r="K365" s="15" t="str">
        <f t="shared" si="26"/>
        <v xml:space="preserve">FURLATO </v>
      </c>
      <c r="L365" s="15" t="str">
        <f t="shared" si="27"/>
        <v>MONICA</v>
      </c>
    </row>
    <row r="366" spans="1:12" x14ac:dyDescent="0.25">
      <c r="A366" s="1" t="s">
        <v>6554</v>
      </c>
      <c r="B366" s="4" t="s">
        <v>10018</v>
      </c>
      <c r="C366" s="4" t="s">
        <v>2</v>
      </c>
      <c r="D366" s="4">
        <v>1</v>
      </c>
      <c r="E366" s="4" t="s">
        <v>7</v>
      </c>
      <c r="F366" s="1" t="s">
        <v>1686</v>
      </c>
      <c r="G366" s="13">
        <f t="shared" si="25"/>
        <v>6</v>
      </c>
      <c r="H366" s="1" t="str">
        <f t="shared" si="28"/>
        <v xml:space="preserve">FURNO </v>
      </c>
      <c r="I366" s="1" t="str">
        <f t="shared" si="29"/>
        <v>AMALIA</v>
      </c>
      <c r="J366" s="14" t="str">
        <f>+VLOOKUP(I366,'Analisi Nomi'!$A$1:$E$797,5,FALSE)</f>
        <v>F</v>
      </c>
      <c r="K366" s="15" t="str">
        <f t="shared" si="26"/>
        <v xml:space="preserve">FURNO </v>
      </c>
      <c r="L366" s="15" t="str">
        <f t="shared" si="27"/>
        <v>AMALIA</v>
      </c>
    </row>
    <row r="367" spans="1:12" x14ac:dyDescent="0.25">
      <c r="A367" s="1" t="s">
        <v>6668</v>
      </c>
      <c r="B367" s="4" t="s">
        <v>10018</v>
      </c>
      <c r="C367" s="4" t="s">
        <v>2</v>
      </c>
      <c r="D367" s="4">
        <v>1</v>
      </c>
      <c r="E367" s="4" t="s">
        <v>7</v>
      </c>
      <c r="F367" s="1" t="s">
        <v>9831</v>
      </c>
      <c r="G367" s="13">
        <f t="shared" si="25"/>
        <v>5</v>
      </c>
      <c r="H367" s="1" t="str">
        <f t="shared" si="28"/>
        <v xml:space="preserve">FUSI </v>
      </c>
      <c r="I367" s="1" t="str">
        <f t="shared" si="29"/>
        <v>LUCIA</v>
      </c>
      <c r="J367" s="14" t="str">
        <f>+VLOOKUP(I367,'Analisi Nomi'!$A$1:$E$797,5,FALSE)</f>
        <v>F</v>
      </c>
      <c r="K367" s="15" t="str">
        <f t="shared" si="26"/>
        <v xml:space="preserve">FUSI </v>
      </c>
      <c r="L367" s="15" t="str">
        <f t="shared" si="27"/>
        <v>LUCIA</v>
      </c>
    </row>
    <row r="368" spans="1:12" x14ac:dyDescent="0.25">
      <c r="A368" s="1" t="s">
        <v>6723</v>
      </c>
      <c r="B368" s="4" t="s">
        <v>10018</v>
      </c>
      <c r="C368" s="4" t="s">
        <v>2</v>
      </c>
      <c r="D368" s="4">
        <v>1</v>
      </c>
      <c r="E368" s="4" t="s">
        <v>7</v>
      </c>
      <c r="F368" s="1" t="s">
        <v>2906</v>
      </c>
      <c r="G368" s="13">
        <f t="shared" si="25"/>
        <v>8</v>
      </c>
      <c r="H368" s="1" t="str">
        <f t="shared" si="28"/>
        <v xml:space="preserve">GAGGERO </v>
      </c>
      <c r="I368" s="1" t="str">
        <f t="shared" si="29"/>
        <v>LAURA</v>
      </c>
      <c r="J368" s="14" t="str">
        <f>+VLOOKUP(I368,'Analisi Nomi'!$A$1:$E$797,5,FALSE)</f>
        <v>F</v>
      </c>
      <c r="K368" s="15" t="str">
        <f t="shared" si="26"/>
        <v xml:space="preserve">GAGGERO </v>
      </c>
      <c r="L368" s="15" t="str">
        <f t="shared" si="27"/>
        <v>LAURA</v>
      </c>
    </row>
    <row r="369" spans="1:12" x14ac:dyDescent="0.25">
      <c r="A369" s="1" t="s">
        <v>3868</v>
      </c>
      <c r="B369" s="4" t="s">
        <v>10018</v>
      </c>
      <c r="C369" s="4" t="s">
        <v>2</v>
      </c>
      <c r="D369" s="4">
        <v>1</v>
      </c>
      <c r="E369" s="4" t="s">
        <v>7</v>
      </c>
      <c r="F369" s="1" t="s">
        <v>4662</v>
      </c>
      <c r="G369" s="13">
        <f t="shared" si="25"/>
        <v>8</v>
      </c>
      <c r="H369" s="1" t="str">
        <f t="shared" si="28"/>
        <v xml:space="preserve">GALINTA </v>
      </c>
      <c r="I369" s="1" t="str">
        <f t="shared" si="29"/>
        <v>ROBERTA</v>
      </c>
      <c r="J369" s="14" t="str">
        <f>+VLOOKUP(I369,'Analisi Nomi'!$A$1:$E$797,5,FALSE)</f>
        <v>F</v>
      </c>
      <c r="K369" s="15" t="str">
        <f t="shared" si="26"/>
        <v xml:space="preserve">GALINTA </v>
      </c>
      <c r="L369" s="15" t="str">
        <f t="shared" si="27"/>
        <v>ROBERTA</v>
      </c>
    </row>
    <row r="370" spans="1:12" x14ac:dyDescent="0.25">
      <c r="A370" s="1" t="s">
        <v>9806</v>
      </c>
      <c r="B370" s="4" t="s">
        <v>10018</v>
      </c>
      <c r="C370" s="4" t="s">
        <v>2</v>
      </c>
      <c r="D370" s="4">
        <v>1</v>
      </c>
      <c r="E370" s="4" t="s">
        <v>7</v>
      </c>
      <c r="F370" s="1" t="s">
        <v>1115</v>
      </c>
      <c r="G370" s="13">
        <f t="shared" si="25"/>
        <v>6</v>
      </c>
      <c r="H370" s="1" t="str">
        <f t="shared" si="28"/>
        <v xml:space="preserve">GALLI </v>
      </c>
      <c r="I370" s="1" t="str">
        <f t="shared" si="29"/>
        <v>MOIRA</v>
      </c>
      <c r="J370" s="14" t="str">
        <f>+VLOOKUP(I370,'Analisi Nomi'!$A$1:$E$797,5,FALSE)</f>
        <v>F</v>
      </c>
      <c r="K370" s="15" t="str">
        <f t="shared" si="26"/>
        <v xml:space="preserve">GALLI </v>
      </c>
      <c r="L370" s="15" t="str">
        <f t="shared" si="27"/>
        <v>MOIRA</v>
      </c>
    </row>
    <row r="371" spans="1:12" x14ac:dyDescent="0.25">
      <c r="A371" s="1" t="s">
        <v>3805</v>
      </c>
      <c r="B371" s="4" t="s">
        <v>10018</v>
      </c>
      <c r="C371" s="4" t="s">
        <v>2</v>
      </c>
      <c r="D371" s="4">
        <v>1</v>
      </c>
      <c r="E371" s="4" t="s">
        <v>7</v>
      </c>
      <c r="F371" s="1" t="s">
        <v>5636</v>
      </c>
      <c r="G371" s="13">
        <f t="shared" si="25"/>
        <v>6</v>
      </c>
      <c r="H371" s="1" t="str">
        <f t="shared" si="28"/>
        <v xml:space="preserve">GALLI </v>
      </c>
      <c r="I371" s="1" t="str">
        <f t="shared" si="29"/>
        <v>MORENA</v>
      </c>
      <c r="J371" s="14" t="str">
        <f>+VLOOKUP(I371,'Analisi Nomi'!$A$1:$E$797,5,FALSE)</f>
        <v>F</v>
      </c>
      <c r="K371" s="15" t="str">
        <f t="shared" si="26"/>
        <v xml:space="preserve">GALLI </v>
      </c>
      <c r="L371" s="15" t="str">
        <f t="shared" si="27"/>
        <v>MORENA</v>
      </c>
    </row>
    <row r="372" spans="1:12" x14ac:dyDescent="0.25">
      <c r="A372" s="1" t="s">
        <v>4799</v>
      </c>
      <c r="B372" s="4" t="s">
        <v>10018</v>
      </c>
      <c r="C372" s="4" t="s">
        <v>2</v>
      </c>
      <c r="D372" s="4">
        <v>1</v>
      </c>
      <c r="E372" s="4" t="s">
        <v>7</v>
      </c>
      <c r="F372" s="1" t="s">
        <v>5148</v>
      </c>
      <c r="G372" s="13">
        <f t="shared" si="25"/>
        <v>11</v>
      </c>
      <c r="H372" s="1" t="str">
        <f t="shared" si="28"/>
        <v xml:space="preserve">GAMBACCINI </v>
      </c>
      <c r="I372" s="1" t="str">
        <f t="shared" si="29"/>
        <v>MARIA</v>
      </c>
      <c r="J372" s="14" t="str">
        <f>+VLOOKUP(I372,'Analisi Nomi'!$A$1:$E$797,5,FALSE)</f>
        <v>F</v>
      </c>
      <c r="K372" s="15" t="str">
        <f t="shared" si="26"/>
        <v xml:space="preserve">GAMBACCINI </v>
      </c>
      <c r="L372" s="15" t="str">
        <f t="shared" si="27"/>
        <v>MARIA</v>
      </c>
    </row>
    <row r="373" spans="1:12" x14ac:dyDescent="0.25">
      <c r="A373" s="1" t="s">
        <v>8671</v>
      </c>
      <c r="B373" s="4" t="s">
        <v>10018</v>
      </c>
      <c r="C373" s="4" t="s">
        <v>2</v>
      </c>
      <c r="D373" s="4">
        <v>1</v>
      </c>
      <c r="E373" s="4" t="s">
        <v>7</v>
      </c>
      <c r="F373" s="1" t="s">
        <v>2836</v>
      </c>
      <c r="G373" s="13">
        <f t="shared" si="25"/>
        <v>11</v>
      </c>
      <c r="H373" s="1" t="str">
        <f t="shared" si="28"/>
        <v xml:space="preserve">GAMBAROTTO </v>
      </c>
      <c r="I373" s="1" t="str">
        <f t="shared" si="29"/>
        <v>ANTONELLA</v>
      </c>
      <c r="J373" s="14" t="str">
        <f>+VLOOKUP(I373,'Analisi Nomi'!$A$1:$E$797,5,FALSE)</f>
        <v>F</v>
      </c>
      <c r="K373" s="15" t="str">
        <f t="shared" si="26"/>
        <v xml:space="preserve">GAMBAROTTO </v>
      </c>
      <c r="L373" s="15" t="str">
        <f t="shared" si="27"/>
        <v>ANTONELLA</v>
      </c>
    </row>
    <row r="374" spans="1:12" x14ac:dyDescent="0.25">
      <c r="A374" s="1" t="s">
        <v>7295</v>
      </c>
      <c r="B374" s="4" t="s">
        <v>10018</v>
      </c>
      <c r="C374" s="4" t="s">
        <v>11</v>
      </c>
      <c r="D374" s="4">
        <v>1</v>
      </c>
      <c r="E374" s="4" t="s">
        <v>7</v>
      </c>
      <c r="F374" s="1" t="s">
        <v>2759</v>
      </c>
      <c r="G374" s="13">
        <f t="shared" si="25"/>
        <v>9</v>
      </c>
      <c r="H374" s="1" t="str">
        <f t="shared" si="28"/>
        <v xml:space="preserve">GARGIULO </v>
      </c>
      <c r="I374" s="1" t="str">
        <f t="shared" si="29"/>
        <v>ANGELA</v>
      </c>
      <c r="J374" s="14" t="str">
        <f>+VLOOKUP(I374,'Analisi Nomi'!$A$1:$E$797,5,FALSE)</f>
        <v>F</v>
      </c>
      <c r="K374" s="15" t="str">
        <f t="shared" si="26"/>
        <v xml:space="preserve">GARGIULO </v>
      </c>
      <c r="L374" s="15" t="str">
        <f t="shared" si="27"/>
        <v>ANGELA</v>
      </c>
    </row>
    <row r="375" spans="1:12" x14ac:dyDescent="0.25">
      <c r="A375" s="1" t="s">
        <v>7372</v>
      </c>
      <c r="B375" s="4" t="s">
        <v>10018</v>
      </c>
      <c r="C375" s="4" t="s">
        <v>2</v>
      </c>
      <c r="D375" s="4">
        <v>1</v>
      </c>
      <c r="E375" s="4" t="s">
        <v>7</v>
      </c>
      <c r="F375" s="1" t="s">
        <v>7105</v>
      </c>
      <c r="G375" s="13">
        <f t="shared" si="25"/>
        <v>9</v>
      </c>
      <c r="H375" s="1" t="str">
        <f t="shared" si="28"/>
        <v xml:space="preserve">GAROFANO </v>
      </c>
      <c r="I375" s="1" t="str">
        <f t="shared" si="29"/>
        <v>LIA</v>
      </c>
      <c r="J375" s="14" t="str">
        <f>+VLOOKUP(I375,'Analisi Nomi'!$A$1:$E$797,5,FALSE)</f>
        <v>F</v>
      </c>
      <c r="K375" s="15" t="str">
        <f t="shared" si="26"/>
        <v xml:space="preserve">GAROFANO </v>
      </c>
      <c r="L375" s="15" t="str">
        <f t="shared" si="27"/>
        <v>LIA</v>
      </c>
    </row>
    <row r="376" spans="1:12" x14ac:dyDescent="0.25">
      <c r="A376" s="1" t="s">
        <v>8353</v>
      </c>
      <c r="B376" s="4" t="s">
        <v>10018</v>
      </c>
      <c r="C376" s="4" t="s">
        <v>2</v>
      </c>
      <c r="D376" s="4">
        <v>1</v>
      </c>
      <c r="E376" s="4" t="s">
        <v>7</v>
      </c>
      <c r="F376" s="1" t="s">
        <v>4158</v>
      </c>
      <c r="G376" s="13">
        <f t="shared" si="25"/>
        <v>9</v>
      </c>
      <c r="H376" s="1" t="str">
        <f t="shared" si="28"/>
        <v xml:space="preserve">GASBARRI </v>
      </c>
      <c r="I376" s="1" t="str">
        <f t="shared" si="29"/>
        <v>IRENE</v>
      </c>
      <c r="J376" s="14" t="str">
        <f>+VLOOKUP(I376,'Analisi Nomi'!$A$1:$E$797,5,FALSE)</f>
        <v>F</v>
      </c>
      <c r="K376" s="15" t="str">
        <f t="shared" si="26"/>
        <v xml:space="preserve">GASBARRI </v>
      </c>
      <c r="L376" s="15" t="str">
        <f t="shared" si="27"/>
        <v>IRENE</v>
      </c>
    </row>
    <row r="377" spans="1:12" x14ac:dyDescent="0.25">
      <c r="A377" s="1" t="s">
        <v>8904</v>
      </c>
      <c r="B377" s="4" t="s">
        <v>10018</v>
      </c>
      <c r="C377" s="4" t="s">
        <v>2</v>
      </c>
      <c r="D377" s="4">
        <v>1</v>
      </c>
      <c r="E377" s="4" t="s">
        <v>7</v>
      </c>
      <c r="F377" s="1" t="s">
        <v>690</v>
      </c>
      <c r="G377" s="13">
        <f t="shared" si="25"/>
        <v>8</v>
      </c>
      <c r="H377" s="1" t="str">
        <f t="shared" si="28"/>
        <v xml:space="preserve">GASPERI </v>
      </c>
      <c r="I377" s="1" t="str">
        <f t="shared" si="29"/>
        <v>FRANCESCA</v>
      </c>
      <c r="J377" s="14" t="str">
        <f>+VLOOKUP(I377,'Analisi Nomi'!$A$1:$E$797,5,FALSE)</f>
        <v>F</v>
      </c>
      <c r="K377" s="15" t="str">
        <f t="shared" si="26"/>
        <v xml:space="preserve">GASPERI </v>
      </c>
      <c r="L377" s="15" t="str">
        <f t="shared" si="27"/>
        <v>FRANCESCA</v>
      </c>
    </row>
    <row r="378" spans="1:12" x14ac:dyDescent="0.25">
      <c r="A378" s="1" t="s">
        <v>5763</v>
      </c>
      <c r="B378" s="4" t="s">
        <v>10018</v>
      </c>
      <c r="C378" s="4" t="s">
        <v>2</v>
      </c>
      <c r="D378" s="4">
        <v>1</v>
      </c>
      <c r="E378" s="4" t="s">
        <v>7</v>
      </c>
      <c r="F378" s="1" t="s">
        <v>9667</v>
      </c>
      <c r="G378" s="13">
        <f t="shared" si="25"/>
        <v>8</v>
      </c>
      <c r="H378" s="1" t="str">
        <f t="shared" si="28"/>
        <v xml:space="preserve">GAUDINA </v>
      </c>
      <c r="I378" s="1" t="str">
        <f t="shared" si="29"/>
        <v>FEDERICA</v>
      </c>
      <c r="J378" s="14" t="str">
        <f>+VLOOKUP(I378,'Analisi Nomi'!$A$1:$E$797,5,FALSE)</f>
        <v>F</v>
      </c>
      <c r="K378" s="15" t="str">
        <f t="shared" si="26"/>
        <v xml:space="preserve">GAUDINA </v>
      </c>
      <c r="L378" s="15" t="str">
        <f t="shared" si="27"/>
        <v>FEDERICA</v>
      </c>
    </row>
    <row r="379" spans="1:12" x14ac:dyDescent="0.25">
      <c r="A379" s="1" t="s">
        <v>7404</v>
      </c>
      <c r="B379" s="4" t="s">
        <v>10018</v>
      </c>
      <c r="C379" s="4" t="s">
        <v>2</v>
      </c>
      <c r="D379" s="4">
        <v>1</v>
      </c>
      <c r="E379" s="4" t="s">
        <v>7</v>
      </c>
      <c r="F379" s="1" t="s">
        <v>871</v>
      </c>
      <c r="G379" s="13">
        <f t="shared" si="25"/>
        <v>7</v>
      </c>
      <c r="H379" s="1" t="str">
        <f t="shared" si="28"/>
        <v xml:space="preserve">GENERO </v>
      </c>
      <c r="I379" s="1" t="str">
        <f t="shared" si="29"/>
        <v>ANNA</v>
      </c>
      <c r="J379" s="14" t="str">
        <f>+VLOOKUP(I379,'Analisi Nomi'!$A$1:$E$797,5,FALSE)</f>
        <v>F</v>
      </c>
      <c r="K379" s="15" t="str">
        <f t="shared" si="26"/>
        <v xml:space="preserve">GENERO </v>
      </c>
      <c r="L379" s="15" t="str">
        <f t="shared" si="27"/>
        <v>ANNA</v>
      </c>
    </row>
    <row r="380" spans="1:12" x14ac:dyDescent="0.25">
      <c r="A380" s="1" t="s">
        <v>7942</v>
      </c>
      <c r="B380" s="4" t="s">
        <v>10018</v>
      </c>
      <c r="C380" s="4" t="s">
        <v>2</v>
      </c>
      <c r="D380" s="4">
        <v>1</v>
      </c>
      <c r="E380" s="4" t="s">
        <v>7</v>
      </c>
      <c r="F380" s="1" t="s">
        <v>583</v>
      </c>
      <c r="G380" s="13">
        <f t="shared" si="25"/>
        <v>9</v>
      </c>
      <c r="H380" s="1" t="str">
        <f t="shared" si="28"/>
        <v xml:space="preserve">GENOVESE </v>
      </c>
      <c r="I380" s="1" t="str">
        <f t="shared" si="29"/>
        <v>ADRIANA</v>
      </c>
      <c r="J380" s="14" t="str">
        <f>+VLOOKUP(I380,'Analisi Nomi'!$A$1:$E$797,5,FALSE)</f>
        <v>F</v>
      </c>
      <c r="K380" s="15" t="str">
        <f t="shared" si="26"/>
        <v xml:space="preserve">GENOVESE </v>
      </c>
      <c r="L380" s="15" t="str">
        <f t="shared" si="27"/>
        <v>ADRIANA</v>
      </c>
    </row>
    <row r="381" spans="1:12" x14ac:dyDescent="0.25">
      <c r="A381" s="1" t="s">
        <v>4154</v>
      </c>
      <c r="B381" s="4" t="s">
        <v>10018</v>
      </c>
      <c r="C381" s="4" t="s">
        <v>2</v>
      </c>
      <c r="D381" s="4">
        <v>1</v>
      </c>
      <c r="E381" s="4" t="s">
        <v>7</v>
      </c>
      <c r="F381" s="1" t="s">
        <v>1519</v>
      </c>
      <c r="G381" s="13">
        <f t="shared" si="25"/>
        <v>8</v>
      </c>
      <c r="H381" s="1" t="str">
        <f t="shared" si="28"/>
        <v xml:space="preserve">GENTILE </v>
      </c>
      <c r="I381" s="1" t="str">
        <f t="shared" si="29"/>
        <v>VIVIANA</v>
      </c>
      <c r="J381" s="14" t="str">
        <f>+VLOOKUP(I381,'Analisi Nomi'!$A$1:$E$797,5,FALSE)</f>
        <v>F</v>
      </c>
      <c r="K381" s="15" t="str">
        <f t="shared" si="26"/>
        <v xml:space="preserve">GENTILE </v>
      </c>
      <c r="L381" s="15" t="str">
        <f t="shared" si="27"/>
        <v>VIVIANA</v>
      </c>
    </row>
    <row r="382" spans="1:12" x14ac:dyDescent="0.25">
      <c r="A382" s="1" t="s">
        <v>6283</v>
      </c>
      <c r="B382" s="4" t="s">
        <v>10018</v>
      </c>
      <c r="C382" s="4" t="s">
        <v>2</v>
      </c>
      <c r="D382" s="4">
        <v>1</v>
      </c>
      <c r="E382" s="4" t="s">
        <v>7</v>
      </c>
      <c r="F382" s="1" t="s">
        <v>2936</v>
      </c>
      <c r="G382" s="13">
        <f t="shared" si="25"/>
        <v>8</v>
      </c>
      <c r="H382" s="1" t="str">
        <f t="shared" si="28"/>
        <v xml:space="preserve">GENTILI </v>
      </c>
      <c r="I382" s="1" t="str">
        <f t="shared" si="29"/>
        <v>FRANCESCA</v>
      </c>
      <c r="J382" s="14" t="str">
        <f>+VLOOKUP(I382,'Analisi Nomi'!$A$1:$E$797,5,FALSE)</f>
        <v>F</v>
      </c>
      <c r="K382" s="15" t="str">
        <f t="shared" si="26"/>
        <v xml:space="preserve">GENTILI </v>
      </c>
      <c r="L382" s="15" t="str">
        <f t="shared" si="27"/>
        <v>FRANCESCA</v>
      </c>
    </row>
    <row r="383" spans="1:12" x14ac:dyDescent="0.25">
      <c r="A383" s="1" t="s">
        <v>5725</v>
      </c>
      <c r="B383" s="4" t="s">
        <v>10018</v>
      </c>
      <c r="C383" s="4" t="s">
        <v>2</v>
      </c>
      <c r="D383" s="4">
        <v>1</v>
      </c>
      <c r="E383" s="4" t="s">
        <v>7</v>
      </c>
      <c r="F383" s="1" t="s">
        <v>588</v>
      </c>
      <c r="G383" s="13">
        <f t="shared" si="25"/>
        <v>11</v>
      </c>
      <c r="H383" s="1" t="str">
        <f t="shared" si="28"/>
        <v xml:space="preserve">GENTILUCCI </v>
      </c>
      <c r="I383" s="1" t="str">
        <f t="shared" si="29"/>
        <v>FRANCESCA</v>
      </c>
      <c r="J383" s="14" t="str">
        <f>+VLOOKUP(I383,'Analisi Nomi'!$A$1:$E$797,5,FALSE)</f>
        <v>F</v>
      </c>
      <c r="K383" s="15" t="str">
        <f t="shared" si="26"/>
        <v xml:space="preserve">GENTILUCCI </v>
      </c>
      <c r="L383" s="15" t="str">
        <f t="shared" si="27"/>
        <v>FRANCESCA</v>
      </c>
    </row>
    <row r="384" spans="1:12" x14ac:dyDescent="0.25">
      <c r="A384" s="1" t="s">
        <v>9900</v>
      </c>
      <c r="B384" s="4" t="s">
        <v>10018</v>
      </c>
      <c r="C384" s="4" t="s">
        <v>2</v>
      </c>
      <c r="D384" s="4">
        <v>1</v>
      </c>
      <c r="E384" s="4" t="s">
        <v>7</v>
      </c>
      <c r="F384" s="1" t="s">
        <v>8111</v>
      </c>
      <c r="G384" s="13">
        <f t="shared" si="25"/>
        <v>10</v>
      </c>
      <c r="H384" s="1" t="str">
        <f t="shared" si="28"/>
        <v xml:space="preserve">GEROLIMON </v>
      </c>
      <c r="I384" s="1" t="str">
        <f t="shared" si="29"/>
        <v>SILVIA</v>
      </c>
      <c r="J384" s="14" t="str">
        <f>+VLOOKUP(I384,'Analisi Nomi'!$A$1:$E$797,5,FALSE)</f>
        <v>F</v>
      </c>
      <c r="K384" s="15" t="str">
        <f t="shared" si="26"/>
        <v xml:space="preserve">GEROLIMON </v>
      </c>
      <c r="L384" s="15" t="str">
        <f t="shared" si="27"/>
        <v>SILVIA</v>
      </c>
    </row>
    <row r="385" spans="1:12" x14ac:dyDescent="0.25">
      <c r="A385" s="1" t="s">
        <v>8200</v>
      </c>
      <c r="B385" s="4" t="s">
        <v>10018</v>
      </c>
      <c r="C385" s="4" t="s">
        <v>11</v>
      </c>
      <c r="D385" s="4">
        <v>1</v>
      </c>
      <c r="E385" s="4" t="s">
        <v>7</v>
      </c>
      <c r="F385" s="1" t="s">
        <v>676</v>
      </c>
      <c r="G385" s="13">
        <f t="shared" si="25"/>
        <v>11</v>
      </c>
      <c r="H385" s="1" t="str">
        <f t="shared" si="28"/>
        <v xml:space="preserve">GHIBELLINI </v>
      </c>
      <c r="I385" s="1" t="str">
        <f t="shared" si="29"/>
        <v>MANUELA</v>
      </c>
      <c r="J385" s="14" t="str">
        <f>+VLOOKUP(I385,'Analisi Nomi'!$A$1:$E$797,5,FALSE)</f>
        <v>F</v>
      </c>
      <c r="K385" s="15" t="str">
        <f t="shared" si="26"/>
        <v xml:space="preserve">GHIBELLINI </v>
      </c>
      <c r="L385" s="15" t="str">
        <f t="shared" si="27"/>
        <v>MANUELA</v>
      </c>
    </row>
    <row r="386" spans="1:12" x14ac:dyDescent="0.25">
      <c r="A386" s="1" t="s">
        <v>6790</v>
      </c>
      <c r="B386" s="4" t="s">
        <v>10018</v>
      </c>
      <c r="C386" s="4" t="s">
        <v>2</v>
      </c>
      <c r="D386" s="4">
        <v>1</v>
      </c>
      <c r="E386" s="4" t="s">
        <v>7</v>
      </c>
      <c r="F386" s="1" t="s">
        <v>10012</v>
      </c>
      <c r="G386" s="13">
        <f t="shared" ref="G386:G449" si="30">SEARCH(" ",F386)</f>
        <v>11</v>
      </c>
      <c r="H386" s="1" t="str">
        <f t="shared" si="28"/>
        <v xml:space="preserve">GIACOMAZZI </v>
      </c>
      <c r="I386" s="1" t="str">
        <f t="shared" si="29"/>
        <v>EDA</v>
      </c>
      <c r="J386" s="14" t="str">
        <f>+VLOOKUP(I386,'Analisi Nomi'!$A$1:$E$797,5,FALSE)</f>
        <v>F</v>
      </c>
      <c r="K386" s="15" t="str">
        <f t="shared" si="26"/>
        <v xml:space="preserve">GIACOMAZZI </v>
      </c>
      <c r="L386" s="15" t="str">
        <f t="shared" si="27"/>
        <v>EDA</v>
      </c>
    </row>
    <row r="387" spans="1:12" x14ac:dyDescent="0.25">
      <c r="A387" s="1" t="s">
        <v>4892</v>
      </c>
      <c r="B387" s="4" t="s">
        <v>10018</v>
      </c>
      <c r="C387" s="4" t="s">
        <v>2</v>
      </c>
      <c r="D387" s="4">
        <v>1</v>
      </c>
      <c r="E387" s="4" t="s">
        <v>7</v>
      </c>
      <c r="F387" s="1" t="s">
        <v>255</v>
      </c>
      <c r="G387" s="13">
        <f t="shared" si="30"/>
        <v>12</v>
      </c>
      <c r="H387" s="1" t="str">
        <f t="shared" si="28"/>
        <v xml:space="preserve">GIANNACCARI </v>
      </c>
      <c r="I387" s="1" t="str">
        <f t="shared" si="29"/>
        <v>DANIELA</v>
      </c>
      <c r="J387" s="14" t="str">
        <f>+VLOOKUP(I387,'Analisi Nomi'!$A$1:$E$797,5,FALSE)</f>
        <v>F</v>
      </c>
      <c r="K387" s="15" t="str">
        <f t="shared" ref="K387:K450" si="31">+MID($F387,1,G387)</f>
        <v xml:space="preserve">GIANNACCARI </v>
      </c>
      <c r="L387" s="15" t="str">
        <f t="shared" ref="L387:L450" si="32">TRIM(+MID($F387,+G387,50))</f>
        <v>DANIELA</v>
      </c>
    </row>
    <row r="388" spans="1:12" x14ac:dyDescent="0.25">
      <c r="A388" s="1" t="s">
        <v>8406</v>
      </c>
      <c r="B388" s="4" t="s">
        <v>10018</v>
      </c>
      <c r="C388" s="4" t="s">
        <v>2</v>
      </c>
      <c r="D388" s="4">
        <v>1</v>
      </c>
      <c r="E388" s="4" t="s">
        <v>7</v>
      </c>
      <c r="F388" s="1" t="s">
        <v>9393</v>
      </c>
      <c r="G388" s="13">
        <f t="shared" si="30"/>
        <v>9</v>
      </c>
      <c r="H388" s="1" t="str">
        <f t="shared" si="28"/>
        <v xml:space="preserve">GIANNONE </v>
      </c>
      <c r="I388" s="1" t="str">
        <f t="shared" si="29"/>
        <v>MARGHERTIA</v>
      </c>
      <c r="J388" s="14" t="str">
        <f>+VLOOKUP(I388,'Analisi Nomi'!$A$1:$E$797,5,FALSE)</f>
        <v>F</v>
      </c>
      <c r="K388" s="15" t="str">
        <f t="shared" si="31"/>
        <v xml:space="preserve">GIANNONE </v>
      </c>
      <c r="L388" s="15" t="str">
        <f t="shared" si="32"/>
        <v>MARGHERTIA</v>
      </c>
    </row>
    <row r="389" spans="1:12" x14ac:dyDescent="0.25">
      <c r="A389" s="1" t="s">
        <v>4752</v>
      </c>
      <c r="B389" s="4" t="s">
        <v>10018</v>
      </c>
      <c r="C389" s="4" t="s">
        <v>2</v>
      </c>
      <c r="D389" s="4">
        <v>1</v>
      </c>
      <c r="E389" s="4" t="s">
        <v>7</v>
      </c>
      <c r="F389" s="1" t="s">
        <v>2522</v>
      </c>
      <c r="G389" s="13">
        <f t="shared" si="30"/>
        <v>10</v>
      </c>
      <c r="H389" s="1" t="str">
        <f t="shared" si="28"/>
        <v xml:space="preserve">GIANNOZZI </v>
      </c>
      <c r="I389" s="1" t="str">
        <f t="shared" si="29"/>
        <v>SANDRA</v>
      </c>
      <c r="J389" s="14" t="str">
        <f>+VLOOKUP(I389,'Analisi Nomi'!$A$1:$E$797,5,FALSE)</f>
        <v>F</v>
      </c>
      <c r="K389" s="15" t="str">
        <f t="shared" si="31"/>
        <v xml:space="preserve">GIANNOZZI </v>
      </c>
      <c r="L389" s="15" t="str">
        <f t="shared" si="32"/>
        <v>SANDRA</v>
      </c>
    </row>
    <row r="390" spans="1:12" x14ac:dyDescent="0.25">
      <c r="A390" s="1" t="s">
        <v>8722</v>
      </c>
      <c r="B390" s="4" t="s">
        <v>10018</v>
      </c>
      <c r="C390" s="4" t="s">
        <v>2</v>
      </c>
      <c r="D390" s="4">
        <v>1</v>
      </c>
      <c r="E390" s="4" t="s">
        <v>7</v>
      </c>
      <c r="F390" s="1" t="s">
        <v>4111</v>
      </c>
      <c r="G390" s="13">
        <f t="shared" si="30"/>
        <v>10</v>
      </c>
      <c r="H390" s="1" t="str">
        <f t="shared" si="28"/>
        <v xml:space="preserve">GIARETTON </v>
      </c>
      <c r="I390" s="1" t="str">
        <f t="shared" si="29"/>
        <v>SIMONA</v>
      </c>
      <c r="J390" s="14" t="str">
        <f>+VLOOKUP(I390,'Analisi Nomi'!$A$1:$E$797,5,FALSE)</f>
        <v>F</v>
      </c>
      <c r="K390" s="15" t="str">
        <f t="shared" si="31"/>
        <v xml:space="preserve">GIARETTON </v>
      </c>
      <c r="L390" s="15" t="str">
        <f t="shared" si="32"/>
        <v>SIMONA</v>
      </c>
    </row>
    <row r="391" spans="1:12" x14ac:dyDescent="0.25">
      <c r="A391" s="1" t="s">
        <v>6015</v>
      </c>
      <c r="B391" s="4" t="s">
        <v>10018</v>
      </c>
      <c r="C391" s="4" t="s">
        <v>2</v>
      </c>
      <c r="D391" s="4">
        <v>1</v>
      </c>
      <c r="E391" s="4" t="s">
        <v>7</v>
      </c>
      <c r="F391" s="1" t="s">
        <v>9591</v>
      </c>
      <c r="G391" s="13">
        <f t="shared" si="30"/>
        <v>8</v>
      </c>
      <c r="H391" s="1" t="str">
        <f t="shared" si="28"/>
        <v xml:space="preserve">GIBERTI </v>
      </c>
      <c r="I391" s="1" t="str">
        <f t="shared" si="29"/>
        <v>PAOLA</v>
      </c>
      <c r="J391" s="14" t="str">
        <f>+VLOOKUP(I391,'Analisi Nomi'!$A$1:$E$797,5,FALSE)</f>
        <v>F</v>
      </c>
      <c r="K391" s="15" t="str">
        <f t="shared" si="31"/>
        <v xml:space="preserve">GIBERTI </v>
      </c>
      <c r="L391" s="15" t="str">
        <f t="shared" si="32"/>
        <v>PAOLA</v>
      </c>
    </row>
    <row r="392" spans="1:12" x14ac:dyDescent="0.25">
      <c r="A392" s="1" t="s">
        <v>5778</v>
      </c>
      <c r="B392" s="4" t="s">
        <v>10018</v>
      </c>
      <c r="C392" s="4" t="s">
        <v>2</v>
      </c>
      <c r="D392" s="4">
        <v>1</v>
      </c>
      <c r="E392" s="4" t="s">
        <v>7</v>
      </c>
      <c r="F392" s="1" t="s">
        <v>9972</v>
      </c>
      <c r="G392" s="13">
        <f t="shared" si="30"/>
        <v>9</v>
      </c>
      <c r="H392" s="1" t="str">
        <f t="shared" si="28"/>
        <v xml:space="preserve">GIORDANO </v>
      </c>
      <c r="I392" s="1" t="str">
        <f t="shared" si="29"/>
        <v>GIULIA</v>
      </c>
      <c r="J392" s="14" t="str">
        <f>+VLOOKUP(I392,'Analisi Nomi'!$A$1:$E$797,5,FALSE)</f>
        <v>F</v>
      </c>
      <c r="K392" s="15" t="str">
        <f t="shared" si="31"/>
        <v xml:space="preserve">GIORDANO </v>
      </c>
      <c r="L392" s="15" t="str">
        <f t="shared" si="32"/>
        <v>GIULIA</v>
      </c>
    </row>
    <row r="393" spans="1:12" x14ac:dyDescent="0.25">
      <c r="A393" s="1" t="s">
        <v>9925</v>
      </c>
      <c r="B393" s="4" t="s">
        <v>10018</v>
      </c>
      <c r="C393" s="4" t="s">
        <v>2</v>
      </c>
      <c r="D393" s="4">
        <v>1</v>
      </c>
      <c r="E393" s="4" t="s">
        <v>7</v>
      </c>
      <c r="F393" s="1" t="s">
        <v>2443</v>
      </c>
      <c r="G393" s="13">
        <f t="shared" si="30"/>
        <v>9</v>
      </c>
      <c r="H393" s="1" t="str">
        <f t="shared" si="28"/>
        <v xml:space="preserve">GIORDANO </v>
      </c>
      <c r="I393" s="1" t="str">
        <f t="shared" si="29"/>
        <v>MONICA</v>
      </c>
      <c r="J393" s="14" t="str">
        <f>+VLOOKUP(I393,'Analisi Nomi'!$A$1:$E$797,5,FALSE)</f>
        <v>F</v>
      </c>
      <c r="K393" s="15" t="str">
        <f t="shared" si="31"/>
        <v xml:space="preserve">GIORDANO </v>
      </c>
      <c r="L393" s="15" t="str">
        <f t="shared" si="32"/>
        <v>MONICA</v>
      </c>
    </row>
    <row r="394" spans="1:12" x14ac:dyDescent="0.25">
      <c r="A394" s="1" t="s">
        <v>8811</v>
      </c>
      <c r="B394" s="4" t="s">
        <v>10018</v>
      </c>
      <c r="C394" s="4" t="s">
        <v>2</v>
      </c>
      <c r="D394" s="4">
        <v>1</v>
      </c>
      <c r="E394" s="4" t="s">
        <v>7</v>
      </c>
      <c r="F394" s="1" t="s">
        <v>3133</v>
      </c>
      <c r="G394" s="13">
        <f t="shared" si="30"/>
        <v>8</v>
      </c>
      <c r="H394" s="1" t="str">
        <f t="shared" si="28"/>
        <v xml:space="preserve">GIRARDI </v>
      </c>
      <c r="I394" s="1" t="str">
        <f t="shared" si="29"/>
        <v>ANGELA</v>
      </c>
      <c r="J394" s="14" t="str">
        <f>+VLOOKUP(I394,'Analisi Nomi'!$A$1:$E$797,5,FALSE)</f>
        <v>F</v>
      </c>
      <c r="K394" s="15" t="str">
        <f t="shared" si="31"/>
        <v xml:space="preserve">GIRARDI </v>
      </c>
      <c r="L394" s="15" t="str">
        <f t="shared" si="32"/>
        <v>ANGELA</v>
      </c>
    </row>
    <row r="395" spans="1:12" x14ac:dyDescent="0.25">
      <c r="A395" s="1" t="s">
        <v>7125</v>
      </c>
      <c r="B395" s="4" t="s">
        <v>10018</v>
      </c>
      <c r="C395" s="4" t="s">
        <v>2</v>
      </c>
      <c r="D395" s="4">
        <v>1</v>
      </c>
      <c r="E395" s="4" t="s">
        <v>7</v>
      </c>
      <c r="F395" s="1" t="s">
        <v>3625</v>
      </c>
      <c r="G395" s="13">
        <f t="shared" si="30"/>
        <v>8</v>
      </c>
      <c r="H395" s="1" t="str">
        <f t="shared" si="28"/>
        <v xml:space="preserve">GIRELLA </v>
      </c>
      <c r="I395" s="1" t="str">
        <f t="shared" si="29"/>
        <v>LUISA</v>
      </c>
      <c r="J395" s="14" t="str">
        <f>+VLOOKUP(I395,'Analisi Nomi'!$A$1:$E$797,5,FALSE)</f>
        <v>F</v>
      </c>
      <c r="K395" s="15" t="str">
        <f t="shared" si="31"/>
        <v xml:space="preserve">GIRELLA </v>
      </c>
      <c r="L395" s="15" t="str">
        <f t="shared" si="32"/>
        <v>LUISA</v>
      </c>
    </row>
    <row r="396" spans="1:12" x14ac:dyDescent="0.25">
      <c r="A396" s="1" t="s">
        <v>8717</v>
      </c>
      <c r="B396" s="4" t="s">
        <v>10018</v>
      </c>
      <c r="C396" s="4" t="s">
        <v>2</v>
      </c>
      <c r="D396" s="4">
        <v>1</v>
      </c>
      <c r="E396" s="4" t="s">
        <v>7</v>
      </c>
      <c r="F396" s="1" t="s">
        <v>8899</v>
      </c>
      <c r="G396" s="13">
        <f t="shared" si="30"/>
        <v>9</v>
      </c>
      <c r="H396" s="1" t="str">
        <f t="shared" si="28"/>
        <v xml:space="preserve">GIURANNO </v>
      </c>
      <c r="I396" s="1" t="str">
        <f t="shared" si="29"/>
        <v>SONIA</v>
      </c>
      <c r="J396" s="14" t="str">
        <f>+VLOOKUP(I396,'Analisi Nomi'!$A$1:$E$797,5,FALSE)</f>
        <v>F</v>
      </c>
      <c r="K396" s="15" t="str">
        <f t="shared" si="31"/>
        <v xml:space="preserve">GIURANNO </v>
      </c>
      <c r="L396" s="15" t="str">
        <f t="shared" si="32"/>
        <v>SONIA</v>
      </c>
    </row>
    <row r="397" spans="1:12" x14ac:dyDescent="0.25">
      <c r="A397" s="1" t="s">
        <v>8529</v>
      </c>
      <c r="B397" s="4" t="s">
        <v>10018</v>
      </c>
      <c r="C397" s="4" t="s">
        <v>2</v>
      </c>
      <c r="D397" s="4">
        <v>1</v>
      </c>
      <c r="E397" s="4" t="s">
        <v>7</v>
      </c>
      <c r="F397" s="1" t="s">
        <v>3696</v>
      </c>
      <c r="G397" s="13">
        <f t="shared" si="30"/>
        <v>9</v>
      </c>
      <c r="H397" s="1" t="str">
        <f t="shared" si="28"/>
        <v xml:space="preserve">GIUSEPPE </v>
      </c>
      <c r="I397" s="1" t="str">
        <f t="shared" si="29"/>
        <v>CANNATELLA</v>
      </c>
      <c r="J397" s="14" t="str">
        <f>+VLOOKUP(I397,'Analisi Nomi'!$A$1:$E$797,5,FALSE)</f>
        <v>F</v>
      </c>
      <c r="K397" s="15" t="str">
        <f t="shared" si="31"/>
        <v xml:space="preserve">GIUSEPPE </v>
      </c>
      <c r="L397" s="15" t="str">
        <f t="shared" si="32"/>
        <v>CANNATELLA</v>
      </c>
    </row>
    <row r="398" spans="1:12" x14ac:dyDescent="0.25">
      <c r="A398" s="1" t="s">
        <v>4261</v>
      </c>
      <c r="B398" s="4" t="s">
        <v>10018</v>
      </c>
      <c r="C398" s="4" t="s">
        <v>2</v>
      </c>
      <c r="D398" s="4">
        <v>1</v>
      </c>
      <c r="E398" s="4" t="s">
        <v>7</v>
      </c>
      <c r="F398" s="1" t="s">
        <v>1471</v>
      </c>
      <c r="G398" s="13">
        <f t="shared" si="30"/>
        <v>12</v>
      </c>
      <c r="H398" s="1" t="str">
        <f t="shared" si="28"/>
        <v xml:space="preserve">GORGOGLIONE </v>
      </c>
      <c r="I398" s="1" t="str">
        <f t="shared" si="29"/>
        <v>SAVINA</v>
      </c>
      <c r="J398" s="14" t="str">
        <f>+VLOOKUP(I398,'Analisi Nomi'!$A$1:$E$797,5,FALSE)</f>
        <v>F</v>
      </c>
      <c r="K398" s="15" t="str">
        <f t="shared" si="31"/>
        <v xml:space="preserve">GORGOGLIONE </v>
      </c>
      <c r="L398" s="15" t="str">
        <f t="shared" si="32"/>
        <v>SAVINA</v>
      </c>
    </row>
    <row r="399" spans="1:12" x14ac:dyDescent="0.25">
      <c r="A399" s="1" t="s">
        <v>7761</v>
      </c>
      <c r="B399" s="4" t="s">
        <v>10018</v>
      </c>
      <c r="C399" s="4" t="s">
        <v>2</v>
      </c>
      <c r="D399" s="4">
        <v>1</v>
      </c>
      <c r="E399" s="4" t="s">
        <v>7</v>
      </c>
      <c r="F399" s="1" t="s">
        <v>4028</v>
      </c>
      <c r="G399" s="13">
        <f t="shared" si="30"/>
        <v>5</v>
      </c>
      <c r="H399" s="1" t="str">
        <f t="shared" si="28"/>
        <v xml:space="preserve">GOSZ </v>
      </c>
      <c r="I399" s="1" t="str">
        <f t="shared" si="29"/>
        <v>DOMINIKA</v>
      </c>
      <c r="J399" s="14" t="str">
        <f>+VLOOKUP(I399,'Analisi Nomi'!$A$1:$E$797,5,FALSE)</f>
        <v>F</v>
      </c>
      <c r="K399" s="15" t="str">
        <f t="shared" si="31"/>
        <v xml:space="preserve">GOSZ </v>
      </c>
      <c r="L399" s="15" t="str">
        <f t="shared" si="32"/>
        <v>DOMINIKA</v>
      </c>
    </row>
    <row r="400" spans="1:12" x14ac:dyDescent="0.25">
      <c r="A400" s="1" t="s">
        <v>7594</v>
      </c>
      <c r="B400" s="4" t="s">
        <v>10018</v>
      </c>
      <c r="C400" s="4" t="s">
        <v>3</v>
      </c>
      <c r="D400" s="4">
        <v>1</v>
      </c>
      <c r="E400" s="4" t="s">
        <v>7</v>
      </c>
      <c r="F400" s="1" t="s">
        <v>1135</v>
      </c>
      <c r="G400" s="13">
        <f t="shared" si="30"/>
        <v>6</v>
      </c>
      <c r="H400" s="1" t="str">
        <f t="shared" si="28"/>
        <v xml:space="preserve">GOTTI </v>
      </c>
      <c r="I400" s="1" t="str">
        <f t="shared" si="29"/>
        <v>PATRIZIA</v>
      </c>
      <c r="J400" s="14" t="str">
        <f>+VLOOKUP(I400,'Analisi Nomi'!$A$1:$E$797,5,FALSE)</f>
        <v>F</v>
      </c>
      <c r="K400" s="15" t="str">
        <f t="shared" si="31"/>
        <v xml:space="preserve">GOTTI </v>
      </c>
      <c r="L400" s="15" t="str">
        <f t="shared" si="32"/>
        <v>PATRIZIA</v>
      </c>
    </row>
    <row r="401" spans="1:12" x14ac:dyDescent="0.25">
      <c r="A401" s="1" t="s">
        <v>5866</v>
      </c>
      <c r="B401" s="4" t="s">
        <v>10018</v>
      </c>
      <c r="C401" s="4" t="s">
        <v>11</v>
      </c>
      <c r="D401" s="4">
        <v>1</v>
      </c>
      <c r="E401" s="4" t="s">
        <v>7</v>
      </c>
      <c r="F401" s="1" t="s">
        <v>3045</v>
      </c>
      <c r="G401" s="13">
        <f t="shared" si="30"/>
        <v>6</v>
      </c>
      <c r="H401" s="1" t="str">
        <f t="shared" si="28"/>
        <v xml:space="preserve">GOTTI </v>
      </c>
      <c r="I401" s="1" t="str">
        <f t="shared" si="29"/>
        <v>ROSSANA</v>
      </c>
      <c r="J401" s="14" t="str">
        <f>+VLOOKUP(I401,'Analisi Nomi'!$A$1:$E$797,5,FALSE)</f>
        <v>F</v>
      </c>
      <c r="K401" s="15" t="str">
        <f t="shared" si="31"/>
        <v xml:space="preserve">GOTTI </v>
      </c>
      <c r="L401" s="15" t="str">
        <f t="shared" si="32"/>
        <v>ROSSANA</v>
      </c>
    </row>
    <row r="402" spans="1:12" x14ac:dyDescent="0.25">
      <c r="A402" s="1" t="s">
        <v>9965</v>
      </c>
      <c r="B402" s="4" t="s">
        <v>10018</v>
      </c>
      <c r="C402" s="4" t="s">
        <v>2</v>
      </c>
      <c r="D402" s="4">
        <v>1</v>
      </c>
      <c r="E402" s="4" t="s">
        <v>7</v>
      </c>
      <c r="F402" s="1" t="s">
        <v>983</v>
      </c>
      <c r="G402" s="13">
        <f t="shared" si="30"/>
        <v>9</v>
      </c>
      <c r="H402" s="1" t="str">
        <f t="shared" si="28"/>
        <v xml:space="preserve">GRANELLI </v>
      </c>
      <c r="I402" s="1" t="str">
        <f t="shared" si="29"/>
        <v>GABRIELLA</v>
      </c>
      <c r="J402" s="14" t="str">
        <f>+VLOOKUP(I402,'Analisi Nomi'!$A$1:$E$797,5,FALSE)</f>
        <v>F</v>
      </c>
      <c r="K402" s="15" t="str">
        <f t="shared" si="31"/>
        <v xml:space="preserve">GRANELLI </v>
      </c>
      <c r="L402" s="15" t="str">
        <f t="shared" si="32"/>
        <v>GABRIELLA</v>
      </c>
    </row>
    <row r="403" spans="1:12" x14ac:dyDescent="0.25">
      <c r="A403" s="1" t="s">
        <v>7734</v>
      </c>
      <c r="B403" s="4" t="s">
        <v>10018</v>
      </c>
      <c r="C403" s="4" t="s">
        <v>2</v>
      </c>
      <c r="D403" s="4">
        <v>1</v>
      </c>
      <c r="E403" s="4" t="s">
        <v>7</v>
      </c>
      <c r="F403" s="1" t="s">
        <v>2230</v>
      </c>
      <c r="G403" s="13">
        <f t="shared" si="30"/>
        <v>10</v>
      </c>
      <c r="H403" s="1" t="str">
        <f t="shared" si="28"/>
        <v xml:space="preserve">GRAPPIOLO </v>
      </c>
      <c r="I403" s="1" t="str">
        <f t="shared" si="29"/>
        <v>ANTONELLA</v>
      </c>
      <c r="J403" s="14" t="str">
        <f>+VLOOKUP(I403,'Analisi Nomi'!$A$1:$E$797,5,FALSE)</f>
        <v>F</v>
      </c>
      <c r="K403" s="15" t="str">
        <f t="shared" si="31"/>
        <v xml:space="preserve">GRAPPIOLO </v>
      </c>
      <c r="L403" s="15" t="str">
        <f t="shared" si="32"/>
        <v>ANTONELLA</v>
      </c>
    </row>
    <row r="404" spans="1:12" x14ac:dyDescent="0.25">
      <c r="A404" s="1" t="s">
        <v>8036</v>
      </c>
      <c r="B404" s="4" t="s">
        <v>10018</v>
      </c>
      <c r="C404" s="4" t="s">
        <v>2</v>
      </c>
      <c r="D404" s="4">
        <v>1</v>
      </c>
      <c r="E404" s="4" t="s">
        <v>7</v>
      </c>
      <c r="F404" s="1" t="s">
        <v>924</v>
      </c>
      <c r="G404" s="13">
        <f t="shared" si="30"/>
        <v>7</v>
      </c>
      <c r="H404" s="1" t="str">
        <f t="shared" si="28"/>
        <v xml:space="preserve">GRASSO </v>
      </c>
      <c r="I404" s="1" t="str">
        <f t="shared" si="29"/>
        <v>DINA</v>
      </c>
      <c r="J404" s="14" t="str">
        <f>+VLOOKUP(I404,'Analisi Nomi'!$A$1:$E$797,5,FALSE)</f>
        <v>F</v>
      </c>
      <c r="K404" s="15" t="str">
        <f t="shared" si="31"/>
        <v xml:space="preserve">GRASSO </v>
      </c>
      <c r="L404" s="15" t="str">
        <f t="shared" si="32"/>
        <v>DINA</v>
      </c>
    </row>
    <row r="405" spans="1:12" x14ac:dyDescent="0.25">
      <c r="A405" s="1" t="s">
        <v>8457</v>
      </c>
      <c r="B405" s="4" t="s">
        <v>10018</v>
      </c>
      <c r="C405" s="4" t="s">
        <v>11</v>
      </c>
      <c r="D405" s="4">
        <v>1</v>
      </c>
      <c r="E405" s="4" t="s">
        <v>7</v>
      </c>
      <c r="F405" s="1" t="s">
        <v>798</v>
      </c>
      <c r="G405" s="13">
        <f t="shared" si="30"/>
        <v>7</v>
      </c>
      <c r="H405" s="1" t="str">
        <f t="shared" si="28"/>
        <v xml:space="preserve">GRIECO </v>
      </c>
      <c r="I405" s="1" t="str">
        <f t="shared" si="29"/>
        <v>MARIA</v>
      </c>
      <c r="J405" s="14" t="str">
        <f>+VLOOKUP(I405,'Analisi Nomi'!$A$1:$E$797,5,FALSE)</f>
        <v>F</v>
      </c>
      <c r="K405" s="15" t="str">
        <f t="shared" si="31"/>
        <v xml:space="preserve">GRIECO </v>
      </c>
      <c r="L405" s="15" t="str">
        <f t="shared" si="32"/>
        <v>MARIA</v>
      </c>
    </row>
    <row r="406" spans="1:12" x14ac:dyDescent="0.25">
      <c r="A406" s="1" t="s">
        <v>9210</v>
      </c>
      <c r="B406" s="4" t="s">
        <v>10018</v>
      </c>
      <c r="C406" s="4" t="s">
        <v>2</v>
      </c>
      <c r="D406" s="4">
        <v>1</v>
      </c>
      <c r="E406" s="4" t="s">
        <v>7</v>
      </c>
      <c r="F406" s="1" t="s">
        <v>9487</v>
      </c>
      <c r="G406" s="13">
        <f t="shared" si="30"/>
        <v>6</v>
      </c>
      <c r="H406" s="1" t="str">
        <f t="shared" si="28"/>
        <v xml:space="preserve">GRIFI </v>
      </c>
      <c r="I406" s="1" t="str">
        <f t="shared" si="29"/>
        <v>LAURA</v>
      </c>
      <c r="J406" s="14" t="str">
        <f>+VLOOKUP(I406,'Analisi Nomi'!$A$1:$E$797,5,FALSE)</f>
        <v>F</v>
      </c>
      <c r="K406" s="15" t="str">
        <f t="shared" si="31"/>
        <v xml:space="preserve">GRIFI </v>
      </c>
      <c r="L406" s="15" t="str">
        <f t="shared" si="32"/>
        <v>LAURA</v>
      </c>
    </row>
    <row r="407" spans="1:12" x14ac:dyDescent="0.25">
      <c r="A407" s="1" t="s">
        <v>7854</v>
      </c>
      <c r="B407" s="4" t="s">
        <v>10018</v>
      </c>
      <c r="C407" s="4" t="s">
        <v>2</v>
      </c>
      <c r="D407" s="4">
        <v>1</v>
      </c>
      <c r="E407" s="4" t="s">
        <v>7</v>
      </c>
      <c r="F407" s="1" t="s">
        <v>1536</v>
      </c>
      <c r="G407" s="13">
        <f t="shared" si="30"/>
        <v>9</v>
      </c>
      <c r="H407" s="1" t="str">
        <f t="shared" si="28"/>
        <v xml:space="preserve">GRIMALDI </v>
      </c>
      <c r="I407" s="1" t="str">
        <f t="shared" si="29"/>
        <v>DANIELA</v>
      </c>
      <c r="J407" s="14" t="str">
        <f>+VLOOKUP(I407,'Analisi Nomi'!$A$1:$E$797,5,FALSE)</f>
        <v>F</v>
      </c>
      <c r="K407" s="15" t="str">
        <f t="shared" si="31"/>
        <v xml:space="preserve">GRIMALDI </v>
      </c>
      <c r="L407" s="15" t="str">
        <f t="shared" si="32"/>
        <v>DANIELA</v>
      </c>
    </row>
    <row r="408" spans="1:12" x14ac:dyDescent="0.25">
      <c r="A408" s="1" t="s">
        <v>6862</v>
      </c>
      <c r="B408" s="4" t="s">
        <v>10018</v>
      </c>
      <c r="C408" s="4" t="s">
        <v>2</v>
      </c>
      <c r="D408" s="4">
        <v>1</v>
      </c>
      <c r="E408" s="4" t="s">
        <v>7</v>
      </c>
      <c r="F408" s="1" t="s">
        <v>945</v>
      </c>
      <c r="G408" s="13">
        <f t="shared" si="30"/>
        <v>9</v>
      </c>
      <c r="H408" s="1" t="str">
        <f t="shared" si="28"/>
        <v xml:space="preserve">GRIMALDI </v>
      </c>
      <c r="I408" s="1" t="str">
        <f t="shared" si="29"/>
        <v>TINA</v>
      </c>
      <c r="J408" s="14" t="str">
        <f>+VLOOKUP(I408,'Analisi Nomi'!$A$1:$E$797,5,FALSE)</f>
        <v>F</v>
      </c>
      <c r="K408" s="15" t="str">
        <f t="shared" si="31"/>
        <v xml:space="preserve">GRIMALDI </v>
      </c>
      <c r="L408" s="15" t="str">
        <f t="shared" si="32"/>
        <v>TINA</v>
      </c>
    </row>
    <row r="409" spans="1:12" x14ac:dyDescent="0.25">
      <c r="A409" s="1" t="s">
        <v>5313</v>
      </c>
      <c r="B409" s="4" t="s">
        <v>10018</v>
      </c>
      <c r="C409" s="4" t="s">
        <v>2</v>
      </c>
      <c r="D409" s="4">
        <v>1</v>
      </c>
      <c r="E409" s="4" t="s">
        <v>7</v>
      </c>
      <c r="F409" s="1" t="s">
        <v>3665</v>
      </c>
      <c r="G409" s="13">
        <f t="shared" si="30"/>
        <v>7</v>
      </c>
      <c r="H409" s="1" t="str">
        <f t="shared" si="28"/>
        <v xml:space="preserve">GROSSI </v>
      </c>
      <c r="I409" s="1" t="str">
        <f t="shared" si="29"/>
        <v>ALESSANDRA</v>
      </c>
      <c r="J409" s="14" t="str">
        <f>+VLOOKUP(I409,'Analisi Nomi'!$A$1:$E$797,5,FALSE)</f>
        <v>F</v>
      </c>
      <c r="K409" s="15" t="str">
        <f t="shared" si="31"/>
        <v xml:space="preserve">GROSSI </v>
      </c>
      <c r="L409" s="15" t="str">
        <f t="shared" si="32"/>
        <v>ALESSANDRA</v>
      </c>
    </row>
    <row r="410" spans="1:12" x14ac:dyDescent="0.25">
      <c r="A410" s="1" t="s">
        <v>6541</v>
      </c>
      <c r="B410" s="4" t="s">
        <v>10018</v>
      </c>
      <c r="C410" s="4" t="s">
        <v>11</v>
      </c>
      <c r="D410" s="4">
        <v>1</v>
      </c>
      <c r="E410" s="4" t="s">
        <v>7</v>
      </c>
      <c r="F410" s="1" t="s">
        <v>9577</v>
      </c>
      <c r="G410" s="13">
        <f t="shared" si="30"/>
        <v>7</v>
      </c>
      <c r="H410" s="1" t="str">
        <f t="shared" si="28"/>
        <v xml:space="preserve">GROSSI </v>
      </c>
      <c r="I410" s="1" t="str">
        <f t="shared" si="29"/>
        <v>SIMONA</v>
      </c>
      <c r="J410" s="14" t="str">
        <f>+VLOOKUP(I410,'Analisi Nomi'!$A$1:$E$797,5,FALSE)</f>
        <v>F</v>
      </c>
      <c r="K410" s="15" t="str">
        <f t="shared" si="31"/>
        <v xml:space="preserve">GROSSI </v>
      </c>
      <c r="L410" s="15" t="str">
        <f t="shared" si="32"/>
        <v>SIMONA</v>
      </c>
    </row>
    <row r="411" spans="1:12" x14ac:dyDescent="0.25">
      <c r="A411" s="1" t="s">
        <v>4549</v>
      </c>
      <c r="B411" s="4" t="s">
        <v>10018</v>
      </c>
      <c r="C411" s="4" t="s">
        <v>2</v>
      </c>
      <c r="D411" s="4">
        <v>1</v>
      </c>
      <c r="E411" s="4" t="s">
        <v>7</v>
      </c>
      <c r="F411" s="1" t="s">
        <v>3201</v>
      </c>
      <c r="G411" s="13">
        <f t="shared" si="30"/>
        <v>10</v>
      </c>
      <c r="H411" s="1" t="str">
        <f t="shared" si="28"/>
        <v xml:space="preserve">GUERCIONI </v>
      </c>
      <c r="I411" s="1" t="str">
        <f t="shared" si="29"/>
        <v>RINA</v>
      </c>
      <c r="J411" s="14" t="str">
        <f>+VLOOKUP(I411,'Analisi Nomi'!$A$1:$E$797,5,FALSE)</f>
        <v>F</v>
      </c>
      <c r="K411" s="15" t="str">
        <f t="shared" si="31"/>
        <v xml:space="preserve">GUERCIONI </v>
      </c>
      <c r="L411" s="15" t="str">
        <f t="shared" si="32"/>
        <v>RINA</v>
      </c>
    </row>
    <row r="412" spans="1:12" x14ac:dyDescent="0.25">
      <c r="A412" s="1" t="s">
        <v>5176</v>
      </c>
      <c r="B412" s="4" t="s">
        <v>10018</v>
      </c>
      <c r="C412" s="4" t="s">
        <v>11</v>
      </c>
      <c r="D412" s="4">
        <v>1</v>
      </c>
      <c r="E412" s="4" t="s">
        <v>7</v>
      </c>
      <c r="F412" s="1" t="s">
        <v>3312</v>
      </c>
      <c r="G412" s="13">
        <f t="shared" si="30"/>
        <v>7</v>
      </c>
      <c r="H412" s="1" t="str">
        <f t="shared" si="28"/>
        <v xml:space="preserve">GUERRA </v>
      </c>
      <c r="I412" s="1" t="str">
        <f t="shared" si="29"/>
        <v>ELISABETTA</v>
      </c>
      <c r="J412" s="14" t="str">
        <f>+VLOOKUP(I412,'Analisi Nomi'!$A$1:$E$797,5,FALSE)</f>
        <v>F</v>
      </c>
      <c r="K412" s="15" t="str">
        <f t="shared" si="31"/>
        <v xml:space="preserve">GUERRA </v>
      </c>
      <c r="L412" s="15" t="str">
        <f t="shared" si="32"/>
        <v>ELISABETTA</v>
      </c>
    </row>
    <row r="413" spans="1:12" x14ac:dyDescent="0.25">
      <c r="A413" s="1" t="s">
        <v>6494</v>
      </c>
      <c r="B413" s="4" t="s">
        <v>10018</v>
      </c>
      <c r="C413" s="4" t="s">
        <v>2</v>
      </c>
      <c r="D413" s="4">
        <v>1</v>
      </c>
      <c r="E413" s="4" t="s">
        <v>7</v>
      </c>
      <c r="F413" s="1" t="s">
        <v>9559</v>
      </c>
      <c r="G413" s="13">
        <f t="shared" si="30"/>
        <v>10</v>
      </c>
      <c r="H413" s="1" t="str">
        <f t="shared" si="28"/>
        <v xml:space="preserve">GUERRIERI </v>
      </c>
      <c r="I413" s="1" t="str">
        <f t="shared" si="29"/>
        <v>BARBARA</v>
      </c>
      <c r="J413" s="14" t="str">
        <f>+VLOOKUP(I413,'Analisi Nomi'!$A$1:$E$797,5,FALSE)</f>
        <v>F</v>
      </c>
      <c r="K413" s="15" t="str">
        <f t="shared" si="31"/>
        <v xml:space="preserve">GUERRIERI </v>
      </c>
      <c r="L413" s="15" t="str">
        <f t="shared" si="32"/>
        <v>BARBARA</v>
      </c>
    </row>
    <row r="414" spans="1:12" x14ac:dyDescent="0.25">
      <c r="A414" s="1" t="s">
        <v>5734</v>
      </c>
      <c r="B414" s="4" t="s">
        <v>10018</v>
      </c>
      <c r="C414" s="4" t="s">
        <v>2</v>
      </c>
      <c r="D414" s="4">
        <v>1</v>
      </c>
      <c r="E414" s="4" t="s">
        <v>7</v>
      </c>
      <c r="F414" s="1" t="s">
        <v>2739</v>
      </c>
      <c r="G414" s="13">
        <f t="shared" si="30"/>
        <v>10</v>
      </c>
      <c r="H414" s="1" t="str">
        <f t="shared" si="28"/>
        <v xml:space="preserve">GUGLIELMI </v>
      </c>
      <c r="I414" s="1" t="str">
        <f t="shared" si="29"/>
        <v>CATERINA</v>
      </c>
      <c r="J414" s="14" t="str">
        <f>+VLOOKUP(I414,'Analisi Nomi'!$A$1:$E$797,5,FALSE)</f>
        <v>F</v>
      </c>
      <c r="K414" s="15" t="str">
        <f t="shared" si="31"/>
        <v xml:space="preserve">GUGLIELMI </v>
      </c>
      <c r="L414" s="15" t="str">
        <f t="shared" si="32"/>
        <v>CATERINA</v>
      </c>
    </row>
    <row r="415" spans="1:12" x14ac:dyDescent="0.25">
      <c r="A415" s="1" t="s">
        <v>4994</v>
      </c>
      <c r="B415" s="4" t="s">
        <v>10018</v>
      </c>
      <c r="C415" s="4" t="s">
        <v>2</v>
      </c>
      <c r="D415" s="4">
        <v>1</v>
      </c>
      <c r="E415" s="4" t="s">
        <v>7</v>
      </c>
      <c r="F415" s="1" t="s">
        <v>980</v>
      </c>
      <c r="G415" s="13">
        <f t="shared" si="30"/>
        <v>6</v>
      </c>
      <c r="H415" s="1" t="str">
        <f t="shared" si="28"/>
        <v xml:space="preserve">GUSTA </v>
      </c>
      <c r="I415" s="1" t="str">
        <f t="shared" si="29"/>
        <v>ELISA</v>
      </c>
      <c r="J415" s="14" t="str">
        <f>+VLOOKUP(I415,'Analisi Nomi'!$A$1:$E$797,5,FALSE)</f>
        <v>F</v>
      </c>
      <c r="K415" s="15" t="str">
        <f t="shared" si="31"/>
        <v xml:space="preserve">GUSTA </v>
      </c>
      <c r="L415" s="15" t="str">
        <f t="shared" si="32"/>
        <v>ELISA</v>
      </c>
    </row>
    <row r="416" spans="1:12" x14ac:dyDescent="0.25">
      <c r="A416" s="1" t="s">
        <v>7018</v>
      </c>
      <c r="B416" s="4" t="s">
        <v>10018</v>
      </c>
      <c r="C416" s="4" t="s">
        <v>2</v>
      </c>
      <c r="D416" s="4">
        <v>1</v>
      </c>
      <c r="E416" s="4" t="s">
        <v>7</v>
      </c>
      <c r="F416" s="1" t="s">
        <v>3674</v>
      </c>
      <c r="G416" s="13">
        <f t="shared" si="30"/>
        <v>10</v>
      </c>
      <c r="H416" s="1" t="str">
        <f t="shared" si="28"/>
        <v xml:space="preserve">IACOBUCCI </v>
      </c>
      <c r="I416" s="1" t="str">
        <f t="shared" si="29"/>
        <v>ANNALISA</v>
      </c>
      <c r="J416" s="14" t="str">
        <f>+VLOOKUP(I416,'Analisi Nomi'!$A$1:$E$797,5,FALSE)</f>
        <v>F</v>
      </c>
      <c r="K416" s="15" t="str">
        <f t="shared" si="31"/>
        <v xml:space="preserve">IACOBUCCI </v>
      </c>
      <c r="L416" s="15" t="str">
        <f t="shared" si="32"/>
        <v>ANNALISA</v>
      </c>
    </row>
    <row r="417" spans="1:12" x14ac:dyDescent="0.25">
      <c r="A417" s="1" t="s">
        <v>7316</v>
      </c>
      <c r="B417" s="4" t="s">
        <v>10018</v>
      </c>
      <c r="C417" s="4" t="s">
        <v>11</v>
      </c>
      <c r="D417" s="4">
        <v>1</v>
      </c>
      <c r="E417" s="4" t="s">
        <v>7</v>
      </c>
      <c r="F417" s="1" t="s">
        <v>3243</v>
      </c>
      <c r="G417" s="13">
        <f t="shared" si="30"/>
        <v>8</v>
      </c>
      <c r="H417" s="1" t="str">
        <f t="shared" si="28"/>
        <v xml:space="preserve">INTILIA </v>
      </c>
      <c r="I417" s="1" t="str">
        <f t="shared" si="29"/>
        <v>DANIELA</v>
      </c>
      <c r="J417" s="14" t="str">
        <f>+VLOOKUP(I417,'Analisi Nomi'!$A$1:$E$797,5,FALSE)</f>
        <v>F</v>
      </c>
      <c r="K417" s="15" t="str">
        <f t="shared" si="31"/>
        <v xml:space="preserve">INTILIA </v>
      </c>
      <c r="L417" s="15" t="str">
        <f t="shared" si="32"/>
        <v>DANIELA</v>
      </c>
    </row>
    <row r="418" spans="1:12" x14ac:dyDescent="0.25">
      <c r="A418" s="1" t="s">
        <v>6597</v>
      </c>
      <c r="B418" s="4" t="s">
        <v>10018</v>
      </c>
      <c r="C418" s="4" t="s">
        <v>2</v>
      </c>
      <c r="D418" s="4">
        <v>1</v>
      </c>
      <c r="E418" s="4" t="s">
        <v>7</v>
      </c>
      <c r="F418" s="1" t="s">
        <v>1652</v>
      </c>
      <c r="G418" s="13">
        <f t="shared" si="30"/>
        <v>7</v>
      </c>
      <c r="H418" s="1" t="str">
        <f t="shared" si="28"/>
        <v xml:space="preserve">IODICE </v>
      </c>
      <c r="I418" s="1" t="str">
        <f t="shared" si="29"/>
        <v>ELISABETTA</v>
      </c>
      <c r="J418" s="14" t="str">
        <f>+VLOOKUP(I418,'Analisi Nomi'!$A$1:$E$797,5,FALSE)</f>
        <v>F</v>
      </c>
      <c r="K418" s="15" t="str">
        <f t="shared" si="31"/>
        <v xml:space="preserve">IODICE </v>
      </c>
      <c r="L418" s="15" t="str">
        <f t="shared" si="32"/>
        <v>ELISABETTA</v>
      </c>
    </row>
    <row r="419" spans="1:12" x14ac:dyDescent="0.25">
      <c r="A419" s="1" t="s">
        <v>9776</v>
      </c>
      <c r="B419" s="4" t="s">
        <v>10018</v>
      </c>
      <c r="C419" s="4" t="s">
        <v>2</v>
      </c>
      <c r="D419" s="4">
        <v>1</v>
      </c>
      <c r="E419" s="4" t="s">
        <v>7</v>
      </c>
      <c r="F419" s="1" t="s">
        <v>1303</v>
      </c>
      <c r="G419" s="13">
        <f t="shared" si="30"/>
        <v>7</v>
      </c>
      <c r="H419" s="1" t="str">
        <f t="shared" si="28"/>
        <v xml:space="preserve">KUBLER </v>
      </c>
      <c r="I419" s="1" t="str">
        <f t="shared" si="29"/>
        <v>CRISTINA</v>
      </c>
      <c r="J419" s="14" t="str">
        <f>+VLOOKUP(I419,'Analisi Nomi'!$A$1:$E$797,5,FALSE)</f>
        <v>F</v>
      </c>
      <c r="K419" s="15" t="str">
        <f t="shared" si="31"/>
        <v xml:space="preserve">KUBLER </v>
      </c>
      <c r="L419" s="15" t="str">
        <f t="shared" si="32"/>
        <v>CRISTINA</v>
      </c>
    </row>
    <row r="420" spans="1:12" x14ac:dyDescent="0.25">
      <c r="A420" s="1" t="s">
        <v>8112</v>
      </c>
      <c r="B420" s="4" t="s">
        <v>10018</v>
      </c>
      <c r="C420" s="4" t="s">
        <v>2</v>
      </c>
      <c r="D420" s="4">
        <v>1</v>
      </c>
      <c r="E420" s="4" t="s">
        <v>7</v>
      </c>
      <c r="F420" s="1" t="s">
        <v>468</v>
      </c>
      <c r="G420" s="13">
        <f t="shared" si="30"/>
        <v>8</v>
      </c>
      <c r="H420" s="1" t="str">
        <f t="shared" si="28"/>
        <v xml:space="preserve">LACCHIA </v>
      </c>
      <c r="I420" s="1" t="str">
        <f t="shared" si="29"/>
        <v>PIERA</v>
      </c>
      <c r="J420" s="14" t="str">
        <f>+VLOOKUP(I420,'Analisi Nomi'!$A$1:$E$797,5,FALSE)</f>
        <v>F</v>
      </c>
      <c r="K420" s="15" t="str">
        <f t="shared" si="31"/>
        <v xml:space="preserve">LACCHIA </v>
      </c>
      <c r="L420" s="15" t="str">
        <f t="shared" si="32"/>
        <v>PIERA</v>
      </c>
    </row>
    <row r="421" spans="1:12" x14ac:dyDescent="0.25">
      <c r="A421" s="1" t="s">
        <v>4012</v>
      </c>
      <c r="B421" s="4" t="s">
        <v>10018</v>
      </c>
      <c r="C421" s="4" t="s">
        <v>2</v>
      </c>
      <c r="D421" s="4">
        <v>1</v>
      </c>
      <c r="E421" s="4" t="s">
        <v>7</v>
      </c>
      <c r="F421" s="1" t="s">
        <v>3523</v>
      </c>
      <c r="G421" s="13">
        <f t="shared" si="30"/>
        <v>9</v>
      </c>
      <c r="H421" s="1" t="str">
        <f t="shared" si="28"/>
        <v xml:space="preserve">LACRIOLA </v>
      </c>
      <c r="I421" s="1" t="str">
        <f t="shared" si="29"/>
        <v>LAURA</v>
      </c>
      <c r="J421" s="14" t="str">
        <f>+VLOOKUP(I421,'Analisi Nomi'!$A$1:$E$797,5,FALSE)</f>
        <v>F</v>
      </c>
      <c r="K421" s="15" t="str">
        <f t="shared" si="31"/>
        <v xml:space="preserve">LACRIOLA </v>
      </c>
      <c r="L421" s="15" t="str">
        <f t="shared" si="32"/>
        <v>LAURA</v>
      </c>
    </row>
    <row r="422" spans="1:12" x14ac:dyDescent="0.25">
      <c r="A422" s="1" t="s">
        <v>7306</v>
      </c>
      <c r="B422" s="4" t="s">
        <v>10018</v>
      </c>
      <c r="C422" s="4" t="s">
        <v>2</v>
      </c>
      <c r="D422" s="4">
        <v>1</v>
      </c>
      <c r="E422" s="4" t="s">
        <v>7</v>
      </c>
      <c r="F422" s="1" t="s">
        <v>2002</v>
      </c>
      <c r="G422" s="13">
        <f t="shared" si="30"/>
        <v>10</v>
      </c>
      <c r="H422" s="1" t="str">
        <f t="shared" si="28"/>
        <v xml:space="preserve">LAMBRUGHI </v>
      </c>
      <c r="I422" s="1" t="str">
        <f t="shared" si="29"/>
        <v>CINZIA</v>
      </c>
      <c r="J422" s="14" t="str">
        <f>+VLOOKUP(I422,'Analisi Nomi'!$A$1:$E$797,5,FALSE)</f>
        <v>F</v>
      </c>
      <c r="K422" s="15" t="str">
        <f t="shared" si="31"/>
        <v xml:space="preserve">LAMBRUGHI </v>
      </c>
      <c r="L422" s="15" t="str">
        <f t="shared" si="32"/>
        <v>CINZIA</v>
      </c>
    </row>
    <row r="423" spans="1:12" x14ac:dyDescent="0.25">
      <c r="A423" s="1" t="s">
        <v>4684</v>
      </c>
      <c r="B423" s="4" t="s">
        <v>10018</v>
      </c>
      <c r="C423" s="4" t="s">
        <v>2</v>
      </c>
      <c r="D423" s="4">
        <v>1</v>
      </c>
      <c r="E423" s="4" t="s">
        <v>7</v>
      </c>
      <c r="F423" s="1" t="s">
        <v>4117</v>
      </c>
      <c r="G423" s="13">
        <f t="shared" si="30"/>
        <v>5</v>
      </c>
      <c r="H423" s="1" t="str">
        <f t="shared" si="28"/>
        <v xml:space="preserve">LANA </v>
      </c>
      <c r="I423" s="1" t="str">
        <f t="shared" si="29"/>
        <v>PATRIZIA</v>
      </c>
      <c r="J423" s="14" t="str">
        <f>+VLOOKUP(I423,'Analisi Nomi'!$A$1:$E$797,5,FALSE)</f>
        <v>F</v>
      </c>
      <c r="K423" s="15" t="str">
        <f t="shared" si="31"/>
        <v xml:space="preserve">LANA </v>
      </c>
      <c r="L423" s="15" t="str">
        <f t="shared" si="32"/>
        <v>PATRIZIA</v>
      </c>
    </row>
    <row r="424" spans="1:12" x14ac:dyDescent="0.25">
      <c r="A424" s="1" t="s">
        <v>9239</v>
      </c>
      <c r="B424" s="4" t="s">
        <v>10018</v>
      </c>
      <c r="C424" s="4" t="s">
        <v>2</v>
      </c>
      <c r="D424" s="4">
        <v>1</v>
      </c>
      <c r="E424" s="4" t="s">
        <v>7</v>
      </c>
      <c r="F424" s="1" t="s">
        <v>2482</v>
      </c>
      <c r="G424" s="13">
        <f t="shared" si="30"/>
        <v>8</v>
      </c>
      <c r="H424" s="1" t="str">
        <f t="shared" si="28"/>
        <v xml:space="preserve">LANDONI </v>
      </c>
      <c r="I424" s="1" t="str">
        <f t="shared" si="29"/>
        <v>SARA</v>
      </c>
      <c r="J424" s="14" t="str">
        <f>+VLOOKUP(I424,'Analisi Nomi'!$A$1:$E$797,5,FALSE)</f>
        <v>F</v>
      </c>
      <c r="K424" s="15" t="str">
        <f t="shared" si="31"/>
        <v xml:space="preserve">LANDONI </v>
      </c>
      <c r="L424" s="15" t="str">
        <f t="shared" si="32"/>
        <v>SARA</v>
      </c>
    </row>
    <row r="425" spans="1:12" x14ac:dyDescent="0.25">
      <c r="A425" s="1" t="s">
        <v>4780</v>
      </c>
      <c r="B425" s="4" t="s">
        <v>10018</v>
      </c>
      <c r="C425" s="4" t="s">
        <v>2</v>
      </c>
      <c r="D425" s="4">
        <v>1</v>
      </c>
      <c r="E425" s="4" t="s">
        <v>7</v>
      </c>
      <c r="F425" s="1" t="s">
        <v>1254</v>
      </c>
      <c r="G425" s="13">
        <f t="shared" si="30"/>
        <v>6</v>
      </c>
      <c r="H425" s="1" t="str">
        <f t="shared" si="28"/>
        <v xml:space="preserve">LANZA </v>
      </c>
      <c r="I425" s="1" t="str">
        <f t="shared" si="29"/>
        <v>CRISTINA</v>
      </c>
      <c r="J425" s="14" t="str">
        <f>+VLOOKUP(I425,'Analisi Nomi'!$A$1:$E$797,5,FALSE)</f>
        <v>F</v>
      </c>
      <c r="K425" s="15" t="str">
        <f t="shared" si="31"/>
        <v xml:space="preserve">LANZA </v>
      </c>
      <c r="L425" s="15" t="str">
        <f t="shared" si="32"/>
        <v>CRISTINA</v>
      </c>
    </row>
    <row r="426" spans="1:12" x14ac:dyDescent="0.25">
      <c r="A426" s="1" t="s">
        <v>6361</v>
      </c>
      <c r="B426" s="4" t="s">
        <v>10018</v>
      </c>
      <c r="C426" s="4" t="s">
        <v>2</v>
      </c>
      <c r="D426" s="4">
        <v>1</v>
      </c>
      <c r="E426" s="4" t="s">
        <v>7</v>
      </c>
      <c r="F426" s="1" t="s">
        <v>508</v>
      </c>
      <c r="G426" s="13">
        <f t="shared" si="30"/>
        <v>7</v>
      </c>
      <c r="H426" s="1" t="str">
        <f t="shared" si="28"/>
        <v xml:space="preserve">LAURIA </v>
      </c>
      <c r="I426" s="1" t="str">
        <f t="shared" si="29"/>
        <v>DEBORAH</v>
      </c>
      <c r="J426" s="14" t="str">
        <f>+VLOOKUP(I426,'Analisi Nomi'!$A$1:$E$797,5,FALSE)</f>
        <v>F</v>
      </c>
      <c r="K426" s="15" t="str">
        <f t="shared" si="31"/>
        <v xml:space="preserve">LAURIA </v>
      </c>
      <c r="L426" s="15" t="str">
        <f t="shared" si="32"/>
        <v>DEBORAH</v>
      </c>
    </row>
    <row r="427" spans="1:12" x14ac:dyDescent="0.25">
      <c r="A427" s="1" t="s">
        <v>5421</v>
      </c>
      <c r="B427" s="4" t="s">
        <v>10018</v>
      </c>
      <c r="C427" s="4" t="s">
        <v>2</v>
      </c>
      <c r="D427" s="4">
        <v>1</v>
      </c>
      <c r="E427" s="4" t="s">
        <v>7</v>
      </c>
      <c r="F427" s="1" t="s">
        <v>2516</v>
      </c>
      <c r="G427" s="13">
        <f t="shared" si="30"/>
        <v>8</v>
      </c>
      <c r="H427" s="1" t="str">
        <f t="shared" ref="H427:H490" si="33">+MID($F427,1,G427)</f>
        <v xml:space="preserve">LAURITA </v>
      </c>
      <c r="I427" s="1" t="str">
        <f t="shared" ref="I427:I490" si="34">TRIM(+MID($F427,+G427,50))</f>
        <v>ISABELLA</v>
      </c>
      <c r="J427" s="14" t="str">
        <f>+VLOOKUP(I427,'Analisi Nomi'!$A$1:$E$797,5,FALSE)</f>
        <v>F</v>
      </c>
      <c r="K427" s="15" t="str">
        <f t="shared" si="31"/>
        <v xml:space="preserve">LAURITA </v>
      </c>
      <c r="L427" s="15" t="str">
        <f t="shared" si="32"/>
        <v>ISABELLA</v>
      </c>
    </row>
    <row r="428" spans="1:12" x14ac:dyDescent="0.25">
      <c r="A428" s="1" t="s">
        <v>4344</v>
      </c>
      <c r="B428" s="4" t="s">
        <v>10018</v>
      </c>
      <c r="C428" s="4" t="s">
        <v>2</v>
      </c>
      <c r="D428" s="4">
        <v>1</v>
      </c>
      <c r="E428" s="4" t="s">
        <v>7</v>
      </c>
      <c r="F428" s="1" t="s">
        <v>1618</v>
      </c>
      <c r="G428" s="13">
        <f t="shared" si="30"/>
        <v>9</v>
      </c>
      <c r="H428" s="1" t="str">
        <f t="shared" si="33"/>
        <v xml:space="preserve">LEINARDI </v>
      </c>
      <c r="I428" s="1" t="str">
        <f t="shared" si="34"/>
        <v>LOREDANA</v>
      </c>
      <c r="J428" s="14" t="str">
        <f>+VLOOKUP(I428,'Analisi Nomi'!$A$1:$E$797,5,FALSE)</f>
        <v>F</v>
      </c>
      <c r="K428" s="15" t="str">
        <f t="shared" si="31"/>
        <v xml:space="preserve">LEINARDI </v>
      </c>
      <c r="L428" s="15" t="str">
        <f t="shared" si="32"/>
        <v>LOREDANA</v>
      </c>
    </row>
    <row r="429" spans="1:12" x14ac:dyDescent="0.25">
      <c r="A429" s="1" t="s">
        <v>7975</v>
      </c>
      <c r="B429" s="4" t="s">
        <v>10018</v>
      </c>
      <c r="C429" s="4" t="s">
        <v>2</v>
      </c>
      <c r="D429" s="4">
        <v>1</v>
      </c>
      <c r="E429" s="4" t="s">
        <v>7</v>
      </c>
      <c r="F429" s="1" t="s">
        <v>2698</v>
      </c>
      <c r="G429" s="13">
        <f t="shared" si="30"/>
        <v>10</v>
      </c>
      <c r="H429" s="1" t="str">
        <f t="shared" si="33"/>
        <v xml:space="preserve">LEONCEDIS </v>
      </c>
      <c r="I429" s="1" t="str">
        <f t="shared" si="34"/>
        <v>CRISTINA</v>
      </c>
      <c r="J429" s="14" t="str">
        <f>+VLOOKUP(I429,'Analisi Nomi'!$A$1:$E$797,5,FALSE)</f>
        <v>F</v>
      </c>
      <c r="K429" s="15" t="str">
        <f t="shared" si="31"/>
        <v xml:space="preserve">LEONCEDIS </v>
      </c>
      <c r="L429" s="15" t="str">
        <f t="shared" si="32"/>
        <v>CRISTINA</v>
      </c>
    </row>
    <row r="430" spans="1:12" x14ac:dyDescent="0.25">
      <c r="A430" s="1" t="s">
        <v>8731</v>
      </c>
      <c r="B430" s="4" t="s">
        <v>10018</v>
      </c>
      <c r="C430" s="4" t="s">
        <v>2</v>
      </c>
      <c r="D430" s="4">
        <v>1</v>
      </c>
      <c r="E430" s="4" t="s">
        <v>7</v>
      </c>
      <c r="F430" s="1" t="s">
        <v>9610</v>
      </c>
      <c r="G430" s="13">
        <f t="shared" si="30"/>
        <v>8</v>
      </c>
      <c r="H430" s="1" t="str">
        <f t="shared" si="33"/>
        <v xml:space="preserve">LEONORI </v>
      </c>
      <c r="I430" s="1" t="str">
        <f t="shared" si="34"/>
        <v>ELISA</v>
      </c>
      <c r="J430" s="14" t="str">
        <f>+VLOOKUP(I430,'Analisi Nomi'!$A$1:$E$797,5,FALSE)</f>
        <v>F</v>
      </c>
      <c r="K430" s="15" t="str">
        <f t="shared" si="31"/>
        <v xml:space="preserve">LEONORI </v>
      </c>
      <c r="L430" s="15" t="str">
        <f t="shared" si="32"/>
        <v>ELISA</v>
      </c>
    </row>
    <row r="431" spans="1:12" x14ac:dyDescent="0.25">
      <c r="A431" s="1" t="s">
        <v>4569</v>
      </c>
      <c r="B431" s="4" t="s">
        <v>10018</v>
      </c>
      <c r="C431" s="4" t="s">
        <v>2</v>
      </c>
      <c r="D431" s="4">
        <v>1</v>
      </c>
      <c r="E431" s="4" t="s">
        <v>7</v>
      </c>
      <c r="F431" s="1" t="s">
        <v>3144</v>
      </c>
      <c r="G431" s="13">
        <f t="shared" si="30"/>
        <v>8</v>
      </c>
      <c r="H431" s="1" t="str">
        <f t="shared" si="33"/>
        <v xml:space="preserve">LIGUORI </v>
      </c>
      <c r="I431" s="1" t="str">
        <f t="shared" si="34"/>
        <v>ASSUNTA</v>
      </c>
      <c r="J431" s="14" t="str">
        <f>+VLOOKUP(I431,'Analisi Nomi'!$A$1:$E$797,5,FALSE)</f>
        <v>F</v>
      </c>
      <c r="K431" s="15" t="str">
        <f t="shared" si="31"/>
        <v xml:space="preserve">LIGUORI </v>
      </c>
      <c r="L431" s="15" t="str">
        <f t="shared" si="32"/>
        <v>ASSUNTA</v>
      </c>
    </row>
    <row r="432" spans="1:12" x14ac:dyDescent="0.25">
      <c r="A432" s="1" t="s">
        <v>7767</v>
      </c>
      <c r="B432" s="4" t="s">
        <v>10018</v>
      </c>
      <c r="C432" s="4" t="s">
        <v>2</v>
      </c>
      <c r="D432" s="4">
        <v>1</v>
      </c>
      <c r="E432" s="4" t="s">
        <v>7</v>
      </c>
      <c r="F432" s="1" t="s">
        <v>3845</v>
      </c>
      <c r="G432" s="13">
        <f t="shared" si="30"/>
        <v>8</v>
      </c>
      <c r="H432" s="1" t="str">
        <f t="shared" si="33"/>
        <v xml:space="preserve">LIOTINO </v>
      </c>
      <c r="I432" s="1" t="str">
        <f t="shared" si="34"/>
        <v>LUCIA</v>
      </c>
      <c r="J432" s="14" t="str">
        <f>+VLOOKUP(I432,'Analisi Nomi'!$A$1:$E$797,5,FALSE)</f>
        <v>F</v>
      </c>
      <c r="K432" s="15" t="str">
        <f t="shared" si="31"/>
        <v xml:space="preserve">LIOTINO </v>
      </c>
      <c r="L432" s="15" t="str">
        <f t="shared" si="32"/>
        <v>LUCIA</v>
      </c>
    </row>
    <row r="433" spans="1:12" x14ac:dyDescent="0.25">
      <c r="A433" s="1" t="s">
        <v>7448</v>
      </c>
      <c r="B433" s="4" t="s">
        <v>10018</v>
      </c>
      <c r="C433" s="4" t="s">
        <v>2</v>
      </c>
      <c r="D433" s="4">
        <v>1</v>
      </c>
      <c r="E433" s="4" t="s">
        <v>7</v>
      </c>
      <c r="F433" s="1" t="s">
        <v>1967</v>
      </c>
      <c r="G433" s="13">
        <f t="shared" si="30"/>
        <v>9</v>
      </c>
      <c r="H433" s="1" t="str">
        <f t="shared" si="33"/>
        <v xml:space="preserve">LIZZARDI </v>
      </c>
      <c r="I433" s="1" t="str">
        <f t="shared" si="34"/>
        <v>ANTONELLA</v>
      </c>
      <c r="J433" s="14" t="str">
        <f>+VLOOKUP(I433,'Analisi Nomi'!$A$1:$E$797,5,FALSE)</f>
        <v>F</v>
      </c>
      <c r="K433" s="15" t="str">
        <f t="shared" si="31"/>
        <v xml:space="preserve">LIZZARDI </v>
      </c>
      <c r="L433" s="15" t="str">
        <f t="shared" si="32"/>
        <v>ANTONELLA</v>
      </c>
    </row>
    <row r="434" spans="1:12" x14ac:dyDescent="0.25">
      <c r="A434" s="1" t="s">
        <v>8908</v>
      </c>
      <c r="B434" s="4" t="s">
        <v>10018</v>
      </c>
      <c r="C434" s="4" t="s">
        <v>2</v>
      </c>
      <c r="D434" s="4">
        <v>1</v>
      </c>
      <c r="E434" s="4" t="s">
        <v>7</v>
      </c>
      <c r="F434" s="1" t="s">
        <v>1966</v>
      </c>
      <c r="G434" s="13">
        <f t="shared" si="30"/>
        <v>9</v>
      </c>
      <c r="H434" s="1" t="str">
        <f t="shared" si="33"/>
        <v xml:space="preserve">LOCASCIO </v>
      </c>
      <c r="I434" s="1" t="str">
        <f t="shared" si="34"/>
        <v>LAURA</v>
      </c>
      <c r="J434" s="14" t="str">
        <f>+VLOOKUP(I434,'Analisi Nomi'!$A$1:$E$797,5,FALSE)</f>
        <v>F</v>
      </c>
      <c r="K434" s="15" t="str">
        <f t="shared" si="31"/>
        <v xml:space="preserve">LOCASCIO </v>
      </c>
      <c r="L434" s="15" t="str">
        <f t="shared" si="32"/>
        <v>LAURA</v>
      </c>
    </row>
    <row r="435" spans="1:12" x14ac:dyDescent="0.25">
      <c r="A435" s="1" t="s">
        <v>8800</v>
      </c>
      <c r="B435" s="4" t="s">
        <v>10018</v>
      </c>
      <c r="C435" s="4" t="s">
        <v>2</v>
      </c>
      <c r="D435" s="4">
        <v>1</v>
      </c>
      <c r="E435" s="4" t="s">
        <v>7</v>
      </c>
      <c r="F435" s="1" t="s">
        <v>400</v>
      </c>
      <c r="G435" s="13">
        <f t="shared" si="30"/>
        <v>10</v>
      </c>
      <c r="H435" s="1" t="str">
        <f t="shared" si="33"/>
        <v xml:space="preserve">LOCATELLI </v>
      </c>
      <c r="I435" s="1" t="str">
        <f t="shared" si="34"/>
        <v>CRISTINA</v>
      </c>
      <c r="J435" s="14" t="str">
        <f>+VLOOKUP(I435,'Analisi Nomi'!$A$1:$E$797,5,FALSE)</f>
        <v>F</v>
      </c>
      <c r="K435" s="15" t="str">
        <f t="shared" si="31"/>
        <v xml:space="preserve">LOCATELLI </v>
      </c>
      <c r="L435" s="15" t="str">
        <f t="shared" si="32"/>
        <v>CRISTINA</v>
      </c>
    </row>
    <row r="436" spans="1:12" x14ac:dyDescent="0.25">
      <c r="A436" s="1" t="s">
        <v>3864</v>
      </c>
      <c r="B436" s="4" t="s">
        <v>10018</v>
      </c>
      <c r="C436" s="4" t="s">
        <v>2</v>
      </c>
      <c r="D436" s="4">
        <v>1</v>
      </c>
      <c r="E436" s="4" t="s">
        <v>7</v>
      </c>
      <c r="F436" s="1" t="s">
        <v>2043</v>
      </c>
      <c r="G436" s="13">
        <f t="shared" si="30"/>
        <v>10</v>
      </c>
      <c r="H436" s="1" t="str">
        <f t="shared" si="33"/>
        <v xml:space="preserve">LOCATELLI </v>
      </c>
      <c r="I436" s="1" t="str">
        <f t="shared" si="34"/>
        <v>ELISABETTA</v>
      </c>
      <c r="J436" s="14" t="str">
        <f>+VLOOKUP(I436,'Analisi Nomi'!$A$1:$E$797,5,FALSE)</f>
        <v>F</v>
      </c>
      <c r="K436" s="15" t="str">
        <f t="shared" si="31"/>
        <v xml:space="preserve">LOCATELLI </v>
      </c>
      <c r="L436" s="15" t="str">
        <f t="shared" si="32"/>
        <v>ELISABETTA</v>
      </c>
    </row>
    <row r="437" spans="1:12" x14ac:dyDescent="0.25">
      <c r="A437" s="1" t="s">
        <v>4312</v>
      </c>
      <c r="B437" s="4" t="s">
        <v>10018</v>
      </c>
      <c r="C437" s="4" t="s">
        <v>2</v>
      </c>
      <c r="D437" s="4">
        <v>1</v>
      </c>
      <c r="E437" s="4" t="s">
        <v>7</v>
      </c>
      <c r="F437" s="1" t="s">
        <v>9004</v>
      </c>
      <c r="G437" s="13">
        <f t="shared" si="30"/>
        <v>11</v>
      </c>
      <c r="H437" s="1" t="str">
        <f t="shared" si="33"/>
        <v xml:space="preserve">LOCOCCIOLO </v>
      </c>
      <c r="I437" s="1" t="str">
        <f t="shared" si="34"/>
        <v>SONIA</v>
      </c>
      <c r="J437" s="14" t="str">
        <f>+VLOOKUP(I437,'Analisi Nomi'!$A$1:$E$797,5,FALSE)</f>
        <v>F</v>
      </c>
      <c r="K437" s="15" t="str">
        <f t="shared" si="31"/>
        <v xml:space="preserve">LOCOCCIOLO </v>
      </c>
      <c r="L437" s="15" t="str">
        <f t="shared" si="32"/>
        <v>SONIA</v>
      </c>
    </row>
    <row r="438" spans="1:12" x14ac:dyDescent="0.25">
      <c r="A438" s="1" t="s">
        <v>5939</v>
      </c>
      <c r="B438" s="4" t="s">
        <v>10018</v>
      </c>
      <c r="C438" s="4" t="s">
        <v>2</v>
      </c>
      <c r="D438" s="4">
        <v>1</v>
      </c>
      <c r="E438" s="4" t="s">
        <v>7</v>
      </c>
      <c r="F438" s="1" t="s">
        <v>10003</v>
      </c>
      <c r="G438" s="13">
        <f t="shared" si="30"/>
        <v>9</v>
      </c>
      <c r="H438" s="1" t="str">
        <f t="shared" si="33"/>
        <v xml:space="preserve">LOFFREDO </v>
      </c>
      <c r="I438" s="1" t="str">
        <f t="shared" si="34"/>
        <v>IVANA</v>
      </c>
      <c r="J438" s="14" t="str">
        <f>+VLOOKUP(I438,'Analisi Nomi'!$A$1:$E$797,5,FALSE)</f>
        <v>F</v>
      </c>
      <c r="K438" s="15" t="str">
        <f t="shared" si="31"/>
        <v xml:space="preserve">LOFFREDO </v>
      </c>
      <c r="L438" s="15" t="str">
        <f t="shared" si="32"/>
        <v>IVANA</v>
      </c>
    </row>
    <row r="439" spans="1:12" x14ac:dyDescent="0.25">
      <c r="A439" s="1" t="s">
        <v>9659</v>
      </c>
      <c r="B439" s="4" t="s">
        <v>10018</v>
      </c>
      <c r="C439" s="4" t="s">
        <v>2</v>
      </c>
      <c r="D439" s="4">
        <v>1</v>
      </c>
      <c r="E439" s="4" t="s">
        <v>7</v>
      </c>
      <c r="F439" s="1" t="s">
        <v>2282</v>
      </c>
      <c r="G439" s="13">
        <f t="shared" si="30"/>
        <v>6</v>
      </c>
      <c r="H439" s="1" t="str">
        <f t="shared" si="33"/>
        <v xml:space="preserve">LOLLI </v>
      </c>
      <c r="I439" s="1" t="str">
        <f t="shared" si="34"/>
        <v>ARIANNA</v>
      </c>
      <c r="J439" s="14" t="str">
        <f>+VLOOKUP(I439,'Analisi Nomi'!$A$1:$E$797,5,FALSE)</f>
        <v>F</v>
      </c>
      <c r="K439" s="15" t="str">
        <f t="shared" si="31"/>
        <v xml:space="preserve">LOLLI </v>
      </c>
      <c r="L439" s="15" t="str">
        <f t="shared" si="32"/>
        <v>ARIANNA</v>
      </c>
    </row>
    <row r="440" spans="1:12" x14ac:dyDescent="0.25">
      <c r="A440" s="1" t="s">
        <v>8715</v>
      </c>
      <c r="B440" s="4" t="s">
        <v>10018</v>
      </c>
      <c r="C440" s="4" t="s">
        <v>2</v>
      </c>
      <c r="D440" s="4">
        <v>1</v>
      </c>
      <c r="E440" s="4" t="s">
        <v>7</v>
      </c>
      <c r="F440" s="1" t="s">
        <v>191</v>
      </c>
      <c r="G440" s="13">
        <f t="shared" si="30"/>
        <v>6</v>
      </c>
      <c r="H440" s="1" t="str">
        <f t="shared" si="33"/>
        <v xml:space="preserve">LOLLI </v>
      </c>
      <c r="I440" s="1" t="str">
        <f t="shared" si="34"/>
        <v>CLAUDIA</v>
      </c>
      <c r="J440" s="14" t="str">
        <f>+VLOOKUP(I440,'Analisi Nomi'!$A$1:$E$797,5,FALSE)</f>
        <v>F</v>
      </c>
      <c r="K440" s="15" t="str">
        <f t="shared" si="31"/>
        <v xml:space="preserve">LOLLI </v>
      </c>
      <c r="L440" s="15" t="str">
        <f t="shared" si="32"/>
        <v>CLAUDIA</v>
      </c>
    </row>
    <row r="441" spans="1:12" x14ac:dyDescent="0.25">
      <c r="A441" s="1" t="s">
        <v>7609</v>
      </c>
      <c r="B441" s="4" t="s">
        <v>10018</v>
      </c>
      <c r="C441" s="4" t="s">
        <v>2</v>
      </c>
      <c r="D441" s="4">
        <v>1</v>
      </c>
      <c r="E441" s="4" t="s">
        <v>7</v>
      </c>
      <c r="F441" s="1" t="s">
        <v>1342</v>
      </c>
      <c r="G441" s="13">
        <f t="shared" si="30"/>
        <v>11</v>
      </c>
      <c r="H441" s="1" t="str">
        <f t="shared" si="33"/>
        <v xml:space="preserve">LOMBARDINI </v>
      </c>
      <c r="I441" s="1" t="str">
        <f t="shared" si="34"/>
        <v>LUCIA</v>
      </c>
      <c r="J441" s="14" t="str">
        <f>+VLOOKUP(I441,'Analisi Nomi'!$A$1:$E$797,5,FALSE)</f>
        <v>F</v>
      </c>
      <c r="K441" s="15" t="str">
        <f t="shared" si="31"/>
        <v xml:space="preserve">LOMBARDINI </v>
      </c>
      <c r="L441" s="15" t="str">
        <f t="shared" si="32"/>
        <v>LUCIA</v>
      </c>
    </row>
    <row r="442" spans="1:12" x14ac:dyDescent="0.25">
      <c r="A442" s="1" t="s">
        <v>8042</v>
      </c>
      <c r="B442" s="4" t="s">
        <v>10018</v>
      </c>
      <c r="C442" s="4" t="s">
        <v>2</v>
      </c>
      <c r="D442" s="4">
        <v>1</v>
      </c>
      <c r="E442" s="4" t="s">
        <v>7</v>
      </c>
      <c r="F442" s="1" t="s">
        <v>9308</v>
      </c>
      <c r="G442" s="13">
        <f t="shared" si="30"/>
        <v>9</v>
      </c>
      <c r="H442" s="1" t="str">
        <f t="shared" si="33"/>
        <v xml:space="preserve">LOMBARDO </v>
      </c>
      <c r="I442" s="1" t="str">
        <f t="shared" si="34"/>
        <v>SUSANNA</v>
      </c>
      <c r="J442" s="14" t="str">
        <f>+VLOOKUP(I442,'Analisi Nomi'!$A$1:$E$797,5,FALSE)</f>
        <v>F</v>
      </c>
      <c r="K442" s="15" t="str">
        <f t="shared" si="31"/>
        <v xml:space="preserve">LOMBARDO </v>
      </c>
      <c r="L442" s="15" t="str">
        <f t="shared" si="32"/>
        <v>SUSANNA</v>
      </c>
    </row>
    <row r="443" spans="1:12" x14ac:dyDescent="0.25">
      <c r="A443" s="1" t="s">
        <v>4225</v>
      </c>
      <c r="B443" s="4" t="s">
        <v>10018</v>
      </c>
      <c r="C443" s="4" t="s">
        <v>2</v>
      </c>
      <c r="D443" s="4">
        <v>1</v>
      </c>
      <c r="E443" s="4" t="s">
        <v>7</v>
      </c>
      <c r="F443" s="1" t="s">
        <v>3985</v>
      </c>
      <c r="G443" s="13">
        <f t="shared" si="30"/>
        <v>8</v>
      </c>
      <c r="H443" s="1" t="str">
        <f t="shared" si="33"/>
        <v xml:space="preserve">LONARDI </v>
      </c>
      <c r="I443" s="1" t="str">
        <f t="shared" si="34"/>
        <v>MADDALENA</v>
      </c>
      <c r="J443" s="14" t="str">
        <f>+VLOOKUP(I443,'Analisi Nomi'!$A$1:$E$797,5,FALSE)</f>
        <v>F</v>
      </c>
      <c r="K443" s="15" t="str">
        <f t="shared" si="31"/>
        <v xml:space="preserve">LONARDI </v>
      </c>
      <c r="L443" s="15" t="str">
        <f t="shared" si="32"/>
        <v>MADDALENA</v>
      </c>
    </row>
    <row r="444" spans="1:12" x14ac:dyDescent="0.25">
      <c r="A444" s="1" t="s">
        <v>4430</v>
      </c>
      <c r="B444" s="4" t="s">
        <v>10018</v>
      </c>
      <c r="C444" s="4" t="s">
        <v>11</v>
      </c>
      <c r="D444" s="4">
        <v>1</v>
      </c>
      <c r="E444" s="4" t="s">
        <v>7</v>
      </c>
      <c r="F444" s="1" t="s">
        <v>941</v>
      </c>
      <c r="G444" s="13">
        <f t="shared" si="30"/>
        <v>7</v>
      </c>
      <c r="H444" s="1" t="str">
        <f t="shared" si="33"/>
        <v xml:space="preserve">LONATI </v>
      </c>
      <c r="I444" s="1" t="str">
        <f t="shared" si="34"/>
        <v>MADDALENA</v>
      </c>
      <c r="J444" s="14" t="str">
        <f>+VLOOKUP(I444,'Analisi Nomi'!$A$1:$E$797,5,FALSE)</f>
        <v>F</v>
      </c>
      <c r="K444" s="15" t="str">
        <f t="shared" si="31"/>
        <v xml:space="preserve">LONATI </v>
      </c>
      <c r="L444" s="15" t="str">
        <f t="shared" si="32"/>
        <v>MADDALENA</v>
      </c>
    </row>
    <row r="445" spans="1:12" x14ac:dyDescent="0.25">
      <c r="A445" s="1" t="s">
        <v>5979</v>
      </c>
      <c r="B445" s="4" t="s">
        <v>10018</v>
      </c>
      <c r="C445" s="4" t="s">
        <v>2</v>
      </c>
      <c r="D445" s="4">
        <v>1</v>
      </c>
      <c r="E445" s="4" t="s">
        <v>7</v>
      </c>
      <c r="F445" s="1" t="s">
        <v>7875</v>
      </c>
      <c r="G445" s="13">
        <f t="shared" si="30"/>
        <v>6</v>
      </c>
      <c r="H445" s="1" t="str">
        <f t="shared" si="33"/>
        <v xml:space="preserve">LOPES </v>
      </c>
      <c r="I445" s="1" t="str">
        <f t="shared" si="34"/>
        <v>CINZIA</v>
      </c>
      <c r="J445" s="14" t="str">
        <f>+VLOOKUP(I445,'Analisi Nomi'!$A$1:$E$797,5,FALSE)</f>
        <v>F</v>
      </c>
      <c r="K445" s="15" t="str">
        <f t="shared" si="31"/>
        <v xml:space="preserve">LOPES </v>
      </c>
      <c r="L445" s="15" t="str">
        <f t="shared" si="32"/>
        <v>CINZIA</v>
      </c>
    </row>
    <row r="446" spans="1:12" x14ac:dyDescent="0.25">
      <c r="A446" s="1" t="s">
        <v>5219</v>
      </c>
      <c r="B446" s="4" t="s">
        <v>10018</v>
      </c>
      <c r="C446" s="4" t="s">
        <v>2</v>
      </c>
      <c r="D446" s="4">
        <v>1</v>
      </c>
      <c r="E446" s="4" t="s">
        <v>7</v>
      </c>
      <c r="F446" s="1" t="s">
        <v>3140</v>
      </c>
      <c r="G446" s="13">
        <f t="shared" si="30"/>
        <v>8</v>
      </c>
      <c r="H446" s="1" t="str">
        <f t="shared" si="33"/>
        <v xml:space="preserve">LOSACCO </v>
      </c>
      <c r="I446" s="1" t="str">
        <f t="shared" si="34"/>
        <v>GABRIELLA</v>
      </c>
      <c r="J446" s="14" t="str">
        <f>+VLOOKUP(I446,'Analisi Nomi'!$A$1:$E$797,5,FALSE)</f>
        <v>F</v>
      </c>
      <c r="K446" s="15" t="str">
        <f t="shared" si="31"/>
        <v xml:space="preserve">LOSACCO </v>
      </c>
      <c r="L446" s="15" t="str">
        <f t="shared" si="32"/>
        <v>GABRIELLA</v>
      </c>
    </row>
    <row r="447" spans="1:12" x14ac:dyDescent="0.25">
      <c r="A447" s="1" t="s">
        <v>9498</v>
      </c>
      <c r="B447" s="4" t="s">
        <v>10018</v>
      </c>
      <c r="C447" s="4" t="s">
        <v>2</v>
      </c>
      <c r="D447" s="4">
        <v>1</v>
      </c>
      <c r="E447" s="4" t="s">
        <v>7</v>
      </c>
      <c r="F447" s="1" t="s">
        <v>9558</v>
      </c>
      <c r="G447" s="13">
        <f t="shared" si="30"/>
        <v>9</v>
      </c>
      <c r="H447" s="1" t="str">
        <f t="shared" si="33"/>
        <v xml:space="preserve">LOVISOLO </v>
      </c>
      <c r="I447" s="1" t="str">
        <f t="shared" si="34"/>
        <v>GIULIANA</v>
      </c>
      <c r="J447" s="14" t="str">
        <f>+VLOOKUP(I447,'Analisi Nomi'!$A$1:$E$797,5,FALSE)</f>
        <v>F</v>
      </c>
      <c r="K447" s="15" t="str">
        <f t="shared" si="31"/>
        <v xml:space="preserve">LOVISOLO </v>
      </c>
      <c r="L447" s="15" t="str">
        <f t="shared" si="32"/>
        <v>GIULIANA</v>
      </c>
    </row>
    <row r="448" spans="1:12" x14ac:dyDescent="0.25">
      <c r="A448" s="1" t="s">
        <v>7184</v>
      </c>
      <c r="B448" s="4" t="s">
        <v>10018</v>
      </c>
      <c r="C448" s="4" t="s">
        <v>2</v>
      </c>
      <c r="D448" s="4">
        <v>1</v>
      </c>
      <c r="E448" s="4" t="s">
        <v>7</v>
      </c>
      <c r="F448" s="1" t="s">
        <v>1784</v>
      </c>
      <c r="G448" s="13">
        <f t="shared" si="30"/>
        <v>10</v>
      </c>
      <c r="H448" s="1" t="str">
        <f t="shared" si="33"/>
        <v xml:space="preserve">LUCHERINI </v>
      </c>
      <c r="I448" s="1" t="str">
        <f t="shared" si="34"/>
        <v>ROBERTA</v>
      </c>
      <c r="J448" s="14" t="str">
        <f>+VLOOKUP(I448,'Analisi Nomi'!$A$1:$E$797,5,FALSE)</f>
        <v>F</v>
      </c>
      <c r="K448" s="15" t="str">
        <f t="shared" si="31"/>
        <v xml:space="preserve">LUCHERINI </v>
      </c>
      <c r="L448" s="15" t="str">
        <f t="shared" si="32"/>
        <v>ROBERTA</v>
      </c>
    </row>
    <row r="449" spans="1:12" x14ac:dyDescent="0.25">
      <c r="A449" s="1" t="s">
        <v>8313</v>
      </c>
      <c r="B449" s="4" t="s">
        <v>10018</v>
      </c>
      <c r="C449" s="4" t="s">
        <v>2</v>
      </c>
      <c r="D449" s="4">
        <v>1</v>
      </c>
      <c r="E449" s="4" t="s">
        <v>7</v>
      </c>
      <c r="F449" s="1" t="s">
        <v>3028</v>
      </c>
      <c r="G449" s="13">
        <f t="shared" si="30"/>
        <v>8</v>
      </c>
      <c r="H449" s="1" t="str">
        <f t="shared" si="33"/>
        <v xml:space="preserve">LUCIANI </v>
      </c>
      <c r="I449" s="1" t="str">
        <f t="shared" si="34"/>
        <v>ROBERTA</v>
      </c>
      <c r="J449" s="14" t="str">
        <f>+VLOOKUP(I449,'Analisi Nomi'!$A$1:$E$797,5,FALSE)</f>
        <v>F</v>
      </c>
      <c r="K449" s="15" t="str">
        <f t="shared" si="31"/>
        <v xml:space="preserve">LUCIANI </v>
      </c>
      <c r="L449" s="15" t="str">
        <f t="shared" si="32"/>
        <v>ROBERTA</v>
      </c>
    </row>
    <row r="450" spans="1:12" x14ac:dyDescent="0.25">
      <c r="A450" s="1" t="s">
        <v>5666</v>
      </c>
      <c r="B450" s="4" t="s">
        <v>10018</v>
      </c>
      <c r="C450" s="4" t="s">
        <v>2</v>
      </c>
      <c r="D450" s="4">
        <v>1</v>
      </c>
      <c r="E450" s="4" t="s">
        <v>7</v>
      </c>
      <c r="F450" s="1" t="s">
        <v>5732</v>
      </c>
      <c r="G450" s="13">
        <f t="shared" ref="G450:G513" si="35">SEARCH(" ",F450)</f>
        <v>7</v>
      </c>
      <c r="H450" s="1" t="str">
        <f t="shared" si="33"/>
        <v xml:space="preserve">LUONGO </v>
      </c>
      <c r="I450" s="1" t="str">
        <f t="shared" si="34"/>
        <v>BARBARA</v>
      </c>
      <c r="J450" s="14" t="str">
        <f>+VLOOKUP(I450,'Analisi Nomi'!$A$1:$E$797,5,FALSE)</f>
        <v>F</v>
      </c>
      <c r="K450" s="15" t="str">
        <f t="shared" si="31"/>
        <v xml:space="preserve">LUONGO </v>
      </c>
      <c r="L450" s="15" t="str">
        <f t="shared" si="32"/>
        <v>BARBARA</v>
      </c>
    </row>
    <row r="451" spans="1:12" x14ac:dyDescent="0.25">
      <c r="A451" s="1" t="s">
        <v>9208</v>
      </c>
      <c r="B451" s="4" t="s">
        <v>10018</v>
      </c>
      <c r="C451" s="4" t="s">
        <v>2</v>
      </c>
      <c r="D451" s="4">
        <v>1</v>
      </c>
      <c r="E451" s="4" t="s">
        <v>7</v>
      </c>
      <c r="F451" s="1" t="s">
        <v>1074</v>
      </c>
      <c r="G451" s="13">
        <f t="shared" si="35"/>
        <v>8</v>
      </c>
      <c r="H451" s="1" t="str">
        <f t="shared" si="33"/>
        <v xml:space="preserve">MACCARI </v>
      </c>
      <c r="I451" s="1" t="str">
        <f t="shared" si="34"/>
        <v>LUCREZIA</v>
      </c>
      <c r="J451" s="14" t="str">
        <f>+VLOOKUP(I451,'Analisi Nomi'!$A$1:$E$797,5,FALSE)</f>
        <v>F</v>
      </c>
      <c r="K451" s="15" t="str">
        <f t="shared" ref="K451:K514" si="36">+MID($F451,1,G451)</f>
        <v xml:space="preserve">MACCARI </v>
      </c>
      <c r="L451" s="15" t="str">
        <f t="shared" ref="L451:L514" si="37">TRIM(+MID($F451,+G451,50))</f>
        <v>LUCREZIA</v>
      </c>
    </row>
    <row r="452" spans="1:12" x14ac:dyDescent="0.25">
      <c r="A452" s="1" t="s">
        <v>4685</v>
      </c>
      <c r="B452" s="4" t="s">
        <v>10018</v>
      </c>
      <c r="C452" s="4" t="s">
        <v>2</v>
      </c>
      <c r="D452" s="4">
        <v>1</v>
      </c>
      <c r="E452" s="4" t="s">
        <v>7</v>
      </c>
      <c r="F452" s="1" t="s">
        <v>3363</v>
      </c>
      <c r="G452" s="13">
        <f t="shared" si="35"/>
        <v>11</v>
      </c>
      <c r="H452" s="1" t="str">
        <f t="shared" si="33"/>
        <v xml:space="preserve">MACCARRONE </v>
      </c>
      <c r="I452" s="1" t="str">
        <f t="shared" si="34"/>
        <v>SABRINA</v>
      </c>
      <c r="J452" s="14" t="str">
        <f>+VLOOKUP(I452,'Analisi Nomi'!$A$1:$E$797,5,FALSE)</f>
        <v>F</v>
      </c>
      <c r="K452" s="15" t="str">
        <f t="shared" si="36"/>
        <v xml:space="preserve">MACCARRONE </v>
      </c>
      <c r="L452" s="15" t="str">
        <f t="shared" si="37"/>
        <v>SABRINA</v>
      </c>
    </row>
    <row r="453" spans="1:12" x14ac:dyDescent="0.25">
      <c r="A453" s="1" t="s">
        <v>9762</v>
      </c>
      <c r="B453" s="4" t="s">
        <v>10018</v>
      </c>
      <c r="C453" s="4" t="s">
        <v>2</v>
      </c>
      <c r="D453" s="4">
        <v>1</v>
      </c>
      <c r="E453" s="4" t="s">
        <v>7</v>
      </c>
      <c r="F453" s="1" t="s">
        <v>793</v>
      </c>
      <c r="G453" s="13">
        <f t="shared" si="35"/>
        <v>5</v>
      </c>
      <c r="H453" s="1" t="str">
        <f t="shared" si="33"/>
        <v xml:space="preserve">MAGI </v>
      </c>
      <c r="I453" s="1" t="str">
        <f t="shared" si="34"/>
        <v>ROSSELLA</v>
      </c>
      <c r="J453" s="14" t="str">
        <f>+VLOOKUP(I453,'Analisi Nomi'!$A$1:$E$797,5,FALSE)</f>
        <v>F</v>
      </c>
      <c r="K453" s="15" t="str">
        <f t="shared" si="36"/>
        <v xml:space="preserve">MAGI </v>
      </c>
      <c r="L453" s="15" t="str">
        <f t="shared" si="37"/>
        <v>ROSSELLA</v>
      </c>
    </row>
    <row r="454" spans="1:12" x14ac:dyDescent="0.25">
      <c r="A454" s="1" t="s">
        <v>6379</v>
      </c>
      <c r="B454" s="4" t="s">
        <v>10018</v>
      </c>
      <c r="C454" s="4" t="s">
        <v>2</v>
      </c>
      <c r="D454" s="4">
        <v>1</v>
      </c>
      <c r="E454" s="4" t="s">
        <v>7</v>
      </c>
      <c r="F454" s="1" t="s">
        <v>1407</v>
      </c>
      <c r="G454" s="13">
        <f t="shared" si="35"/>
        <v>8</v>
      </c>
      <c r="H454" s="1" t="str">
        <f t="shared" si="33"/>
        <v xml:space="preserve">MAGNANI </v>
      </c>
      <c r="I454" s="1" t="str">
        <f t="shared" si="34"/>
        <v>SANDRA</v>
      </c>
      <c r="J454" s="14" t="str">
        <f>+VLOOKUP(I454,'Analisi Nomi'!$A$1:$E$797,5,FALSE)</f>
        <v>F</v>
      </c>
      <c r="K454" s="15" t="str">
        <f t="shared" si="36"/>
        <v xml:space="preserve">MAGNANI </v>
      </c>
      <c r="L454" s="15" t="str">
        <f t="shared" si="37"/>
        <v>SANDRA</v>
      </c>
    </row>
    <row r="455" spans="1:12" x14ac:dyDescent="0.25">
      <c r="A455" s="1" t="s">
        <v>7961</v>
      </c>
      <c r="B455" s="4" t="s">
        <v>10018</v>
      </c>
      <c r="C455" s="4" t="s">
        <v>2</v>
      </c>
      <c r="D455" s="4">
        <v>1</v>
      </c>
      <c r="E455" s="4" t="s">
        <v>7</v>
      </c>
      <c r="F455" s="1" t="s">
        <v>2992</v>
      </c>
      <c r="G455" s="13">
        <f t="shared" si="35"/>
        <v>8</v>
      </c>
      <c r="H455" s="1" t="str">
        <f t="shared" si="33"/>
        <v xml:space="preserve">MAGNANI </v>
      </c>
      <c r="I455" s="1" t="str">
        <f t="shared" si="34"/>
        <v>SARA</v>
      </c>
      <c r="J455" s="14" t="str">
        <f>+VLOOKUP(I455,'Analisi Nomi'!$A$1:$E$797,5,FALSE)</f>
        <v>F</v>
      </c>
      <c r="K455" s="15" t="str">
        <f t="shared" si="36"/>
        <v xml:space="preserve">MAGNANI </v>
      </c>
      <c r="L455" s="15" t="str">
        <f t="shared" si="37"/>
        <v>SARA</v>
      </c>
    </row>
    <row r="456" spans="1:12" x14ac:dyDescent="0.25">
      <c r="A456" s="1" t="s">
        <v>9480</v>
      </c>
      <c r="B456" s="4" t="s">
        <v>10018</v>
      </c>
      <c r="C456" s="4" t="s">
        <v>2</v>
      </c>
      <c r="D456" s="4">
        <v>1</v>
      </c>
      <c r="E456" s="4" t="s">
        <v>7</v>
      </c>
      <c r="F456" s="1" t="s">
        <v>3005</v>
      </c>
      <c r="G456" s="13">
        <f t="shared" si="35"/>
        <v>8</v>
      </c>
      <c r="H456" s="1" t="str">
        <f t="shared" si="33"/>
        <v xml:space="preserve">MAGRINI </v>
      </c>
      <c r="I456" s="1" t="str">
        <f t="shared" si="34"/>
        <v>ROMINA</v>
      </c>
      <c r="J456" s="14" t="str">
        <f>+VLOOKUP(I456,'Analisi Nomi'!$A$1:$E$797,5,FALSE)</f>
        <v>F</v>
      </c>
      <c r="K456" s="15" t="str">
        <f t="shared" si="36"/>
        <v xml:space="preserve">MAGRINI </v>
      </c>
      <c r="L456" s="15" t="str">
        <f t="shared" si="37"/>
        <v>ROMINA</v>
      </c>
    </row>
    <row r="457" spans="1:12" x14ac:dyDescent="0.25">
      <c r="A457" s="1" t="s">
        <v>7988</v>
      </c>
      <c r="B457" s="4" t="s">
        <v>10018</v>
      </c>
      <c r="C457" s="4" t="s">
        <v>2</v>
      </c>
      <c r="D457" s="4">
        <v>1</v>
      </c>
      <c r="E457" s="4" t="s">
        <v>7</v>
      </c>
      <c r="F457" s="1" t="s">
        <v>7136</v>
      </c>
      <c r="G457" s="13">
        <f t="shared" si="35"/>
        <v>6</v>
      </c>
      <c r="H457" s="1" t="str">
        <f t="shared" si="33"/>
        <v xml:space="preserve">MAINO </v>
      </c>
      <c r="I457" s="1" t="str">
        <f t="shared" si="34"/>
        <v>ALICE</v>
      </c>
      <c r="J457" s="14" t="str">
        <f>+VLOOKUP(I457,'Analisi Nomi'!$A$1:$E$797,5,FALSE)</f>
        <v>F</v>
      </c>
      <c r="K457" s="15" t="str">
        <f t="shared" si="36"/>
        <v xml:space="preserve">MAINO </v>
      </c>
      <c r="L457" s="15" t="str">
        <f t="shared" si="37"/>
        <v>ALICE</v>
      </c>
    </row>
    <row r="458" spans="1:12" x14ac:dyDescent="0.25">
      <c r="A458" s="1" t="s">
        <v>9893</v>
      </c>
      <c r="B458" s="4" t="s">
        <v>10018</v>
      </c>
      <c r="C458" s="4" t="s">
        <v>2</v>
      </c>
      <c r="D458" s="4">
        <v>1</v>
      </c>
      <c r="E458" s="4" t="s">
        <v>7</v>
      </c>
      <c r="F458" s="1" t="s">
        <v>3656</v>
      </c>
      <c r="G458" s="13">
        <f t="shared" si="35"/>
        <v>7</v>
      </c>
      <c r="H458" s="1" t="str">
        <f t="shared" si="33"/>
        <v xml:space="preserve">MAIONE </v>
      </c>
      <c r="I458" s="1" t="str">
        <f t="shared" si="34"/>
        <v>ROSSELLA</v>
      </c>
      <c r="J458" s="14" t="str">
        <f>+VLOOKUP(I458,'Analisi Nomi'!$A$1:$E$797,5,FALSE)</f>
        <v>F</v>
      </c>
      <c r="K458" s="15" t="str">
        <f t="shared" si="36"/>
        <v xml:space="preserve">MAIONE </v>
      </c>
      <c r="L458" s="15" t="str">
        <f t="shared" si="37"/>
        <v>ROSSELLA</v>
      </c>
    </row>
    <row r="459" spans="1:12" x14ac:dyDescent="0.25">
      <c r="A459" s="1" t="s">
        <v>6609</v>
      </c>
      <c r="B459" s="4" t="s">
        <v>10018</v>
      </c>
      <c r="C459" s="4" t="s">
        <v>2</v>
      </c>
      <c r="D459" s="4">
        <v>1</v>
      </c>
      <c r="E459" s="4" t="s">
        <v>7</v>
      </c>
      <c r="F459" s="1" t="s">
        <v>2068</v>
      </c>
      <c r="G459" s="13">
        <f t="shared" si="35"/>
        <v>10</v>
      </c>
      <c r="H459" s="1" t="str">
        <f t="shared" si="33"/>
        <v xml:space="preserve">MANAZZONE </v>
      </c>
      <c r="I459" s="1" t="str">
        <f t="shared" si="34"/>
        <v>ORIETTA</v>
      </c>
      <c r="J459" s="14" t="str">
        <f>+VLOOKUP(I459,'Analisi Nomi'!$A$1:$E$797,5,FALSE)</f>
        <v>F</v>
      </c>
      <c r="K459" s="15" t="str">
        <f t="shared" si="36"/>
        <v xml:space="preserve">MANAZZONE </v>
      </c>
      <c r="L459" s="15" t="str">
        <f t="shared" si="37"/>
        <v>ORIETTA</v>
      </c>
    </row>
    <row r="460" spans="1:12" x14ac:dyDescent="0.25">
      <c r="A460" s="1" t="s">
        <v>6890</v>
      </c>
      <c r="B460" s="4" t="s">
        <v>10018</v>
      </c>
      <c r="C460" s="4" t="s">
        <v>2</v>
      </c>
      <c r="D460" s="4">
        <v>1</v>
      </c>
      <c r="E460" s="4" t="s">
        <v>7</v>
      </c>
      <c r="F460" s="1" t="s">
        <v>2654</v>
      </c>
      <c r="G460" s="13">
        <f t="shared" si="35"/>
        <v>6</v>
      </c>
      <c r="H460" s="1" t="str">
        <f t="shared" si="33"/>
        <v xml:space="preserve">MANCA </v>
      </c>
      <c r="I460" s="1" t="str">
        <f t="shared" si="34"/>
        <v>RITA</v>
      </c>
      <c r="J460" s="14" t="str">
        <f>+VLOOKUP(I460,'Analisi Nomi'!$A$1:$E$797,5,FALSE)</f>
        <v>F</v>
      </c>
      <c r="K460" s="15" t="str">
        <f t="shared" si="36"/>
        <v xml:space="preserve">MANCA </v>
      </c>
      <c r="L460" s="15" t="str">
        <f t="shared" si="37"/>
        <v>RITA</v>
      </c>
    </row>
    <row r="461" spans="1:12" x14ac:dyDescent="0.25">
      <c r="A461" s="1" t="s">
        <v>6619</v>
      </c>
      <c r="B461" s="4" t="s">
        <v>10018</v>
      </c>
      <c r="C461" s="4" t="s">
        <v>2</v>
      </c>
      <c r="D461" s="4">
        <v>1</v>
      </c>
      <c r="E461" s="4" t="s">
        <v>7</v>
      </c>
      <c r="F461" s="1" t="s">
        <v>2856</v>
      </c>
      <c r="G461" s="13">
        <f t="shared" si="35"/>
        <v>8</v>
      </c>
      <c r="H461" s="1" t="str">
        <f t="shared" si="33"/>
        <v xml:space="preserve">MANCINI </v>
      </c>
      <c r="I461" s="1" t="str">
        <f t="shared" si="34"/>
        <v>LAURA</v>
      </c>
      <c r="J461" s="14" t="str">
        <f>+VLOOKUP(I461,'Analisi Nomi'!$A$1:$E$797,5,FALSE)</f>
        <v>F</v>
      </c>
      <c r="K461" s="15" t="str">
        <f t="shared" si="36"/>
        <v xml:space="preserve">MANCINI </v>
      </c>
      <c r="L461" s="15" t="str">
        <f t="shared" si="37"/>
        <v>LAURA</v>
      </c>
    </row>
    <row r="462" spans="1:12" x14ac:dyDescent="0.25">
      <c r="A462" s="1" t="s">
        <v>6832</v>
      </c>
      <c r="B462" s="4" t="s">
        <v>10018</v>
      </c>
      <c r="C462" s="4" t="s">
        <v>2</v>
      </c>
      <c r="D462" s="4">
        <v>1</v>
      </c>
      <c r="E462" s="4" t="s">
        <v>7</v>
      </c>
      <c r="F462" s="1" t="s">
        <v>6418</v>
      </c>
      <c r="G462" s="13">
        <f t="shared" si="35"/>
        <v>8</v>
      </c>
      <c r="H462" s="1" t="str">
        <f t="shared" si="33"/>
        <v xml:space="preserve">MANFRIN </v>
      </c>
      <c r="I462" s="1" t="str">
        <f t="shared" si="34"/>
        <v>MONICA</v>
      </c>
      <c r="J462" s="14" t="str">
        <f>+VLOOKUP(I462,'Analisi Nomi'!$A$1:$E$797,5,FALSE)</f>
        <v>F</v>
      </c>
      <c r="K462" s="15" t="str">
        <f t="shared" si="36"/>
        <v xml:space="preserve">MANFRIN </v>
      </c>
      <c r="L462" s="15" t="str">
        <f t="shared" si="37"/>
        <v>MONICA</v>
      </c>
    </row>
    <row r="463" spans="1:12" x14ac:dyDescent="0.25">
      <c r="A463" s="1" t="s">
        <v>9834</v>
      </c>
      <c r="B463" s="4" t="s">
        <v>10018</v>
      </c>
      <c r="C463" s="4" t="s">
        <v>11</v>
      </c>
      <c r="D463" s="4">
        <v>1</v>
      </c>
      <c r="E463" s="4" t="s">
        <v>7</v>
      </c>
      <c r="F463" s="1" t="s">
        <v>2922</v>
      </c>
      <c r="G463" s="13">
        <f t="shared" si="35"/>
        <v>10</v>
      </c>
      <c r="H463" s="1" t="str">
        <f t="shared" si="33"/>
        <v xml:space="preserve">MANTOVANI </v>
      </c>
      <c r="I463" s="1" t="str">
        <f t="shared" si="34"/>
        <v>ADRIA</v>
      </c>
      <c r="J463" s="14" t="str">
        <f>+VLOOKUP(I463,'Analisi Nomi'!$A$1:$E$797,5,FALSE)</f>
        <v>F</v>
      </c>
      <c r="K463" s="15" t="str">
        <f t="shared" si="36"/>
        <v xml:space="preserve">MANTOVANI </v>
      </c>
      <c r="L463" s="15" t="str">
        <f t="shared" si="37"/>
        <v>ADRIA</v>
      </c>
    </row>
    <row r="464" spans="1:12" x14ac:dyDescent="0.25">
      <c r="A464" s="1" t="s">
        <v>4233</v>
      </c>
      <c r="B464" s="4" t="s">
        <v>10018</v>
      </c>
      <c r="C464" s="4" t="s">
        <v>2</v>
      </c>
      <c r="D464" s="4">
        <v>1</v>
      </c>
      <c r="E464" s="4" t="s">
        <v>7</v>
      </c>
      <c r="F464" s="1" t="s">
        <v>1415</v>
      </c>
      <c r="G464" s="13">
        <f t="shared" si="35"/>
        <v>9</v>
      </c>
      <c r="H464" s="1" t="str">
        <f t="shared" si="33"/>
        <v xml:space="preserve">MARANGON </v>
      </c>
      <c r="I464" s="1" t="str">
        <f t="shared" si="34"/>
        <v>LUCIA</v>
      </c>
      <c r="J464" s="14" t="str">
        <f>+VLOOKUP(I464,'Analisi Nomi'!$A$1:$E$797,5,FALSE)</f>
        <v>F</v>
      </c>
      <c r="K464" s="15" t="str">
        <f t="shared" si="36"/>
        <v xml:space="preserve">MARANGON </v>
      </c>
      <c r="L464" s="15" t="str">
        <f t="shared" si="37"/>
        <v>LUCIA</v>
      </c>
    </row>
    <row r="465" spans="1:12" x14ac:dyDescent="0.25">
      <c r="A465" s="1" t="s">
        <v>4888</v>
      </c>
      <c r="B465" s="4" t="s">
        <v>10018</v>
      </c>
      <c r="C465" s="4" t="s">
        <v>2</v>
      </c>
      <c r="D465" s="4">
        <v>1</v>
      </c>
      <c r="E465" s="4" t="s">
        <v>7</v>
      </c>
      <c r="F465" s="1" t="s">
        <v>562</v>
      </c>
      <c r="G465" s="13">
        <f t="shared" si="35"/>
        <v>8</v>
      </c>
      <c r="H465" s="1" t="str">
        <f t="shared" si="33"/>
        <v xml:space="preserve">MARASCO </v>
      </c>
      <c r="I465" s="1" t="str">
        <f t="shared" si="34"/>
        <v>ANDREINA</v>
      </c>
      <c r="J465" s="14" t="str">
        <f>+VLOOKUP(I465,'Analisi Nomi'!$A$1:$E$797,5,FALSE)</f>
        <v>F</v>
      </c>
      <c r="K465" s="15" t="str">
        <f t="shared" si="36"/>
        <v xml:space="preserve">MARASCO </v>
      </c>
      <c r="L465" s="15" t="str">
        <f t="shared" si="37"/>
        <v>ANDREINA</v>
      </c>
    </row>
    <row r="466" spans="1:12" x14ac:dyDescent="0.25">
      <c r="A466" s="1" t="s">
        <v>9088</v>
      </c>
      <c r="B466" s="4" t="s">
        <v>10018</v>
      </c>
      <c r="C466" s="4" t="s">
        <v>2</v>
      </c>
      <c r="D466" s="4">
        <v>1</v>
      </c>
      <c r="E466" s="4" t="s">
        <v>7</v>
      </c>
      <c r="F466" s="1" t="s">
        <v>8932</v>
      </c>
      <c r="G466" s="13">
        <f t="shared" si="35"/>
        <v>9</v>
      </c>
      <c r="H466" s="1" t="str">
        <f t="shared" si="33"/>
        <v xml:space="preserve">MARCELLI </v>
      </c>
      <c r="I466" s="1" t="str">
        <f t="shared" si="34"/>
        <v>MILENA</v>
      </c>
      <c r="J466" s="14" t="str">
        <f>+VLOOKUP(I466,'Analisi Nomi'!$A$1:$E$797,5,FALSE)</f>
        <v>F</v>
      </c>
      <c r="K466" s="15" t="str">
        <f t="shared" si="36"/>
        <v xml:space="preserve">MARCELLI </v>
      </c>
      <c r="L466" s="15" t="str">
        <f t="shared" si="37"/>
        <v>MILENA</v>
      </c>
    </row>
    <row r="467" spans="1:12" x14ac:dyDescent="0.25">
      <c r="A467" s="1" t="s">
        <v>8388</v>
      </c>
      <c r="B467" s="4" t="s">
        <v>10018</v>
      </c>
      <c r="C467" s="4" t="s">
        <v>2</v>
      </c>
      <c r="D467" s="4">
        <v>1</v>
      </c>
      <c r="E467" s="4" t="s">
        <v>7</v>
      </c>
      <c r="F467" s="1" t="s">
        <v>1418</v>
      </c>
      <c r="G467" s="13">
        <f t="shared" si="35"/>
        <v>12</v>
      </c>
      <c r="H467" s="1" t="str">
        <f t="shared" si="33"/>
        <v xml:space="preserve">MARCHESELLI </v>
      </c>
      <c r="I467" s="1" t="str">
        <f t="shared" si="34"/>
        <v>VERONICA</v>
      </c>
      <c r="J467" s="14" t="str">
        <f>+VLOOKUP(I467,'Analisi Nomi'!$A$1:$E$797,5,FALSE)</f>
        <v>F</v>
      </c>
      <c r="K467" s="15" t="str">
        <f t="shared" si="36"/>
        <v xml:space="preserve">MARCHESELLI </v>
      </c>
      <c r="L467" s="15" t="str">
        <f t="shared" si="37"/>
        <v>VERONICA</v>
      </c>
    </row>
    <row r="468" spans="1:12" x14ac:dyDescent="0.25">
      <c r="A468" s="1" t="s">
        <v>9198</v>
      </c>
      <c r="B468" s="4" t="s">
        <v>10018</v>
      </c>
      <c r="C468" s="4" t="s">
        <v>2</v>
      </c>
      <c r="D468" s="4">
        <v>1</v>
      </c>
      <c r="E468" s="4" t="s">
        <v>7</v>
      </c>
      <c r="F468" s="1" t="s">
        <v>1186</v>
      </c>
      <c r="G468" s="13">
        <f t="shared" si="35"/>
        <v>10</v>
      </c>
      <c r="H468" s="1" t="str">
        <f t="shared" si="33"/>
        <v xml:space="preserve">MARCHESIN </v>
      </c>
      <c r="I468" s="1" t="str">
        <f t="shared" si="34"/>
        <v>KATIA</v>
      </c>
      <c r="J468" s="14" t="str">
        <f>+VLOOKUP(I468,'Analisi Nomi'!$A$1:$E$797,5,FALSE)</f>
        <v>F</v>
      </c>
      <c r="K468" s="15" t="str">
        <f t="shared" si="36"/>
        <v xml:space="preserve">MARCHESIN </v>
      </c>
      <c r="L468" s="15" t="str">
        <f t="shared" si="37"/>
        <v>KATIA</v>
      </c>
    </row>
    <row r="469" spans="1:12" x14ac:dyDescent="0.25">
      <c r="A469" s="1" t="s">
        <v>5104</v>
      </c>
      <c r="B469" s="4" t="s">
        <v>10018</v>
      </c>
      <c r="C469" s="4" t="s">
        <v>2</v>
      </c>
      <c r="D469" s="4">
        <v>1</v>
      </c>
      <c r="E469" s="4" t="s">
        <v>7</v>
      </c>
      <c r="F469" s="1" t="s">
        <v>9584</v>
      </c>
      <c r="G469" s="13">
        <f t="shared" si="35"/>
        <v>10</v>
      </c>
      <c r="H469" s="1" t="str">
        <f t="shared" si="33"/>
        <v xml:space="preserve">MARCHETTI </v>
      </c>
      <c r="I469" s="1" t="str">
        <f t="shared" si="34"/>
        <v>ALESSANDRA</v>
      </c>
      <c r="J469" s="14" t="str">
        <f>+VLOOKUP(I469,'Analisi Nomi'!$A$1:$E$797,5,FALSE)</f>
        <v>F</v>
      </c>
      <c r="K469" s="15" t="str">
        <f t="shared" si="36"/>
        <v xml:space="preserve">MARCHETTI </v>
      </c>
      <c r="L469" s="15" t="str">
        <f t="shared" si="37"/>
        <v>ALESSANDRA</v>
      </c>
    </row>
    <row r="470" spans="1:12" x14ac:dyDescent="0.25">
      <c r="A470" s="1" t="s">
        <v>6781</v>
      </c>
      <c r="B470" s="4" t="s">
        <v>10018</v>
      </c>
      <c r="C470" s="4" t="s">
        <v>2</v>
      </c>
      <c r="D470" s="4">
        <v>1</v>
      </c>
      <c r="E470" s="4" t="s">
        <v>7</v>
      </c>
      <c r="F470" s="1" t="s">
        <v>9561</v>
      </c>
      <c r="G470" s="13">
        <f t="shared" si="35"/>
        <v>9</v>
      </c>
      <c r="H470" s="1" t="str">
        <f t="shared" si="33"/>
        <v xml:space="preserve">MARCOLIN </v>
      </c>
      <c r="I470" s="1" t="str">
        <f t="shared" si="34"/>
        <v>PAOLA</v>
      </c>
      <c r="J470" s="14" t="str">
        <f>+VLOOKUP(I470,'Analisi Nomi'!$A$1:$E$797,5,FALSE)</f>
        <v>F</v>
      </c>
      <c r="K470" s="15" t="str">
        <f t="shared" si="36"/>
        <v xml:space="preserve">MARCOLIN </v>
      </c>
      <c r="L470" s="15" t="str">
        <f t="shared" si="37"/>
        <v>PAOLA</v>
      </c>
    </row>
    <row r="471" spans="1:12" x14ac:dyDescent="0.25">
      <c r="A471" s="1" t="s">
        <v>4521</v>
      </c>
      <c r="B471" s="4" t="s">
        <v>10018</v>
      </c>
      <c r="C471" s="4" t="s">
        <v>2</v>
      </c>
      <c r="D471" s="4">
        <v>1</v>
      </c>
      <c r="E471" s="4" t="s">
        <v>7</v>
      </c>
      <c r="F471" s="1" t="s">
        <v>2757</v>
      </c>
      <c r="G471" s="13">
        <f t="shared" si="35"/>
        <v>8</v>
      </c>
      <c r="H471" s="1" t="str">
        <f t="shared" si="33"/>
        <v xml:space="preserve">MARCORI </v>
      </c>
      <c r="I471" s="1" t="str">
        <f t="shared" si="34"/>
        <v>MONICA</v>
      </c>
      <c r="J471" s="14" t="str">
        <f>+VLOOKUP(I471,'Analisi Nomi'!$A$1:$E$797,5,FALSE)</f>
        <v>F</v>
      </c>
      <c r="K471" s="15" t="str">
        <f t="shared" si="36"/>
        <v xml:space="preserve">MARCORI </v>
      </c>
      <c r="L471" s="15" t="str">
        <f t="shared" si="37"/>
        <v>MONICA</v>
      </c>
    </row>
    <row r="472" spans="1:12" x14ac:dyDescent="0.25">
      <c r="A472" s="1" t="s">
        <v>8524</v>
      </c>
      <c r="B472" s="4" t="s">
        <v>10018</v>
      </c>
      <c r="C472" s="4" t="s">
        <v>2</v>
      </c>
      <c r="D472" s="4">
        <v>1</v>
      </c>
      <c r="E472" s="4" t="s">
        <v>7</v>
      </c>
      <c r="F472" s="1" t="s">
        <v>683</v>
      </c>
      <c r="G472" s="13">
        <f t="shared" si="35"/>
        <v>9</v>
      </c>
      <c r="H472" s="1" t="str">
        <f t="shared" si="33"/>
        <v xml:space="preserve">MARFUGGI </v>
      </c>
      <c r="I472" s="1" t="str">
        <f t="shared" si="34"/>
        <v>SILVIA</v>
      </c>
      <c r="J472" s="14" t="str">
        <f>+VLOOKUP(I472,'Analisi Nomi'!$A$1:$E$797,5,FALSE)</f>
        <v>F</v>
      </c>
      <c r="K472" s="15" t="str">
        <f t="shared" si="36"/>
        <v xml:space="preserve">MARFUGGI </v>
      </c>
      <c r="L472" s="15" t="str">
        <f t="shared" si="37"/>
        <v>SILVIA</v>
      </c>
    </row>
    <row r="473" spans="1:12" x14ac:dyDescent="0.25">
      <c r="A473" s="1" t="s">
        <v>8227</v>
      </c>
      <c r="B473" s="4" t="s">
        <v>10018</v>
      </c>
      <c r="C473" s="4" t="s">
        <v>2</v>
      </c>
      <c r="D473" s="4">
        <v>1</v>
      </c>
      <c r="E473" s="4" t="s">
        <v>7</v>
      </c>
      <c r="F473" s="1" t="s">
        <v>868</v>
      </c>
      <c r="G473" s="13">
        <f t="shared" si="35"/>
        <v>6</v>
      </c>
      <c r="H473" s="1" t="str">
        <f t="shared" si="33"/>
        <v xml:space="preserve">MARIA </v>
      </c>
      <c r="I473" s="1" t="str">
        <f t="shared" si="34"/>
        <v>LUISA</v>
      </c>
      <c r="J473" s="14" t="str">
        <f>+VLOOKUP(I473,'Analisi Nomi'!$A$1:$E$797,5,FALSE)</f>
        <v>F</v>
      </c>
      <c r="K473" s="15" t="str">
        <f t="shared" si="36"/>
        <v xml:space="preserve">MARIA </v>
      </c>
      <c r="L473" s="15" t="str">
        <f t="shared" si="37"/>
        <v>LUISA</v>
      </c>
    </row>
    <row r="474" spans="1:12" x14ac:dyDescent="0.25">
      <c r="A474" s="1" t="s">
        <v>8798</v>
      </c>
      <c r="B474" s="4" t="s">
        <v>10018</v>
      </c>
      <c r="C474" s="4" t="s">
        <v>2</v>
      </c>
      <c r="D474" s="4">
        <v>1</v>
      </c>
      <c r="E474" s="4" t="s">
        <v>7</v>
      </c>
      <c r="F474" s="1" t="s">
        <v>1875</v>
      </c>
      <c r="G474" s="13">
        <f t="shared" si="35"/>
        <v>6</v>
      </c>
      <c r="H474" s="1" t="str">
        <f t="shared" si="33"/>
        <v xml:space="preserve">MARIA </v>
      </c>
      <c r="I474" s="1" t="str">
        <f t="shared" si="34"/>
        <v>ROSARIA</v>
      </c>
      <c r="J474" s="14" t="str">
        <f>+VLOOKUP(I474,'Analisi Nomi'!$A$1:$E$797,5,FALSE)</f>
        <v>F</v>
      </c>
      <c r="K474" s="15" t="str">
        <f t="shared" si="36"/>
        <v xml:space="preserve">MARIA </v>
      </c>
      <c r="L474" s="15" t="str">
        <f t="shared" si="37"/>
        <v>ROSARIA</v>
      </c>
    </row>
    <row r="475" spans="1:12" x14ac:dyDescent="0.25">
      <c r="A475" s="1" t="s">
        <v>3541</v>
      </c>
      <c r="B475" s="4" t="s">
        <v>10018</v>
      </c>
      <c r="C475" s="4" t="s">
        <v>2</v>
      </c>
      <c r="D475" s="4">
        <v>1</v>
      </c>
      <c r="E475" s="4" t="s">
        <v>7</v>
      </c>
      <c r="F475" s="1" t="s">
        <v>7768</v>
      </c>
      <c r="G475" s="13">
        <f t="shared" si="35"/>
        <v>8</v>
      </c>
      <c r="H475" s="1" t="str">
        <f t="shared" si="33"/>
        <v xml:space="preserve">MARIANI </v>
      </c>
      <c r="I475" s="1" t="str">
        <f t="shared" si="34"/>
        <v>MANUELA</v>
      </c>
      <c r="J475" s="14" t="str">
        <f>+VLOOKUP(I475,'Analisi Nomi'!$A$1:$E$797,5,FALSE)</f>
        <v>F</v>
      </c>
      <c r="K475" s="15" t="str">
        <f t="shared" si="36"/>
        <v xml:space="preserve">MARIANI </v>
      </c>
      <c r="L475" s="15" t="str">
        <f t="shared" si="37"/>
        <v>MANUELA</v>
      </c>
    </row>
    <row r="476" spans="1:12" x14ac:dyDescent="0.25">
      <c r="A476" s="1" t="s">
        <v>5491</v>
      </c>
      <c r="B476" s="4" t="s">
        <v>10018</v>
      </c>
      <c r="C476" s="4" t="s">
        <v>2</v>
      </c>
      <c r="D476" s="4">
        <v>1</v>
      </c>
      <c r="E476" s="4" t="s">
        <v>7</v>
      </c>
      <c r="F476" s="1" t="s">
        <v>377</v>
      </c>
      <c r="G476" s="13">
        <f t="shared" si="35"/>
        <v>10</v>
      </c>
      <c r="H476" s="1" t="str">
        <f t="shared" si="33"/>
        <v xml:space="preserve">MARINUCCI </v>
      </c>
      <c r="I476" s="1" t="str">
        <f t="shared" si="34"/>
        <v>SANDRA</v>
      </c>
      <c r="J476" s="14" t="str">
        <f>+VLOOKUP(I476,'Analisi Nomi'!$A$1:$E$797,5,FALSE)</f>
        <v>F</v>
      </c>
      <c r="K476" s="15" t="str">
        <f t="shared" si="36"/>
        <v xml:space="preserve">MARINUCCI </v>
      </c>
      <c r="L476" s="15" t="str">
        <f t="shared" si="37"/>
        <v>SANDRA</v>
      </c>
    </row>
    <row r="477" spans="1:12" x14ac:dyDescent="0.25">
      <c r="A477" s="1" t="s">
        <v>4399</v>
      </c>
      <c r="B477" s="4" t="s">
        <v>10018</v>
      </c>
      <c r="C477" s="4" t="s">
        <v>2</v>
      </c>
      <c r="D477" s="4">
        <v>1</v>
      </c>
      <c r="E477" s="4" t="s">
        <v>7</v>
      </c>
      <c r="F477" s="1" t="s">
        <v>2966</v>
      </c>
      <c r="G477" s="13">
        <f t="shared" si="35"/>
        <v>6</v>
      </c>
      <c r="H477" s="1" t="str">
        <f t="shared" si="33"/>
        <v xml:space="preserve">MARMO </v>
      </c>
      <c r="I477" s="1" t="str">
        <f t="shared" si="34"/>
        <v>NOELIA</v>
      </c>
      <c r="J477" s="14" t="str">
        <f>+VLOOKUP(I477,'Analisi Nomi'!$A$1:$E$797,5,FALSE)</f>
        <v>F</v>
      </c>
      <c r="K477" s="15" t="str">
        <f t="shared" si="36"/>
        <v xml:space="preserve">MARMO </v>
      </c>
      <c r="L477" s="15" t="str">
        <f t="shared" si="37"/>
        <v>NOELIA</v>
      </c>
    </row>
    <row r="478" spans="1:12" x14ac:dyDescent="0.25">
      <c r="A478" s="1" t="s">
        <v>6231</v>
      </c>
      <c r="B478" s="4" t="s">
        <v>10018</v>
      </c>
      <c r="C478" s="4" t="s">
        <v>2</v>
      </c>
      <c r="D478" s="4">
        <v>1</v>
      </c>
      <c r="E478" s="4" t="s">
        <v>7</v>
      </c>
      <c r="F478" s="1" t="s">
        <v>4024</v>
      </c>
      <c r="G478" s="13">
        <f t="shared" si="35"/>
        <v>8</v>
      </c>
      <c r="H478" s="1" t="str">
        <f t="shared" si="33"/>
        <v xml:space="preserve">MARRONE </v>
      </c>
      <c r="I478" s="1" t="str">
        <f t="shared" si="34"/>
        <v>MARA</v>
      </c>
      <c r="J478" s="14" t="str">
        <f>+VLOOKUP(I478,'Analisi Nomi'!$A$1:$E$797,5,FALSE)</f>
        <v>F</v>
      </c>
      <c r="K478" s="15" t="str">
        <f t="shared" si="36"/>
        <v xml:space="preserve">MARRONE </v>
      </c>
      <c r="L478" s="15" t="str">
        <f t="shared" si="37"/>
        <v>MARA</v>
      </c>
    </row>
    <row r="479" spans="1:12" x14ac:dyDescent="0.25">
      <c r="A479" s="1" t="s">
        <v>9147</v>
      </c>
      <c r="B479" s="4" t="s">
        <v>10018</v>
      </c>
      <c r="C479" s="4" t="s">
        <v>2</v>
      </c>
      <c r="D479" s="4">
        <v>1</v>
      </c>
      <c r="E479" s="4" t="s">
        <v>7</v>
      </c>
      <c r="F479" s="1" t="s">
        <v>9343</v>
      </c>
      <c r="G479" s="13">
        <f t="shared" si="35"/>
        <v>9</v>
      </c>
      <c r="H479" s="1" t="str">
        <f t="shared" si="33"/>
        <v xml:space="preserve">MARTINES </v>
      </c>
      <c r="I479" s="1" t="str">
        <f t="shared" si="34"/>
        <v>COSTANZA</v>
      </c>
      <c r="J479" s="14" t="str">
        <f>+VLOOKUP(I479,'Analisi Nomi'!$A$1:$E$797,5,FALSE)</f>
        <v>F</v>
      </c>
      <c r="K479" s="15" t="str">
        <f t="shared" si="36"/>
        <v xml:space="preserve">MARTINES </v>
      </c>
      <c r="L479" s="15" t="str">
        <f t="shared" si="37"/>
        <v>COSTANZA</v>
      </c>
    </row>
    <row r="480" spans="1:12" x14ac:dyDescent="0.25">
      <c r="A480" s="1" t="s">
        <v>8410</v>
      </c>
      <c r="B480" s="4" t="s">
        <v>10018</v>
      </c>
      <c r="C480" s="4" t="s">
        <v>2</v>
      </c>
      <c r="D480" s="4">
        <v>1</v>
      </c>
      <c r="E480" s="4" t="s">
        <v>7</v>
      </c>
      <c r="F480" s="1" t="s">
        <v>2624</v>
      </c>
      <c r="G480" s="13">
        <f t="shared" si="35"/>
        <v>9</v>
      </c>
      <c r="H480" s="1" t="str">
        <f t="shared" si="33"/>
        <v xml:space="preserve">MARTINES </v>
      </c>
      <c r="I480" s="1" t="str">
        <f t="shared" si="34"/>
        <v>MARIELLA</v>
      </c>
      <c r="J480" s="14" t="str">
        <f>+VLOOKUP(I480,'Analisi Nomi'!$A$1:$E$797,5,FALSE)</f>
        <v>F</v>
      </c>
      <c r="K480" s="15" t="str">
        <f t="shared" si="36"/>
        <v xml:space="preserve">MARTINES </v>
      </c>
      <c r="L480" s="15" t="str">
        <f t="shared" si="37"/>
        <v>MARIELLA</v>
      </c>
    </row>
    <row r="481" spans="1:12" x14ac:dyDescent="0.25">
      <c r="A481" s="1" t="s">
        <v>4316</v>
      </c>
      <c r="B481" s="4" t="s">
        <v>10018</v>
      </c>
      <c r="C481" s="4" t="s">
        <v>2</v>
      </c>
      <c r="D481" s="4">
        <v>1</v>
      </c>
      <c r="E481" s="4" t="s">
        <v>7</v>
      </c>
      <c r="F481" s="1" t="s">
        <v>3334</v>
      </c>
      <c r="G481" s="13">
        <f t="shared" si="35"/>
        <v>10</v>
      </c>
      <c r="H481" s="1" t="str">
        <f t="shared" si="33"/>
        <v xml:space="preserve">MARVEGGIO </v>
      </c>
      <c r="I481" s="1" t="str">
        <f t="shared" si="34"/>
        <v>CRISTINA</v>
      </c>
      <c r="J481" s="14" t="str">
        <f>+VLOOKUP(I481,'Analisi Nomi'!$A$1:$E$797,5,FALSE)</f>
        <v>F</v>
      </c>
      <c r="K481" s="15" t="str">
        <f t="shared" si="36"/>
        <v xml:space="preserve">MARVEGGIO </v>
      </c>
      <c r="L481" s="15" t="str">
        <f t="shared" si="37"/>
        <v>CRISTINA</v>
      </c>
    </row>
    <row r="482" spans="1:12" x14ac:dyDescent="0.25">
      <c r="A482" s="1" t="s">
        <v>5062</v>
      </c>
      <c r="B482" s="4" t="s">
        <v>10018</v>
      </c>
      <c r="C482" s="4" t="s">
        <v>2</v>
      </c>
      <c r="D482" s="4">
        <v>1</v>
      </c>
      <c r="E482" s="4" t="s">
        <v>7</v>
      </c>
      <c r="F482" s="1" t="s">
        <v>3304</v>
      </c>
      <c r="G482" s="13">
        <f t="shared" si="35"/>
        <v>12</v>
      </c>
      <c r="H482" s="1" t="str">
        <f t="shared" si="33"/>
        <v xml:space="preserve">MASCHIOCCHI </v>
      </c>
      <c r="I482" s="1" t="str">
        <f t="shared" si="34"/>
        <v>SIMONA</v>
      </c>
      <c r="J482" s="14" t="str">
        <f>+VLOOKUP(I482,'Analisi Nomi'!$A$1:$E$797,5,FALSE)</f>
        <v>F</v>
      </c>
      <c r="K482" s="15" t="str">
        <f t="shared" si="36"/>
        <v xml:space="preserve">MASCHIOCCHI </v>
      </c>
      <c r="L482" s="15" t="str">
        <f t="shared" si="37"/>
        <v>SIMONA</v>
      </c>
    </row>
    <row r="483" spans="1:12" x14ac:dyDescent="0.25">
      <c r="A483" s="1" t="s">
        <v>4240</v>
      </c>
      <c r="B483" s="4" t="s">
        <v>10018</v>
      </c>
      <c r="C483" s="4" t="s">
        <v>11</v>
      </c>
      <c r="D483" s="4">
        <v>1</v>
      </c>
      <c r="E483" s="4" t="s">
        <v>7</v>
      </c>
      <c r="F483" s="1" t="s">
        <v>1113</v>
      </c>
      <c r="G483" s="13">
        <f t="shared" si="35"/>
        <v>6</v>
      </c>
      <c r="H483" s="1" t="str">
        <f t="shared" si="33"/>
        <v xml:space="preserve">MASCI </v>
      </c>
      <c r="I483" s="1" t="str">
        <f t="shared" si="34"/>
        <v>SERENA</v>
      </c>
      <c r="J483" s="14" t="str">
        <f>+VLOOKUP(I483,'Analisi Nomi'!$A$1:$E$797,5,FALSE)</f>
        <v>F</v>
      </c>
      <c r="K483" s="15" t="str">
        <f t="shared" si="36"/>
        <v xml:space="preserve">MASCI </v>
      </c>
      <c r="L483" s="15" t="str">
        <f t="shared" si="37"/>
        <v>SERENA</v>
      </c>
    </row>
    <row r="484" spans="1:12" x14ac:dyDescent="0.25">
      <c r="A484" s="1" t="s">
        <v>6827</v>
      </c>
      <c r="B484" s="4" t="s">
        <v>10018</v>
      </c>
      <c r="C484" s="4" t="s">
        <v>2</v>
      </c>
      <c r="D484" s="4">
        <v>1</v>
      </c>
      <c r="E484" s="4" t="s">
        <v>7</v>
      </c>
      <c r="F484" s="1" t="s">
        <v>2267</v>
      </c>
      <c r="G484" s="13">
        <f t="shared" si="35"/>
        <v>10</v>
      </c>
      <c r="H484" s="1" t="str">
        <f t="shared" si="33"/>
        <v xml:space="preserve">MASCIADRI </v>
      </c>
      <c r="I484" s="1" t="str">
        <f t="shared" si="34"/>
        <v>DANIELA</v>
      </c>
      <c r="J484" s="14" t="str">
        <f>+VLOOKUP(I484,'Analisi Nomi'!$A$1:$E$797,5,FALSE)</f>
        <v>F</v>
      </c>
      <c r="K484" s="15" t="str">
        <f t="shared" si="36"/>
        <v xml:space="preserve">MASCIADRI </v>
      </c>
      <c r="L484" s="15" t="str">
        <f t="shared" si="37"/>
        <v>DANIELA</v>
      </c>
    </row>
    <row r="485" spans="1:12" x14ac:dyDescent="0.25">
      <c r="A485" s="1" t="s">
        <v>5768</v>
      </c>
      <c r="B485" s="4" t="s">
        <v>10018</v>
      </c>
      <c r="C485" s="4" t="s">
        <v>2</v>
      </c>
      <c r="D485" s="4">
        <v>1</v>
      </c>
      <c r="E485" s="4" t="s">
        <v>7</v>
      </c>
      <c r="F485" s="1" t="s">
        <v>9327</v>
      </c>
      <c r="G485" s="13">
        <f t="shared" si="35"/>
        <v>8</v>
      </c>
      <c r="H485" s="1" t="str">
        <f t="shared" si="33"/>
        <v xml:space="preserve">MASIERO </v>
      </c>
      <c r="I485" s="1" t="str">
        <f t="shared" si="34"/>
        <v>TIZIANA</v>
      </c>
      <c r="J485" s="14" t="str">
        <f>+VLOOKUP(I485,'Analisi Nomi'!$A$1:$E$797,5,FALSE)</f>
        <v>F</v>
      </c>
      <c r="K485" s="15" t="str">
        <f t="shared" si="36"/>
        <v xml:space="preserve">MASIERO </v>
      </c>
      <c r="L485" s="15" t="str">
        <f t="shared" si="37"/>
        <v>TIZIANA</v>
      </c>
    </row>
    <row r="486" spans="1:12" x14ac:dyDescent="0.25">
      <c r="A486" s="1" t="s">
        <v>9874</v>
      </c>
      <c r="B486" s="4" t="s">
        <v>10018</v>
      </c>
      <c r="C486" s="4" t="s">
        <v>2</v>
      </c>
      <c r="D486" s="4">
        <v>1</v>
      </c>
      <c r="E486" s="4" t="s">
        <v>7</v>
      </c>
      <c r="F486" s="1" t="s">
        <v>1094</v>
      </c>
      <c r="G486" s="13">
        <f t="shared" si="35"/>
        <v>6</v>
      </c>
      <c r="H486" s="1" t="str">
        <f t="shared" si="33"/>
        <v xml:space="preserve">MASIN </v>
      </c>
      <c r="I486" s="1" t="str">
        <f t="shared" si="34"/>
        <v>MARILENA</v>
      </c>
      <c r="J486" s="14" t="str">
        <f>+VLOOKUP(I486,'Analisi Nomi'!$A$1:$E$797,5,FALSE)</f>
        <v>F</v>
      </c>
      <c r="K486" s="15" t="str">
        <f t="shared" si="36"/>
        <v xml:space="preserve">MASIN </v>
      </c>
      <c r="L486" s="15" t="str">
        <f t="shared" si="37"/>
        <v>MARILENA</v>
      </c>
    </row>
    <row r="487" spans="1:12" x14ac:dyDescent="0.25">
      <c r="A487" s="1" t="s">
        <v>6598</v>
      </c>
      <c r="B487" s="4" t="s">
        <v>10018</v>
      </c>
      <c r="C487" s="4" t="s">
        <v>2</v>
      </c>
      <c r="D487" s="4">
        <v>1</v>
      </c>
      <c r="E487" s="4" t="s">
        <v>7</v>
      </c>
      <c r="F487" s="1" t="s">
        <v>321</v>
      </c>
      <c r="G487" s="13">
        <f t="shared" si="35"/>
        <v>8</v>
      </c>
      <c r="H487" s="1" t="str">
        <f t="shared" si="33"/>
        <v xml:space="preserve">MASSIMO </v>
      </c>
      <c r="I487" s="1" t="str">
        <f t="shared" si="34"/>
        <v>VIOLA</v>
      </c>
      <c r="J487" s="14" t="str">
        <f>+VLOOKUP(I487,'Analisi Nomi'!$A$1:$E$797,5,FALSE)</f>
        <v>F</v>
      </c>
      <c r="K487" s="15" t="str">
        <f t="shared" si="36"/>
        <v xml:space="preserve">MASSIMO </v>
      </c>
      <c r="L487" s="15" t="str">
        <f t="shared" si="37"/>
        <v>VIOLA</v>
      </c>
    </row>
    <row r="488" spans="1:12" x14ac:dyDescent="0.25">
      <c r="A488" s="1" t="s">
        <v>5098</v>
      </c>
      <c r="B488" s="4" t="s">
        <v>10018</v>
      </c>
      <c r="C488" s="4" t="s">
        <v>2</v>
      </c>
      <c r="D488" s="4">
        <v>1</v>
      </c>
      <c r="E488" s="4" t="s">
        <v>7</v>
      </c>
      <c r="F488" s="1" t="s">
        <v>474</v>
      </c>
      <c r="G488" s="13">
        <f t="shared" si="35"/>
        <v>10</v>
      </c>
      <c r="H488" s="1" t="str">
        <f t="shared" si="33"/>
        <v xml:space="preserve">MAZZOCCHI </v>
      </c>
      <c r="I488" s="1" t="str">
        <f t="shared" si="34"/>
        <v>ENRICA</v>
      </c>
      <c r="J488" s="14" t="str">
        <f>+VLOOKUP(I488,'Analisi Nomi'!$A$1:$E$797,5,FALSE)</f>
        <v>F</v>
      </c>
      <c r="K488" s="15" t="str">
        <f t="shared" si="36"/>
        <v xml:space="preserve">MAZZOCCHI </v>
      </c>
      <c r="L488" s="15" t="str">
        <f t="shared" si="37"/>
        <v>ENRICA</v>
      </c>
    </row>
    <row r="489" spans="1:12" x14ac:dyDescent="0.25">
      <c r="A489" s="1" t="s">
        <v>5990</v>
      </c>
      <c r="B489" s="4" t="s">
        <v>10018</v>
      </c>
      <c r="C489" s="4" t="s">
        <v>11</v>
      </c>
      <c r="D489" s="4">
        <v>1</v>
      </c>
      <c r="E489" s="4" t="s">
        <v>7</v>
      </c>
      <c r="F489" s="1" t="s">
        <v>1767</v>
      </c>
      <c r="G489" s="13">
        <f t="shared" si="35"/>
        <v>10</v>
      </c>
      <c r="H489" s="1" t="str">
        <f t="shared" si="33"/>
        <v xml:space="preserve">MAZZOCCHI </v>
      </c>
      <c r="I489" s="1" t="str">
        <f t="shared" si="34"/>
        <v>ROBERTA</v>
      </c>
      <c r="J489" s="14" t="str">
        <f>+VLOOKUP(I489,'Analisi Nomi'!$A$1:$E$797,5,FALSE)</f>
        <v>F</v>
      </c>
      <c r="K489" s="15" t="str">
        <f t="shared" si="36"/>
        <v xml:space="preserve">MAZZOCCHI </v>
      </c>
      <c r="L489" s="15" t="str">
        <f t="shared" si="37"/>
        <v>ROBERTA</v>
      </c>
    </row>
    <row r="490" spans="1:12" x14ac:dyDescent="0.25">
      <c r="A490" s="1" t="s">
        <v>6491</v>
      </c>
      <c r="B490" s="4" t="s">
        <v>10018</v>
      </c>
      <c r="C490" s="4" t="s">
        <v>2</v>
      </c>
      <c r="D490" s="4">
        <v>1</v>
      </c>
      <c r="E490" s="4" t="s">
        <v>7</v>
      </c>
      <c r="F490" s="1" t="s">
        <v>3123</v>
      </c>
      <c r="G490" s="13">
        <f t="shared" si="35"/>
        <v>6</v>
      </c>
      <c r="H490" s="1" t="str">
        <f t="shared" si="33"/>
        <v xml:space="preserve">MEINI </v>
      </c>
      <c r="I490" s="1" t="str">
        <f t="shared" si="34"/>
        <v>FIORELLA</v>
      </c>
      <c r="J490" s="14" t="str">
        <f>+VLOOKUP(I490,'Analisi Nomi'!$A$1:$E$797,5,FALSE)</f>
        <v>F</v>
      </c>
      <c r="K490" s="15" t="str">
        <f t="shared" si="36"/>
        <v xml:space="preserve">MEINI </v>
      </c>
      <c r="L490" s="15" t="str">
        <f t="shared" si="37"/>
        <v>FIORELLA</v>
      </c>
    </row>
    <row r="491" spans="1:12" x14ac:dyDescent="0.25">
      <c r="A491" s="1" t="s">
        <v>3922</v>
      </c>
      <c r="B491" s="4" t="s">
        <v>10018</v>
      </c>
      <c r="C491" s="4" t="s">
        <v>2</v>
      </c>
      <c r="D491" s="4">
        <v>1</v>
      </c>
      <c r="E491" s="4" t="s">
        <v>7</v>
      </c>
      <c r="F491" s="1" t="s">
        <v>4797</v>
      </c>
      <c r="G491" s="13">
        <f t="shared" si="35"/>
        <v>9</v>
      </c>
      <c r="H491" s="1" t="str">
        <f t="shared" ref="H491:H554" si="38">+MID($F491,1,G491)</f>
        <v xml:space="preserve">MELIDONA </v>
      </c>
      <c r="I491" s="1" t="str">
        <f t="shared" ref="I491:I554" si="39">TRIM(+MID($F491,+G491,50))</f>
        <v>MILLY</v>
      </c>
      <c r="J491" s="14" t="str">
        <f>+VLOOKUP(I491,'Analisi Nomi'!$A$1:$E$797,5,FALSE)</f>
        <v>F</v>
      </c>
      <c r="K491" s="15" t="str">
        <f t="shared" si="36"/>
        <v xml:space="preserve">MELIDONA </v>
      </c>
      <c r="L491" s="15" t="str">
        <f t="shared" si="37"/>
        <v>MILLY</v>
      </c>
    </row>
    <row r="492" spans="1:12" x14ac:dyDescent="0.25">
      <c r="A492" s="1" t="s">
        <v>8151</v>
      </c>
      <c r="B492" s="4" t="s">
        <v>10018</v>
      </c>
      <c r="C492" s="4" t="s">
        <v>2</v>
      </c>
      <c r="D492" s="4">
        <v>1</v>
      </c>
      <c r="E492" s="4" t="s">
        <v>7</v>
      </c>
      <c r="F492" s="1" t="s">
        <v>870</v>
      </c>
      <c r="G492" s="13">
        <f t="shared" si="35"/>
        <v>7</v>
      </c>
      <c r="H492" s="1" t="str">
        <f t="shared" si="38"/>
        <v xml:space="preserve">MELITO </v>
      </c>
      <c r="I492" s="1" t="str">
        <f t="shared" si="39"/>
        <v>ANNALISA</v>
      </c>
      <c r="J492" s="14" t="str">
        <f>+VLOOKUP(I492,'Analisi Nomi'!$A$1:$E$797,5,FALSE)</f>
        <v>F</v>
      </c>
      <c r="K492" s="15" t="str">
        <f t="shared" si="36"/>
        <v xml:space="preserve">MELITO </v>
      </c>
      <c r="L492" s="15" t="str">
        <f t="shared" si="37"/>
        <v>ANNALISA</v>
      </c>
    </row>
    <row r="493" spans="1:12" x14ac:dyDescent="0.25">
      <c r="A493" s="1" t="s">
        <v>5876</v>
      </c>
      <c r="B493" s="4" t="s">
        <v>10018</v>
      </c>
      <c r="C493" s="4" t="s">
        <v>11</v>
      </c>
      <c r="D493" s="4">
        <v>1</v>
      </c>
      <c r="E493" s="4" t="s">
        <v>7</v>
      </c>
      <c r="F493" s="1" t="s">
        <v>1191</v>
      </c>
      <c r="G493" s="13">
        <f t="shared" si="35"/>
        <v>8</v>
      </c>
      <c r="H493" s="1" t="str">
        <f t="shared" si="38"/>
        <v xml:space="preserve">MELLONI </v>
      </c>
      <c r="I493" s="1" t="str">
        <f t="shared" si="39"/>
        <v>CRISTINA</v>
      </c>
      <c r="J493" s="14" t="str">
        <f>+VLOOKUP(I493,'Analisi Nomi'!$A$1:$E$797,5,FALSE)</f>
        <v>F</v>
      </c>
      <c r="K493" s="15" t="str">
        <f t="shared" si="36"/>
        <v xml:space="preserve">MELLONI </v>
      </c>
      <c r="L493" s="15" t="str">
        <f t="shared" si="37"/>
        <v>CRISTINA</v>
      </c>
    </row>
    <row r="494" spans="1:12" x14ac:dyDescent="0.25">
      <c r="A494" s="1" t="s">
        <v>8833</v>
      </c>
      <c r="B494" s="4" t="s">
        <v>10018</v>
      </c>
      <c r="C494" s="4" t="s">
        <v>2</v>
      </c>
      <c r="D494" s="4">
        <v>1</v>
      </c>
      <c r="E494" s="4" t="s">
        <v>7</v>
      </c>
      <c r="F494" s="1" t="s">
        <v>1654</v>
      </c>
      <c r="G494" s="13">
        <f t="shared" si="35"/>
        <v>8</v>
      </c>
      <c r="H494" s="1" t="str">
        <f t="shared" si="38"/>
        <v xml:space="preserve">MERCATI </v>
      </c>
      <c r="I494" s="1" t="str">
        <f t="shared" si="39"/>
        <v>ROBERTA</v>
      </c>
      <c r="J494" s="14" t="str">
        <f>+VLOOKUP(I494,'Analisi Nomi'!$A$1:$E$797,5,FALSE)</f>
        <v>F</v>
      </c>
      <c r="K494" s="15" t="str">
        <f t="shared" si="36"/>
        <v xml:space="preserve">MERCATI </v>
      </c>
      <c r="L494" s="15" t="str">
        <f t="shared" si="37"/>
        <v>ROBERTA</v>
      </c>
    </row>
    <row r="495" spans="1:12" x14ac:dyDescent="0.25">
      <c r="A495" s="1" t="s">
        <v>5564</v>
      </c>
      <c r="B495" s="4" t="s">
        <v>10018</v>
      </c>
      <c r="C495" s="4" t="s">
        <v>2</v>
      </c>
      <c r="D495" s="4">
        <v>1</v>
      </c>
      <c r="E495" s="4" t="s">
        <v>7</v>
      </c>
      <c r="F495" s="1" t="s">
        <v>2084</v>
      </c>
      <c r="G495" s="13">
        <f t="shared" si="35"/>
        <v>8</v>
      </c>
      <c r="H495" s="1" t="str">
        <f t="shared" si="38"/>
        <v xml:space="preserve">MERLINI </v>
      </c>
      <c r="I495" s="1" t="str">
        <f t="shared" si="39"/>
        <v>STEFANIA</v>
      </c>
      <c r="J495" s="14" t="str">
        <f>+VLOOKUP(I495,'Analisi Nomi'!$A$1:$E$797,5,FALSE)</f>
        <v>F</v>
      </c>
      <c r="K495" s="15" t="str">
        <f t="shared" si="36"/>
        <v xml:space="preserve">MERLINI </v>
      </c>
      <c r="L495" s="15" t="str">
        <f t="shared" si="37"/>
        <v>STEFANIA</v>
      </c>
    </row>
    <row r="496" spans="1:12" x14ac:dyDescent="0.25">
      <c r="A496" s="1" t="s">
        <v>6458</v>
      </c>
      <c r="B496" s="4" t="s">
        <v>10018</v>
      </c>
      <c r="C496" s="4" t="s">
        <v>2</v>
      </c>
      <c r="D496" s="4">
        <v>1</v>
      </c>
      <c r="E496" s="4" t="s">
        <v>7</v>
      </c>
      <c r="F496" s="1" t="s">
        <v>1781</v>
      </c>
      <c r="G496" s="13">
        <f t="shared" si="35"/>
        <v>7</v>
      </c>
      <c r="H496" s="1" t="str">
        <f t="shared" si="38"/>
        <v xml:space="preserve">MESINA </v>
      </c>
      <c r="I496" s="1" t="str">
        <f t="shared" si="39"/>
        <v>GIUSEPPINA</v>
      </c>
      <c r="J496" s="14" t="str">
        <f>+VLOOKUP(I496,'Analisi Nomi'!$A$1:$E$797,5,FALSE)</f>
        <v>F</v>
      </c>
      <c r="K496" s="15" t="str">
        <f t="shared" si="36"/>
        <v xml:space="preserve">MESINA </v>
      </c>
      <c r="L496" s="15" t="str">
        <f t="shared" si="37"/>
        <v>GIUSEPPINA</v>
      </c>
    </row>
    <row r="497" spans="1:12" x14ac:dyDescent="0.25">
      <c r="A497" s="1" t="s">
        <v>8225</v>
      </c>
      <c r="B497" s="4" t="s">
        <v>10018</v>
      </c>
      <c r="C497" s="4" t="s">
        <v>2</v>
      </c>
      <c r="D497" s="4">
        <v>1</v>
      </c>
      <c r="E497" s="4" t="s">
        <v>7</v>
      </c>
      <c r="F497" s="1" t="s">
        <v>1004</v>
      </c>
      <c r="G497" s="13">
        <f t="shared" si="35"/>
        <v>10</v>
      </c>
      <c r="H497" s="1" t="str">
        <f t="shared" si="38"/>
        <v xml:space="preserve">MIGLIETTA </v>
      </c>
      <c r="I497" s="1" t="str">
        <f t="shared" si="39"/>
        <v>CRISTINA</v>
      </c>
      <c r="J497" s="14" t="str">
        <f>+VLOOKUP(I497,'Analisi Nomi'!$A$1:$E$797,5,FALSE)</f>
        <v>F</v>
      </c>
      <c r="K497" s="15" t="str">
        <f t="shared" si="36"/>
        <v xml:space="preserve">MIGLIETTA </v>
      </c>
      <c r="L497" s="15" t="str">
        <f t="shared" si="37"/>
        <v>CRISTINA</v>
      </c>
    </row>
    <row r="498" spans="1:12" x14ac:dyDescent="0.25">
      <c r="A498" s="1" t="s">
        <v>6964</v>
      </c>
      <c r="B498" s="4" t="s">
        <v>10018</v>
      </c>
      <c r="C498" s="4" t="s">
        <v>2</v>
      </c>
      <c r="D498" s="4">
        <v>1</v>
      </c>
      <c r="E498" s="4" t="s">
        <v>7</v>
      </c>
      <c r="F498" s="1" t="s">
        <v>9274</v>
      </c>
      <c r="G498" s="13">
        <f t="shared" si="35"/>
        <v>9</v>
      </c>
      <c r="H498" s="1" t="str">
        <f t="shared" si="38"/>
        <v xml:space="preserve">MINGOTTI </v>
      </c>
      <c r="I498" s="1" t="str">
        <f t="shared" si="39"/>
        <v>CLAUDIA</v>
      </c>
      <c r="J498" s="14" t="str">
        <f>+VLOOKUP(I498,'Analisi Nomi'!$A$1:$E$797,5,FALSE)</f>
        <v>F</v>
      </c>
      <c r="K498" s="15" t="str">
        <f t="shared" si="36"/>
        <v xml:space="preserve">MINGOTTI </v>
      </c>
      <c r="L498" s="15" t="str">
        <f t="shared" si="37"/>
        <v>CLAUDIA</v>
      </c>
    </row>
    <row r="499" spans="1:12" x14ac:dyDescent="0.25">
      <c r="A499" s="1" t="s">
        <v>8078</v>
      </c>
      <c r="B499" s="4" t="s">
        <v>10018</v>
      </c>
      <c r="C499" s="4" t="s">
        <v>2</v>
      </c>
      <c r="D499" s="4">
        <v>1</v>
      </c>
      <c r="E499" s="4" t="s">
        <v>7</v>
      </c>
      <c r="F499" s="1" t="s">
        <v>3459</v>
      </c>
      <c r="G499" s="13">
        <f t="shared" si="35"/>
        <v>5</v>
      </c>
      <c r="H499" s="1" t="str">
        <f t="shared" si="38"/>
        <v xml:space="preserve">MINO </v>
      </c>
      <c r="I499" s="1" t="str">
        <f t="shared" si="39"/>
        <v>ANNALISA</v>
      </c>
      <c r="J499" s="14" t="str">
        <f>+VLOOKUP(I499,'Analisi Nomi'!$A$1:$E$797,5,FALSE)</f>
        <v>F</v>
      </c>
      <c r="K499" s="15" t="str">
        <f t="shared" si="36"/>
        <v xml:space="preserve">MINO </v>
      </c>
      <c r="L499" s="15" t="str">
        <f t="shared" si="37"/>
        <v>ANNALISA</v>
      </c>
    </row>
    <row r="500" spans="1:12" x14ac:dyDescent="0.25">
      <c r="A500" s="1" t="s">
        <v>5599</v>
      </c>
      <c r="B500" s="4" t="s">
        <v>10018</v>
      </c>
      <c r="C500" s="4" t="s">
        <v>2</v>
      </c>
      <c r="D500" s="4">
        <v>1</v>
      </c>
      <c r="E500" s="4" t="s">
        <v>7</v>
      </c>
      <c r="F500" s="1" t="s">
        <v>3631</v>
      </c>
      <c r="G500" s="13">
        <f t="shared" si="35"/>
        <v>8</v>
      </c>
      <c r="H500" s="1" t="str">
        <f t="shared" si="38"/>
        <v xml:space="preserve">MINOZZI </v>
      </c>
      <c r="I500" s="1" t="str">
        <f t="shared" si="39"/>
        <v>ANNAMARIA</v>
      </c>
      <c r="J500" s="14" t="str">
        <f>+VLOOKUP(I500,'Analisi Nomi'!$A$1:$E$797,5,FALSE)</f>
        <v>F</v>
      </c>
      <c r="K500" s="15" t="str">
        <f t="shared" si="36"/>
        <v xml:space="preserve">MINOZZI </v>
      </c>
      <c r="L500" s="15" t="str">
        <f t="shared" si="37"/>
        <v>ANNAMARIA</v>
      </c>
    </row>
    <row r="501" spans="1:12" x14ac:dyDescent="0.25">
      <c r="A501" s="1" t="s">
        <v>9929</v>
      </c>
      <c r="B501" s="4" t="s">
        <v>10018</v>
      </c>
      <c r="C501" s="4" t="s">
        <v>2</v>
      </c>
      <c r="D501" s="4">
        <v>1</v>
      </c>
      <c r="E501" s="4" t="s">
        <v>7</v>
      </c>
      <c r="F501" s="1" t="s">
        <v>1291</v>
      </c>
      <c r="G501" s="13">
        <f t="shared" si="35"/>
        <v>6</v>
      </c>
      <c r="H501" s="1" t="str">
        <f t="shared" si="38"/>
        <v xml:space="preserve">MIOLA </v>
      </c>
      <c r="I501" s="1" t="str">
        <f t="shared" si="39"/>
        <v>ROSSANA</v>
      </c>
      <c r="J501" s="14" t="str">
        <f>+VLOOKUP(I501,'Analisi Nomi'!$A$1:$E$797,5,FALSE)</f>
        <v>F</v>
      </c>
      <c r="K501" s="15" t="str">
        <f t="shared" si="36"/>
        <v xml:space="preserve">MIOLA </v>
      </c>
      <c r="L501" s="15" t="str">
        <f t="shared" si="37"/>
        <v>ROSSANA</v>
      </c>
    </row>
    <row r="502" spans="1:12" x14ac:dyDescent="0.25">
      <c r="A502" s="1" t="s">
        <v>5585</v>
      </c>
      <c r="B502" s="4" t="s">
        <v>10018</v>
      </c>
      <c r="C502" s="4" t="s">
        <v>2</v>
      </c>
      <c r="D502" s="4">
        <v>1</v>
      </c>
      <c r="E502" s="4" t="s">
        <v>7</v>
      </c>
      <c r="F502" s="1" t="s">
        <v>2996</v>
      </c>
      <c r="G502" s="13">
        <f t="shared" si="35"/>
        <v>12</v>
      </c>
      <c r="H502" s="1" t="str">
        <f t="shared" si="38"/>
        <v xml:space="preserve">MIRACAPILLO </v>
      </c>
      <c r="I502" s="1" t="str">
        <f t="shared" si="39"/>
        <v>MARIA</v>
      </c>
      <c r="J502" s="14" t="str">
        <f>+VLOOKUP(I502,'Analisi Nomi'!$A$1:$E$797,5,FALSE)</f>
        <v>F</v>
      </c>
      <c r="K502" s="15" t="str">
        <f t="shared" si="36"/>
        <v xml:space="preserve">MIRACAPILLO </v>
      </c>
      <c r="L502" s="15" t="str">
        <f t="shared" si="37"/>
        <v>MARIA</v>
      </c>
    </row>
    <row r="503" spans="1:12" x14ac:dyDescent="0.25">
      <c r="A503" s="1" t="s">
        <v>8725</v>
      </c>
      <c r="B503" s="4" t="s">
        <v>10018</v>
      </c>
      <c r="C503" s="4" t="s">
        <v>2</v>
      </c>
      <c r="D503" s="4">
        <v>1</v>
      </c>
      <c r="E503" s="4" t="s">
        <v>7</v>
      </c>
      <c r="F503" s="1" t="s">
        <v>1981</v>
      </c>
      <c r="G503" s="13">
        <f t="shared" si="35"/>
        <v>5</v>
      </c>
      <c r="H503" s="1" t="str">
        <f t="shared" si="38"/>
        <v xml:space="preserve">MOIA </v>
      </c>
      <c r="I503" s="1" t="str">
        <f t="shared" si="39"/>
        <v>MICHELA</v>
      </c>
      <c r="J503" s="14" t="str">
        <f>+VLOOKUP(I503,'Analisi Nomi'!$A$1:$E$797,5,FALSE)</f>
        <v>F</v>
      </c>
      <c r="K503" s="15" t="str">
        <f t="shared" si="36"/>
        <v xml:space="preserve">MOIA </v>
      </c>
      <c r="L503" s="15" t="str">
        <f t="shared" si="37"/>
        <v>MICHELA</v>
      </c>
    </row>
    <row r="504" spans="1:12" x14ac:dyDescent="0.25">
      <c r="A504" s="1" t="s">
        <v>8590</v>
      </c>
      <c r="B504" s="4" t="s">
        <v>10018</v>
      </c>
      <c r="C504" s="4" t="s">
        <v>2</v>
      </c>
      <c r="D504" s="4">
        <v>1</v>
      </c>
      <c r="E504" s="4" t="s">
        <v>7</v>
      </c>
      <c r="F504" s="1" t="s">
        <v>825</v>
      </c>
      <c r="G504" s="13">
        <f t="shared" si="35"/>
        <v>7</v>
      </c>
      <c r="H504" s="1" t="str">
        <f t="shared" si="38"/>
        <v xml:space="preserve">MOIOLI </v>
      </c>
      <c r="I504" s="1" t="str">
        <f t="shared" si="39"/>
        <v>DANIELA</v>
      </c>
      <c r="J504" s="14" t="str">
        <f>+VLOOKUP(I504,'Analisi Nomi'!$A$1:$E$797,5,FALSE)</f>
        <v>F</v>
      </c>
      <c r="K504" s="15" t="str">
        <f t="shared" si="36"/>
        <v xml:space="preserve">MOIOLI </v>
      </c>
      <c r="L504" s="15" t="str">
        <f t="shared" si="37"/>
        <v>DANIELA</v>
      </c>
    </row>
    <row r="505" spans="1:12" x14ac:dyDescent="0.25">
      <c r="A505" s="1" t="s">
        <v>8302</v>
      </c>
      <c r="B505" s="4" t="s">
        <v>10018</v>
      </c>
      <c r="C505" s="4" t="s">
        <v>2</v>
      </c>
      <c r="D505" s="4">
        <v>1</v>
      </c>
      <c r="E505" s="4" t="s">
        <v>7</v>
      </c>
      <c r="F505" s="1" t="s">
        <v>3375</v>
      </c>
      <c r="G505" s="13">
        <f t="shared" si="35"/>
        <v>5</v>
      </c>
      <c r="H505" s="1" t="str">
        <f t="shared" si="38"/>
        <v xml:space="preserve">MOLE </v>
      </c>
      <c r="I505" s="1" t="str">
        <f t="shared" si="39"/>
        <v>SILVIA</v>
      </c>
      <c r="J505" s="14" t="str">
        <f>+VLOOKUP(I505,'Analisi Nomi'!$A$1:$E$797,5,FALSE)</f>
        <v>F</v>
      </c>
      <c r="K505" s="15" t="str">
        <f t="shared" si="36"/>
        <v xml:space="preserve">MOLE </v>
      </c>
      <c r="L505" s="15" t="str">
        <f t="shared" si="37"/>
        <v>SILVIA</v>
      </c>
    </row>
    <row r="506" spans="1:12" x14ac:dyDescent="0.25">
      <c r="A506" s="1" t="s">
        <v>6251</v>
      </c>
      <c r="B506" s="4" t="s">
        <v>10018</v>
      </c>
      <c r="C506" s="4" t="s">
        <v>2</v>
      </c>
      <c r="D506" s="4">
        <v>1</v>
      </c>
      <c r="E506" s="4" t="s">
        <v>7</v>
      </c>
      <c r="F506" s="1" t="s">
        <v>2904</v>
      </c>
      <c r="G506" s="13">
        <f t="shared" si="35"/>
        <v>8</v>
      </c>
      <c r="H506" s="1" t="str">
        <f t="shared" si="38"/>
        <v xml:space="preserve">MONTANI </v>
      </c>
      <c r="I506" s="1" t="str">
        <f t="shared" si="39"/>
        <v>ALESSANDRA</v>
      </c>
      <c r="J506" s="14" t="str">
        <f>+VLOOKUP(I506,'Analisi Nomi'!$A$1:$E$797,5,FALSE)</f>
        <v>F</v>
      </c>
      <c r="K506" s="15" t="str">
        <f t="shared" si="36"/>
        <v xml:space="preserve">MONTANI </v>
      </c>
      <c r="L506" s="15" t="str">
        <f t="shared" si="37"/>
        <v>ALESSANDRA</v>
      </c>
    </row>
    <row r="507" spans="1:12" x14ac:dyDescent="0.25">
      <c r="A507" s="1" t="s">
        <v>4315</v>
      </c>
      <c r="B507" s="4" t="s">
        <v>10018</v>
      </c>
      <c r="C507" s="4" t="s">
        <v>2</v>
      </c>
      <c r="D507" s="4">
        <v>1</v>
      </c>
      <c r="E507" s="4" t="s">
        <v>7</v>
      </c>
      <c r="F507" s="1" t="s">
        <v>7941</v>
      </c>
      <c r="G507" s="13">
        <f t="shared" si="35"/>
        <v>8</v>
      </c>
      <c r="H507" s="1" t="str">
        <f t="shared" si="38"/>
        <v xml:space="preserve">MONTANI </v>
      </c>
      <c r="I507" s="1" t="str">
        <f t="shared" si="39"/>
        <v>IOLANDA</v>
      </c>
      <c r="J507" s="14" t="str">
        <f>+VLOOKUP(I507,'Analisi Nomi'!$A$1:$E$797,5,FALSE)</f>
        <v>F</v>
      </c>
      <c r="K507" s="15" t="str">
        <f t="shared" si="36"/>
        <v xml:space="preserve">MONTANI </v>
      </c>
      <c r="L507" s="15" t="str">
        <f t="shared" si="37"/>
        <v>IOLANDA</v>
      </c>
    </row>
    <row r="508" spans="1:12" x14ac:dyDescent="0.25">
      <c r="A508" s="1" t="s">
        <v>7973</v>
      </c>
      <c r="B508" s="4" t="s">
        <v>10018</v>
      </c>
      <c r="C508" s="4" t="s">
        <v>2</v>
      </c>
      <c r="D508" s="4">
        <v>1</v>
      </c>
      <c r="E508" s="4" t="s">
        <v>7</v>
      </c>
      <c r="F508" s="1" t="s">
        <v>881</v>
      </c>
      <c r="G508" s="13">
        <f t="shared" si="35"/>
        <v>6</v>
      </c>
      <c r="H508" s="1" t="str">
        <f t="shared" si="38"/>
        <v xml:space="preserve">MONZA </v>
      </c>
      <c r="I508" s="1" t="str">
        <f t="shared" si="39"/>
        <v>MONICA</v>
      </c>
      <c r="J508" s="14" t="str">
        <f>+VLOOKUP(I508,'Analisi Nomi'!$A$1:$E$797,5,FALSE)</f>
        <v>F</v>
      </c>
      <c r="K508" s="15" t="str">
        <f t="shared" si="36"/>
        <v xml:space="preserve">MONZA </v>
      </c>
      <c r="L508" s="15" t="str">
        <f t="shared" si="37"/>
        <v>MONICA</v>
      </c>
    </row>
    <row r="509" spans="1:12" x14ac:dyDescent="0.25">
      <c r="A509" s="1" t="s">
        <v>7335</v>
      </c>
      <c r="B509" s="4" t="s">
        <v>10018</v>
      </c>
      <c r="C509" s="4" t="s">
        <v>2</v>
      </c>
      <c r="D509" s="4">
        <v>1</v>
      </c>
      <c r="E509" s="4" t="s">
        <v>7</v>
      </c>
      <c r="F509" s="1" t="s">
        <v>946</v>
      </c>
      <c r="G509" s="13">
        <f t="shared" si="35"/>
        <v>5</v>
      </c>
      <c r="H509" s="1" t="str">
        <f t="shared" si="38"/>
        <v xml:space="preserve">MORI </v>
      </c>
      <c r="I509" s="1" t="str">
        <f t="shared" si="39"/>
        <v>SILVIA</v>
      </c>
      <c r="J509" s="14" t="str">
        <f>+VLOOKUP(I509,'Analisi Nomi'!$A$1:$E$797,5,FALSE)</f>
        <v>F</v>
      </c>
      <c r="K509" s="15" t="str">
        <f t="shared" si="36"/>
        <v xml:space="preserve">MORI </v>
      </c>
      <c r="L509" s="15" t="str">
        <f t="shared" si="37"/>
        <v>SILVIA</v>
      </c>
    </row>
    <row r="510" spans="1:12" x14ac:dyDescent="0.25">
      <c r="A510" s="1" t="s">
        <v>6010</v>
      </c>
      <c r="B510" s="4" t="s">
        <v>10018</v>
      </c>
      <c r="C510" s="4" t="s">
        <v>2</v>
      </c>
      <c r="D510" s="4">
        <v>1</v>
      </c>
      <c r="E510" s="4" t="s">
        <v>7</v>
      </c>
      <c r="F510" s="1" t="s">
        <v>3264</v>
      </c>
      <c r="G510" s="13">
        <f t="shared" si="35"/>
        <v>9</v>
      </c>
      <c r="H510" s="1" t="str">
        <f t="shared" si="38"/>
        <v xml:space="preserve">MOSCHENI </v>
      </c>
      <c r="I510" s="1" t="str">
        <f t="shared" si="39"/>
        <v>KATIA</v>
      </c>
      <c r="J510" s="14" t="str">
        <f>+VLOOKUP(I510,'Analisi Nomi'!$A$1:$E$797,5,FALSE)</f>
        <v>F</v>
      </c>
      <c r="K510" s="15" t="str">
        <f t="shared" si="36"/>
        <v xml:space="preserve">MOSCHENI </v>
      </c>
      <c r="L510" s="15" t="str">
        <f t="shared" si="37"/>
        <v>KATIA</v>
      </c>
    </row>
    <row r="511" spans="1:12" x14ac:dyDescent="0.25">
      <c r="A511" s="1" t="s">
        <v>9717</v>
      </c>
      <c r="B511" s="4" t="s">
        <v>10018</v>
      </c>
      <c r="C511" s="4" t="s">
        <v>2</v>
      </c>
      <c r="D511" s="4">
        <v>1</v>
      </c>
      <c r="E511" s="4" t="s">
        <v>7</v>
      </c>
      <c r="F511" s="1" t="s">
        <v>804</v>
      </c>
      <c r="G511" s="13">
        <f t="shared" si="35"/>
        <v>7</v>
      </c>
      <c r="H511" s="1" t="str">
        <f t="shared" si="38"/>
        <v xml:space="preserve">MUZZIO </v>
      </c>
      <c r="I511" s="1" t="str">
        <f t="shared" si="39"/>
        <v>SILVIA</v>
      </c>
      <c r="J511" s="14" t="str">
        <f>+VLOOKUP(I511,'Analisi Nomi'!$A$1:$E$797,5,FALSE)</f>
        <v>F</v>
      </c>
      <c r="K511" s="15" t="str">
        <f t="shared" si="36"/>
        <v xml:space="preserve">MUZZIO </v>
      </c>
      <c r="L511" s="15" t="str">
        <f t="shared" si="37"/>
        <v>SILVIA</v>
      </c>
    </row>
    <row r="512" spans="1:12" x14ac:dyDescent="0.25">
      <c r="A512" s="1" t="s">
        <v>5201</v>
      </c>
      <c r="B512" s="4" t="s">
        <v>10018</v>
      </c>
      <c r="C512" s="4" t="s">
        <v>11</v>
      </c>
      <c r="D512" s="4">
        <v>1</v>
      </c>
      <c r="E512" s="4" t="s">
        <v>7</v>
      </c>
      <c r="F512" s="1" t="s">
        <v>3767</v>
      </c>
      <c r="G512" s="13">
        <f t="shared" si="35"/>
        <v>11</v>
      </c>
      <c r="H512" s="1" t="str">
        <f t="shared" si="38"/>
        <v xml:space="preserve">NAPOLITANO </v>
      </c>
      <c r="I512" s="1" t="str">
        <f t="shared" si="39"/>
        <v>CINZIA</v>
      </c>
      <c r="J512" s="14" t="str">
        <f>+VLOOKUP(I512,'Analisi Nomi'!$A$1:$E$797,5,FALSE)</f>
        <v>F</v>
      </c>
      <c r="K512" s="15" t="str">
        <f t="shared" si="36"/>
        <v xml:space="preserve">NAPOLITANO </v>
      </c>
      <c r="L512" s="15" t="str">
        <f t="shared" si="37"/>
        <v>CINZIA</v>
      </c>
    </row>
    <row r="513" spans="1:12" x14ac:dyDescent="0.25">
      <c r="A513" s="1" t="s">
        <v>8341</v>
      </c>
      <c r="B513" s="4" t="s">
        <v>10018</v>
      </c>
      <c r="C513" s="4" t="s">
        <v>2</v>
      </c>
      <c r="D513" s="4">
        <v>1</v>
      </c>
      <c r="E513" s="4" t="s">
        <v>7</v>
      </c>
      <c r="F513" s="1" t="s">
        <v>1643</v>
      </c>
      <c r="G513" s="13">
        <f t="shared" si="35"/>
        <v>8</v>
      </c>
      <c r="H513" s="1" t="str">
        <f t="shared" si="38"/>
        <v xml:space="preserve">NATACCI </v>
      </c>
      <c r="I513" s="1" t="str">
        <f t="shared" si="39"/>
        <v>BRUNELLA</v>
      </c>
      <c r="J513" s="14" t="str">
        <f>+VLOOKUP(I513,'Analisi Nomi'!$A$1:$E$797,5,FALSE)</f>
        <v>F</v>
      </c>
      <c r="K513" s="15" t="str">
        <f t="shared" si="36"/>
        <v xml:space="preserve">NATACCI </v>
      </c>
      <c r="L513" s="15" t="str">
        <f t="shared" si="37"/>
        <v>BRUNELLA</v>
      </c>
    </row>
    <row r="514" spans="1:12" x14ac:dyDescent="0.25">
      <c r="A514" s="1" t="s">
        <v>7683</v>
      </c>
      <c r="B514" s="4" t="s">
        <v>10018</v>
      </c>
      <c r="C514" s="4" t="s">
        <v>2</v>
      </c>
      <c r="D514" s="4">
        <v>1</v>
      </c>
      <c r="E514" s="4" t="s">
        <v>7</v>
      </c>
      <c r="F514" s="1" t="s">
        <v>346</v>
      </c>
      <c r="G514" s="13">
        <f t="shared" ref="G514:G577" si="40">SEARCH(" ",F514)</f>
        <v>8</v>
      </c>
      <c r="H514" s="1" t="str">
        <f t="shared" si="38"/>
        <v xml:space="preserve">NEGRONI </v>
      </c>
      <c r="I514" s="1" t="str">
        <f t="shared" si="39"/>
        <v>LUISA</v>
      </c>
      <c r="J514" s="14" t="str">
        <f>+VLOOKUP(I514,'Analisi Nomi'!$A$1:$E$797,5,FALSE)</f>
        <v>F</v>
      </c>
      <c r="K514" s="15" t="str">
        <f t="shared" si="36"/>
        <v xml:space="preserve">NEGRONI </v>
      </c>
      <c r="L514" s="15" t="str">
        <f t="shared" si="37"/>
        <v>LUISA</v>
      </c>
    </row>
    <row r="515" spans="1:12" x14ac:dyDescent="0.25">
      <c r="A515" s="1" t="s">
        <v>7916</v>
      </c>
      <c r="B515" s="4" t="s">
        <v>10018</v>
      </c>
      <c r="C515" s="4" t="s">
        <v>2</v>
      </c>
      <c r="D515" s="4">
        <v>1</v>
      </c>
      <c r="E515" s="4" t="s">
        <v>7</v>
      </c>
      <c r="F515" s="1" t="s">
        <v>94</v>
      </c>
      <c r="G515" s="13">
        <f t="shared" si="40"/>
        <v>6</v>
      </c>
      <c r="H515" s="1" t="str">
        <f t="shared" si="38"/>
        <v xml:space="preserve">NELLO </v>
      </c>
      <c r="I515" s="1" t="str">
        <f t="shared" si="39"/>
        <v>ALBA</v>
      </c>
      <c r="J515" s="14" t="str">
        <f>+VLOOKUP(I515,'Analisi Nomi'!$A$1:$E$797,5,FALSE)</f>
        <v>F</v>
      </c>
      <c r="K515" s="15" t="str">
        <f t="shared" ref="K515:K578" si="41">+MID($F515,1,G515)</f>
        <v xml:space="preserve">NELLO </v>
      </c>
      <c r="L515" s="15" t="str">
        <f t="shared" ref="L515:L578" si="42">TRIM(+MID($F515,+G515,50))</f>
        <v>ALBA</v>
      </c>
    </row>
    <row r="516" spans="1:12" x14ac:dyDescent="0.25">
      <c r="A516" s="1" t="s">
        <v>6929</v>
      </c>
      <c r="B516" s="4" t="s">
        <v>10018</v>
      </c>
      <c r="C516" s="4" t="s">
        <v>2</v>
      </c>
      <c r="D516" s="4">
        <v>1</v>
      </c>
      <c r="E516" s="4" t="s">
        <v>7</v>
      </c>
      <c r="F516" s="1" t="s">
        <v>481</v>
      </c>
      <c r="G516" s="13">
        <f t="shared" si="40"/>
        <v>9</v>
      </c>
      <c r="H516" s="1" t="str">
        <f t="shared" si="38"/>
        <v xml:space="preserve">NENCETTI </v>
      </c>
      <c r="I516" s="1" t="str">
        <f t="shared" si="39"/>
        <v>TATIANA</v>
      </c>
      <c r="J516" s="14" t="str">
        <f>+VLOOKUP(I516,'Analisi Nomi'!$A$1:$E$797,5,FALSE)</f>
        <v>F</v>
      </c>
      <c r="K516" s="15" t="str">
        <f t="shared" si="41"/>
        <v xml:space="preserve">NENCETTI </v>
      </c>
      <c r="L516" s="15" t="str">
        <f t="shared" si="42"/>
        <v>TATIANA</v>
      </c>
    </row>
    <row r="517" spans="1:12" x14ac:dyDescent="0.25">
      <c r="A517" s="1" t="s">
        <v>7209</v>
      </c>
      <c r="B517" s="4" t="s">
        <v>10018</v>
      </c>
      <c r="C517" s="4" t="s">
        <v>2</v>
      </c>
      <c r="D517" s="4">
        <v>1</v>
      </c>
      <c r="E517" s="4" t="s">
        <v>7</v>
      </c>
      <c r="F517" s="1" t="s">
        <v>3511</v>
      </c>
      <c r="G517" s="13">
        <f t="shared" si="40"/>
        <v>8</v>
      </c>
      <c r="H517" s="1" t="str">
        <f t="shared" si="38"/>
        <v xml:space="preserve">NESPOLI </v>
      </c>
      <c r="I517" s="1" t="str">
        <f t="shared" si="39"/>
        <v>LUISA</v>
      </c>
      <c r="J517" s="14" t="str">
        <f>+VLOOKUP(I517,'Analisi Nomi'!$A$1:$E$797,5,FALSE)</f>
        <v>F</v>
      </c>
      <c r="K517" s="15" t="str">
        <f t="shared" si="41"/>
        <v xml:space="preserve">NESPOLI </v>
      </c>
      <c r="L517" s="15" t="str">
        <f t="shared" si="42"/>
        <v>LUISA</v>
      </c>
    </row>
    <row r="518" spans="1:12" x14ac:dyDescent="0.25">
      <c r="A518" s="1" t="s">
        <v>9000</v>
      </c>
      <c r="B518" s="4" t="s">
        <v>10018</v>
      </c>
      <c r="C518" s="4" t="s">
        <v>2</v>
      </c>
      <c r="D518" s="4">
        <v>1</v>
      </c>
      <c r="E518" s="4" t="s">
        <v>7</v>
      </c>
      <c r="F518" s="1" t="s">
        <v>7843</v>
      </c>
      <c r="G518" s="13">
        <f t="shared" si="40"/>
        <v>9</v>
      </c>
      <c r="H518" s="1" t="str">
        <f t="shared" si="38"/>
        <v xml:space="preserve">NICOLINO </v>
      </c>
      <c r="I518" s="1" t="str">
        <f t="shared" si="39"/>
        <v>LIA</v>
      </c>
      <c r="J518" s="14" t="str">
        <f>+VLOOKUP(I518,'Analisi Nomi'!$A$1:$E$797,5,FALSE)</f>
        <v>F</v>
      </c>
      <c r="K518" s="15" t="str">
        <f t="shared" si="41"/>
        <v xml:space="preserve">NICOLINO </v>
      </c>
      <c r="L518" s="15" t="str">
        <f t="shared" si="42"/>
        <v>LIA</v>
      </c>
    </row>
    <row r="519" spans="1:12" x14ac:dyDescent="0.25">
      <c r="A519" s="1" t="s">
        <v>8285</v>
      </c>
      <c r="B519" s="4" t="s">
        <v>10018</v>
      </c>
      <c r="C519" s="4" t="s">
        <v>2</v>
      </c>
      <c r="D519" s="4">
        <v>1</v>
      </c>
      <c r="E519" s="4" t="s">
        <v>7</v>
      </c>
      <c r="F519" s="1" t="s">
        <v>504</v>
      </c>
      <c r="G519" s="13">
        <f t="shared" si="40"/>
        <v>10</v>
      </c>
      <c r="H519" s="1" t="str">
        <f t="shared" si="38"/>
        <v xml:space="preserve">NICOLUZZI </v>
      </c>
      <c r="I519" s="1" t="str">
        <f t="shared" si="39"/>
        <v>ELISABETTA</v>
      </c>
      <c r="J519" s="14" t="str">
        <f>+VLOOKUP(I519,'Analisi Nomi'!$A$1:$E$797,5,FALSE)</f>
        <v>F</v>
      </c>
      <c r="K519" s="15" t="str">
        <f t="shared" si="41"/>
        <v xml:space="preserve">NICOLUZZI </v>
      </c>
      <c r="L519" s="15" t="str">
        <f t="shared" si="42"/>
        <v>ELISABETTA</v>
      </c>
    </row>
    <row r="520" spans="1:12" x14ac:dyDescent="0.25">
      <c r="A520" s="1" t="s">
        <v>7358</v>
      </c>
      <c r="B520" s="4" t="s">
        <v>10018</v>
      </c>
      <c r="C520" s="4" t="s">
        <v>2</v>
      </c>
      <c r="D520" s="4">
        <v>1</v>
      </c>
      <c r="E520" s="4" t="s">
        <v>7</v>
      </c>
      <c r="F520" s="1" t="s">
        <v>459</v>
      </c>
      <c r="G520" s="13">
        <f t="shared" si="40"/>
        <v>10</v>
      </c>
      <c r="H520" s="1" t="str">
        <f t="shared" si="38"/>
        <v xml:space="preserve">NIFANTANI </v>
      </c>
      <c r="I520" s="1" t="str">
        <f t="shared" si="39"/>
        <v>GRAZIANA</v>
      </c>
      <c r="J520" s="14" t="str">
        <f>+VLOOKUP(I520,'Analisi Nomi'!$A$1:$E$797,5,FALSE)</f>
        <v>F</v>
      </c>
      <c r="K520" s="15" t="str">
        <f t="shared" si="41"/>
        <v xml:space="preserve">NIFANTANI </v>
      </c>
      <c r="L520" s="15" t="str">
        <f t="shared" si="42"/>
        <v>GRAZIANA</v>
      </c>
    </row>
    <row r="521" spans="1:12" x14ac:dyDescent="0.25">
      <c r="A521" s="1" t="s">
        <v>5494</v>
      </c>
      <c r="B521" s="4" t="s">
        <v>10018</v>
      </c>
      <c r="C521" s="4" t="s">
        <v>2</v>
      </c>
      <c r="D521" s="4">
        <v>1</v>
      </c>
      <c r="E521" s="4" t="s">
        <v>7</v>
      </c>
      <c r="F521" s="1" t="s">
        <v>545</v>
      </c>
      <c r="G521" s="13">
        <f t="shared" si="40"/>
        <v>9</v>
      </c>
      <c r="H521" s="1" t="str">
        <f t="shared" si="38"/>
        <v xml:space="preserve">NITTARDI </v>
      </c>
      <c r="I521" s="1" t="str">
        <f t="shared" si="39"/>
        <v>ELENA</v>
      </c>
      <c r="J521" s="14" t="str">
        <f>+VLOOKUP(I521,'Analisi Nomi'!$A$1:$E$797,5,FALSE)</f>
        <v>F</v>
      </c>
      <c r="K521" s="15" t="str">
        <f t="shared" si="41"/>
        <v xml:space="preserve">NITTARDI </v>
      </c>
      <c r="L521" s="15" t="str">
        <f t="shared" si="42"/>
        <v>ELENA</v>
      </c>
    </row>
    <row r="522" spans="1:12" x14ac:dyDescent="0.25">
      <c r="A522" s="1" t="s">
        <v>4310</v>
      </c>
      <c r="B522" s="4" t="s">
        <v>10018</v>
      </c>
      <c r="C522" s="4" t="s">
        <v>2</v>
      </c>
      <c r="D522" s="4">
        <v>1</v>
      </c>
      <c r="E522" s="4" t="s">
        <v>7</v>
      </c>
      <c r="F522" s="1" t="s">
        <v>3605</v>
      </c>
      <c r="G522" s="13">
        <f t="shared" si="40"/>
        <v>7</v>
      </c>
      <c r="H522" s="1" t="str">
        <f t="shared" si="38"/>
        <v xml:space="preserve">NODARI </v>
      </c>
      <c r="I522" s="1" t="str">
        <f t="shared" si="39"/>
        <v>ROSA</v>
      </c>
      <c r="J522" s="14" t="str">
        <f>+VLOOKUP(I522,'Analisi Nomi'!$A$1:$E$797,5,FALSE)</f>
        <v>F</v>
      </c>
      <c r="K522" s="15" t="str">
        <f t="shared" si="41"/>
        <v xml:space="preserve">NODARI </v>
      </c>
      <c r="L522" s="15" t="str">
        <f t="shared" si="42"/>
        <v>ROSA</v>
      </c>
    </row>
    <row r="523" spans="1:12" x14ac:dyDescent="0.25">
      <c r="A523" s="1" t="s">
        <v>5772</v>
      </c>
      <c r="B523" s="4" t="s">
        <v>10018</v>
      </c>
      <c r="C523" s="4" t="s">
        <v>2</v>
      </c>
      <c r="D523" s="4">
        <v>1</v>
      </c>
      <c r="E523" s="4" t="s">
        <v>7</v>
      </c>
      <c r="F523" s="1" t="s">
        <v>2181</v>
      </c>
      <c r="G523" s="13">
        <f t="shared" si="40"/>
        <v>6</v>
      </c>
      <c r="H523" s="1" t="str">
        <f t="shared" si="38"/>
        <v xml:space="preserve">NOLLI </v>
      </c>
      <c r="I523" s="1" t="str">
        <f t="shared" si="39"/>
        <v>ARIANNA</v>
      </c>
      <c r="J523" s="14" t="str">
        <f>+VLOOKUP(I523,'Analisi Nomi'!$A$1:$E$797,5,FALSE)</f>
        <v>F</v>
      </c>
      <c r="K523" s="15" t="str">
        <f t="shared" si="41"/>
        <v xml:space="preserve">NOLLI </v>
      </c>
      <c r="L523" s="15" t="str">
        <f t="shared" si="42"/>
        <v>ARIANNA</v>
      </c>
    </row>
    <row r="524" spans="1:12" x14ac:dyDescent="0.25">
      <c r="A524" s="1" t="s">
        <v>9046</v>
      </c>
      <c r="B524" s="4" t="s">
        <v>10018</v>
      </c>
      <c r="C524" s="4" t="s">
        <v>2</v>
      </c>
      <c r="D524" s="4">
        <v>1</v>
      </c>
      <c r="E524" s="4" t="s">
        <v>7</v>
      </c>
      <c r="F524" s="1" t="s">
        <v>5181</v>
      </c>
      <c r="G524" s="13">
        <f t="shared" si="40"/>
        <v>7</v>
      </c>
      <c r="H524" s="1" t="str">
        <f t="shared" si="38"/>
        <v xml:space="preserve">NONATO </v>
      </c>
      <c r="I524" s="1" t="str">
        <f t="shared" si="39"/>
        <v>GIULIA</v>
      </c>
      <c r="J524" s="14" t="str">
        <f>+VLOOKUP(I524,'Analisi Nomi'!$A$1:$E$797,5,FALSE)</f>
        <v>F</v>
      </c>
      <c r="K524" s="15" t="str">
        <f t="shared" si="41"/>
        <v xml:space="preserve">NONATO </v>
      </c>
      <c r="L524" s="15" t="str">
        <f t="shared" si="42"/>
        <v>GIULIA</v>
      </c>
    </row>
    <row r="525" spans="1:12" x14ac:dyDescent="0.25">
      <c r="A525" s="1" t="s">
        <v>6524</v>
      </c>
      <c r="B525" s="4" t="s">
        <v>10018</v>
      </c>
      <c r="C525" s="4" t="s">
        <v>2</v>
      </c>
      <c r="D525" s="4">
        <v>1</v>
      </c>
      <c r="E525" s="4" t="s">
        <v>7</v>
      </c>
      <c r="F525" s="1" t="s">
        <v>4043</v>
      </c>
      <c r="G525" s="13">
        <f t="shared" si="40"/>
        <v>6</v>
      </c>
      <c r="H525" s="1" t="str">
        <f t="shared" si="38"/>
        <v xml:space="preserve">NUZZO </v>
      </c>
      <c r="I525" s="1" t="str">
        <f t="shared" si="39"/>
        <v>ROSA</v>
      </c>
      <c r="J525" s="14" t="str">
        <f>+VLOOKUP(I525,'Analisi Nomi'!$A$1:$E$797,5,FALSE)</f>
        <v>F</v>
      </c>
      <c r="K525" s="15" t="str">
        <f t="shared" si="41"/>
        <v xml:space="preserve">NUZZO </v>
      </c>
      <c r="L525" s="15" t="str">
        <f t="shared" si="42"/>
        <v>ROSA</v>
      </c>
    </row>
    <row r="526" spans="1:12" x14ac:dyDescent="0.25">
      <c r="A526" s="1" t="s">
        <v>4726</v>
      </c>
      <c r="B526" s="4" t="s">
        <v>10018</v>
      </c>
      <c r="C526" s="4" t="s">
        <v>2</v>
      </c>
      <c r="D526" s="4">
        <v>1</v>
      </c>
      <c r="E526" s="4" t="s">
        <v>7</v>
      </c>
      <c r="F526" s="1" t="s">
        <v>2955</v>
      </c>
      <c r="G526" s="13">
        <f t="shared" si="40"/>
        <v>9</v>
      </c>
      <c r="H526" s="1" t="str">
        <f t="shared" si="38"/>
        <v xml:space="preserve">OLIVANTI </v>
      </c>
      <c r="I526" s="1" t="str">
        <f t="shared" si="39"/>
        <v>LAURA</v>
      </c>
      <c r="J526" s="14" t="str">
        <f>+VLOOKUP(I526,'Analisi Nomi'!$A$1:$E$797,5,FALSE)</f>
        <v>F</v>
      </c>
      <c r="K526" s="15" t="str">
        <f t="shared" si="41"/>
        <v xml:space="preserve">OLIVANTI </v>
      </c>
      <c r="L526" s="15" t="str">
        <f t="shared" si="42"/>
        <v>LAURA</v>
      </c>
    </row>
    <row r="527" spans="1:12" x14ac:dyDescent="0.25">
      <c r="A527" s="1" t="s">
        <v>7253</v>
      </c>
      <c r="B527" s="4" t="s">
        <v>10018</v>
      </c>
      <c r="C527" s="4" t="s">
        <v>2</v>
      </c>
      <c r="D527" s="4">
        <v>1</v>
      </c>
      <c r="E527" s="4" t="s">
        <v>7</v>
      </c>
      <c r="F527" s="1" t="s">
        <v>2707</v>
      </c>
      <c r="G527" s="13">
        <f t="shared" si="40"/>
        <v>9</v>
      </c>
      <c r="H527" s="1" t="str">
        <f t="shared" si="38"/>
        <v xml:space="preserve">OLIVIERI </v>
      </c>
      <c r="I527" s="1" t="str">
        <f t="shared" si="39"/>
        <v>FEDERICA</v>
      </c>
      <c r="J527" s="14" t="str">
        <f>+VLOOKUP(I527,'Analisi Nomi'!$A$1:$E$797,5,FALSE)</f>
        <v>F</v>
      </c>
      <c r="K527" s="15" t="str">
        <f t="shared" si="41"/>
        <v xml:space="preserve">OLIVIERI </v>
      </c>
      <c r="L527" s="15" t="str">
        <f t="shared" si="42"/>
        <v>FEDERICA</v>
      </c>
    </row>
    <row r="528" spans="1:12" x14ac:dyDescent="0.25">
      <c r="A528" s="1" t="s">
        <v>7670</v>
      </c>
      <c r="B528" s="4" t="s">
        <v>10018</v>
      </c>
      <c r="C528" s="4" t="s">
        <v>2</v>
      </c>
      <c r="D528" s="4">
        <v>1</v>
      </c>
      <c r="E528" s="4" t="s">
        <v>7</v>
      </c>
      <c r="F528" s="1" t="s">
        <v>1812</v>
      </c>
      <c r="G528" s="13">
        <f t="shared" si="40"/>
        <v>6</v>
      </c>
      <c r="H528" s="1" t="str">
        <f t="shared" si="38"/>
        <v xml:space="preserve">ONEDA </v>
      </c>
      <c r="I528" s="1" t="str">
        <f t="shared" si="39"/>
        <v>ROBERTA</v>
      </c>
      <c r="J528" s="14" t="str">
        <f>+VLOOKUP(I528,'Analisi Nomi'!$A$1:$E$797,5,FALSE)</f>
        <v>F</v>
      </c>
      <c r="K528" s="15" t="str">
        <f t="shared" si="41"/>
        <v xml:space="preserve">ONEDA </v>
      </c>
      <c r="L528" s="15" t="str">
        <f t="shared" si="42"/>
        <v>ROBERTA</v>
      </c>
    </row>
    <row r="529" spans="1:12" x14ac:dyDescent="0.25">
      <c r="A529" s="1" t="s">
        <v>5322</v>
      </c>
      <c r="B529" s="4" t="s">
        <v>10018</v>
      </c>
      <c r="C529" s="4" t="s">
        <v>2</v>
      </c>
      <c r="D529" s="4">
        <v>1</v>
      </c>
      <c r="E529" s="4" t="s">
        <v>7</v>
      </c>
      <c r="F529" s="1" t="s">
        <v>2719</v>
      </c>
      <c r="G529" s="13">
        <f t="shared" si="40"/>
        <v>7</v>
      </c>
      <c r="H529" s="1" t="str">
        <f t="shared" si="38"/>
        <v xml:space="preserve">OPPICI </v>
      </c>
      <c r="I529" s="1" t="str">
        <f t="shared" si="39"/>
        <v>ILARIA</v>
      </c>
      <c r="J529" s="14" t="str">
        <f>+VLOOKUP(I529,'Analisi Nomi'!$A$1:$E$797,5,FALSE)</f>
        <v>F</v>
      </c>
      <c r="K529" s="15" t="str">
        <f t="shared" si="41"/>
        <v xml:space="preserve">OPPICI </v>
      </c>
      <c r="L529" s="15" t="str">
        <f t="shared" si="42"/>
        <v>ILARIA</v>
      </c>
    </row>
    <row r="530" spans="1:12" x14ac:dyDescent="0.25">
      <c r="A530" s="1" t="s">
        <v>7978</v>
      </c>
      <c r="B530" s="4" t="s">
        <v>10018</v>
      </c>
      <c r="C530" s="4" t="s">
        <v>2</v>
      </c>
      <c r="D530" s="4">
        <v>1</v>
      </c>
      <c r="E530" s="4" t="s">
        <v>7</v>
      </c>
      <c r="F530" s="1" t="s">
        <v>4856</v>
      </c>
      <c r="G530" s="13">
        <f t="shared" si="40"/>
        <v>5</v>
      </c>
      <c r="H530" s="1" t="str">
        <f t="shared" si="38"/>
        <v xml:space="preserve">PACE </v>
      </c>
      <c r="I530" s="1" t="str">
        <f t="shared" si="39"/>
        <v>ILARIA</v>
      </c>
      <c r="J530" s="14" t="str">
        <f>+VLOOKUP(I530,'Analisi Nomi'!$A$1:$E$797,5,FALSE)</f>
        <v>F</v>
      </c>
      <c r="K530" s="15" t="str">
        <f t="shared" si="41"/>
        <v xml:space="preserve">PACE </v>
      </c>
      <c r="L530" s="15" t="str">
        <f t="shared" si="42"/>
        <v>ILARIA</v>
      </c>
    </row>
    <row r="531" spans="1:12" x14ac:dyDescent="0.25">
      <c r="A531" s="1" t="s">
        <v>6535</v>
      </c>
      <c r="B531" s="4" t="s">
        <v>10018</v>
      </c>
      <c r="C531" s="4" t="s">
        <v>2</v>
      </c>
      <c r="D531" s="4">
        <v>1</v>
      </c>
      <c r="E531" s="4" t="s">
        <v>7</v>
      </c>
      <c r="F531" s="1" t="s">
        <v>2135</v>
      </c>
      <c r="G531" s="13">
        <f t="shared" si="40"/>
        <v>5</v>
      </c>
      <c r="H531" s="1" t="str">
        <f t="shared" si="38"/>
        <v xml:space="preserve">PACE </v>
      </c>
      <c r="I531" s="1" t="str">
        <f t="shared" si="39"/>
        <v>TERESA</v>
      </c>
      <c r="J531" s="14" t="str">
        <f>+VLOOKUP(I531,'Analisi Nomi'!$A$1:$E$797,5,FALSE)</f>
        <v>F</v>
      </c>
      <c r="K531" s="15" t="str">
        <f t="shared" si="41"/>
        <v xml:space="preserve">PACE </v>
      </c>
      <c r="L531" s="15" t="str">
        <f t="shared" si="42"/>
        <v>TERESA</v>
      </c>
    </row>
    <row r="532" spans="1:12" x14ac:dyDescent="0.25">
      <c r="A532" s="1" t="s">
        <v>7876</v>
      </c>
      <c r="B532" s="4" t="s">
        <v>10018</v>
      </c>
      <c r="C532" s="4" t="s">
        <v>11</v>
      </c>
      <c r="D532" s="4">
        <v>1</v>
      </c>
      <c r="E532" s="4" t="s">
        <v>7</v>
      </c>
      <c r="F532" s="1" t="s">
        <v>3668</v>
      </c>
      <c r="G532" s="13">
        <f t="shared" si="40"/>
        <v>7</v>
      </c>
      <c r="H532" s="1" t="str">
        <f t="shared" si="38"/>
        <v xml:space="preserve">PACINI </v>
      </c>
      <c r="I532" s="1" t="str">
        <f t="shared" si="39"/>
        <v>ELENA</v>
      </c>
      <c r="J532" s="14" t="str">
        <f>+VLOOKUP(I532,'Analisi Nomi'!$A$1:$E$797,5,FALSE)</f>
        <v>F</v>
      </c>
      <c r="K532" s="15" t="str">
        <f t="shared" si="41"/>
        <v xml:space="preserve">PACINI </v>
      </c>
      <c r="L532" s="15" t="str">
        <f t="shared" si="42"/>
        <v>ELENA</v>
      </c>
    </row>
    <row r="533" spans="1:12" x14ac:dyDescent="0.25">
      <c r="A533" s="1" t="s">
        <v>8204</v>
      </c>
      <c r="B533" s="4" t="s">
        <v>10018</v>
      </c>
      <c r="C533" s="4" t="s">
        <v>2</v>
      </c>
      <c r="D533" s="4">
        <v>1</v>
      </c>
      <c r="E533" s="4" t="s">
        <v>7</v>
      </c>
      <c r="F533" s="1" t="s">
        <v>3338</v>
      </c>
      <c r="G533" s="13">
        <f t="shared" si="40"/>
        <v>7</v>
      </c>
      <c r="H533" s="1" t="str">
        <f t="shared" si="38"/>
        <v xml:space="preserve">PACINI </v>
      </c>
      <c r="I533" s="1" t="str">
        <f t="shared" si="39"/>
        <v>VALENTINA</v>
      </c>
      <c r="J533" s="14" t="str">
        <f>+VLOOKUP(I533,'Analisi Nomi'!$A$1:$E$797,5,FALSE)</f>
        <v>F</v>
      </c>
      <c r="K533" s="15" t="str">
        <f t="shared" si="41"/>
        <v xml:space="preserve">PACINI </v>
      </c>
      <c r="L533" s="15" t="str">
        <f t="shared" si="42"/>
        <v>VALENTINA</v>
      </c>
    </row>
    <row r="534" spans="1:12" x14ac:dyDescent="0.25">
      <c r="A534" s="1" t="s">
        <v>5456</v>
      </c>
      <c r="B534" s="4" t="s">
        <v>10018</v>
      </c>
      <c r="C534" s="4" t="s">
        <v>2</v>
      </c>
      <c r="D534" s="4">
        <v>1</v>
      </c>
      <c r="E534" s="4" t="s">
        <v>7</v>
      </c>
      <c r="F534" s="1" t="s">
        <v>1428</v>
      </c>
      <c r="G534" s="13">
        <f t="shared" si="40"/>
        <v>10</v>
      </c>
      <c r="H534" s="1" t="str">
        <f t="shared" si="38"/>
        <v xml:space="preserve">PAGANELLI </v>
      </c>
      <c r="I534" s="1" t="str">
        <f t="shared" si="39"/>
        <v>BARBARA</v>
      </c>
      <c r="J534" s="14" t="str">
        <f>+VLOOKUP(I534,'Analisi Nomi'!$A$1:$E$797,5,FALSE)</f>
        <v>F</v>
      </c>
      <c r="K534" s="15" t="str">
        <f t="shared" si="41"/>
        <v xml:space="preserve">PAGANELLI </v>
      </c>
      <c r="L534" s="15" t="str">
        <f t="shared" si="42"/>
        <v>BARBARA</v>
      </c>
    </row>
    <row r="535" spans="1:12" x14ac:dyDescent="0.25">
      <c r="A535" s="1" t="s">
        <v>7674</v>
      </c>
      <c r="B535" s="4" t="s">
        <v>10017</v>
      </c>
      <c r="C535" s="4" t="s">
        <v>2</v>
      </c>
      <c r="D535" s="4" t="s">
        <v>10022</v>
      </c>
      <c r="E535" s="4" t="s">
        <v>7</v>
      </c>
      <c r="F535" s="1" t="s">
        <v>801</v>
      </c>
      <c r="G535" s="13">
        <f t="shared" si="40"/>
        <v>7</v>
      </c>
      <c r="H535" s="1" t="str">
        <f t="shared" si="38"/>
        <v xml:space="preserve">PAGANI </v>
      </c>
      <c r="I535" s="1" t="str">
        <f t="shared" si="39"/>
        <v>LUCIA</v>
      </c>
      <c r="J535" s="14" t="str">
        <f>+VLOOKUP(I535,'Analisi Nomi'!$A$1:$E$797,5,FALSE)</f>
        <v>F</v>
      </c>
      <c r="K535" s="15" t="str">
        <f t="shared" si="41"/>
        <v xml:space="preserve">PAGANI </v>
      </c>
      <c r="L535" s="15" t="str">
        <f t="shared" si="42"/>
        <v>LUCIA</v>
      </c>
    </row>
    <row r="536" spans="1:12" x14ac:dyDescent="0.25">
      <c r="A536" s="1" t="s">
        <v>8986</v>
      </c>
      <c r="B536" s="4" t="s">
        <v>10018</v>
      </c>
      <c r="C536" s="4" t="s">
        <v>2</v>
      </c>
      <c r="D536" s="4">
        <v>1</v>
      </c>
      <c r="E536" s="4" t="s">
        <v>7</v>
      </c>
      <c r="F536" s="1" t="s">
        <v>2743</v>
      </c>
      <c r="G536" s="13">
        <f t="shared" si="40"/>
        <v>10</v>
      </c>
      <c r="H536" s="1" t="str">
        <f t="shared" si="38"/>
        <v xml:space="preserve">PANAROTTO </v>
      </c>
      <c r="I536" s="1" t="str">
        <f t="shared" si="39"/>
        <v>ELISA</v>
      </c>
      <c r="J536" s="14" t="str">
        <f>+VLOOKUP(I536,'Analisi Nomi'!$A$1:$E$797,5,FALSE)</f>
        <v>F</v>
      </c>
      <c r="K536" s="15" t="str">
        <f t="shared" si="41"/>
        <v xml:space="preserve">PANAROTTO </v>
      </c>
      <c r="L536" s="15" t="str">
        <f t="shared" si="42"/>
        <v>ELISA</v>
      </c>
    </row>
    <row r="537" spans="1:12" x14ac:dyDescent="0.25">
      <c r="A537" s="1" t="s">
        <v>8396</v>
      </c>
      <c r="B537" s="4" t="s">
        <v>10018</v>
      </c>
      <c r="C537" s="4" t="s">
        <v>2</v>
      </c>
      <c r="D537" s="4">
        <v>1</v>
      </c>
      <c r="E537" s="4" t="s">
        <v>7</v>
      </c>
      <c r="F537" s="1" t="s">
        <v>1612</v>
      </c>
      <c r="G537" s="13">
        <f t="shared" si="40"/>
        <v>11</v>
      </c>
      <c r="H537" s="1" t="str">
        <f t="shared" si="38"/>
        <v xml:space="preserve">PAPPONETTI </v>
      </c>
      <c r="I537" s="1" t="str">
        <f t="shared" si="39"/>
        <v>ANNALISA</v>
      </c>
      <c r="J537" s="14" t="str">
        <f>+VLOOKUP(I537,'Analisi Nomi'!$A$1:$E$797,5,FALSE)</f>
        <v>F</v>
      </c>
      <c r="K537" s="15" t="str">
        <f t="shared" si="41"/>
        <v xml:space="preserve">PAPPONETTI </v>
      </c>
      <c r="L537" s="15" t="str">
        <f t="shared" si="42"/>
        <v>ANNALISA</v>
      </c>
    </row>
    <row r="538" spans="1:12" x14ac:dyDescent="0.25">
      <c r="A538" s="1" t="s">
        <v>6767</v>
      </c>
      <c r="B538" s="4" t="s">
        <v>10018</v>
      </c>
      <c r="C538" s="4" t="s">
        <v>2</v>
      </c>
      <c r="D538" s="4">
        <v>1</v>
      </c>
      <c r="E538" s="4" t="s">
        <v>7</v>
      </c>
      <c r="F538" s="1" t="s">
        <v>949</v>
      </c>
      <c r="G538" s="13">
        <f t="shared" si="40"/>
        <v>6</v>
      </c>
      <c r="H538" s="1" t="str">
        <f t="shared" si="38"/>
        <v xml:space="preserve">PARDI </v>
      </c>
      <c r="I538" s="1" t="str">
        <f t="shared" si="39"/>
        <v>CRISTINA</v>
      </c>
      <c r="J538" s="14" t="str">
        <f>+VLOOKUP(I538,'Analisi Nomi'!$A$1:$E$797,5,FALSE)</f>
        <v>F</v>
      </c>
      <c r="K538" s="15" t="str">
        <f t="shared" si="41"/>
        <v xml:space="preserve">PARDI </v>
      </c>
      <c r="L538" s="15" t="str">
        <f t="shared" si="42"/>
        <v>CRISTINA</v>
      </c>
    </row>
    <row r="539" spans="1:12" x14ac:dyDescent="0.25">
      <c r="A539" s="1" t="s">
        <v>3588</v>
      </c>
      <c r="B539" s="4" t="s">
        <v>10018</v>
      </c>
      <c r="C539" s="4" t="s">
        <v>2</v>
      </c>
      <c r="D539" s="4">
        <v>1</v>
      </c>
      <c r="E539" s="4" t="s">
        <v>7</v>
      </c>
      <c r="F539" s="1" t="s">
        <v>700</v>
      </c>
      <c r="G539" s="13">
        <f t="shared" si="40"/>
        <v>6</v>
      </c>
      <c r="H539" s="1" t="str">
        <f t="shared" si="38"/>
        <v xml:space="preserve">PARMA </v>
      </c>
      <c r="I539" s="1" t="str">
        <f t="shared" si="39"/>
        <v>CLAUDIA</v>
      </c>
      <c r="J539" s="14" t="str">
        <f>+VLOOKUP(I539,'Analisi Nomi'!$A$1:$E$797,5,FALSE)</f>
        <v>F</v>
      </c>
      <c r="K539" s="15" t="str">
        <f t="shared" si="41"/>
        <v xml:space="preserve">PARMA </v>
      </c>
      <c r="L539" s="15" t="str">
        <f t="shared" si="42"/>
        <v>CLAUDIA</v>
      </c>
    </row>
    <row r="540" spans="1:12" x14ac:dyDescent="0.25">
      <c r="A540" s="1" t="s">
        <v>7848</v>
      </c>
      <c r="B540" s="4" t="s">
        <v>10018</v>
      </c>
      <c r="C540" s="4" t="s">
        <v>2</v>
      </c>
      <c r="D540" s="4">
        <v>1</v>
      </c>
      <c r="E540" s="4" t="s">
        <v>7</v>
      </c>
      <c r="F540" s="1" t="s">
        <v>4048</v>
      </c>
      <c r="G540" s="13">
        <f t="shared" si="40"/>
        <v>11</v>
      </c>
      <c r="H540" s="1" t="str">
        <f t="shared" si="38"/>
        <v xml:space="preserve">PARMIGIANI </v>
      </c>
      <c r="I540" s="1" t="str">
        <f t="shared" si="39"/>
        <v>ANTONELLA</v>
      </c>
      <c r="J540" s="14" t="str">
        <f>+VLOOKUP(I540,'Analisi Nomi'!$A$1:$E$797,5,FALSE)</f>
        <v>F</v>
      </c>
      <c r="K540" s="15" t="str">
        <f t="shared" si="41"/>
        <v xml:space="preserve">PARMIGIANI </v>
      </c>
      <c r="L540" s="15" t="str">
        <f t="shared" si="42"/>
        <v>ANTONELLA</v>
      </c>
    </row>
    <row r="541" spans="1:12" x14ac:dyDescent="0.25">
      <c r="A541" s="1" t="s">
        <v>4343</v>
      </c>
      <c r="B541" s="4" t="s">
        <v>10018</v>
      </c>
      <c r="C541" s="4" t="s">
        <v>2</v>
      </c>
      <c r="D541" s="4">
        <v>1</v>
      </c>
      <c r="E541" s="4" t="s">
        <v>7</v>
      </c>
      <c r="F541" s="1" t="s">
        <v>855</v>
      </c>
      <c r="G541" s="13">
        <f t="shared" si="40"/>
        <v>7</v>
      </c>
      <c r="H541" s="1" t="str">
        <f t="shared" si="38"/>
        <v xml:space="preserve">PARODI </v>
      </c>
      <c r="I541" s="1" t="str">
        <f t="shared" si="39"/>
        <v>ROBERTA</v>
      </c>
      <c r="J541" s="14" t="str">
        <f>+VLOOKUP(I541,'Analisi Nomi'!$A$1:$E$797,5,FALSE)</f>
        <v>F</v>
      </c>
      <c r="K541" s="15" t="str">
        <f t="shared" si="41"/>
        <v xml:space="preserve">PARODI </v>
      </c>
      <c r="L541" s="15" t="str">
        <f t="shared" si="42"/>
        <v>ROBERTA</v>
      </c>
    </row>
    <row r="542" spans="1:12" x14ac:dyDescent="0.25">
      <c r="A542" s="1" t="s">
        <v>6297</v>
      </c>
      <c r="B542" s="4" t="s">
        <v>10018</v>
      </c>
      <c r="C542" s="4" t="s">
        <v>2</v>
      </c>
      <c r="D542" s="4">
        <v>1</v>
      </c>
      <c r="E542" s="4" t="s">
        <v>7</v>
      </c>
      <c r="F542" s="1" t="s">
        <v>803</v>
      </c>
      <c r="G542" s="13">
        <f t="shared" si="40"/>
        <v>5</v>
      </c>
      <c r="H542" s="1" t="str">
        <f t="shared" si="38"/>
        <v xml:space="preserve">PASI </v>
      </c>
      <c r="I542" s="1" t="str">
        <f t="shared" si="39"/>
        <v>ADRIANA</v>
      </c>
      <c r="J542" s="14" t="str">
        <f>+VLOOKUP(I542,'Analisi Nomi'!$A$1:$E$797,5,FALSE)</f>
        <v>F</v>
      </c>
      <c r="K542" s="15" t="str">
        <f t="shared" si="41"/>
        <v xml:space="preserve">PASI </v>
      </c>
      <c r="L542" s="15" t="str">
        <f t="shared" si="42"/>
        <v>ADRIANA</v>
      </c>
    </row>
    <row r="543" spans="1:12" x14ac:dyDescent="0.25">
      <c r="A543" s="1" t="s">
        <v>6242</v>
      </c>
      <c r="B543" s="4" t="s">
        <v>10018</v>
      </c>
      <c r="C543" s="4" t="s">
        <v>2</v>
      </c>
      <c r="D543" s="4">
        <v>1</v>
      </c>
      <c r="E543" s="4" t="s">
        <v>7</v>
      </c>
      <c r="F543" s="1" t="s">
        <v>9448</v>
      </c>
      <c r="G543" s="13">
        <f t="shared" si="40"/>
        <v>11</v>
      </c>
      <c r="H543" s="1" t="str">
        <f t="shared" si="38"/>
        <v xml:space="preserve">PASQUALINO </v>
      </c>
      <c r="I543" s="1" t="str">
        <f t="shared" si="39"/>
        <v>ELVIRA</v>
      </c>
      <c r="J543" s="14" t="str">
        <f>+VLOOKUP(I543,'Analisi Nomi'!$A$1:$E$797,5,FALSE)</f>
        <v>F</v>
      </c>
      <c r="K543" s="15" t="str">
        <f t="shared" si="41"/>
        <v xml:space="preserve">PASQUALINO </v>
      </c>
      <c r="L543" s="15" t="str">
        <f t="shared" si="42"/>
        <v>ELVIRA</v>
      </c>
    </row>
    <row r="544" spans="1:12" x14ac:dyDescent="0.25">
      <c r="A544" s="1" t="s">
        <v>5334</v>
      </c>
      <c r="B544" s="4" t="s">
        <v>10018</v>
      </c>
      <c r="C544" s="4" t="s">
        <v>11</v>
      </c>
      <c r="D544" s="4">
        <v>1</v>
      </c>
      <c r="E544" s="4" t="s">
        <v>7</v>
      </c>
      <c r="F544" s="1" t="s">
        <v>2273</v>
      </c>
      <c r="G544" s="13">
        <f t="shared" si="40"/>
        <v>9</v>
      </c>
      <c r="H544" s="1" t="str">
        <f t="shared" si="38"/>
        <v xml:space="preserve">PASQUINI </v>
      </c>
      <c r="I544" s="1" t="str">
        <f t="shared" si="39"/>
        <v>MARTA</v>
      </c>
      <c r="J544" s="14" t="str">
        <f>+VLOOKUP(I544,'Analisi Nomi'!$A$1:$E$797,5,FALSE)</f>
        <v>F</v>
      </c>
      <c r="K544" s="15" t="str">
        <f t="shared" si="41"/>
        <v xml:space="preserve">PASQUINI </v>
      </c>
      <c r="L544" s="15" t="str">
        <f t="shared" si="42"/>
        <v>MARTA</v>
      </c>
    </row>
    <row r="545" spans="1:12" x14ac:dyDescent="0.25">
      <c r="A545" s="1" t="s">
        <v>9164</v>
      </c>
      <c r="B545" s="4" t="s">
        <v>10018</v>
      </c>
      <c r="C545" s="4" t="s">
        <v>2</v>
      </c>
      <c r="D545" s="4">
        <v>1</v>
      </c>
      <c r="E545" s="4" t="s">
        <v>7</v>
      </c>
      <c r="F545" s="1" t="s">
        <v>2450</v>
      </c>
      <c r="G545" s="13">
        <f t="shared" si="40"/>
        <v>8</v>
      </c>
      <c r="H545" s="1" t="str">
        <f t="shared" si="38"/>
        <v xml:space="preserve">PASSONI </v>
      </c>
      <c r="I545" s="1" t="str">
        <f t="shared" si="39"/>
        <v>DONATELLA</v>
      </c>
      <c r="J545" s="14" t="str">
        <f>+VLOOKUP(I545,'Analisi Nomi'!$A$1:$E$797,5,FALSE)</f>
        <v>F</v>
      </c>
      <c r="K545" s="15" t="str">
        <f t="shared" si="41"/>
        <v xml:space="preserve">PASSONI </v>
      </c>
      <c r="L545" s="15" t="str">
        <f t="shared" si="42"/>
        <v>DONATELLA</v>
      </c>
    </row>
    <row r="546" spans="1:12" x14ac:dyDescent="0.25">
      <c r="A546" s="1" t="s">
        <v>5995</v>
      </c>
      <c r="B546" s="4" t="s">
        <v>10018</v>
      </c>
      <c r="C546" s="4" t="s">
        <v>2</v>
      </c>
      <c r="D546" s="4">
        <v>1</v>
      </c>
      <c r="E546" s="4" t="s">
        <v>7</v>
      </c>
      <c r="F546" s="1" t="s">
        <v>1213</v>
      </c>
      <c r="G546" s="13">
        <f t="shared" si="40"/>
        <v>8</v>
      </c>
      <c r="H546" s="1" t="str">
        <f t="shared" si="38"/>
        <v xml:space="preserve">PATULLO </v>
      </c>
      <c r="I546" s="1" t="str">
        <f t="shared" si="39"/>
        <v>ANTONELLA</v>
      </c>
      <c r="J546" s="14" t="str">
        <f>+VLOOKUP(I546,'Analisi Nomi'!$A$1:$E$797,5,FALSE)</f>
        <v>F</v>
      </c>
      <c r="K546" s="15" t="str">
        <f t="shared" si="41"/>
        <v xml:space="preserve">PATULLO </v>
      </c>
      <c r="L546" s="15" t="str">
        <f t="shared" si="42"/>
        <v>ANTONELLA</v>
      </c>
    </row>
    <row r="547" spans="1:12" x14ac:dyDescent="0.25">
      <c r="A547" s="1" t="s">
        <v>8980</v>
      </c>
      <c r="B547" s="4" t="s">
        <v>10018</v>
      </c>
      <c r="C547" s="4" t="s">
        <v>2</v>
      </c>
      <c r="D547" s="4">
        <v>1</v>
      </c>
      <c r="E547" s="4" t="s">
        <v>7</v>
      </c>
      <c r="F547" s="1" t="s">
        <v>7159</v>
      </c>
      <c r="G547" s="13">
        <f t="shared" si="40"/>
        <v>10</v>
      </c>
      <c r="H547" s="1" t="str">
        <f t="shared" si="38"/>
        <v xml:space="preserve">PAVLIKOVA </v>
      </c>
      <c r="I547" s="1" t="str">
        <f t="shared" si="39"/>
        <v>ADRIANA</v>
      </c>
      <c r="J547" s="14" t="str">
        <f>+VLOOKUP(I547,'Analisi Nomi'!$A$1:$E$797,5,FALSE)</f>
        <v>F</v>
      </c>
      <c r="K547" s="15" t="str">
        <f t="shared" si="41"/>
        <v xml:space="preserve">PAVLIKOVA </v>
      </c>
      <c r="L547" s="15" t="str">
        <f t="shared" si="42"/>
        <v>ADRIANA</v>
      </c>
    </row>
    <row r="548" spans="1:12" x14ac:dyDescent="0.25">
      <c r="A548" s="1" t="s">
        <v>6421</v>
      </c>
      <c r="B548" s="4" t="s">
        <v>10018</v>
      </c>
      <c r="C548" s="4" t="s">
        <v>2</v>
      </c>
      <c r="D548" s="4">
        <v>1</v>
      </c>
      <c r="E548" s="4" t="s">
        <v>7</v>
      </c>
      <c r="F548" s="1" t="s">
        <v>3647</v>
      </c>
      <c r="G548" s="13">
        <f t="shared" si="40"/>
        <v>7</v>
      </c>
      <c r="H548" s="1" t="str">
        <f t="shared" si="38"/>
        <v xml:space="preserve">PAVONI </v>
      </c>
      <c r="I548" s="1" t="str">
        <f t="shared" si="39"/>
        <v>ALESSIA</v>
      </c>
      <c r="J548" s="14" t="str">
        <f>+VLOOKUP(I548,'Analisi Nomi'!$A$1:$E$797,5,FALSE)</f>
        <v>F</v>
      </c>
      <c r="K548" s="15" t="str">
        <f t="shared" si="41"/>
        <v xml:space="preserve">PAVONI </v>
      </c>
      <c r="L548" s="15" t="str">
        <f t="shared" si="42"/>
        <v>ALESSIA</v>
      </c>
    </row>
    <row r="549" spans="1:12" x14ac:dyDescent="0.25">
      <c r="A549" s="1" t="s">
        <v>6061</v>
      </c>
      <c r="B549" s="4" t="s">
        <v>10018</v>
      </c>
      <c r="C549" s="4" t="s">
        <v>2</v>
      </c>
      <c r="D549" s="4">
        <v>1</v>
      </c>
      <c r="E549" s="4" t="s">
        <v>7</v>
      </c>
      <c r="F549" s="1" t="s">
        <v>8458</v>
      </c>
      <c r="G549" s="13">
        <f t="shared" si="40"/>
        <v>7</v>
      </c>
      <c r="H549" s="1" t="str">
        <f t="shared" si="38"/>
        <v xml:space="preserve">PEDOTO </v>
      </c>
      <c r="I549" s="1" t="str">
        <f t="shared" si="39"/>
        <v>ILARIA</v>
      </c>
      <c r="J549" s="14" t="str">
        <f>+VLOOKUP(I549,'Analisi Nomi'!$A$1:$E$797,5,FALSE)</f>
        <v>F</v>
      </c>
      <c r="K549" s="15" t="str">
        <f t="shared" si="41"/>
        <v xml:space="preserve">PEDOTO </v>
      </c>
      <c r="L549" s="15" t="str">
        <f t="shared" si="42"/>
        <v>ILARIA</v>
      </c>
    </row>
    <row r="550" spans="1:12" x14ac:dyDescent="0.25">
      <c r="A550" s="1" t="s">
        <v>6000</v>
      </c>
      <c r="B550" s="4" t="s">
        <v>10018</v>
      </c>
      <c r="C550" s="4" t="s">
        <v>2</v>
      </c>
      <c r="D550" s="4">
        <v>1</v>
      </c>
      <c r="E550" s="4" t="s">
        <v>7</v>
      </c>
      <c r="F550" s="1" t="s">
        <v>7259</v>
      </c>
      <c r="G550" s="13">
        <f t="shared" si="40"/>
        <v>9</v>
      </c>
      <c r="H550" s="1" t="str">
        <f t="shared" si="38"/>
        <v xml:space="preserve">PEJRETTI </v>
      </c>
      <c r="I550" s="1" t="str">
        <f t="shared" si="39"/>
        <v>MILENA</v>
      </c>
      <c r="J550" s="14" t="str">
        <f>+VLOOKUP(I550,'Analisi Nomi'!$A$1:$E$797,5,FALSE)</f>
        <v>F</v>
      </c>
      <c r="K550" s="15" t="str">
        <f t="shared" si="41"/>
        <v xml:space="preserve">PEJRETTI </v>
      </c>
      <c r="L550" s="15" t="str">
        <f t="shared" si="42"/>
        <v>MILENA</v>
      </c>
    </row>
    <row r="551" spans="1:12" x14ac:dyDescent="0.25">
      <c r="A551" s="1" t="s">
        <v>7661</v>
      </c>
      <c r="B551" s="4" t="s">
        <v>10018</v>
      </c>
      <c r="C551" s="4" t="s">
        <v>2</v>
      </c>
      <c r="D551" s="4">
        <v>1</v>
      </c>
      <c r="E551" s="4" t="s">
        <v>7</v>
      </c>
      <c r="F551" s="1" t="s">
        <v>9963</v>
      </c>
      <c r="G551" s="13">
        <f t="shared" si="40"/>
        <v>7</v>
      </c>
      <c r="H551" s="1" t="str">
        <f t="shared" si="38"/>
        <v xml:space="preserve">PELUSO </v>
      </c>
      <c r="I551" s="1" t="str">
        <f t="shared" si="39"/>
        <v>FEDERICA</v>
      </c>
      <c r="J551" s="14" t="str">
        <f>+VLOOKUP(I551,'Analisi Nomi'!$A$1:$E$797,5,FALSE)</f>
        <v>F</v>
      </c>
      <c r="K551" s="15" t="str">
        <f t="shared" si="41"/>
        <v xml:space="preserve">PELUSO </v>
      </c>
      <c r="L551" s="15" t="str">
        <f t="shared" si="42"/>
        <v>FEDERICA</v>
      </c>
    </row>
    <row r="552" spans="1:12" x14ac:dyDescent="0.25">
      <c r="A552" s="1" t="s">
        <v>7187</v>
      </c>
      <c r="B552" s="4" t="s">
        <v>10018</v>
      </c>
      <c r="C552" s="4" t="s">
        <v>2</v>
      </c>
      <c r="D552" s="4">
        <v>1</v>
      </c>
      <c r="E552" s="4" t="s">
        <v>7</v>
      </c>
      <c r="F552" s="1" t="s">
        <v>5596</v>
      </c>
      <c r="G552" s="13">
        <f t="shared" si="40"/>
        <v>9</v>
      </c>
      <c r="H552" s="1" t="str">
        <f t="shared" si="38"/>
        <v xml:space="preserve">PERACINO </v>
      </c>
      <c r="I552" s="1" t="str">
        <f t="shared" si="39"/>
        <v>SONYA</v>
      </c>
      <c r="J552" s="14" t="str">
        <f>+VLOOKUP(I552,'Analisi Nomi'!$A$1:$E$797,5,FALSE)</f>
        <v>F</v>
      </c>
      <c r="K552" s="15" t="str">
        <f t="shared" si="41"/>
        <v xml:space="preserve">PERACINO </v>
      </c>
      <c r="L552" s="15" t="str">
        <f t="shared" si="42"/>
        <v>SONYA</v>
      </c>
    </row>
    <row r="553" spans="1:12" x14ac:dyDescent="0.25">
      <c r="A553" s="1" t="s">
        <v>8726</v>
      </c>
      <c r="B553" s="4" t="s">
        <v>10018</v>
      </c>
      <c r="C553" s="4" t="s">
        <v>2</v>
      </c>
      <c r="D553" s="4">
        <v>1</v>
      </c>
      <c r="E553" s="4" t="s">
        <v>7</v>
      </c>
      <c r="F553" s="1" t="s">
        <v>1013</v>
      </c>
      <c r="G553" s="13">
        <f t="shared" si="40"/>
        <v>8</v>
      </c>
      <c r="H553" s="1" t="str">
        <f t="shared" si="38"/>
        <v xml:space="preserve">PERETTI </v>
      </c>
      <c r="I553" s="1" t="str">
        <f t="shared" si="39"/>
        <v>GABRIELLA</v>
      </c>
      <c r="J553" s="14" t="str">
        <f>+VLOOKUP(I553,'Analisi Nomi'!$A$1:$E$797,5,FALSE)</f>
        <v>F</v>
      </c>
      <c r="K553" s="15" t="str">
        <f t="shared" si="41"/>
        <v xml:space="preserve">PERETTI </v>
      </c>
      <c r="L553" s="15" t="str">
        <f t="shared" si="42"/>
        <v>GABRIELLA</v>
      </c>
    </row>
    <row r="554" spans="1:12" x14ac:dyDescent="0.25">
      <c r="A554" s="1" t="s">
        <v>9106</v>
      </c>
      <c r="B554" s="4" t="s">
        <v>10018</v>
      </c>
      <c r="C554" s="4" t="s">
        <v>2</v>
      </c>
      <c r="D554" s="4">
        <v>1</v>
      </c>
      <c r="E554" s="4" t="s">
        <v>7</v>
      </c>
      <c r="F554" s="1" t="s">
        <v>5753</v>
      </c>
      <c r="G554" s="13">
        <f t="shared" si="40"/>
        <v>6</v>
      </c>
      <c r="H554" s="1" t="str">
        <f t="shared" si="38"/>
        <v xml:space="preserve">PERNA </v>
      </c>
      <c r="I554" s="1" t="str">
        <f t="shared" si="39"/>
        <v>RITA</v>
      </c>
      <c r="J554" s="14" t="str">
        <f>+VLOOKUP(I554,'Analisi Nomi'!$A$1:$E$797,5,FALSE)</f>
        <v>F</v>
      </c>
      <c r="K554" s="15" t="str">
        <f t="shared" si="41"/>
        <v xml:space="preserve">PERNA </v>
      </c>
      <c r="L554" s="15" t="str">
        <f t="shared" si="42"/>
        <v>RITA</v>
      </c>
    </row>
    <row r="555" spans="1:12" x14ac:dyDescent="0.25">
      <c r="A555" s="1" t="s">
        <v>7966</v>
      </c>
      <c r="B555" s="4" t="s">
        <v>10018</v>
      </c>
      <c r="C555" s="4" t="s">
        <v>2</v>
      </c>
      <c r="D555" s="4">
        <v>1</v>
      </c>
      <c r="E555" s="4" t="s">
        <v>7</v>
      </c>
      <c r="F555" s="1" t="s">
        <v>4157</v>
      </c>
      <c r="G555" s="13">
        <f t="shared" si="40"/>
        <v>8</v>
      </c>
      <c r="H555" s="1" t="str">
        <f t="shared" ref="H555:H618" si="43">+MID($F555,1,G555)</f>
        <v xml:space="preserve">PERRONE </v>
      </c>
      <c r="I555" s="1" t="str">
        <f t="shared" ref="I555:I618" si="44">TRIM(+MID($F555,+G555,50))</f>
        <v>LUISA</v>
      </c>
      <c r="J555" s="14" t="str">
        <f>+VLOOKUP(I555,'Analisi Nomi'!$A$1:$E$797,5,FALSE)</f>
        <v>F</v>
      </c>
      <c r="K555" s="15" t="str">
        <f t="shared" si="41"/>
        <v xml:space="preserve">PERRONE </v>
      </c>
      <c r="L555" s="15" t="str">
        <f t="shared" si="42"/>
        <v>LUISA</v>
      </c>
    </row>
    <row r="556" spans="1:12" x14ac:dyDescent="0.25">
      <c r="A556" s="1" t="s">
        <v>7293</v>
      </c>
      <c r="B556" s="4" t="s">
        <v>10018</v>
      </c>
      <c r="C556" s="4" t="s">
        <v>11</v>
      </c>
      <c r="D556" s="4">
        <v>1</v>
      </c>
      <c r="E556" s="4" t="s">
        <v>7</v>
      </c>
      <c r="F556" s="1" t="s">
        <v>6908</v>
      </c>
      <c r="G556" s="13">
        <f t="shared" si="40"/>
        <v>9</v>
      </c>
      <c r="H556" s="1" t="str">
        <f t="shared" si="43"/>
        <v xml:space="preserve">PETTINEO </v>
      </c>
      <c r="I556" s="1" t="str">
        <f t="shared" si="44"/>
        <v>CRISTINA</v>
      </c>
      <c r="J556" s="14" t="str">
        <f>+VLOOKUP(I556,'Analisi Nomi'!$A$1:$E$797,5,FALSE)</f>
        <v>F</v>
      </c>
      <c r="K556" s="15" t="str">
        <f t="shared" si="41"/>
        <v xml:space="preserve">PETTINEO </v>
      </c>
      <c r="L556" s="15" t="str">
        <f t="shared" si="42"/>
        <v>CRISTINA</v>
      </c>
    </row>
    <row r="557" spans="1:12" x14ac:dyDescent="0.25">
      <c r="A557" s="1" t="s">
        <v>8618</v>
      </c>
      <c r="B557" s="4" t="s">
        <v>10018</v>
      </c>
      <c r="C557" s="4" t="s">
        <v>2</v>
      </c>
      <c r="D557" s="4">
        <v>1</v>
      </c>
      <c r="E557" s="4" t="s">
        <v>7</v>
      </c>
      <c r="F557" s="1" t="s">
        <v>2892</v>
      </c>
      <c r="G557" s="13">
        <f t="shared" si="40"/>
        <v>5</v>
      </c>
      <c r="H557" s="1" t="str">
        <f t="shared" si="43"/>
        <v xml:space="preserve">PICA </v>
      </c>
      <c r="I557" s="1" t="str">
        <f t="shared" si="44"/>
        <v>CONCETTA</v>
      </c>
      <c r="J557" s="14" t="str">
        <f>+VLOOKUP(I557,'Analisi Nomi'!$A$1:$E$797,5,FALSE)</f>
        <v>F</v>
      </c>
      <c r="K557" s="15" t="str">
        <f t="shared" si="41"/>
        <v xml:space="preserve">PICA </v>
      </c>
      <c r="L557" s="15" t="str">
        <f t="shared" si="42"/>
        <v>CONCETTA</v>
      </c>
    </row>
    <row r="558" spans="1:12" x14ac:dyDescent="0.25">
      <c r="A558" s="1" t="s">
        <v>8460</v>
      </c>
      <c r="B558" s="4" t="s">
        <v>10018</v>
      </c>
      <c r="C558" s="4" t="s">
        <v>2</v>
      </c>
      <c r="D558" s="4">
        <v>1</v>
      </c>
      <c r="E558" s="4" t="s">
        <v>7</v>
      </c>
      <c r="F558" s="1" t="s">
        <v>7487</v>
      </c>
      <c r="G558" s="13">
        <f t="shared" si="40"/>
        <v>11</v>
      </c>
      <c r="H558" s="1" t="str">
        <f t="shared" si="43"/>
        <v xml:space="preserve">PIERISMONI </v>
      </c>
      <c r="I558" s="1" t="str">
        <f t="shared" si="44"/>
        <v>CRISTINA</v>
      </c>
      <c r="J558" s="14" t="str">
        <f>+VLOOKUP(I558,'Analisi Nomi'!$A$1:$E$797,5,FALSE)</f>
        <v>F</v>
      </c>
      <c r="K558" s="15" t="str">
        <f t="shared" si="41"/>
        <v xml:space="preserve">PIERISMONI </v>
      </c>
      <c r="L558" s="15" t="str">
        <f t="shared" si="42"/>
        <v>CRISTINA</v>
      </c>
    </row>
    <row r="559" spans="1:12" x14ac:dyDescent="0.25">
      <c r="A559" s="1" t="s">
        <v>7936</v>
      </c>
      <c r="B559" s="4" t="s">
        <v>10018</v>
      </c>
      <c r="C559" s="4" t="s">
        <v>2</v>
      </c>
      <c r="D559" s="4">
        <v>1</v>
      </c>
      <c r="E559" s="4" t="s">
        <v>7</v>
      </c>
      <c r="F559" s="1" t="s">
        <v>3352</v>
      </c>
      <c r="G559" s="13">
        <f t="shared" si="40"/>
        <v>11</v>
      </c>
      <c r="H559" s="1" t="str">
        <f t="shared" si="43"/>
        <v xml:space="preserve">PIETROPOLI </v>
      </c>
      <c r="I559" s="1" t="str">
        <f t="shared" si="44"/>
        <v>SABRINA</v>
      </c>
      <c r="J559" s="14" t="str">
        <f>+VLOOKUP(I559,'Analisi Nomi'!$A$1:$E$797,5,FALSE)</f>
        <v>F</v>
      </c>
      <c r="K559" s="15" t="str">
        <f t="shared" si="41"/>
        <v xml:space="preserve">PIETROPOLI </v>
      </c>
      <c r="L559" s="15" t="str">
        <f t="shared" si="42"/>
        <v>SABRINA</v>
      </c>
    </row>
    <row r="560" spans="1:12" x14ac:dyDescent="0.25">
      <c r="A560" s="1" t="s">
        <v>6881</v>
      </c>
      <c r="B560" s="4" t="s">
        <v>10018</v>
      </c>
      <c r="C560" s="4" t="s">
        <v>2</v>
      </c>
      <c r="D560" s="4">
        <v>1</v>
      </c>
      <c r="E560" s="4" t="s">
        <v>7</v>
      </c>
      <c r="F560" s="1" t="s">
        <v>1148</v>
      </c>
      <c r="G560" s="13">
        <f t="shared" si="40"/>
        <v>7</v>
      </c>
      <c r="H560" s="1" t="str">
        <f t="shared" si="43"/>
        <v xml:space="preserve">PILATI </v>
      </c>
      <c r="I560" s="1" t="str">
        <f t="shared" si="44"/>
        <v>CRISTINA</v>
      </c>
      <c r="J560" s="14" t="str">
        <f>+VLOOKUP(I560,'Analisi Nomi'!$A$1:$E$797,5,FALSE)</f>
        <v>F</v>
      </c>
      <c r="K560" s="15" t="str">
        <f t="shared" si="41"/>
        <v xml:space="preserve">PILATI </v>
      </c>
      <c r="L560" s="15" t="str">
        <f t="shared" si="42"/>
        <v>CRISTINA</v>
      </c>
    </row>
    <row r="561" spans="1:12" x14ac:dyDescent="0.25">
      <c r="A561" s="1" t="s">
        <v>8333</v>
      </c>
      <c r="B561" s="4" t="s">
        <v>10018</v>
      </c>
      <c r="C561" s="4" t="s">
        <v>2</v>
      </c>
      <c r="D561" s="4">
        <v>1</v>
      </c>
      <c r="E561" s="4" t="s">
        <v>7</v>
      </c>
      <c r="F561" s="1" t="s">
        <v>1758</v>
      </c>
      <c r="G561" s="13">
        <f t="shared" si="40"/>
        <v>6</v>
      </c>
      <c r="H561" s="1" t="str">
        <f t="shared" si="43"/>
        <v xml:space="preserve">PINNA </v>
      </c>
      <c r="I561" s="1" t="str">
        <f t="shared" si="44"/>
        <v>ALESSANDRA</v>
      </c>
      <c r="J561" s="14" t="str">
        <f>+VLOOKUP(I561,'Analisi Nomi'!$A$1:$E$797,5,FALSE)</f>
        <v>F</v>
      </c>
      <c r="K561" s="15" t="str">
        <f t="shared" si="41"/>
        <v xml:space="preserve">PINNA </v>
      </c>
      <c r="L561" s="15" t="str">
        <f t="shared" si="42"/>
        <v>ALESSANDRA</v>
      </c>
    </row>
    <row r="562" spans="1:12" x14ac:dyDescent="0.25">
      <c r="A562" s="1" t="s">
        <v>8508</v>
      </c>
      <c r="B562" s="4" t="s">
        <v>10018</v>
      </c>
      <c r="C562" s="4" t="s">
        <v>2</v>
      </c>
      <c r="D562" s="4">
        <v>1</v>
      </c>
      <c r="E562" s="4" t="s">
        <v>7</v>
      </c>
      <c r="F562" s="1" t="s">
        <v>909</v>
      </c>
      <c r="G562" s="13">
        <f t="shared" si="40"/>
        <v>6</v>
      </c>
      <c r="H562" s="1" t="str">
        <f t="shared" si="43"/>
        <v xml:space="preserve">PINNA </v>
      </c>
      <c r="I562" s="1" t="str">
        <f t="shared" si="44"/>
        <v>LUISA</v>
      </c>
      <c r="J562" s="14" t="str">
        <f>+VLOOKUP(I562,'Analisi Nomi'!$A$1:$E$797,5,FALSE)</f>
        <v>F</v>
      </c>
      <c r="K562" s="15" t="str">
        <f t="shared" si="41"/>
        <v xml:space="preserve">PINNA </v>
      </c>
      <c r="L562" s="15" t="str">
        <f t="shared" si="42"/>
        <v>LUISA</v>
      </c>
    </row>
    <row r="563" spans="1:12" x14ac:dyDescent="0.25">
      <c r="A563" s="1" t="s">
        <v>7772</v>
      </c>
      <c r="B563" s="4" t="s">
        <v>10018</v>
      </c>
      <c r="C563" s="4" t="s">
        <v>2</v>
      </c>
      <c r="D563" s="4">
        <v>1</v>
      </c>
      <c r="E563" s="4" t="s">
        <v>7</v>
      </c>
      <c r="F563" s="1" t="s">
        <v>3151</v>
      </c>
      <c r="G563" s="13">
        <f t="shared" si="40"/>
        <v>6</v>
      </c>
      <c r="H563" s="1" t="str">
        <f t="shared" si="43"/>
        <v xml:space="preserve">PITTA </v>
      </c>
      <c r="I563" s="1" t="str">
        <f t="shared" si="44"/>
        <v>LAURA</v>
      </c>
      <c r="J563" s="14" t="str">
        <f>+VLOOKUP(I563,'Analisi Nomi'!$A$1:$E$797,5,FALSE)</f>
        <v>F</v>
      </c>
      <c r="K563" s="15" t="str">
        <f t="shared" si="41"/>
        <v xml:space="preserve">PITTA </v>
      </c>
      <c r="L563" s="15" t="str">
        <f t="shared" si="42"/>
        <v>LAURA</v>
      </c>
    </row>
    <row r="564" spans="1:12" x14ac:dyDescent="0.25">
      <c r="A564" s="1" t="s">
        <v>8633</v>
      </c>
      <c r="B564" s="4" t="s">
        <v>10018</v>
      </c>
      <c r="C564" s="4" t="s">
        <v>2</v>
      </c>
      <c r="D564" s="4">
        <v>1</v>
      </c>
      <c r="E564" s="4" t="s">
        <v>7</v>
      </c>
      <c r="F564" s="1" t="s">
        <v>7413</v>
      </c>
      <c r="G564" s="13">
        <f t="shared" si="40"/>
        <v>8</v>
      </c>
      <c r="H564" s="1" t="str">
        <f t="shared" si="43"/>
        <v xml:space="preserve">PIZZUTI </v>
      </c>
      <c r="I564" s="1" t="str">
        <f t="shared" si="44"/>
        <v>DANIELA</v>
      </c>
      <c r="J564" s="14" t="str">
        <f>+VLOOKUP(I564,'Analisi Nomi'!$A$1:$E$797,5,FALSE)</f>
        <v>F</v>
      </c>
      <c r="K564" s="15" t="str">
        <f t="shared" si="41"/>
        <v xml:space="preserve">PIZZUTI </v>
      </c>
      <c r="L564" s="15" t="str">
        <f t="shared" si="42"/>
        <v>DANIELA</v>
      </c>
    </row>
    <row r="565" spans="1:12" x14ac:dyDescent="0.25">
      <c r="A565" s="1" t="s">
        <v>9654</v>
      </c>
      <c r="B565" s="4" t="s">
        <v>10018</v>
      </c>
      <c r="C565" s="4" t="s">
        <v>2</v>
      </c>
      <c r="D565" s="4">
        <v>1</v>
      </c>
      <c r="E565" s="4" t="s">
        <v>7</v>
      </c>
      <c r="F565" s="1" t="s">
        <v>1475</v>
      </c>
      <c r="G565" s="13">
        <f t="shared" si="40"/>
        <v>8</v>
      </c>
      <c r="H565" s="1" t="str">
        <f t="shared" si="43"/>
        <v xml:space="preserve">PLEBANI </v>
      </c>
      <c r="I565" s="1" t="str">
        <f t="shared" si="44"/>
        <v>LORETTA</v>
      </c>
      <c r="J565" s="14" t="str">
        <f>+VLOOKUP(I565,'Analisi Nomi'!$A$1:$E$797,5,FALSE)</f>
        <v>F</v>
      </c>
      <c r="K565" s="15" t="str">
        <f t="shared" si="41"/>
        <v xml:space="preserve">PLEBANI </v>
      </c>
      <c r="L565" s="15" t="str">
        <f t="shared" si="42"/>
        <v>LORETTA</v>
      </c>
    </row>
    <row r="566" spans="1:12" x14ac:dyDescent="0.25">
      <c r="A566" s="1" t="s">
        <v>8505</v>
      </c>
      <c r="B566" s="4" t="s">
        <v>10018</v>
      </c>
      <c r="C566" s="4" t="s">
        <v>2</v>
      </c>
      <c r="D566" s="4">
        <v>1</v>
      </c>
      <c r="E566" s="4" t="s">
        <v>7</v>
      </c>
      <c r="F566" s="1" t="s">
        <v>627</v>
      </c>
      <c r="G566" s="13">
        <f t="shared" si="40"/>
        <v>6</v>
      </c>
      <c r="H566" s="1" t="str">
        <f t="shared" si="43"/>
        <v xml:space="preserve">PODDA </v>
      </c>
      <c r="I566" s="1" t="str">
        <f t="shared" si="44"/>
        <v>CINZIA</v>
      </c>
      <c r="J566" s="14" t="str">
        <f>+VLOOKUP(I566,'Analisi Nomi'!$A$1:$E$797,5,FALSE)</f>
        <v>F</v>
      </c>
      <c r="K566" s="15" t="str">
        <f t="shared" si="41"/>
        <v xml:space="preserve">PODDA </v>
      </c>
      <c r="L566" s="15" t="str">
        <f t="shared" si="42"/>
        <v>CINZIA</v>
      </c>
    </row>
    <row r="567" spans="1:12" x14ac:dyDescent="0.25">
      <c r="A567" s="1" t="s">
        <v>7421</v>
      </c>
      <c r="B567" s="4" t="s">
        <v>10018</v>
      </c>
      <c r="C567" s="4" t="s">
        <v>2</v>
      </c>
      <c r="D567" s="4">
        <v>1</v>
      </c>
      <c r="E567" s="4" t="s">
        <v>7</v>
      </c>
      <c r="F567" s="1" t="s">
        <v>738</v>
      </c>
      <c r="G567" s="13">
        <f t="shared" si="40"/>
        <v>6</v>
      </c>
      <c r="H567" s="1" t="str">
        <f t="shared" si="43"/>
        <v xml:space="preserve">POGGI </v>
      </c>
      <c r="I567" s="1" t="str">
        <f t="shared" si="44"/>
        <v>PINA</v>
      </c>
      <c r="J567" s="14" t="str">
        <f>+VLOOKUP(I567,'Analisi Nomi'!$A$1:$E$797,5,FALSE)</f>
        <v>F</v>
      </c>
      <c r="K567" s="15" t="str">
        <f t="shared" si="41"/>
        <v xml:space="preserve">POGGI </v>
      </c>
      <c r="L567" s="15" t="str">
        <f t="shared" si="42"/>
        <v>PINA</v>
      </c>
    </row>
    <row r="568" spans="1:12" x14ac:dyDescent="0.25">
      <c r="A568" s="1" t="s">
        <v>4228</v>
      </c>
      <c r="B568" s="4" t="s">
        <v>10018</v>
      </c>
      <c r="C568" s="4" t="s">
        <v>2</v>
      </c>
      <c r="D568" s="4">
        <v>1</v>
      </c>
      <c r="E568" s="4" t="s">
        <v>7</v>
      </c>
      <c r="F568" s="1" t="s">
        <v>2337</v>
      </c>
      <c r="G568" s="13">
        <f t="shared" si="40"/>
        <v>8</v>
      </c>
      <c r="H568" s="1" t="str">
        <f t="shared" si="43"/>
        <v xml:space="preserve">POLETTI </v>
      </c>
      <c r="I568" s="1" t="str">
        <f t="shared" si="44"/>
        <v>ANNA</v>
      </c>
      <c r="J568" s="14" t="str">
        <f>+VLOOKUP(I568,'Analisi Nomi'!$A$1:$E$797,5,FALSE)</f>
        <v>F</v>
      </c>
      <c r="K568" s="15" t="str">
        <f t="shared" si="41"/>
        <v xml:space="preserve">POLETTI </v>
      </c>
      <c r="L568" s="15" t="str">
        <f t="shared" si="42"/>
        <v>ANNA</v>
      </c>
    </row>
    <row r="569" spans="1:12" x14ac:dyDescent="0.25">
      <c r="A569" s="1" t="s">
        <v>8799</v>
      </c>
      <c r="B569" s="4" t="s">
        <v>10018</v>
      </c>
      <c r="C569" s="4" t="s">
        <v>2</v>
      </c>
      <c r="D569" s="4">
        <v>1</v>
      </c>
      <c r="E569" s="4" t="s">
        <v>7</v>
      </c>
      <c r="F569" s="1" t="s">
        <v>1855</v>
      </c>
      <c r="G569" s="13">
        <f t="shared" si="40"/>
        <v>10</v>
      </c>
      <c r="H569" s="1" t="str">
        <f t="shared" si="43"/>
        <v xml:space="preserve">POLVERARI </v>
      </c>
      <c r="I569" s="1" t="str">
        <f t="shared" si="44"/>
        <v>EMANUELA</v>
      </c>
      <c r="J569" s="14" t="str">
        <f>+VLOOKUP(I569,'Analisi Nomi'!$A$1:$E$797,5,FALSE)</f>
        <v>F</v>
      </c>
      <c r="K569" s="15" t="str">
        <f t="shared" si="41"/>
        <v xml:space="preserve">POLVERARI </v>
      </c>
      <c r="L569" s="15" t="str">
        <f t="shared" si="42"/>
        <v>EMANUELA</v>
      </c>
    </row>
    <row r="570" spans="1:12" x14ac:dyDescent="0.25">
      <c r="A570" s="1" t="s">
        <v>7200</v>
      </c>
      <c r="B570" s="4" t="s">
        <v>10018</v>
      </c>
      <c r="C570" s="4" t="s">
        <v>2</v>
      </c>
      <c r="D570" s="4">
        <v>1</v>
      </c>
      <c r="E570" s="4" t="s">
        <v>7</v>
      </c>
      <c r="F570" s="1" t="s">
        <v>509</v>
      </c>
      <c r="G570" s="13">
        <f t="shared" si="40"/>
        <v>10</v>
      </c>
      <c r="H570" s="1" t="str">
        <f t="shared" si="43"/>
        <v xml:space="preserve">PONTIGGIA </v>
      </c>
      <c r="I570" s="1" t="str">
        <f t="shared" si="44"/>
        <v>ROSANNA</v>
      </c>
      <c r="J570" s="14" t="str">
        <f>+VLOOKUP(I570,'Analisi Nomi'!$A$1:$E$797,5,FALSE)</f>
        <v>F</v>
      </c>
      <c r="K570" s="15" t="str">
        <f t="shared" si="41"/>
        <v xml:space="preserve">PONTIGGIA </v>
      </c>
      <c r="L570" s="15" t="str">
        <f t="shared" si="42"/>
        <v>ROSANNA</v>
      </c>
    </row>
    <row r="571" spans="1:12" x14ac:dyDescent="0.25">
      <c r="A571" s="1" t="s">
        <v>4276</v>
      </c>
      <c r="B571" s="4" t="s">
        <v>10018</v>
      </c>
      <c r="C571" s="4" t="s">
        <v>2</v>
      </c>
      <c r="D571" s="4">
        <v>1</v>
      </c>
      <c r="E571" s="4" t="s">
        <v>7</v>
      </c>
      <c r="F571" s="1" t="s">
        <v>1859</v>
      </c>
      <c r="G571" s="13">
        <f t="shared" si="40"/>
        <v>6</v>
      </c>
      <c r="H571" s="1" t="str">
        <f t="shared" si="43"/>
        <v xml:space="preserve">PORCU </v>
      </c>
      <c r="I571" s="1" t="str">
        <f t="shared" si="44"/>
        <v>MICHELA</v>
      </c>
      <c r="J571" s="14" t="str">
        <f>+VLOOKUP(I571,'Analisi Nomi'!$A$1:$E$797,5,FALSE)</f>
        <v>F</v>
      </c>
      <c r="K571" s="15" t="str">
        <f t="shared" si="41"/>
        <v xml:space="preserve">PORCU </v>
      </c>
      <c r="L571" s="15" t="str">
        <f t="shared" si="42"/>
        <v>MICHELA</v>
      </c>
    </row>
    <row r="572" spans="1:12" x14ac:dyDescent="0.25">
      <c r="A572" s="1" t="s">
        <v>5890</v>
      </c>
      <c r="B572" s="4" t="s">
        <v>10018</v>
      </c>
      <c r="C572" s="4" t="s">
        <v>2</v>
      </c>
      <c r="D572" s="4">
        <v>1</v>
      </c>
      <c r="E572" s="4" t="s">
        <v>7</v>
      </c>
      <c r="F572" s="1" t="s">
        <v>3603</v>
      </c>
      <c r="G572" s="13">
        <f t="shared" si="40"/>
        <v>8</v>
      </c>
      <c r="H572" s="1" t="str">
        <f t="shared" si="43"/>
        <v xml:space="preserve">PORETTI </v>
      </c>
      <c r="I572" s="1" t="str">
        <f t="shared" si="44"/>
        <v>ALEESSIA</v>
      </c>
      <c r="J572" s="14" t="str">
        <f>+VLOOKUP(I572,'Analisi Nomi'!$A$1:$E$797,5,FALSE)</f>
        <v>F</v>
      </c>
      <c r="K572" s="15" t="str">
        <f t="shared" si="41"/>
        <v xml:space="preserve">PORETTI </v>
      </c>
      <c r="L572" s="15" t="str">
        <f t="shared" si="42"/>
        <v>ALEESSIA</v>
      </c>
    </row>
    <row r="573" spans="1:12" x14ac:dyDescent="0.25">
      <c r="A573" s="1" t="s">
        <v>9002</v>
      </c>
      <c r="B573" s="4" t="s">
        <v>10018</v>
      </c>
      <c r="C573" s="4" t="s">
        <v>2</v>
      </c>
      <c r="D573" s="4">
        <v>1</v>
      </c>
      <c r="E573" s="4" t="s">
        <v>7</v>
      </c>
      <c r="F573" s="1" t="s">
        <v>2368</v>
      </c>
      <c r="G573" s="13">
        <f t="shared" si="40"/>
        <v>9</v>
      </c>
      <c r="H573" s="1" t="str">
        <f t="shared" si="43"/>
        <v xml:space="preserve">PORRELLI </v>
      </c>
      <c r="I573" s="1" t="str">
        <f t="shared" si="44"/>
        <v>PATRIZIA</v>
      </c>
      <c r="J573" s="14" t="str">
        <f>+VLOOKUP(I573,'Analisi Nomi'!$A$1:$E$797,5,FALSE)</f>
        <v>F</v>
      </c>
      <c r="K573" s="15" t="str">
        <f t="shared" si="41"/>
        <v xml:space="preserve">PORRELLI </v>
      </c>
      <c r="L573" s="15" t="str">
        <f t="shared" si="42"/>
        <v>PATRIZIA</v>
      </c>
    </row>
    <row r="574" spans="1:12" x14ac:dyDescent="0.25">
      <c r="A574" s="1" t="s">
        <v>7548</v>
      </c>
      <c r="B574" s="4" t="s">
        <v>10018</v>
      </c>
      <c r="C574" s="4" t="s">
        <v>2</v>
      </c>
      <c r="D574" s="4">
        <v>1</v>
      </c>
      <c r="E574" s="4" t="s">
        <v>7</v>
      </c>
      <c r="F574" s="1" t="s">
        <v>3392</v>
      </c>
      <c r="G574" s="13">
        <f t="shared" si="40"/>
        <v>8</v>
      </c>
      <c r="H574" s="1" t="str">
        <f t="shared" si="43"/>
        <v xml:space="preserve">POZZALI </v>
      </c>
      <c r="I574" s="1" t="str">
        <f t="shared" si="44"/>
        <v>ALESSANDRA</v>
      </c>
      <c r="J574" s="14" t="str">
        <f>+VLOOKUP(I574,'Analisi Nomi'!$A$1:$E$797,5,FALSE)</f>
        <v>F</v>
      </c>
      <c r="K574" s="15" t="str">
        <f t="shared" si="41"/>
        <v xml:space="preserve">POZZALI </v>
      </c>
      <c r="L574" s="15" t="str">
        <f t="shared" si="42"/>
        <v>ALESSANDRA</v>
      </c>
    </row>
    <row r="575" spans="1:12" x14ac:dyDescent="0.25">
      <c r="A575" s="1" t="s">
        <v>7746</v>
      </c>
      <c r="B575" s="4" t="s">
        <v>10018</v>
      </c>
      <c r="C575" s="4" t="s">
        <v>2</v>
      </c>
      <c r="D575" s="4">
        <v>1</v>
      </c>
      <c r="E575" s="4" t="s">
        <v>7</v>
      </c>
      <c r="F575" s="1" t="s">
        <v>9537</v>
      </c>
      <c r="G575" s="13">
        <f t="shared" si="40"/>
        <v>7</v>
      </c>
      <c r="H575" s="1" t="str">
        <f t="shared" si="43"/>
        <v xml:space="preserve">POZZAN </v>
      </c>
      <c r="I575" s="1" t="str">
        <f t="shared" si="44"/>
        <v>ELENA</v>
      </c>
      <c r="J575" s="14" t="str">
        <f>+VLOOKUP(I575,'Analisi Nomi'!$A$1:$E$797,5,FALSE)</f>
        <v>F</v>
      </c>
      <c r="K575" s="15" t="str">
        <f t="shared" si="41"/>
        <v xml:space="preserve">POZZAN </v>
      </c>
      <c r="L575" s="15" t="str">
        <f t="shared" si="42"/>
        <v>ELENA</v>
      </c>
    </row>
    <row r="576" spans="1:12" x14ac:dyDescent="0.25">
      <c r="A576" s="1" t="s">
        <v>6021</v>
      </c>
      <c r="B576" s="4" t="s">
        <v>10018</v>
      </c>
      <c r="C576" s="4" t="s">
        <v>2</v>
      </c>
      <c r="D576" s="4">
        <v>1</v>
      </c>
      <c r="E576" s="4" t="s">
        <v>7</v>
      </c>
      <c r="F576" s="1" t="s">
        <v>3173</v>
      </c>
      <c r="G576" s="13">
        <f t="shared" si="40"/>
        <v>7</v>
      </c>
      <c r="H576" s="1" t="str">
        <f t="shared" si="43"/>
        <v xml:space="preserve">PRESSI </v>
      </c>
      <c r="I576" s="1" t="str">
        <f t="shared" si="44"/>
        <v>ALESSANDRA</v>
      </c>
      <c r="J576" s="14" t="str">
        <f>+VLOOKUP(I576,'Analisi Nomi'!$A$1:$E$797,5,FALSE)</f>
        <v>F</v>
      </c>
      <c r="K576" s="15" t="str">
        <f t="shared" si="41"/>
        <v xml:space="preserve">PRESSI </v>
      </c>
      <c r="L576" s="15" t="str">
        <f t="shared" si="42"/>
        <v>ALESSANDRA</v>
      </c>
    </row>
    <row r="577" spans="1:12" x14ac:dyDescent="0.25">
      <c r="A577" s="1" t="s">
        <v>7072</v>
      </c>
      <c r="B577" s="4" t="s">
        <v>10018</v>
      </c>
      <c r="C577" s="4" t="s">
        <v>2</v>
      </c>
      <c r="D577" s="4">
        <v>1</v>
      </c>
      <c r="E577" s="4" t="s">
        <v>7</v>
      </c>
      <c r="F577" s="1" t="s">
        <v>3430</v>
      </c>
      <c r="G577" s="13">
        <f t="shared" si="40"/>
        <v>7</v>
      </c>
      <c r="H577" s="1" t="str">
        <f t="shared" si="43"/>
        <v xml:space="preserve">PRESTI </v>
      </c>
      <c r="I577" s="1" t="str">
        <f t="shared" si="44"/>
        <v>ANNA</v>
      </c>
      <c r="J577" s="14" t="str">
        <f>+VLOOKUP(I577,'Analisi Nomi'!$A$1:$E$797,5,FALSE)</f>
        <v>F</v>
      </c>
      <c r="K577" s="15" t="str">
        <f t="shared" si="41"/>
        <v xml:space="preserve">PRESTI </v>
      </c>
      <c r="L577" s="15" t="str">
        <f t="shared" si="42"/>
        <v>ANNA</v>
      </c>
    </row>
    <row r="578" spans="1:12" x14ac:dyDescent="0.25">
      <c r="A578" s="1" t="s">
        <v>8884</v>
      </c>
      <c r="B578" s="4" t="s">
        <v>10018</v>
      </c>
      <c r="C578" s="4" t="s">
        <v>2</v>
      </c>
      <c r="D578" s="4">
        <v>1</v>
      </c>
      <c r="E578" s="4" t="s">
        <v>7</v>
      </c>
      <c r="F578" s="1" t="s">
        <v>3036</v>
      </c>
      <c r="G578" s="13">
        <f t="shared" ref="G578:G641" si="45">SEARCH(" ",F578)</f>
        <v>9</v>
      </c>
      <c r="H578" s="1" t="str">
        <f t="shared" si="43"/>
        <v xml:space="preserve">PREVIATO </v>
      </c>
      <c r="I578" s="1" t="str">
        <f t="shared" si="44"/>
        <v>ANTONELLA</v>
      </c>
      <c r="J578" s="14" t="str">
        <f>+VLOOKUP(I578,'Analisi Nomi'!$A$1:$E$797,5,FALSE)</f>
        <v>F</v>
      </c>
      <c r="K578" s="15" t="str">
        <f t="shared" si="41"/>
        <v xml:space="preserve">PREVIATO </v>
      </c>
      <c r="L578" s="15" t="str">
        <f t="shared" si="42"/>
        <v>ANTONELLA</v>
      </c>
    </row>
    <row r="579" spans="1:12" x14ac:dyDescent="0.25">
      <c r="A579" s="1" t="s">
        <v>6291</v>
      </c>
      <c r="B579" s="4" t="s">
        <v>10018</v>
      </c>
      <c r="C579" s="4" t="s">
        <v>2</v>
      </c>
      <c r="D579" s="4">
        <v>1</v>
      </c>
      <c r="E579" s="4" t="s">
        <v>7</v>
      </c>
      <c r="F579" s="1" t="s">
        <v>815</v>
      </c>
      <c r="G579" s="13">
        <f t="shared" si="45"/>
        <v>9</v>
      </c>
      <c r="H579" s="1" t="str">
        <f t="shared" si="43"/>
        <v xml:space="preserve">PREVIATO </v>
      </c>
      <c r="I579" s="1" t="str">
        <f t="shared" si="44"/>
        <v>DANIELA</v>
      </c>
      <c r="J579" s="14" t="str">
        <f>+VLOOKUP(I579,'Analisi Nomi'!$A$1:$E$797,5,FALSE)</f>
        <v>F</v>
      </c>
      <c r="K579" s="15" t="str">
        <f t="shared" ref="K579:K642" si="46">+MID($F579,1,G579)</f>
        <v xml:space="preserve">PREVIATO </v>
      </c>
      <c r="L579" s="15" t="str">
        <f t="shared" ref="L579:L642" si="47">TRIM(+MID($F579,+G579,50))</f>
        <v>DANIELA</v>
      </c>
    </row>
    <row r="580" spans="1:12" x14ac:dyDescent="0.25">
      <c r="A580" s="1" t="s">
        <v>7404</v>
      </c>
      <c r="B580" s="4" t="s">
        <v>10018</v>
      </c>
      <c r="C580" s="4" t="s">
        <v>11</v>
      </c>
      <c r="D580" s="4">
        <v>1</v>
      </c>
      <c r="E580" s="4" t="s">
        <v>7</v>
      </c>
      <c r="F580" s="1" t="s">
        <v>3577</v>
      </c>
      <c r="G580" s="13">
        <f t="shared" si="45"/>
        <v>9</v>
      </c>
      <c r="H580" s="1" t="str">
        <f t="shared" si="43"/>
        <v xml:space="preserve">PREZIOSI </v>
      </c>
      <c r="I580" s="1" t="str">
        <f t="shared" si="44"/>
        <v>ANTONELLA</v>
      </c>
      <c r="J580" s="14" t="str">
        <f>+VLOOKUP(I580,'Analisi Nomi'!$A$1:$E$797,5,FALSE)</f>
        <v>F</v>
      </c>
      <c r="K580" s="15" t="str">
        <f t="shared" si="46"/>
        <v xml:space="preserve">PREZIOSI </v>
      </c>
      <c r="L580" s="15" t="str">
        <f t="shared" si="47"/>
        <v>ANTONELLA</v>
      </c>
    </row>
    <row r="581" spans="1:12" x14ac:dyDescent="0.25">
      <c r="A581" s="1" t="s">
        <v>6128</v>
      </c>
      <c r="B581" s="4" t="s">
        <v>10018</v>
      </c>
      <c r="C581" s="4" t="s">
        <v>2</v>
      </c>
      <c r="D581" s="4">
        <v>1</v>
      </c>
      <c r="E581" s="4" t="s">
        <v>7</v>
      </c>
      <c r="F581" s="1" t="s">
        <v>8319</v>
      </c>
      <c r="G581" s="13">
        <f t="shared" si="45"/>
        <v>11</v>
      </c>
      <c r="H581" s="1" t="str">
        <f t="shared" si="43"/>
        <v xml:space="preserve">PREZZOLINI </v>
      </c>
      <c r="I581" s="1" t="str">
        <f t="shared" si="44"/>
        <v>RITA</v>
      </c>
      <c r="J581" s="14" t="str">
        <f>+VLOOKUP(I581,'Analisi Nomi'!$A$1:$E$797,5,FALSE)</f>
        <v>F</v>
      </c>
      <c r="K581" s="15" t="str">
        <f t="shared" si="46"/>
        <v xml:space="preserve">PREZZOLINI </v>
      </c>
      <c r="L581" s="15" t="str">
        <f t="shared" si="47"/>
        <v>RITA</v>
      </c>
    </row>
    <row r="582" spans="1:12" x14ac:dyDescent="0.25">
      <c r="A582" s="1" t="s">
        <v>7070</v>
      </c>
      <c r="B582" s="4" t="s">
        <v>10018</v>
      </c>
      <c r="C582" s="4" t="s">
        <v>2</v>
      </c>
      <c r="D582" s="4">
        <v>1</v>
      </c>
      <c r="E582" s="4" t="s">
        <v>7</v>
      </c>
      <c r="F582" s="1" t="s">
        <v>3495</v>
      </c>
      <c r="G582" s="13">
        <f t="shared" si="45"/>
        <v>9</v>
      </c>
      <c r="H582" s="1" t="str">
        <f t="shared" si="43"/>
        <v xml:space="preserve">PRINCIPE </v>
      </c>
      <c r="I582" s="1" t="str">
        <f t="shared" si="44"/>
        <v>CINZIA</v>
      </c>
      <c r="J582" s="14" t="str">
        <f>+VLOOKUP(I582,'Analisi Nomi'!$A$1:$E$797,5,FALSE)</f>
        <v>F</v>
      </c>
      <c r="K582" s="15" t="str">
        <f t="shared" si="46"/>
        <v xml:space="preserve">PRINCIPE </v>
      </c>
      <c r="L582" s="15" t="str">
        <f t="shared" si="47"/>
        <v>CINZIA</v>
      </c>
    </row>
    <row r="583" spans="1:12" x14ac:dyDescent="0.25">
      <c r="A583" s="1" t="s">
        <v>8038</v>
      </c>
      <c r="B583" s="4" t="s">
        <v>10018</v>
      </c>
      <c r="C583" s="4" t="s">
        <v>2</v>
      </c>
      <c r="D583" s="4">
        <v>1</v>
      </c>
      <c r="E583" s="4" t="s">
        <v>7</v>
      </c>
      <c r="F583" s="1" t="s">
        <v>3770</v>
      </c>
      <c r="G583" s="13">
        <f t="shared" si="45"/>
        <v>9</v>
      </c>
      <c r="H583" s="1" t="str">
        <f t="shared" si="43"/>
        <v xml:space="preserve">PRONESTI </v>
      </c>
      <c r="I583" s="1" t="str">
        <f t="shared" si="44"/>
        <v>SIMONA</v>
      </c>
      <c r="J583" s="14" t="str">
        <f>+VLOOKUP(I583,'Analisi Nomi'!$A$1:$E$797,5,FALSE)</f>
        <v>F</v>
      </c>
      <c r="K583" s="15" t="str">
        <f t="shared" si="46"/>
        <v xml:space="preserve">PRONESTI </v>
      </c>
      <c r="L583" s="15" t="str">
        <f t="shared" si="47"/>
        <v>SIMONA</v>
      </c>
    </row>
    <row r="584" spans="1:12" x14ac:dyDescent="0.25">
      <c r="A584" s="1" t="s">
        <v>8038</v>
      </c>
      <c r="B584" s="4" t="s">
        <v>10018</v>
      </c>
      <c r="C584" s="4" t="s">
        <v>11</v>
      </c>
      <c r="D584" s="4">
        <v>1</v>
      </c>
      <c r="E584" s="4" t="s">
        <v>7</v>
      </c>
      <c r="F584" s="1" t="s">
        <v>4142</v>
      </c>
      <c r="G584" s="13">
        <f t="shared" si="45"/>
        <v>7</v>
      </c>
      <c r="H584" s="1" t="str">
        <f t="shared" si="43"/>
        <v xml:space="preserve">PUGLIA </v>
      </c>
      <c r="I584" s="1" t="str">
        <f t="shared" si="44"/>
        <v>PAOLA</v>
      </c>
      <c r="J584" s="14" t="str">
        <f>+VLOOKUP(I584,'Analisi Nomi'!$A$1:$E$797,5,FALSE)</f>
        <v>F</v>
      </c>
      <c r="K584" s="15" t="str">
        <f t="shared" si="46"/>
        <v xml:space="preserve">PUGLIA </v>
      </c>
      <c r="L584" s="15" t="str">
        <f t="shared" si="47"/>
        <v>PAOLA</v>
      </c>
    </row>
    <row r="585" spans="1:12" x14ac:dyDescent="0.25">
      <c r="A585" s="1" t="s">
        <v>4488</v>
      </c>
      <c r="B585" s="4" t="s">
        <v>10018</v>
      </c>
      <c r="C585" s="4" t="s">
        <v>2</v>
      </c>
      <c r="D585" s="4">
        <v>1</v>
      </c>
      <c r="E585" s="4" t="s">
        <v>7</v>
      </c>
      <c r="F585" s="1" t="s">
        <v>2752</v>
      </c>
      <c r="G585" s="13">
        <f t="shared" si="45"/>
        <v>8</v>
      </c>
      <c r="H585" s="1" t="str">
        <f t="shared" si="43"/>
        <v xml:space="preserve">PUIATTI </v>
      </c>
      <c r="I585" s="1" t="str">
        <f t="shared" si="44"/>
        <v>ANNA</v>
      </c>
      <c r="J585" s="14" t="str">
        <f>+VLOOKUP(I585,'Analisi Nomi'!$A$1:$E$797,5,FALSE)</f>
        <v>F</v>
      </c>
      <c r="K585" s="15" t="str">
        <f t="shared" si="46"/>
        <v xml:space="preserve">PUIATTI </v>
      </c>
      <c r="L585" s="15" t="str">
        <f t="shared" si="47"/>
        <v>ANNA</v>
      </c>
    </row>
    <row r="586" spans="1:12" x14ac:dyDescent="0.25">
      <c r="A586" s="1" t="s">
        <v>4263</v>
      </c>
      <c r="B586" s="4" t="s">
        <v>10018</v>
      </c>
      <c r="C586" s="4" t="s">
        <v>2</v>
      </c>
      <c r="D586" s="4">
        <v>1</v>
      </c>
      <c r="E586" s="4" t="s">
        <v>7</v>
      </c>
      <c r="F586" s="1" t="s">
        <v>2309</v>
      </c>
      <c r="G586" s="13">
        <f t="shared" si="45"/>
        <v>7</v>
      </c>
      <c r="H586" s="1" t="str">
        <f t="shared" si="43"/>
        <v xml:space="preserve">QUADRO </v>
      </c>
      <c r="I586" s="1" t="str">
        <f t="shared" si="44"/>
        <v>RAFFAELLA</v>
      </c>
      <c r="J586" s="14" t="str">
        <f>+VLOOKUP(I586,'Analisi Nomi'!$A$1:$E$797,5,FALSE)</f>
        <v>F</v>
      </c>
      <c r="K586" s="15" t="str">
        <f t="shared" si="46"/>
        <v xml:space="preserve">QUADRO </v>
      </c>
      <c r="L586" s="15" t="str">
        <f t="shared" si="47"/>
        <v>RAFFAELLA</v>
      </c>
    </row>
    <row r="587" spans="1:12" x14ac:dyDescent="0.25">
      <c r="A587" s="1" t="s">
        <v>4242</v>
      </c>
      <c r="B587" s="4" t="s">
        <v>10018</v>
      </c>
      <c r="C587" s="4" t="s">
        <v>2</v>
      </c>
      <c r="D587" s="4">
        <v>1</v>
      </c>
      <c r="E587" s="4" t="s">
        <v>7</v>
      </c>
      <c r="F587" s="1" t="s">
        <v>2485</v>
      </c>
      <c r="G587" s="13">
        <f t="shared" si="45"/>
        <v>9</v>
      </c>
      <c r="H587" s="1" t="str">
        <f t="shared" si="43"/>
        <v xml:space="preserve">QUERZOLI </v>
      </c>
      <c r="I587" s="1" t="str">
        <f t="shared" si="44"/>
        <v>GIANFRANCA</v>
      </c>
      <c r="J587" s="14" t="str">
        <f>+VLOOKUP(I587,'Analisi Nomi'!$A$1:$E$797,5,FALSE)</f>
        <v>F</v>
      </c>
      <c r="K587" s="15" t="str">
        <f t="shared" si="46"/>
        <v xml:space="preserve">QUERZOLI </v>
      </c>
      <c r="L587" s="15" t="str">
        <f t="shared" si="47"/>
        <v>GIANFRANCA</v>
      </c>
    </row>
    <row r="588" spans="1:12" x14ac:dyDescent="0.25">
      <c r="A588" s="1" t="s">
        <v>7798</v>
      </c>
      <c r="B588" s="4" t="s">
        <v>10018</v>
      </c>
      <c r="C588" s="4" t="s">
        <v>11</v>
      </c>
      <c r="D588" s="4">
        <v>1</v>
      </c>
      <c r="E588" s="4" t="s">
        <v>7</v>
      </c>
      <c r="F588" s="1" t="s">
        <v>1190</v>
      </c>
      <c r="G588" s="13">
        <f t="shared" si="45"/>
        <v>8</v>
      </c>
      <c r="H588" s="1" t="str">
        <f t="shared" si="43"/>
        <v xml:space="preserve">QUIRICO </v>
      </c>
      <c r="I588" s="1" t="str">
        <f t="shared" si="44"/>
        <v>FIORDALISA</v>
      </c>
      <c r="J588" s="14" t="str">
        <f>+VLOOKUP(I588,'Analisi Nomi'!$A$1:$E$797,5,FALSE)</f>
        <v>F</v>
      </c>
      <c r="K588" s="15" t="str">
        <f t="shared" si="46"/>
        <v xml:space="preserve">QUIRICO </v>
      </c>
      <c r="L588" s="15" t="str">
        <f t="shared" si="47"/>
        <v>FIORDALISA</v>
      </c>
    </row>
    <row r="589" spans="1:12" x14ac:dyDescent="0.25">
      <c r="A589" s="1" t="s">
        <v>7867</v>
      </c>
      <c r="B589" s="4" t="s">
        <v>10018</v>
      </c>
      <c r="C589" s="4" t="s">
        <v>2</v>
      </c>
      <c r="D589" s="4">
        <v>1</v>
      </c>
      <c r="E589" s="4" t="s">
        <v>7</v>
      </c>
      <c r="F589" s="1" t="s">
        <v>2318</v>
      </c>
      <c r="G589" s="13">
        <f t="shared" si="45"/>
        <v>8</v>
      </c>
      <c r="H589" s="1" t="str">
        <f t="shared" si="43"/>
        <v xml:space="preserve">RABATTI </v>
      </c>
      <c r="I589" s="1" t="str">
        <f t="shared" si="44"/>
        <v>CRISTINA</v>
      </c>
      <c r="J589" s="14" t="str">
        <f>+VLOOKUP(I589,'Analisi Nomi'!$A$1:$E$797,5,FALSE)</f>
        <v>F</v>
      </c>
      <c r="K589" s="15" t="str">
        <f t="shared" si="46"/>
        <v xml:space="preserve">RABATTI </v>
      </c>
      <c r="L589" s="15" t="str">
        <f t="shared" si="47"/>
        <v>CRISTINA</v>
      </c>
    </row>
    <row r="590" spans="1:12" x14ac:dyDescent="0.25">
      <c r="A590" s="1" t="s">
        <v>7679</v>
      </c>
      <c r="B590" s="4" t="s">
        <v>10018</v>
      </c>
      <c r="C590" s="4" t="s">
        <v>2</v>
      </c>
      <c r="D590" s="4">
        <v>1</v>
      </c>
      <c r="E590" s="4" t="s">
        <v>7</v>
      </c>
      <c r="F590" s="1" t="s">
        <v>1588</v>
      </c>
      <c r="G590" s="13">
        <f t="shared" si="45"/>
        <v>8</v>
      </c>
      <c r="H590" s="1" t="str">
        <f t="shared" si="43"/>
        <v xml:space="preserve">RAMELLA </v>
      </c>
      <c r="I590" s="1" t="str">
        <f t="shared" si="44"/>
        <v>PAOLA</v>
      </c>
      <c r="J590" s="14" t="str">
        <f>+VLOOKUP(I590,'Analisi Nomi'!$A$1:$E$797,5,FALSE)</f>
        <v>F</v>
      </c>
      <c r="K590" s="15" t="str">
        <f t="shared" si="46"/>
        <v xml:space="preserve">RAMELLA </v>
      </c>
      <c r="L590" s="15" t="str">
        <f t="shared" si="47"/>
        <v>PAOLA</v>
      </c>
    </row>
    <row r="591" spans="1:12" x14ac:dyDescent="0.25">
      <c r="A591" s="1" t="s">
        <v>9468</v>
      </c>
      <c r="B591" s="4" t="s">
        <v>10018</v>
      </c>
      <c r="C591" s="4" t="s">
        <v>2</v>
      </c>
      <c r="D591" s="4">
        <v>1</v>
      </c>
      <c r="E591" s="4" t="s">
        <v>7</v>
      </c>
      <c r="F591" s="1" t="s">
        <v>541</v>
      </c>
      <c r="G591" s="13">
        <f t="shared" si="45"/>
        <v>7</v>
      </c>
      <c r="H591" s="1" t="str">
        <f t="shared" si="43"/>
        <v xml:space="preserve">RANICA </v>
      </c>
      <c r="I591" s="1" t="str">
        <f t="shared" si="44"/>
        <v>GIOVANNA</v>
      </c>
      <c r="J591" s="14" t="str">
        <f>+VLOOKUP(I591,'Analisi Nomi'!$A$1:$E$797,5,FALSE)</f>
        <v>F</v>
      </c>
      <c r="K591" s="15" t="str">
        <f t="shared" si="46"/>
        <v xml:space="preserve">RANICA </v>
      </c>
      <c r="L591" s="15" t="str">
        <f t="shared" si="47"/>
        <v>GIOVANNA</v>
      </c>
    </row>
    <row r="592" spans="1:12" x14ac:dyDescent="0.25">
      <c r="A592" s="1" t="s">
        <v>7474</v>
      </c>
      <c r="B592" s="4" t="s">
        <v>10018</v>
      </c>
      <c r="C592" s="4" t="s">
        <v>2</v>
      </c>
      <c r="D592" s="4">
        <v>1</v>
      </c>
      <c r="E592" s="4" t="s">
        <v>7</v>
      </c>
      <c r="F592" s="1" t="s">
        <v>1111</v>
      </c>
      <c r="G592" s="13">
        <f t="shared" si="45"/>
        <v>9</v>
      </c>
      <c r="H592" s="1" t="str">
        <f t="shared" si="43"/>
        <v xml:space="preserve">RASTELLO </v>
      </c>
      <c r="I592" s="1" t="str">
        <f t="shared" si="44"/>
        <v>LORELLA</v>
      </c>
      <c r="J592" s="14" t="str">
        <f>+VLOOKUP(I592,'Analisi Nomi'!$A$1:$E$797,5,FALSE)</f>
        <v>F</v>
      </c>
      <c r="K592" s="15" t="str">
        <f t="shared" si="46"/>
        <v xml:space="preserve">RASTELLO </v>
      </c>
      <c r="L592" s="15" t="str">
        <f t="shared" si="47"/>
        <v>LORELLA</v>
      </c>
    </row>
    <row r="593" spans="1:12" x14ac:dyDescent="0.25">
      <c r="A593" s="1" t="s">
        <v>6784</v>
      </c>
      <c r="B593" s="4" t="s">
        <v>10018</v>
      </c>
      <c r="C593" s="4" t="s">
        <v>2</v>
      </c>
      <c r="D593" s="4">
        <v>1</v>
      </c>
      <c r="E593" s="4" t="s">
        <v>7</v>
      </c>
      <c r="F593" s="1" t="s">
        <v>1550</v>
      </c>
      <c r="G593" s="13">
        <f t="shared" si="45"/>
        <v>7</v>
      </c>
      <c r="H593" s="1" t="str">
        <f t="shared" si="43"/>
        <v xml:space="preserve">RAVASI </v>
      </c>
      <c r="I593" s="1" t="str">
        <f t="shared" si="44"/>
        <v>FIORELLA</v>
      </c>
      <c r="J593" s="14" t="str">
        <f>+VLOOKUP(I593,'Analisi Nomi'!$A$1:$E$797,5,FALSE)</f>
        <v>F</v>
      </c>
      <c r="K593" s="15" t="str">
        <f t="shared" si="46"/>
        <v xml:space="preserve">RAVASI </v>
      </c>
      <c r="L593" s="15" t="str">
        <f t="shared" si="47"/>
        <v>FIORELLA</v>
      </c>
    </row>
    <row r="594" spans="1:12" x14ac:dyDescent="0.25">
      <c r="A594" s="1" t="s">
        <v>5691</v>
      </c>
      <c r="B594" s="4" t="s">
        <v>10018</v>
      </c>
      <c r="C594" s="4" t="s">
        <v>2</v>
      </c>
      <c r="D594" s="4">
        <v>1</v>
      </c>
      <c r="E594" s="4" t="s">
        <v>7</v>
      </c>
      <c r="F594" s="1" t="s">
        <v>3254</v>
      </c>
      <c r="G594" s="13">
        <f t="shared" si="45"/>
        <v>6</v>
      </c>
      <c r="H594" s="1" t="str">
        <f t="shared" si="43"/>
        <v xml:space="preserve">REALE </v>
      </c>
      <c r="I594" s="1" t="str">
        <f t="shared" si="44"/>
        <v>ILARIA</v>
      </c>
      <c r="J594" s="14" t="str">
        <f>+VLOOKUP(I594,'Analisi Nomi'!$A$1:$E$797,5,FALSE)</f>
        <v>F</v>
      </c>
      <c r="K594" s="15" t="str">
        <f t="shared" si="46"/>
        <v xml:space="preserve">REALE </v>
      </c>
      <c r="L594" s="15" t="str">
        <f t="shared" si="47"/>
        <v>ILARIA</v>
      </c>
    </row>
    <row r="595" spans="1:12" x14ac:dyDescent="0.25">
      <c r="A595" s="1" t="s">
        <v>7106</v>
      </c>
      <c r="B595" s="4" t="s">
        <v>10018</v>
      </c>
      <c r="C595" s="4" t="s">
        <v>2</v>
      </c>
      <c r="D595" s="4">
        <v>1</v>
      </c>
      <c r="E595" s="4" t="s">
        <v>7</v>
      </c>
      <c r="F595" s="1" t="s">
        <v>7479</v>
      </c>
      <c r="G595" s="13">
        <f t="shared" si="45"/>
        <v>8</v>
      </c>
      <c r="H595" s="1" t="str">
        <f t="shared" si="43"/>
        <v xml:space="preserve">REDOLFI </v>
      </c>
      <c r="I595" s="1" t="str">
        <f t="shared" si="44"/>
        <v>DANIELA</v>
      </c>
      <c r="J595" s="14" t="str">
        <f>+VLOOKUP(I595,'Analisi Nomi'!$A$1:$E$797,5,FALSE)</f>
        <v>F</v>
      </c>
      <c r="K595" s="15" t="str">
        <f t="shared" si="46"/>
        <v xml:space="preserve">REDOLFI </v>
      </c>
      <c r="L595" s="15" t="str">
        <f t="shared" si="47"/>
        <v>DANIELA</v>
      </c>
    </row>
    <row r="596" spans="1:12" x14ac:dyDescent="0.25">
      <c r="A596" s="1" t="s">
        <v>6441</v>
      </c>
      <c r="B596" s="4" t="s">
        <v>10018</v>
      </c>
      <c r="C596" s="4" t="s">
        <v>2</v>
      </c>
      <c r="D596" s="4">
        <v>1</v>
      </c>
      <c r="E596" s="4" t="s">
        <v>7</v>
      </c>
      <c r="F596" s="1" t="s">
        <v>7098</v>
      </c>
      <c r="G596" s="13">
        <f t="shared" si="45"/>
        <v>4</v>
      </c>
      <c r="H596" s="1" t="str">
        <f t="shared" si="43"/>
        <v xml:space="preserve">REI </v>
      </c>
      <c r="I596" s="1" t="str">
        <f t="shared" si="44"/>
        <v>MARCELLA</v>
      </c>
      <c r="J596" s="14" t="str">
        <f>+VLOOKUP(I596,'Analisi Nomi'!$A$1:$E$797,5,FALSE)</f>
        <v>F</v>
      </c>
      <c r="K596" s="15" t="str">
        <f t="shared" si="46"/>
        <v xml:space="preserve">REI </v>
      </c>
      <c r="L596" s="15" t="str">
        <f t="shared" si="47"/>
        <v>MARCELLA</v>
      </c>
    </row>
    <row r="597" spans="1:12" x14ac:dyDescent="0.25">
      <c r="A597" s="1" t="s">
        <v>3777</v>
      </c>
      <c r="B597" s="4" t="s">
        <v>10018</v>
      </c>
      <c r="C597" s="4" t="s">
        <v>2</v>
      </c>
      <c r="D597" s="4">
        <v>1</v>
      </c>
      <c r="E597" s="4" t="s">
        <v>7</v>
      </c>
      <c r="F597" s="1" t="s">
        <v>628</v>
      </c>
      <c r="G597" s="13">
        <f t="shared" si="45"/>
        <v>6</v>
      </c>
      <c r="H597" s="1" t="str">
        <f t="shared" si="43"/>
        <v xml:space="preserve">RENZI </v>
      </c>
      <c r="I597" s="1" t="str">
        <f t="shared" si="44"/>
        <v>PAOLA</v>
      </c>
      <c r="J597" s="14" t="str">
        <f>+VLOOKUP(I597,'Analisi Nomi'!$A$1:$E$797,5,FALSE)</f>
        <v>F</v>
      </c>
      <c r="K597" s="15" t="str">
        <f t="shared" si="46"/>
        <v xml:space="preserve">RENZI </v>
      </c>
      <c r="L597" s="15" t="str">
        <f t="shared" si="47"/>
        <v>PAOLA</v>
      </c>
    </row>
    <row r="598" spans="1:12" x14ac:dyDescent="0.25">
      <c r="A598" s="1" t="s">
        <v>9637</v>
      </c>
      <c r="B598" s="4" t="s">
        <v>10018</v>
      </c>
      <c r="C598" s="4" t="s">
        <v>2</v>
      </c>
      <c r="D598" s="4">
        <v>1</v>
      </c>
      <c r="E598" s="4" t="s">
        <v>7</v>
      </c>
      <c r="F598" s="1" t="s">
        <v>2802</v>
      </c>
      <c r="G598" s="13">
        <f t="shared" si="45"/>
        <v>9</v>
      </c>
      <c r="H598" s="1" t="str">
        <f t="shared" si="43"/>
        <v xml:space="preserve">RESTELLI </v>
      </c>
      <c r="I598" s="1" t="str">
        <f t="shared" si="44"/>
        <v>ELENA</v>
      </c>
      <c r="J598" s="14" t="str">
        <f>+VLOOKUP(I598,'Analisi Nomi'!$A$1:$E$797,5,FALSE)</f>
        <v>F</v>
      </c>
      <c r="K598" s="15" t="str">
        <f t="shared" si="46"/>
        <v xml:space="preserve">RESTELLI </v>
      </c>
      <c r="L598" s="15" t="str">
        <f t="shared" si="47"/>
        <v>ELENA</v>
      </c>
    </row>
    <row r="599" spans="1:12" x14ac:dyDescent="0.25">
      <c r="A599" s="1" t="s">
        <v>6761</v>
      </c>
      <c r="B599" s="4" t="s">
        <v>10018</v>
      </c>
      <c r="C599" s="4" t="s">
        <v>2</v>
      </c>
      <c r="D599" s="4">
        <v>1</v>
      </c>
      <c r="E599" s="4" t="s">
        <v>7</v>
      </c>
      <c r="F599" s="1" t="s">
        <v>7821</v>
      </c>
      <c r="G599" s="13">
        <f t="shared" si="45"/>
        <v>12</v>
      </c>
      <c r="H599" s="1" t="str">
        <f t="shared" si="43"/>
        <v xml:space="preserve">RESTITUENDO </v>
      </c>
      <c r="I599" s="1" t="str">
        <f t="shared" si="44"/>
        <v>SABINA</v>
      </c>
      <c r="J599" s="14" t="str">
        <f>+VLOOKUP(I599,'Analisi Nomi'!$A$1:$E$797,5,FALSE)</f>
        <v>F</v>
      </c>
      <c r="K599" s="15" t="str">
        <f t="shared" si="46"/>
        <v xml:space="preserve">RESTITUENDO </v>
      </c>
      <c r="L599" s="15" t="str">
        <f t="shared" si="47"/>
        <v>SABINA</v>
      </c>
    </row>
    <row r="600" spans="1:12" x14ac:dyDescent="0.25">
      <c r="A600" s="1" t="s">
        <v>9788</v>
      </c>
      <c r="B600" s="4" t="s">
        <v>10018</v>
      </c>
      <c r="C600" s="4" t="s">
        <v>2</v>
      </c>
      <c r="D600" s="4">
        <v>1</v>
      </c>
      <c r="E600" s="4" t="s">
        <v>7</v>
      </c>
      <c r="F600" s="1" t="s">
        <v>2490</v>
      </c>
      <c r="G600" s="13">
        <f t="shared" si="45"/>
        <v>9</v>
      </c>
      <c r="H600" s="1" t="str">
        <f t="shared" si="43"/>
        <v xml:space="preserve">RICCARDI </v>
      </c>
      <c r="I600" s="1" t="str">
        <f t="shared" si="44"/>
        <v>ELENA</v>
      </c>
      <c r="J600" s="14" t="str">
        <f>+VLOOKUP(I600,'Analisi Nomi'!$A$1:$E$797,5,FALSE)</f>
        <v>F</v>
      </c>
      <c r="K600" s="15" t="str">
        <f t="shared" si="46"/>
        <v xml:space="preserve">RICCARDI </v>
      </c>
      <c r="L600" s="15" t="str">
        <f t="shared" si="47"/>
        <v>ELENA</v>
      </c>
    </row>
    <row r="601" spans="1:12" x14ac:dyDescent="0.25">
      <c r="A601" s="1" t="s">
        <v>4838</v>
      </c>
      <c r="B601" s="4" t="s">
        <v>10018</v>
      </c>
      <c r="C601" s="4" t="s">
        <v>2</v>
      </c>
      <c r="D601" s="4">
        <v>1</v>
      </c>
      <c r="E601" s="4" t="s">
        <v>7</v>
      </c>
      <c r="F601" s="1" t="s">
        <v>8698</v>
      </c>
      <c r="G601" s="13">
        <f t="shared" si="45"/>
        <v>6</v>
      </c>
      <c r="H601" s="1" t="str">
        <f t="shared" si="43"/>
        <v xml:space="preserve">RICCI </v>
      </c>
      <c r="I601" s="1" t="str">
        <f t="shared" si="44"/>
        <v>STEFANIA</v>
      </c>
      <c r="J601" s="14" t="str">
        <f>+VLOOKUP(I601,'Analisi Nomi'!$A$1:$E$797,5,FALSE)</f>
        <v>F</v>
      </c>
      <c r="K601" s="15" t="str">
        <f t="shared" si="46"/>
        <v xml:space="preserve">RICCI </v>
      </c>
      <c r="L601" s="15" t="str">
        <f t="shared" si="47"/>
        <v>STEFANIA</v>
      </c>
    </row>
    <row r="602" spans="1:12" x14ac:dyDescent="0.25">
      <c r="A602" s="1" t="s">
        <v>7904</v>
      </c>
      <c r="B602" s="4" t="s">
        <v>10018</v>
      </c>
      <c r="C602" s="4" t="s">
        <v>2</v>
      </c>
      <c r="D602" s="4">
        <v>1</v>
      </c>
      <c r="E602" s="4" t="s">
        <v>7</v>
      </c>
      <c r="F602" s="1" t="s">
        <v>3136</v>
      </c>
      <c r="G602" s="13">
        <f t="shared" si="45"/>
        <v>6</v>
      </c>
      <c r="H602" s="1" t="str">
        <f t="shared" si="43"/>
        <v xml:space="preserve">RICCI </v>
      </c>
      <c r="I602" s="1" t="str">
        <f t="shared" si="44"/>
        <v>VALENTINA</v>
      </c>
      <c r="J602" s="14" t="str">
        <f>+VLOOKUP(I602,'Analisi Nomi'!$A$1:$E$797,5,FALSE)</f>
        <v>F</v>
      </c>
      <c r="K602" s="15" t="str">
        <f t="shared" si="46"/>
        <v xml:space="preserve">RICCI </v>
      </c>
      <c r="L602" s="15" t="str">
        <f t="shared" si="47"/>
        <v>VALENTINA</v>
      </c>
    </row>
    <row r="603" spans="1:12" x14ac:dyDescent="0.25">
      <c r="A603" s="1" t="s">
        <v>8222</v>
      </c>
      <c r="B603" s="4" t="s">
        <v>10018</v>
      </c>
      <c r="C603" s="4" t="s">
        <v>2</v>
      </c>
      <c r="D603" s="4">
        <v>1</v>
      </c>
      <c r="E603" s="4" t="s">
        <v>7</v>
      </c>
      <c r="F603" s="1" t="s">
        <v>9455</v>
      </c>
      <c r="G603" s="13">
        <f t="shared" si="45"/>
        <v>9</v>
      </c>
      <c r="H603" s="1" t="str">
        <f t="shared" si="43"/>
        <v xml:space="preserve">RICEPUTI </v>
      </c>
      <c r="I603" s="1" t="str">
        <f t="shared" si="44"/>
        <v>MIRNA</v>
      </c>
      <c r="J603" s="14" t="str">
        <f>+VLOOKUP(I603,'Analisi Nomi'!$A$1:$E$797,5,FALSE)</f>
        <v>F</v>
      </c>
      <c r="K603" s="15" t="str">
        <f t="shared" si="46"/>
        <v xml:space="preserve">RICEPUTI </v>
      </c>
      <c r="L603" s="15" t="str">
        <f t="shared" si="47"/>
        <v>MIRNA</v>
      </c>
    </row>
    <row r="604" spans="1:12" x14ac:dyDescent="0.25">
      <c r="A604" s="1" t="s">
        <v>4626</v>
      </c>
      <c r="B604" s="4" t="s">
        <v>10018</v>
      </c>
      <c r="C604" s="4" t="s">
        <v>2</v>
      </c>
      <c r="D604" s="4">
        <v>1</v>
      </c>
      <c r="E604" s="4" t="s">
        <v>7</v>
      </c>
      <c r="F604" s="1" t="s">
        <v>9126</v>
      </c>
      <c r="G604" s="13">
        <f t="shared" si="45"/>
        <v>5</v>
      </c>
      <c r="H604" s="1" t="str">
        <f t="shared" si="43"/>
        <v xml:space="preserve">RIGO </v>
      </c>
      <c r="I604" s="1" t="str">
        <f t="shared" si="44"/>
        <v>FEDERICA</v>
      </c>
      <c r="J604" s="14" t="str">
        <f>+VLOOKUP(I604,'Analisi Nomi'!$A$1:$E$797,5,FALSE)</f>
        <v>F</v>
      </c>
      <c r="K604" s="15" t="str">
        <f t="shared" si="46"/>
        <v xml:space="preserve">RIGO </v>
      </c>
      <c r="L604" s="15" t="str">
        <f t="shared" si="47"/>
        <v>FEDERICA</v>
      </c>
    </row>
    <row r="605" spans="1:12" x14ac:dyDescent="0.25">
      <c r="A605" s="1" t="s">
        <v>7805</v>
      </c>
      <c r="B605" s="4" t="s">
        <v>10018</v>
      </c>
      <c r="C605" s="4" t="s">
        <v>2</v>
      </c>
      <c r="D605" s="4">
        <v>1</v>
      </c>
      <c r="E605" s="4" t="s">
        <v>7</v>
      </c>
      <c r="F605" s="1" t="s">
        <v>2015</v>
      </c>
      <c r="G605" s="13">
        <f t="shared" si="45"/>
        <v>5</v>
      </c>
      <c r="H605" s="1" t="str">
        <f t="shared" si="43"/>
        <v xml:space="preserve">RIGO </v>
      </c>
      <c r="I605" s="1" t="str">
        <f t="shared" si="44"/>
        <v>FRANCESCA</v>
      </c>
      <c r="J605" s="14" t="str">
        <f>+VLOOKUP(I605,'Analisi Nomi'!$A$1:$E$797,5,FALSE)</f>
        <v>F</v>
      </c>
      <c r="K605" s="15" t="str">
        <f t="shared" si="46"/>
        <v xml:space="preserve">RIGO </v>
      </c>
      <c r="L605" s="15" t="str">
        <f t="shared" si="47"/>
        <v>FRANCESCA</v>
      </c>
    </row>
    <row r="606" spans="1:12" x14ac:dyDescent="0.25">
      <c r="A606" s="1" t="s">
        <v>4870</v>
      </c>
      <c r="B606" s="4" t="s">
        <v>10018</v>
      </c>
      <c r="C606" s="4" t="s">
        <v>2</v>
      </c>
      <c r="D606" s="4">
        <v>1</v>
      </c>
      <c r="E606" s="4" t="s">
        <v>7</v>
      </c>
      <c r="F606" s="1" t="s">
        <v>84</v>
      </c>
      <c r="G606" s="13">
        <f t="shared" si="45"/>
        <v>8</v>
      </c>
      <c r="H606" s="1" t="str">
        <f t="shared" si="43"/>
        <v xml:space="preserve">RIGOLDI </v>
      </c>
      <c r="I606" s="1" t="str">
        <f t="shared" si="44"/>
        <v>ANTONELLA</v>
      </c>
      <c r="J606" s="14" t="str">
        <f>+VLOOKUP(I606,'Analisi Nomi'!$A$1:$E$797,5,FALSE)</f>
        <v>F</v>
      </c>
      <c r="K606" s="15" t="str">
        <f t="shared" si="46"/>
        <v xml:space="preserve">RIGOLDI </v>
      </c>
      <c r="L606" s="15" t="str">
        <f t="shared" si="47"/>
        <v>ANTONELLA</v>
      </c>
    </row>
    <row r="607" spans="1:12" x14ac:dyDescent="0.25">
      <c r="A607" s="1" t="s">
        <v>4852</v>
      </c>
      <c r="B607" s="4" t="s">
        <v>10018</v>
      </c>
      <c r="C607" s="4" t="s">
        <v>2</v>
      </c>
      <c r="D607" s="4">
        <v>1</v>
      </c>
      <c r="E607" s="4" t="s">
        <v>7</v>
      </c>
      <c r="F607" s="1" t="s">
        <v>6186</v>
      </c>
      <c r="G607" s="13">
        <f t="shared" si="45"/>
        <v>8</v>
      </c>
      <c r="H607" s="1" t="str">
        <f t="shared" si="43"/>
        <v xml:space="preserve">RIGOLLI </v>
      </c>
      <c r="I607" s="1" t="str">
        <f t="shared" si="44"/>
        <v>GIOVANNA</v>
      </c>
      <c r="J607" s="14" t="str">
        <f>+VLOOKUP(I607,'Analisi Nomi'!$A$1:$E$797,5,FALSE)</f>
        <v>F</v>
      </c>
      <c r="K607" s="15" t="str">
        <f t="shared" si="46"/>
        <v xml:space="preserve">RIGOLLI </v>
      </c>
      <c r="L607" s="15" t="str">
        <f t="shared" si="47"/>
        <v>GIOVANNA</v>
      </c>
    </row>
    <row r="608" spans="1:12" x14ac:dyDescent="0.25">
      <c r="A608" s="1" t="s">
        <v>6774</v>
      </c>
      <c r="B608" s="4" t="s">
        <v>10018</v>
      </c>
      <c r="C608" s="4" t="s">
        <v>2</v>
      </c>
      <c r="D608" s="4">
        <v>1</v>
      </c>
      <c r="E608" s="4" t="s">
        <v>7</v>
      </c>
      <c r="F608" s="1" t="s">
        <v>3388</v>
      </c>
      <c r="G608" s="13">
        <f t="shared" si="45"/>
        <v>6</v>
      </c>
      <c r="H608" s="1" t="str">
        <f t="shared" si="43"/>
        <v xml:space="preserve">RIZZO </v>
      </c>
      <c r="I608" s="1" t="str">
        <f t="shared" si="44"/>
        <v>ANTONELLA</v>
      </c>
      <c r="J608" s="14" t="str">
        <f>+VLOOKUP(I608,'Analisi Nomi'!$A$1:$E$797,5,FALSE)</f>
        <v>F</v>
      </c>
      <c r="K608" s="15" t="str">
        <f t="shared" si="46"/>
        <v xml:space="preserve">RIZZO </v>
      </c>
      <c r="L608" s="15" t="str">
        <f t="shared" si="47"/>
        <v>ANTONELLA</v>
      </c>
    </row>
    <row r="609" spans="1:12" x14ac:dyDescent="0.25">
      <c r="A609" s="1" t="s">
        <v>8058</v>
      </c>
      <c r="B609" s="4" t="s">
        <v>10018</v>
      </c>
      <c r="C609" s="4" t="s">
        <v>2</v>
      </c>
      <c r="D609" s="4">
        <v>1</v>
      </c>
      <c r="E609" s="4" t="s">
        <v>7</v>
      </c>
      <c r="F609" s="1" t="s">
        <v>494</v>
      </c>
      <c r="G609" s="13">
        <f t="shared" si="45"/>
        <v>6</v>
      </c>
      <c r="H609" s="1" t="str">
        <f t="shared" si="43"/>
        <v xml:space="preserve">RIZZO </v>
      </c>
      <c r="I609" s="1" t="str">
        <f t="shared" si="44"/>
        <v>ELENA</v>
      </c>
      <c r="J609" s="14" t="str">
        <f>+VLOOKUP(I609,'Analisi Nomi'!$A$1:$E$797,5,FALSE)</f>
        <v>F</v>
      </c>
      <c r="K609" s="15" t="str">
        <f t="shared" si="46"/>
        <v xml:space="preserve">RIZZO </v>
      </c>
      <c r="L609" s="15" t="str">
        <f t="shared" si="47"/>
        <v>ELENA</v>
      </c>
    </row>
    <row r="610" spans="1:12" x14ac:dyDescent="0.25">
      <c r="A610" s="1" t="s">
        <v>5658</v>
      </c>
      <c r="B610" s="4" t="s">
        <v>10018</v>
      </c>
      <c r="C610" s="4" t="s">
        <v>11</v>
      </c>
      <c r="D610" s="4">
        <v>1</v>
      </c>
      <c r="E610" s="4" t="s">
        <v>7</v>
      </c>
      <c r="F610" s="1" t="s">
        <v>587</v>
      </c>
      <c r="G610" s="13">
        <f t="shared" si="45"/>
        <v>7</v>
      </c>
      <c r="H610" s="1" t="str">
        <f t="shared" si="43"/>
        <v xml:space="preserve">ROCCHI </v>
      </c>
      <c r="I610" s="1" t="str">
        <f t="shared" si="44"/>
        <v>SIMONA</v>
      </c>
      <c r="J610" s="14" t="str">
        <f>+VLOOKUP(I610,'Analisi Nomi'!$A$1:$E$797,5,FALSE)</f>
        <v>F</v>
      </c>
      <c r="K610" s="15" t="str">
        <f t="shared" si="46"/>
        <v xml:space="preserve">ROCCHI </v>
      </c>
      <c r="L610" s="15" t="str">
        <f t="shared" si="47"/>
        <v>SIMONA</v>
      </c>
    </row>
    <row r="611" spans="1:12" x14ac:dyDescent="0.25">
      <c r="A611" s="1" t="s">
        <v>7342</v>
      </c>
      <c r="B611" s="4" t="s">
        <v>10018</v>
      </c>
      <c r="C611" s="4" t="s">
        <v>2</v>
      </c>
      <c r="D611" s="4">
        <v>1</v>
      </c>
      <c r="E611" s="4" t="s">
        <v>7</v>
      </c>
      <c r="F611" s="1" t="s">
        <v>9520</v>
      </c>
      <c r="G611" s="13">
        <f t="shared" si="45"/>
        <v>8</v>
      </c>
      <c r="H611" s="1" t="str">
        <f t="shared" si="43"/>
        <v xml:space="preserve">ROLLINO </v>
      </c>
      <c r="I611" s="1" t="str">
        <f t="shared" si="44"/>
        <v>CLAUDIA</v>
      </c>
      <c r="J611" s="14" t="str">
        <f>+VLOOKUP(I611,'Analisi Nomi'!$A$1:$E$797,5,FALSE)</f>
        <v>F</v>
      </c>
      <c r="K611" s="15" t="str">
        <f t="shared" si="46"/>
        <v xml:space="preserve">ROLLINO </v>
      </c>
      <c r="L611" s="15" t="str">
        <f t="shared" si="47"/>
        <v>CLAUDIA</v>
      </c>
    </row>
    <row r="612" spans="1:12" x14ac:dyDescent="0.25">
      <c r="A612" s="1" t="s">
        <v>5652</v>
      </c>
      <c r="B612" s="4" t="s">
        <v>10018</v>
      </c>
      <c r="C612" s="4" t="s">
        <v>2</v>
      </c>
      <c r="D612" s="4">
        <v>1</v>
      </c>
      <c r="E612" s="4" t="s">
        <v>7</v>
      </c>
      <c r="F612" s="1" t="s">
        <v>3558</v>
      </c>
      <c r="G612" s="13">
        <f t="shared" si="45"/>
        <v>5</v>
      </c>
      <c r="H612" s="1" t="str">
        <f t="shared" si="43"/>
        <v xml:space="preserve">ROMA </v>
      </c>
      <c r="I612" s="1" t="str">
        <f t="shared" si="44"/>
        <v>ISABELLA</v>
      </c>
      <c r="J612" s="14" t="str">
        <f>+VLOOKUP(I612,'Analisi Nomi'!$A$1:$E$797,5,FALSE)</f>
        <v>F</v>
      </c>
      <c r="K612" s="15" t="str">
        <f t="shared" si="46"/>
        <v xml:space="preserve">ROMA </v>
      </c>
      <c r="L612" s="15" t="str">
        <f t="shared" si="47"/>
        <v>ISABELLA</v>
      </c>
    </row>
    <row r="613" spans="1:12" x14ac:dyDescent="0.25">
      <c r="A613" s="1" t="s">
        <v>9246</v>
      </c>
      <c r="B613" s="4" t="s">
        <v>10018</v>
      </c>
      <c r="C613" s="4" t="s">
        <v>2</v>
      </c>
      <c r="D613" s="4">
        <v>1</v>
      </c>
      <c r="E613" s="4" t="s">
        <v>7</v>
      </c>
      <c r="F613" s="1" t="s">
        <v>1164</v>
      </c>
      <c r="G613" s="13">
        <f t="shared" si="45"/>
        <v>6</v>
      </c>
      <c r="H613" s="1" t="str">
        <f t="shared" si="43"/>
        <v xml:space="preserve">ROMEO </v>
      </c>
      <c r="I613" s="1" t="str">
        <f t="shared" si="44"/>
        <v>SABINA</v>
      </c>
      <c r="J613" s="14" t="str">
        <f>+VLOOKUP(I613,'Analisi Nomi'!$A$1:$E$797,5,FALSE)</f>
        <v>F</v>
      </c>
      <c r="K613" s="15" t="str">
        <f t="shared" si="46"/>
        <v xml:space="preserve">ROMEO </v>
      </c>
      <c r="L613" s="15" t="str">
        <f t="shared" si="47"/>
        <v>SABINA</v>
      </c>
    </row>
    <row r="614" spans="1:12" x14ac:dyDescent="0.25">
      <c r="A614" s="1" t="s">
        <v>6085</v>
      </c>
      <c r="B614" s="4" t="s">
        <v>10018</v>
      </c>
      <c r="C614" s="4" t="s">
        <v>2</v>
      </c>
      <c r="D614" s="4">
        <v>1</v>
      </c>
      <c r="E614" s="4" t="s">
        <v>7</v>
      </c>
      <c r="F614" s="1" t="s">
        <v>2053</v>
      </c>
      <c r="G614" s="13">
        <f t="shared" si="45"/>
        <v>7</v>
      </c>
      <c r="H614" s="1" t="str">
        <f t="shared" si="43"/>
        <v xml:space="preserve">ROMITI </v>
      </c>
      <c r="I614" s="1" t="str">
        <f t="shared" si="44"/>
        <v>GIOVANNA</v>
      </c>
      <c r="J614" s="14" t="str">
        <f>+VLOOKUP(I614,'Analisi Nomi'!$A$1:$E$797,5,FALSE)</f>
        <v>F</v>
      </c>
      <c r="K614" s="15" t="str">
        <f t="shared" si="46"/>
        <v xml:space="preserve">ROMITI </v>
      </c>
      <c r="L614" s="15" t="str">
        <f t="shared" si="47"/>
        <v>GIOVANNA</v>
      </c>
    </row>
    <row r="615" spans="1:12" x14ac:dyDescent="0.25">
      <c r="A615" s="1" t="s">
        <v>4540</v>
      </c>
      <c r="B615" s="4" t="s">
        <v>10018</v>
      </c>
      <c r="C615" s="4" t="s">
        <v>2</v>
      </c>
      <c r="D615" s="4">
        <v>1</v>
      </c>
      <c r="E615" s="4" t="s">
        <v>7</v>
      </c>
      <c r="F615" s="1" t="s">
        <v>1485</v>
      </c>
      <c r="G615" s="13">
        <f t="shared" si="45"/>
        <v>7</v>
      </c>
      <c r="H615" s="1" t="str">
        <f t="shared" si="43"/>
        <v xml:space="preserve">ROMITO </v>
      </c>
      <c r="I615" s="1" t="str">
        <f t="shared" si="44"/>
        <v>LORENA</v>
      </c>
      <c r="J615" s="14" t="str">
        <f>+VLOOKUP(I615,'Analisi Nomi'!$A$1:$E$797,5,FALSE)</f>
        <v>F</v>
      </c>
      <c r="K615" s="15" t="str">
        <f t="shared" si="46"/>
        <v xml:space="preserve">ROMITO </v>
      </c>
      <c r="L615" s="15" t="str">
        <f t="shared" si="47"/>
        <v>LORENA</v>
      </c>
    </row>
    <row r="616" spans="1:12" x14ac:dyDescent="0.25">
      <c r="A616" s="1" t="s">
        <v>8713</v>
      </c>
      <c r="B616" s="4" t="s">
        <v>10018</v>
      </c>
      <c r="C616" s="4" t="s">
        <v>2</v>
      </c>
      <c r="D616" s="4">
        <v>1</v>
      </c>
      <c r="E616" s="4" t="s">
        <v>7</v>
      </c>
      <c r="F616" s="1" t="s">
        <v>1022</v>
      </c>
      <c r="G616" s="13">
        <f t="shared" si="45"/>
        <v>7</v>
      </c>
      <c r="H616" s="1" t="str">
        <f t="shared" si="43"/>
        <v xml:space="preserve">RONCHI </v>
      </c>
      <c r="I616" s="1" t="str">
        <f t="shared" si="44"/>
        <v>VERONICA</v>
      </c>
      <c r="J616" s="14" t="str">
        <f>+VLOOKUP(I616,'Analisi Nomi'!$A$1:$E$797,5,FALSE)</f>
        <v>F</v>
      </c>
      <c r="K616" s="15" t="str">
        <f t="shared" si="46"/>
        <v xml:space="preserve">RONCHI </v>
      </c>
      <c r="L616" s="15" t="str">
        <f t="shared" si="47"/>
        <v>VERONICA</v>
      </c>
    </row>
    <row r="617" spans="1:12" x14ac:dyDescent="0.25">
      <c r="A617" s="1" t="s">
        <v>8417</v>
      </c>
      <c r="B617" s="4" t="s">
        <v>10018</v>
      </c>
      <c r="C617" s="4" t="s">
        <v>2</v>
      </c>
      <c r="D617" s="4">
        <v>1</v>
      </c>
      <c r="E617" s="4" t="s">
        <v>7</v>
      </c>
      <c r="F617" s="1" t="s">
        <v>4384</v>
      </c>
      <c r="G617" s="13">
        <f t="shared" si="45"/>
        <v>8</v>
      </c>
      <c r="H617" s="1" t="str">
        <f t="shared" si="43"/>
        <v xml:space="preserve">RONCONI </v>
      </c>
      <c r="I617" s="1" t="str">
        <f t="shared" si="44"/>
        <v>ILARIA</v>
      </c>
      <c r="J617" s="14" t="str">
        <f>+VLOOKUP(I617,'Analisi Nomi'!$A$1:$E$797,5,FALSE)</f>
        <v>F</v>
      </c>
      <c r="K617" s="15" t="str">
        <f t="shared" si="46"/>
        <v xml:space="preserve">RONCONI </v>
      </c>
      <c r="L617" s="15" t="str">
        <f t="shared" si="47"/>
        <v>ILARIA</v>
      </c>
    </row>
    <row r="618" spans="1:12" x14ac:dyDescent="0.25">
      <c r="A618" s="1" t="s">
        <v>6956</v>
      </c>
      <c r="B618" s="4" t="s">
        <v>10018</v>
      </c>
      <c r="C618" s="4" t="s">
        <v>2</v>
      </c>
      <c r="D618" s="4">
        <v>1</v>
      </c>
      <c r="E618" s="4" t="s">
        <v>7</v>
      </c>
      <c r="F618" s="1" t="s">
        <v>2839</v>
      </c>
      <c r="G618" s="13">
        <f t="shared" si="45"/>
        <v>10</v>
      </c>
      <c r="H618" s="1" t="str">
        <f t="shared" si="43"/>
        <v xml:space="preserve">RONDINONE </v>
      </c>
      <c r="I618" s="1" t="str">
        <f t="shared" si="44"/>
        <v>MARINELLA</v>
      </c>
      <c r="J618" s="14" t="str">
        <f>+VLOOKUP(I618,'Analisi Nomi'!$A$1:$E$797,5,FALSE)</f>
        <v>F</v>
      </c>
      <c r="K618" s="15" t="str">
        <f t="shared" si="46"/>
        <v xml:space="preserve">RONDINONE </v>
      </c>
      <c r="L618" s="15" t="str">
        <f t="shared" si="47"/>
        <v>MARINELLA</v>
      </c>
    </row>
    <row r="619" spans="1:12" x14ac:dyDescent="0.25">
      <c r="A619" s="1" t="s">
        <v>9658</v>
      </c>
      <c r="B619" s="4" t="s">
        <v>10018</v>
      </c>
      <c r="C619" s="4" t="s">
        <v>11</v>
      </c>
      <c r="D619" s="4">
        <v>1</v>
      </c>
      <c r="E619" s="4" t="s">
        <v>150</v>
      </c>
      <c r="F619" s="1" t="s">
        <v>2192</v>
      </c>
      <c r="G619" s="13">
        <f t="shared" si="45"/>
        <v>5</v>
      </c>
      <c r="H619" s="1" t="str">
        <f t="shared" ref="H619:H682" si="48">+MID($F619,1,G619)</f>
        <v xml:space="preserve">ROSA </v>
      </c>
      <c r="I619" s="1" t="str">
        <f t="shared" ref="I619:I682" si="49">TRIM(+MID($F619,+G619,50))</f>
        <v>LUCIA</v>
      </c>
      <c r="J619" s="14" t="str">
        <f>+VLOOKUP(I619,'Analisi Nomi'!$A$1:$E$797,5,FALSE)</f>
        <v>F</v>
      </c>
      <c r="K619" s="15" t="str">
        <f t="shared" si="46"/>
        <v xml:space="preserve">ROSA </v>
      </c>
      <c r="L619" s="15" t="str">
        <f t="shared" si="47"/>
        <v>LUCIA</v>
      </c>
    </row>
    <row r="620" spans="1:12" x14ac:dyDescent="0.25">
      <c r="A620" s="1" t="s">
        <v>9743</v>
      </c>
      <c r="B620" s="4" t="s">
        <v>10018</v>
      </c>
      <c r="C620" s="4" t="s">
        <v>2</v>
      </c>
      <c r="D620" s="4">
        <v>1</v>
      </c>
      <c r="E620" s="4" t="s">
        <v>7</v>
      </c>
      <c r="F620" s="1" t="s">
        <v>457</v>
      </c>
      <c r="G620" s="13">
        <f t="shared" si="45"/>
        <v>10</v>
      </c>
      <c r="H620" s="1" t="str">
        <f t="shared" si="48"/>
        <v xml:space="preserve">ROSASPINA </v>
      </c>
      <c r="I620" s="1" t="str">
        <f t="shared" si="49"/>
        <v>MONICA</v>
      </c>
      <c r="J620" s="14" t="str">
        <f>+VLOOKUP(I620,'Analisi Nomi'!$A$1:$E$797,5,FALSE)</f>
        <v>F</v>
      </c>
      <c r="K620" s="15" t="str">
        <f t="shared" si="46"/>
        <v xml:space="preserve">ROSASPINA </v>
      </c>
      <c r="L620" s="15" t="str">
        <f t="shared" si="47"/>
        <v>MONICA</v>
      </c>
    </row>
    <row r="621" spans="1:12" x14ac:dyDescent="0.25">
      <c r="A621" s="1" t="s">
        <v>4432</v>
      </c>
      <c r="B621" s="4" t="s">
        <v>10018</v>
      </c>
      <c r="C621" s="4" t="s">
        <v>2</v>
      </c>
      <c r="D621" s="4">
        <v>1</v>
      </c>
      <c r="E621" s="4" t="s">
        <v>7</v>
      </c>
      <c r="F621" s="1" t="s">
        <v>3711</v>
      </c>
      <c r="G621" s="13">
        <f t="shared" si="45"/>
        <v>6</v>
      </c>
      <c r="H621" s="1" t="str">
        <f t="shared" si="48"/>
        <v xml:space="preserve">ROSSI </v>
      </c>
      <c r="I621" s="1" t="str">
        <f t="shared" si="49"/>
        <v>BEATRICE</v>
      </c>
      <c r="J621" s="14" t="str">
        <f>+VLOOKUP(I621,'Analisi Nomi'!$A$1:$E$797,5,FALSE)</f>
        <v>F</v>
      </c>
      <c r="K621" s="15" t="str">
        <f t="shared" si="46"/>
        <v xml:space="preserve">ROSSI </v>
      </c>
      <c r="L621" s="15" t="str">
        <f t="shared" si="47"/>
        <v>BEATRICE</v>
      </c>
    </row>
    <row r="622" spans="1:12" x14ac:dyDescent="0.25">
      <c r="A622" s="1" t="s">
        <v>6224</v>
      </c>
      <c r="B622" s="4" t="s">
        <v>10017</v>
      </c>
      <c r="C622" s="4" t="s">
        <v>2</v>
      </c>
      <c r="D622" s="4" t="s">
        <v>10022</v>
      </c>
      <c r="E622" s="4" t="s">
        <v>7</v>
      </c>
      <c r="F622" s="1" t="s">
        <v>1892</v>
      </c>
      <c r="G622" s="13">
        <f t="shared" si="45"/>
        <v>6</v>
      </c>
      <c r="H622" s="1" t="str">
        <f t="shared" si="48"/>
        <v xml:space="preserve">ROSSI </v>
      </c>
      <c r="I622" s="1" t="str">
        <f t="shared" si="49"/>
        <v>MICHELA</v>
      </c>
      <c r="J622" s="14" t="str">
        <f>+VLOOKUP(I622,'Analisi Nomi'!$A$1:$E$797,5,FALSE)</f>
        <v>F</v>
      </c>
      <c r="K622" s="15" t="str">
        <f t="shared" si="46"/>
        <v xml:space="preserve">ROSSI </v>
      </c>
      <c r="L622" s="15" t="str">
        <f t="shared" si="47"/>
        <v>MICHELA</v>
      </c>
    </row>
    <row r="623" spans="1:12" x14ac:dyDescent="0.25">
      <c r="A623" s="1" t="s">
        <v>6252</v>
      </c>
      <c r="B623" s="4" t="s">
        <v>10018</v>
      </c>
      <c r="C623" s="4" t="s">
        <v>2</v>
      </c>
      <c r="D623" s="4">
        <v>1</v>
      </c>
      <c r="E623" s="4" t="s">
        <v>7</v>
      </c>
      <c r="F623" s="1" t="s">
        <v>2062</v>
      </c>
      <c r="G623" s="13">
        <f t="shared" si="45"/>
        <v>6</v>
      </c>
      <c r="H623" s="1" t="str">
        <f t="shared" si="48"/>
        <v xml:space="preserve">ROSSI </v>
      </c>
      <c r="I623" s="1" t="str">
        <f t="shared" si="49"/>
        <v>MIRELLA</v>
      </c>
      <c r="J623" s="14" t="str">
        <f>+VLOOKUP(I623,'Analisi Nomi'!$A$1:$E$797,5,FALSE)</f>
        <v>F</v>
      </c>
      <c r="K623" s="15" t="str">
        <f t="shared" si="46"/>
        <v xml:space="preserve">ROSSI </v>
      </c>
      <c r="L623" s="15" t="str">
        <f t="shared" si="47"/>
        <v>MIRELLA</v>
      </c>
    </row>
    <row r="624" spans="1:12" x14ac:dyDescent="0.25">
      <c r="A624" s="1" t="s">
        <v>5002</v>
      </c>
      <c r="B624" s="4" t="s">
        <v>10018</v>
      </c>
      <c r="C624" s="4" t="s">
        <v>2</v>
      </c>
      <c r="D624" s="4">
        <v>1</v>
      </c>
      <c r="E624" s="4" t="s">
        <v>7</v>
      </c>
      <c r="F624" s="1" t="s">
        <v>1155</v>
      </c>
      <c r="G624" s="13">
        <f t="shared" si="45"/>
        <v>6</v>
      </c>
      <c r="H624" s="1" t="str">
        <f t="shared" si="48"/>
        <v xml:space="preserve">ROSSI </v>
      </c>
      <c r="I624" s="1" t="str">
        <f t="shared" si="49"/>
        <v>MONICA</v>
      </c>
      <c r="J624" s="14" t="str">
        <f>+VLOOKUP(I624,'Analisi Nomi'!$A$1:$E$797,5,FALSE)</f>
        <v>F</v>
      </c>
      <c r="K624" s="15" t="str">
        <f t="shared" si="46"/>
        <v xml:space="preserve">ROSSI </v>
      </c>
      <c r="L624" s="15" t="str">
        <f t="shared" si="47"/>
        <v>MONICA</v>
      </c>
    </row>
    <row r="625" spans="1:12" x14ac:dyDescent="0.25">
      <c r="A625" s="1" t="s">
        <v>8983</v>
      </c>
      <c r="B625" s="4" t="s">
        <v>10018</v>
      </c>
      <c r="C625" s="4" t="s">
        <v>2</v>
      </c>
      <c r="D625" s="4">
        <v>1</v>
      </c>
      <c r="E625" s="4" t="s">
        <v>7</v>
      </c>
      <c r="F625" s="1" t="s">
        <v>2279</v>
      </c>
      <c r="G625" s="13">
        <f t="shared" si="45"/>
        <v>6</v>
      </c>
      <c r="H625" s="1" t="str">
        <f t="shared" si="48"/>
        <v xml:space="preserve">RUBIN </v>
      </c>
      <c r="I625" s="1" t="str">
        <f t="shared" si="49"/>
        <v>GRAZIELLA</v>
      </c>
      <c r="J625" s="14" t="str">
        <f>+VLOOKUP(I625,'Analisi Nomi'!$A$1:$E$797,5,FALSE)</f>
        <v>F</v>
      </c>
      <c r="K625" s="15" t="str">
        <f t="shared" si="46"/>
        <v xml:space="preserve">RUBIN </v>
      </c>
      <c r="L625" s="15" t="str">
        <f t="shared" si="47"/>
        <v>GRAZIELLA</v>
      </c>
    </row>
    <row r="626" spans="1:12" x14ac:dyDescent="0.25">
      <c r="A626" s="1" t="s">
        <v>6573</v>
      </c>
      <c r="B626" s="4" t="s">
        <v>10018</v>
      </c>
      <c r="C626" s="4" t="s">
        <v>2</v>
      </c>
      <c r="D626" s="4">
        <v>1</v>
      </c>
      <c r="E626" s="4" t="s">
        <v>7</v>
      </c>
      <c r="F626" s="1" t="s">
        <v>2562</v>
      </c>
      <c r="G626" s="13">
        <f t="shared" si="45"/>
        <v>8</v>
      </c>
      <c r="H626" s="1" t="str">
        <f t="shared" si="48"/>
        <v xml:space="preserve">RUFFATO </v>
      </c>
      <c r="I626" s="1" t="str">
        <f t="shared" si="49"/>
        <v>SABRINA</v>
      </c>
      <c r="J626" s="14" t="str">
        <f>+VLOOKUP(I626,'Analisi Nomi'!$A$1:$E$797,5,FALSE)</f>
        <v>F</v>
      </c>
      <c r="K626" s="15" t="str">
        <f t="shared" si="46"/>
        <v xml:space="preserve">RUFFATO </v>
      </c>
      <c r="L626" s="15" t="str">
        <f t="shared" si="47"/>
        <v>SABRINA</v>
      </c>
    </row>
    <row r="627" spans="1:12" x14ac:dyDescent="0.25">
      <c r="A627" s="1" t="s">
        <v>4711</v>
      </c>
      <c r="B627" s="4" t="s">
        <v>10018</v>
      </c>
      <c r="C627" s="4" t="s">
        <v>2</v>
      </c>
      <c r="D627" s="4">
        <v>1</v>
      </c>
      <c r="E627" s="4" t="s">
        <v>7</v>
      </c>
      <c r="F627" s="1" t="s">
        <v>2030</v>
      </c>
      <c r="G627" s="13">
        <f t="shared" si="45"/>
        <v>6</v>
      </c>
      <c r="H627" s="1" t="str">
        <f t="shared" si="48"/>
        <v xml:space="preserve">RUSSO </v>
      </c>
      <c r="I627" s="1" t="str">
        <f t="shared" si="49"/>
        <v>ALESSANDRA</v>
      </c>
      <c r="J627" s="14" t="str">
        <f>+VLOOKUP(I627,'Analisi Nomi'!$A$1:$E$797,5,FALSE)</f>
        <v>F</v>
      </c>
      <c r="K627" s="15" t="str">
        <f t="shared" si="46"/>
        <v xml:space="preserve">RUSSO </v>
      </c>
      <c r="L627" s="15" t="str">
        <f t="shared" si="47"/>
        <v>ALESSANDRA</v>
      </c>
    </row>
    <row r="628" spans="1:12" x14ac:dyDescent="0.25">
      <c r="A628" s="1" t="s">
        <v>9702</v>
      </c>
      <c r="B628" s="4" t="s">
        <v>10018</v>
      </c>
      <c r="C628" s="4" t="s">
        <v>2</v>
      </c>
      <c r="D628" s="4">
        <v>1</v>
      </c>
      <c r="E628" s="4" t="s">
        <v>7</v>
      </c>
      <c r="F628" s="1" t="s">
        <v>6911</v>
      </c>
      <c r="G628" s="13">
        <f t="shared" si="45"/>
        <v>10</v>
      </c>
      <c r="H628" s="1" t="str">
        <f t="shared" si="48"/>
        <v xml:space="preserve">SABBATINI </v>
      </c>
      <c r="I628" s="1" t="str">
        <f t="shared" si="49"/>
        <v>LOREDANA</v>
      </c>
      <c r="J628" s="14" t="str">
        <f>+VLOOKUP(I628,'Analisi Nomi'!$A$1:$E$797,5,FALSE)</f>
        <v>F</v>
      </c>
      <c r="K628" s="15" t="str">
        <f t="shared" si="46"/>
        <v xml:space="preserve">SABBATINI </v>
      </c>
      <c r="L628" s="15" t="str">
        <f t="shared" si="47"/>
        <v>LOREDANA</v>
      </c>
    </row>
    <row r="629" spans="1:12" x14ac:dyDescent="0.25">
      <c r="A629" s="1" t="s">
        <v>6552</v>
      </c>
      <c r="B629" s="4" t="s">
        <v>10018</v>
      </c>
      <c r="C629" s="4" t="s">
        <v>2</v>
      </c>
      <c r="D629" s="4">
        <v>1</v>
      </c>
      <c r="E629" s="4" t="s">
        <v>7</v>
      </c>
      <c r="F629" s="1" t="s">
        <v>3030</v>
      </c>
      <c r="G629" s="13">
        <f t="shared" si="45"/>
        <v>6</v>
      </c>
      <c r="H629" s="1" t="str">
        <f t="shared" si="48"/>
        <v xml:space="preserve">SABIO </v>
      </c>
      <c r="I629" s="1" t="str">
        <f t="shared" si="49"/>
        <v>LORENA</v>
      </c>
      <c r="J629" s="14" t="str">
        <f>+VLOOKUP(I629,'Analisi Nomi'!$A$1:$E$797,5,FALSE)</f>
        <v>F</v>
      </c>
      <c r="K629" s="15" t="str">
        <f t="shared" si="46"/>
        <v xml:space="preserve">SABIO </v>
      </c>
      <c r="L629" s="15" t="str">
        <f t="shared" si="47"/>
        <v>LORENA</v>
      </c>
    </row>
    <row r="630" spans="1:12" x14ac:dyDescent="0.25">
      <c r="A630" s="1" t="s">
        <v>5615</v>
      </c>
      <c r="B630" s="4" t="s">
        <v>10018</v>
      </c>
      <c r="C630" s="4" t="s">
        <v>2</v>
      </c>
      <c r="D630" s="4">
        <v>1</v>
      </c>
      <c r="E630" s="4" t="s">
        <v>7</v>
      </c>
      <c r="F630" s="1" t="s">
        <v>4023</v>
      </c>
      <c r="G630" s="13">
        <f t="shared" si="45"/>
        <v>8</v>
      </c>
      <c r="H630" s="1" t="str">
        <f t="shared" si="48"/>
        <v xml:space="preserve">SAIBENE </v>
      </c>
      <c r="I630" s="1" t="str">
        <f t="shared" si="49"/>
        <v>WILMA</v>
      </c>
      <c r="J630" s="14" t="str">
        <f>+VLOOKUP(I630,'Analisi Nomi'!$A$1:$E$797,5,FALSE)</f>
        <v>F</v>
      </c>
      <c r="K630" s="15" t="str">
        <f t="shared" si="46"/>
        <v xml:space="preserve">SAIBENE </v>
      </c>
      <c r="L630" s="15" t="str">
        <f t="shared" si="47"/>
        <v>WILMA</v>
      </c>
    </row>
    <row r="631" spans="1:12" x14ac:dyDescent="0.25">
      <c r="A631" s="1" t="s">
        <v>4850</v>
      </c>
      <c r="B631" s="4" t="s">
        <v>10018</v>
      </c>
      <c r="C631" s="4" t="s">
        <v>2</v>
      </c>
      <c r="D631" s="4">
        <v>1</v>
      </c>
      <c r="E631" s="4" t="s">
        <v>7</v>
      </c>
      <c r="F631" s="1" t="s">
        <v>7412</v>
      </c>
      <c r="G631" s="13">
        <f t="shared" si="45"/>
        <v>8</v>
      </c>
      <c r="H631" s="1" t="str">
        <f t="shared" si="48"/>
        <v xml:space="preserve">SAIELLA </v>
      </c>
      <c r="I631" s="1" t="str">
        <f t="shared" si="49"/>
        <v>TATYANA</v>
      </c>
      <c r="J631" s="14" t="str">
        <f>+VLOOKUP(I631,'Analisi Nomi'!$A$1:$E$797,5,FALSE)</f>
        <v>F</v>
      </c>
      <c r="K631" s="15" t="str">
        <f t="shared" si="46"/>
        <v xml:space="preserve">SAIELLA </v>
      </c>
      <c r="L631" s="15" t="str">
        <f t="shared" si="47"/>
        <v>TATYANA</v>
      </c>
    </row>
    <row r="632" spans="1:12" x14ac:dyDescent="0.25">
      <c r="A632" s="1" t="s">
        <v>5620</v>
      </c>
      <c r="B632" s="4" t="s">
        <v>10018</v>
      </c>
      <c r="C632" s="4" t="s">
        <v>2</v>
      </c>
      <c r="D632" s="4">
        <v>1</v>
      </c>
      <c r="E632" s="4" t="s">
        <v>7</v>
      </c>
      <c r="F632" s="1" t="s">
        <v>3689</v>
      </c>
      <c r="G632" s="13">
        <f t="shared" si="45"/>
        <v>5</v>
      </c>
      <c r="H632" s="1" t="str">
        <f t="shared" si="48"/>
        <v xml:space="preserve">SALA </v>
      </c>
      <c r="I632" s="1" t="str">
        <f t="shared" si="49"/>
        <v>SONIA</v>
      </c>
      <c r="J632" s="14" t="str">
        <f>+VLOOKUP(I632,'Analisi Nomi'!$A$1:$E$797,5,FALSE)</f>
        <v>F</v>
      </c>
      <c r="K632" s="15" t="str">
        <f t="shared" si="46"/>
        <v xml:space="preserve">SALA </v>
      </c>
      <c r="L632" s="15" t="str">
        <f t="shared" si="47"/>
        <v>SONIA</v>
      </c>
    </row>
    <row r="633" spans="1:12" x14ac:dyDescent="0.25">
      <c r="A633" s="1" t="s">
        <v>6438</v>
      </c>
      <c r="B633" s="4" t="s">
        <v>10018</v>
      </c>
      <c r="C633" s="4" t="s">
        <v>2</v>
      </c>
      <c r="D633" s="4">
        <v>1</v>
      </c>
      <c r="E633" s="4" t="s">
        <v>7</v>
      </c>
      <c r="F633" s="1" t="s">
        <v>3798</v>
      </c>
      <c r="G633" s="13">
        <f t="shared" si="45"/>
        <v>6</v>
      </c>
      <c r="H633" s="1" t="str">
        <f t="shared" si="48"/>
        <v xml:space="preserve">SALMI </v>
      </c>
      <c r="I633" s="1" t="str">
        <f t="shared" si="49"/>
        <v>TAMARA</v>
      </c>
      <c r="J633" s="14" t="str">
        <f>+VLOOKUP(I633,'Analisi Nomi'!$A$1:$E$797,5,FALSE)</f>
        <v>F</v>
      </c>
      <c r="K633" s="15" t="str">
        <f t="shared" si="46"/>
        <v xml:space="preserve">SALMI </v>
      </c>
      <c r="L633" s="15" t="str">
        <f t="shared" si="47"/>
        <v>TAMARA</v>
      </c>
    </row>
    <row r="634" spans="1:12" x14ac:dyDescent="0.25">
      <c r="A634" s="1" t="s">
        <v>7249</v>
      </c>
      <c r="B634" s="4" t="s">
        <v>10018</v>
      </c>
      <c r="C634" s="4" t="s">
        <v>2</v>
      </c>
      <c r="D634" s="4">
        <v>1</v>
      </c>
      <c r="E634" s="4" t="s">
        <v>7</v>
      </c>
      <c r="F634" s="1" t="s">
        <v>678</v>
      </c>
      <c r="G634" s="13">
        <f t="shared" si="45"/>
        <v>6</v>
      </c>
      <c r="H634" s="1" t="str">
        <f t="shared" si="48"/>
        <v xml:space="preserve">SALVI </v>
      </c>
      <c r="I634" s="1" t="str">
        <f t="shared" si="49"/>
        <v>ALESSIA</v>
      </c>
      <c r="J634" s="14" t="str">
        <f>+VLOOKUP(I634,'Analisi Nomi'!$A$1:$E$797,5,FALSE)</f>
        <v>F</v>
      </c>
      <c r="K634" s="15" t="str">
        <f t="shared" si="46"/>
        <v xml:space="preserve">SALVI </v>
      </c>
      <c r="L634" s="15" t="str">
        <f t="shared" si="47"/>
        <v>ALESSIA</v>
      </c>
    </row>
    <row r="635" spans="1:12" x14ac:dyDescent="0.25">
      <c r="A635" s="1" t="s">
        <v>7449</v>
      </c>
      <c r="B635" s="4" t="s">
        <v>10018</v>
      </c>
      <c r="C635" s="4" t="s">
        <v>2</v>
      </c>
      <c r="D635" s="4">
        <v>1</v>
      </c>
      <c r="E635" s="4" t="s">
        <v>7</v>
      </c>
      <c r="F635" s="1" t="s">
        <v>5828</v>
      </c>
      <c r="G635" s="13">
        <f t="shared" si="45"/>
        <v>9</v>
      </c>
      <c r="H635" s="1" t="str">
        <f t="shared" si="48"/>
        <v xml:space="preserve">SALVITTI </v>
      </c>
      <c r="I635" s="1" t="str">
        <f t="shared" si="49"/>
        <v>FRANCESCA</v>
      </c>
      <c r="J635" s="14" t="str">
        <f>+VLOOKUP(I635,'Analisi Nomi'!$A$1:$E$797,5,FALSE)</f>
        <v>F</v>
      </c>
      <c r="K635" s="15" t="str">
        <f t="shared" si="46"/>
        <v xml:space="preserve">SALVITTI </v>
      </c>
      <c r="L635" s="15" t="str">
        <f t="shared" si="47"/>
        <v>FRANCESCA</v>
      </c>
    </row>
    <row r="636" spans="1:12" x14ac:dyDescent="0.25">
      <c r="A636" s="1" t="s">
        <v>5337</v>
      </c>
      <c r="B636" s="4" t="s">
        <v>10018</v>
      </c>
      <c r="C636" s="4" t="s">
        <v>2</v>
      </c>
      <c r="D636" s="4">
        <v>1</v>
      </c>
      <c r="E636" s="4" t="s">
        <v>7</v>
      </c>
      <c r="F636" s="1" t="s">
        <v>3704</v>
      </c>
      <c r="G636" s="13">
        <f t="shared" si="45"/>
        <v>10</v>
      </c>
      <c r="H636" s="1" t="str">
        <f t="shared" si="48"/>
        <v xml:space="preserve">SAMMARINI </v>
      </c>
      <c r="I636" s="1" t="str">
        <f t="shared" si="49"/>
        <v>LORETTA</v>
      </c>
      <c r="J636" s="14" t="str">
        <f>+VLOOKUP(I636,'Analisi Nomi'!$A$1:$E$797,5,FALSE)</f>
        <v>F</v>
      </c>
      <c r="K636" s="15" t="str">
        <f t="shared" si="46"/>
        <v xml:space="preserve">SAMMARINI </v>
      </c>
      <c r="L636" s="15" t="str">
        <f t="shared" si="47"/>
        <v>LORETTA</v>
      </c>
    </row>
    <row r="637" spans="1:12" x14ac:dyDescent="0.25">
      <c r="A637" s="1" t="s">
        <v>9128</v>
      </c>
      <c r="B637" s="4" t="s">
        <v>10018</v>
      </c>
      <c r="C637" s="4" t="s">
        <v>2</v>
      </c>
      <c r="D637" s="4">
        <v>1</v>
      </c>
      <c r="E637" s="4" t="s">
        <v>7</v>
      </c>
      <c r="F637" s="1" t="s">
        <v>407</v>
      </c>
      <c r="G637" s="13">
        <f t="shared" si="45"/>
        <v>7</v>
      </c>
      <c r="H637" s="1" t="str">
        <f t="shared" si="48"/>
        <v xml:space="preserve">SANDRI </v>
      </c>
      <c r="I637" s="1" t="str">
        <f t="shared" si="49"/>
        <v>FEDERICA</v>
      </c>
      <c r="J637" s="14" t="str">
        <f>+VLOOKUP(I637,'Analisi Nomi'!$A$1:$E$797,5,FALSE)</f>
        <v>F</v>
      </c>
      <c r="K637" s="15" t="str">
        <f t="shared" si="46"/>
        <v xml:space="preserve">SANDRI </v>
      </c>
      <c r="L637" s="15" t="str">
        <f t="shared" si="47"/>
        <v>FEDERICA</v>
      </c>
    </row>
    <row r="638" spans="1:12" x14ac:dyDescent="0.25">
      <c r="A638" s="1" t="s">
        <v>8681</v>
      </c>
      <c r="B638" s="4" t="s">
        <v>10018</v>
      </c>
      <c r="C638" s="4" t="s">
        <v>2</v>
      </c>
      <c r="D638" s="4">
        <v>1</v>
      </c>
      <c r="E638" s="4" t="s">
        <v>7</v>
      </c>
      <c r="F638" s="1" t="s">
        <v>3623</v>
      </c>
      <c r="G638" s="13">
        <f t="shared" si="45"/>
        <v>11</v>
      </c>
      <c r="H638" s="1" t="str">
        <f t="shared" si="48"/>
        <v xml:space="preserve">SANGIORGIO </v>
      </c>
      <c r="I638" s="1" t="str">
        <f t="shared" si="49"/>
        <v>PATRIZIA</v>
      </c>
      <c r="J638" s="14" t="str">
        <f>+VLOOKUP(I638,'Analisi Nomi'!$A$1:$E$797,5,FALSE)</f>
        <v>F</v>
      </c>
      <c r="K638" s="15" t="str">
        <f t="shared" si="46"/>
        <v xml:space="preserve">SANGIORGIO </v>
      </c>
      <c r="L638" s="15" t="str">
        <f t="shared" si="47"/>
        <v>PATRIZIA</v>
      </c>
    </row>
    <row r="639" spans="1:12" x14ac:dyDescent="0.25">
      <c r="A639" s="1" t="s">
        <v>9177</v>
      </c>
      <c r="B639" s="4" t="s">
        <v>10018</v>
      </c>
      <c r="C639" s="4" t="s">
        <v>2</v>
      </c>
      <c r="D639" s="4">
        <v>1</v>
      </c>
      <c r="E639" s="4" t="s">
        <v>7</v>
      </c>
      <c r="F639" s="1" t="s">
        <v>9331</v>
      </c>
      <c r="G639" s="13">
        <f t="shared" si="45"/>
        <v>6</v>
      </c>
      <c r="H639" s="1" t="str">
        <f t="shared" si="48"/>
        <v xml:space="preserve">SANNA </v>
      </c>
      <c r="I639" s="1" t="str">
        <f t="shared" si="49"/>
        <v>DANIELA</v>
      </c>
      <c r="J639" s="14" t="str">
        <f>+VLOOKUP(I639,'Analisi Nomi'!$A$1:$E$797,5,FALSE)</f>
        <v>F</v>
      </c>
      <c r="K639" s="15" t="str">
        <f t="shared" si="46"/>
        <v xml:space="preserve">SANNA </v>
      </c>
      <c r="L639" s="15" t="str">
        <f t="shared" si="47"/>
        <v>DANIELA</v>
      </c>
    </row>
    <row r="640" spans="1:12" x14ac:dyDescent="0.25">
      <c r="A640" s="1" t="s">
        <v>4699</v>
      </c>
      <c r="B640" s="4" t="s">
        <v>10018</v>
      </c>
      <c r="C640" s="4" t="s">
        <v>2</v>
      </c>
      <c r="D640" s="4">
        <v>1</v>
      </c>
      <c r="E640" s="4" t="s">
        <v>7</v>
      </c>
      <c r="F640" s="1" t="s">
        <v>3112</v>
      </c>
      <c r="G640" s="13">
        <f t="shared" si="45"/>
        <v>8</v>
      </c>
      <c r="H640" s="1" t="str">
        <f t="shared" si="48"/>
        <v xml:space="preserve">SANTINI </v>
      </c>
      <c r="I640" s="1" t="str">
        <f t="shared" si="49"/>
        <v>ANNALISA</v>
      </c>
      <c r="J640" s="14" t="str">
        <f>+VLOOKUP(I640,'Analisi Nomi'!$A$1:$E$797,5,FALSE)</f>
        <v>F</v>
      </c>
      <c r="K640" s="15" t="str">
        <f t="shared" si="46"/>
        <v xml:space="preserve">SANTINI </v>
      </c>
      <c r="L640" s="15" t="str">
        <f t="shared" si="47"/>
        <v>ANNALISA</v>
      </c>
    </row>
    <row r="641" spans="1:12" x14ac:dyDescent="0.25">
      <c r="A641" s="1" t="s">
        <v>9937</v>
      </c>
      <c r="B641" s="4" t="s">
        <v>10018</v>
      </c>
      <c r="C641" s="4" t="s">
        <v>2</v>
      </c>
      <c r="D641" s="4">
        <v>1</v>
      </c>
      <c r="E641" s="4" t="s">
        <v>7</v>
      </c>
      <c r="F641" s="1" t="s">
        <v>9527</v>
      </c>
      <c r="G641" s="13">
        <f t="shared" si="45"/>
        <v>8</v>
      </c>
      <c r="H641" s="1" t="str">
        <f t="shared" si="48"/>
        <v xml:space="preserve">SANTONI </v>
      </c>
      <c r="I641" s="1" t="str">
        <f t="shared" si="49"/>
        <v>LOREDANA</v>
      </c>
      <c r="J641" s="14" t="str">
        <f>+VLOOKUP(I641,'Analisi Nomi'!$A$1:$E$797,5,FALSE)</f>
        <v>F</v>
      </c>
      <c r="K641" s="15" t="str">
        <f t="shared" si="46"/>
        <v xml:space="preserve">SANTONI </v>
      </c>
      <c r="L641" s="15" t="str">
        <f t="shared" si="47"/>
        <v>LOREDANA</v>
      </c>
    </row>
    <row r="642" spans="1:12" x14ac:dyDescent="0.25">
      <c r="A642" s="1" t="s">
        <v>3913</v>
      </c>
      <c r="B642" s="4" t="s">
        <v>10018</v>
      </c>
      <c r="C642" s="4" t="s">
        <v>2</v>
      </c>
      <c r="D642" s="4">
        <v>1</v>
      </c>
      <c r="E642" s="4" t="s">
        <v>7</v>
      </c>
      <c r="F642" s="1" t="s">
        <v>4853</v>
      </c>
      <c r="G642" s="13">
        <f t="shared" ref="G642:G705" si="50">SEARCH(" ",F642)</f>
        <v>9</v>
      </c>
      <c r="H642" s="1" t="str">
        <f t="shared" si="48"/>
        <v xml:space="preserve">SANTUCCI </v>
      </c>
      <c r="I642" s="1" t="str">
        <f t="shared" si="49"/>
        <v>SIMONA</v>
      </c>
      <c r="J642" s="14" t="str">
        <f>+VLOOKUP(I642,'Analisi Nomi'!$A$1:$E$797,5,FALSE)</f>
        <v>F</v>
      </c>
      <c r="K642" s="15" t="str">
        <f t="shared" si="46"/>
        <v xml:space="preserve">SANTUCCI </v>
      </c>
      <c r="L642" s="15" t="str">
        <f t="shared" si="47"/>
        <v>SIMONA</v>
      </c>
    </row>
    <row r="643" spans="1:12" x14ac:dyDescent="0.25">
      <c r="A643" s="1" t="s">
        <v>4702</v>
      </c>
      <c r="B643" s="4" t="s">
        <v>10018</v>
      </c>
      <c r="C643" s="4" t="s">
        <v>2</v>
      </c>
      <c r="D643" s="4">
        <v>1</v>
      </c>
      <c r="E643" s="4" t="s">
        <v>7</v>
      </c>
      <c r="F643" s="1" t="s">
        <v>4251</v>
      </c>
      <c r="G643" s="13">
        <f t="shared" si="50"/>
        <v>9</v>
      </c>
      <c r="H643" s="1" t="str">
        <f t="shared" si="48"/>
        <v xml:space="preserve">SAPONARO </v>
      </c>
      <c r="I643" s="1" t="str">
        <f t="shared" si="49"/>
        <v>SABRINA</v>
      </c>
      <c r="J643" s="14" t="str">
        <f>+VLOOKUP(I643,'Analisi Nomi'!$A$1:$E$797,5,FALSE)</f>
        <v>F</v>
      </c>
      <c r="K643" s="15" t="str">
        <f t="shared" ref="K643:K706" si="51">+MID($F643,1,G643)</f>
        <v xml:space="preserve">SAPONARO </v>
      </c>
      <c r="L643" s="15" t="str">
        <f t="shared" ref="L643:L706" si="52">TRIM(+MID($F643,+G643,50))</f>
        <v>SABRINA</v>
      </c>
    </row>
    <row r="644" spans="1:12" x14ac:dyDescent="0.25">
      <c r="A644" s="1" t="s">
        <v>7924</v>
      </c>
      <c r="B644" s="4" t="s">
        <v>10018</v>
      </c>
      <c r="C644" s="4" t="s">
        <v>2</v>
      </c>
      <c r="D644" s="4">
        <v>1</v>
      </c>
      <c r="E644" s="4" t="s">
        <v>7</v>
      </c>
      <c r="F644" s="1" t="s">
        <v>6935</v>
      </c>
      <c r="G644" s="13">
        <f t="shared" si="50"/>
        <v>10</v>
      </c>
      <c r="H644" s="1" t="str">
        <f t="shared" si="48"/>
        <v xml:space="preserve">SCALZITTI </v>
      </c>
      <c r="I644" s="1" t="str">
        <f t="shared" si="49"/>
        <v>ARIANNA</v>
      </c>
      <c r="J644" s="14" t="str">
        <f>+VLOOKUP(I644,'Analisi Nomi'!$A$1:$E$797,5,FALSE)</f>
        <v>F</v>
      </c>
      <c r="K644" s="15" t="str">
        <f t="shared" si="51"/>
        <v xml:space="preserve">SCALZITTI </v>
      </c>
      <c r="L644" s="15" t="str">
        <f t="shared" si="52"/>
        <v>ARIANNA</v>
      </c>
    </row>
    <row r="645" spans="1:12" x14ac:dyDescent="0.25">
      <c r="A645" s="1" t="s">
        <v>5111</v>
      </c>
      <c r="B645" s="4" t="s">
        <v>10018</v>
      </c>
      <c r="C645" s="4" t="s">
        <v>2</v>
      </c>
      <c r="D645" s="4">
        <v>1</v>
      </c>
      <c r="E645" s="4" t="s">
        <v>7</v>
      </c>
      <c r="F645" s="1" t="s">
        <v>1639</v>
      </c>
      <c r="G645" s="13">
        <f t="shared" si="50"/>
        <v>12</v>
      </c>
      <c r="H645" s="1" t="str">
        <f t="shared" si="48"/>
        <v xml:space="preserve">SCANDAMARRO </v>
      </c>
      <c r="I645" s="1" t="str">
        <f t="shared" si="49"/>
        <v>MARIA</v>
      </c>
      <c r="J645" s="14" t="str">
        <f>+VLOOKUP(I645,'Analisi Nomi'!$A$1:$E$797,5,FALSE)</f>
        <v>F</v>
      </c>
      <c r="K645" s="15" t="str">
        <f t="shared" si="51"/>
        <v xml:space="preserve">SCANDAMARRO </v>
      </c>
      <c r="L645" s="15" t="str">
        <f t="shared" si="52"/>
        <v>MARIA</v>
      </c>
    </row>
    <row r="646" spans="1:12" x14ac:dyDescent="0.25">
      <c r="A646" s="1" t="s">
        <v>9237</v>
      </c>
      <c r="B646" s="4" t="s">
        <v>10018</v>
      </c>
      <c r="C646" s="4" t="s">
        <v>2</v>
      </c>
      <c r="D646" s="4">
        <v>1</v>
      </c>
      <c r="E646" s="4" t="s">
        <v>7</v>
      </c>
      <c r="F646" s="1" t="s">
        <v>3343</v>
      </c>
      <c r="G646" s="13">
        <f t="shared" si="50"/>
        <v>6</v>
      </c>
      <c r="H646" s="1" t="str">
        <f t="shared" si="48"/>
        <v xml:space="preserve">SCANU </v>
      </c>
      <c r="I646" s="1" t="str">
        <f t="shared" si="49"/>
        <v>MANUELA</v>
      </c>
      <c r="J646" s="14" t="str">
        <f>+VLOOKUP(I646,'Analisi Nomi'!$A$1:$E$797,5,FALSE)</f>
        <v>F</v>
      </c>
      <c r="K646" s="15" t="str">
        <f t="shared" si="51"/>
        <v xml:space="preserve">SCANU </v>
      </c>
      <c r="L646" s="15" t="str">
        <f t="shared" si="52"/>
        <v>MANUELA</v>
      </c>
    </row>
    <row r="647" spans="1:12" x14ac:dyDescent="0.25">
      <c r="A647" s="1" t="s">
        <v>9081</v>
      </c>
      <c r="B647" s="4" t="s">
        <v>10018</v>
      </c>
      <c r="C647" s="4" t="s">
        <v>2</v>
      </c>
      <c r="D647" s="4">
        <v>1</v>
      </c>
      <c r="E647" s="4" t="s">
        <v>7</v>
      </c>
      <c r="F647" s="1" t="s">
        <v>3257</v>
      </c>
      <c r="G647" s="13">
        <f t="shared" si="50"/>
        <v>8</v>
      </c>
      <c r="H647" s="1" t="str">
        <f t="shared" si="48"/>
        <v xml:space="preserve">SCAPOLO </v>
      </c>
      <c r="I647" s="1" t="str">
        <f t="shared" si="49"/>
        <v>CRISTINA</v>
      </c>
      <c r="J647" s="14" t="str">
        <f>+VLOOKUP(I647,'Analisi Nomi'!$A$1:$E$797,5,FALSE)</f>
        <v>F</v>
      </c>
      <c r="K647" s="15" t="str">
        <f t="shared" si="51"/>
        <v xml:space="preserve">SCAPOLO </v>
      </c>
      <c r="L647" s="15" t="str">
        <f t="shared" si="52"/>
        <v>CRISTINA</v>
      </c>
    </row>
    <row r="648" spans="1:12" x14ac:dyDescent="0.25">
      <c r="A648" s="1" t="s">
        <v>6241</v>
      </c>
      <c r="B648" s="4" t="s">
        <v>10018</v>
      </c>
      <c r="C648" s="4" t="s">
        <v>2</v>
      </c>
      <c r="D648" s="4">
        <v>1</v>
      </c>
      <c r="E648" s="4" t="s">
        <v>7</v>
      </c>
      <c r="F648" s="1" t="s">
        <v>1288</v>
      </c>
      <c r="G648" s="13">
        <f t="shared" si="50"/>
        <v>11</v>
      </c>
      <c r="H648" s="1" t="str">
        <f t="shared" si="48"/>
        <v xml:space="preserve">SCARANELLO </v>
      </c>
      <c r="I648" s="1" t="str">
        <f t="shared" si="49"/>
        <v>CLAUDIA</v>
      </c>
      <c r="J648" s="14" t="str">
        <f>+VLOOKUP(I648,'Analisi Nomi'!$A$1:$E$797,5,FALSE)</f>
        <v>F</v>
      </c>
      <c r="K648" s="15" t="str">
        <f t="shared" si="51"/>
        <v xml:space="preserve">SCARANELLO </v>
      </c>
      <c r="L648" s="15" t="str">
        <f t="shared" si="52"/>
        <v>CLAUDIA</v>
      </c>
    </row>
    <row r="649" spans="1:12" x14ac:dyDescent="0.25">
      <c r="A649" s="1" t="s">
        <v>5320</v>
      </c>
      <c r="B649" s="4" t="s">
        <v>10017</v>
      </c>
      <c r="C649" s="4" t="s">
        <v>2</v>
      </c>
      <c r="D649" s="4" t="s">
        <v>10022</v>
      </c>
      <c r="E649" s="4" t="s">
        <v>7</v>
      </c>
      <c r="F649" s="1" t="s">
        <v>9464</v>
      </c>
      <c r="G649" s="13">
        <f t="shared" si="50"/>
        <v>10</v>
      </c>
      <c r="H649" s="1" t="str">
        <f t="shared" si="48"/>
        <v xml:space="preserve">SCARCELLA </v>
      </c>
      <c r="I649" s="1" t="str">
        <f t="shared" si="49"/>
        <v>ALESSIA</v>
      </c>
      <c r="J649" s="14" t="str">
        <f>+VLOOKUP(I649,'Analisi Nomi'!$A$1:$E$797,5,FALSE)</f>
        <v>F</v>
      </c>
      <c r="K649" s="15" t="str">
        <f t="shared" si="51"/>
        <v xml:space="preserve">SCARCELLA </v>
      </c>
      <c r="L649" s="15" t="str">
        <f t="shared" si="52"/>
        <v>ALESSIA</v>
      </c>
    </row>
    <row r="650" spans="1:12" x14ac:dyDescent="0.25">
      <c r="A650" s="1" t="s">
        <v>9756</v>
      </c>
      <c r="B650" s="4" t="s">
        <v>10018</v>
      </c>
      <c r="C650" s="4" t="s">
        <v>2</v>
      </c>
      <c r="D650" s="4">
        <v>1</v>
      </c>
      <c r="E650" s="4" t="s">
        <v>7</v>
      </c>
      <c r="F650" s="1" t="s">
        <v>1159</v>
      </c>
      <c r="G650" s="13">
        <f t="shared" si="50"/>
        <v>10</v>
      </c>
      <c r="H650" s="1" t="str">
        <f t="shared" si="48"/>
        <v xml:space="preserve">SCARIETTO </v>
      </c>
      <c r="I650" s="1" t="str">
        <f t="shared" si="49"/>
        <v>ANTONELLA</v>
      </c>
      <c r="J650" s="14" t="str">
        <f>+VLOOKUP(I650,'Analisi Nomi'!$A$1:$E$797,5,FALSE)</f>
        <v>F</v>
      </c>
      <c r="K650" s="15" t="str">
        <f t="shared" si="51"/>
        <v xml:space="preserve">SCARIETTO </v>
      </c>
      <c r="L650" s="15" t="str">
        <f t="shared" si="52"/>
        <v>ANTONELLA</v>
      </c>
    </row>
    <row r="651" spans="1:12" x14ac:dyDescent="0.25">
      <c r="A651" s="1" t="s">
        <v>5177</v>
      </c>
      <c r="B651" s="4" t="s">
        <v>10018</v>
      </c>
      <c r="C651" s="4" t="s">
        <v>2</v>
      </c>
      <c r="D651" s="4">
        <v>1</v>
      </c>
      <c r="E651" s="4" t="s">
        <v>7</v>
      </c>
      <c r="F651" s="1" t="s">
        <v>1333</v>
      </c>
      <c r="G651" s="13">
        <f t="shared" si="50"/>
        <v>10</v>
      </c>
      <c r="H651" s="1" t="str">
        <f t="shared" si="48"/>
        <v xml:space="preserve">SCARPELLI </v>
      </c>
      <c r="I651" s="1" t="str">
        <f t="shared" si="49"/>
        <v>FEDERICA</v>
      </c>
      <c r="J651" s="14" t="str">
        <f>+VLOOKUP(I651,'Analisi Nomi'!$A$1:$E$797,5,FALSE)</f>
        <v>F</v>
      </c>
      <c r="K651" s="15" t="str">
        <f t="shared" si="51"/>
        <v xml:space="preserve">SCARPELLI </v>
      </c>
      <c r="L651" s="15" t="str">
        <f t="shared" si="52"/>
        <v>FEDERICA</v>
      </c>
    </row>
    <row r="652" spans="1:12" x14ac:dyDescent="0.25">
      <c r="A652" s="1" t="s">
        <v>6791</v>
      </c>
      <c r="B652" s="4" t="s">
        <v>10018</v>
      </c>
      <c r="C652" s="4" t="s">
        <v>2</v>
      </c>
      <c r="D652" s="4">
        <v>1</v>
      </c>
      <c r="E652" s="4" t="s">
        <v>7</v>
      </c>
      <c r="F652" s="1" t="s">
        <v>2812</v>
      </c>
      <c r="G652" s="13">
        <f t="shared" si="50"/>
        <v>10</v>
      </c>
      <c r="H652" s="1" t="str">
        <f t="shared" si="48"/>
        <v xml:space="preserve">SCATTOLIN </v>
      </c>
      <c r="I652" s="1" t="str">
        <f t="shared" si="49"/>
        <v>GIULIANA</v>
      </c>
      <c r="J652" s="14" t="str">
        <f>+VLOOKUP(I652,'Analisi Nomi'!$A$1:$E$797,5,FALSE)</f>
        <v>F</v>
      </c>
      <c r="K652" s="15" t="str">
        <f t="shared" si="51"/>
        <v xml:space="preserve">SCATTOLIN </v>
      </c>
      <c r="L652" s="15" t="str">
        <f t="shared" si="52"/>
        <v>GIULIANA</v>
      </c>
    </row>
    <row r="653" spans="1:12" x14ac:dyDescent="0.25">
      <c r="A653" s="1" t="s">
        <v>8555</v>
      </c>
      <c r="B653" s="4" t="s">
        <v>10018</v>
      </c>
      <c r="C653" s="4" t="s">
        <v>2</v>
      </c>
      <c r="D653" s="4">
        <v>1</v>
      </c>
      <c r="E653" s="4" t="s">
        <v>7</v>
      </c>
      <c r="F653" s="1" t="s">
        <v>1368</v>
      </c>
      <c r="G653" s="13">
        <f t="shared" si="50"/>
        <v>8</v>
      </c>
      <c r="H653" s="1" t="str">
        <f t="shared" si="48"/>
        <v xml:space="preserve">SCHIANO </v>
      </c>
      <c r="I653" s="1" t="str">
        <f t="shared" si="49"/>
        <v>CARMEN</v>
      </c>
      <c r="J653" s="14" t="str">
        <f>+VLOOKUP(I653,'Analisi Nomi'!$A$1:$E$797,5,FALSE)</f>
        <v>F</v>
      </c>
      <c r="K653" s="15" t="str">
        <f t="shared" si="51"/>
        <v xml:space="preserve">SCHIANO </v>
      </c>
      <c r="L653" s="15" t="str">
        <f t="shared" si="52"/>
        <v>CARMEN</v>
      </c>
    </row>
    <row r="654" spans="1:12" x14ac:dyDescent="0.25">
      <c r="A654" s="1" t="s">
        <v>7621</v>
      </c>
      <c r="B654" s="4" t="s">
        <v>10018</v>
      </c>
      <c r="C654" s="4" t="s">
        <v>2</v>
      </c>
      <c r="D654" s="4">
        <v>1</v>
      </c>
      <c r="E654" s="4" t="s">
        <v>7</v>
      </c>
      <c r="F654" s="1" t="s">
        <v>2599</v>
      </c>
      <c r="G654" s="13">
        <f t="shared" si="50"/>
        <v>7</v>
      </c>
      <c r="H654" s="1" t="str">
        <f t="shared" si="48"/>
        <v xml:space="preserve">SCOTTI </v>
      </c>
      <c r="I654" s="1" t="str">
        <f t="shared" si="49"/>
        <v>TINA</v>
      </c>
      <c r="J654" s="14" t="str">
        <f>+VLOOKUP(I654,'Analisi Nomi'!$A$1:$E$797,5,FALSE)</f>
        <v>F</v>
      </c>
      <c r="K654" s="15" t="str">
        <f t="shared" si="51"/>
        <v xml:space="preserve">SCOTTI </v>
      </c>
      <c r="L654" s="15" t="str">
        <f t="shared" si="52"/>
        <v>TINA</v>
      </c>
    </row>
    <row r="655" spans="1:12" x14ac:dyDescent="0.25">
      <c r="A655" s="1" t="s">
        <v>7528</v>
      </c>
      <c r="B655" s="4" t="s">
        <v>10018</v>
      </c>
      <c r="C655" s="4" t="s">
        <v>2</v>
      </c>
      <c r="D655" s="4">
        <v>1</v>
      </c>
      <c r="E655" s="4" t="s">
        <v>7</v>
      </c>
      <c r="F655" s="1" t="s">
        <v>938</v>
      </c>
      <c r="G655" s="13">
        <f t="shared" si="50"/>
        <v>8</v>
      </c>
      <c r="H655" s="1" t="str">
        <f t="shared" si="48"/>
        <v xml:space="preserve">SEGATTI </v>
      </c>
      <c r="I655" s="1" t="str">
        <f t="shared" si="49"/>
        <v>CLAUDIA</v>
      </c>
      <c r="J655" s="14" t="str">
        <f>+VLOOKUP(I655,'Analisi Nomi'!$A$1:$E$797,5,FALSE)</f>
        <v>F</v>
      </c>
      <c r="K655" s="15" t="str">
        <f t="shared" si="51"/>
        <v xml:space="preserve">SEGATTI </v>
      </c>
      <c r="L655" s="15" t="str">
        <f t="shared" si="52"/>
        <v>CLAUDIA</v>
      </c>
    </row>
    <row r="656" spans="1:12" x14ac:dyDescent="0.25">
      <c r="A656" s="1" t="s">
        <v>5860</v>
      </c>
      <c r="B656" s="4" t="s">
        <v>10018</v>
      </c>
      <c r="C656" s="4" t="s">
        <v>2</v>
      </c>
      <c r="D656" s="4">
        <v>1</v>
      </c>
      <c r="E656" s="4" t="s">
        <v>7</v>
      </c>
      <c r="F656" s="1" t="s">
        <v>9594</v>
      </c>
      <c r="G656" s="13">
        <f t="shared" si="50"/>
        <v>6</v>
      </c>
      <c r="H656" s="1" t="str">
        <f t="shared" si="48"/>
        <v xml:space="preserve">SERRA </v>
      </c>
      <c r="I656" s="1" t="str">
        <f t="shared" si="49"/>
        <v>SARA</v>
      </c>
      <c r="J656" s="14" t="str">
        <f>+VLOOKUP(I656,'Analisi Nomi'!$A$1:$E$797,5,FALSE)</f>
        <v>F</v>
      </c>
      <c r="K656" s="15" t="str">
        <f t="shared" si="51"/>
        <v xml:space="preserve">SERRA </v>
      </c>
      <c r="L656" s="15" t="str">
        <f t="shared" si="52"/>
        <v>SARA</v>
      </c>
    </row>
    <row r="657" spans="1:12" x14ac:dyDescent="0.25">
      <c r="A657" s="1" t="s">
        <v>4841</v>
      </c>
      <c r="B657" s="4" t="s">
        <v>10018</v>
      </c>
      <c r="C657" s="4" t="s">
        <v>2</v>
      </c>
      <c r="D657" s="4">
        <v>1</v>
      </c>
      <c r="E657" s="4" t="s">
        <v>7</v>
      </c>
      <c r="F657" s="1" t="s">
        <v>838</v>
      </c>
      <c r="G657" s="13">
        <f t="shared" si="50"/>
        <v>7</v>
      </c>
      <c r="H657" s="1" t="str">
        <f t="shared" si="48"/>
        <v xml:space="preserve">SESANA </v>
      </c>
      <c r="I657" s="1" t="str">
        <f t="shared" si="49"/>
        <v>CARMEN</v>
      </c>
      <c r="J657" s="14" t="str">
        <f>+VLOOKUP(I657,'Analisi Nomi'!$A$1:$E$797,5,FALSE)</f>
        <v>F</v>
      </c>
      <c r="K657" s="15" t="str">
        <f t="shared" si="51"/>
        <v xml:space="preserve">SESANA </v>
      </c>
      <c r="L657" s="15" t="str">
        <f t="shared" si="52"/>
        <v>CARMEN</v>
      </c>
    </row>
    <row r="658" spans="1:12" x14ac:dyDescent="0.25">
      <c r="A658" s="1" t="s">
        <v>4230</v>
      </c>
      <c r="B658" s="4" t="s">
        <v>10018</v>
      </c>
      <c r="C658" s="4" t="s">
        <v>2</v>
      </c>
      <c r="D658" s="4">
        <v>1</v>
      </c>
      <c r="E658" s="4" t="s">
        <v>7</v>
      </c>
      <c r="F658" s="1" t="s">
        <v>3429</v>
      </c>
      <c r="G658" s="13">
        <f t="shared" si="50"/>
        <v>8</v>
      </c>
      <c r="H658" s="1" t="str">
        <f t="shared" si="48"/>
        <v xml:space="preserve">SESENNA </v>
      </c>
      <c r="I658" s="1" t="str">
        <f t="shared" si="49"/>
        <v>PAOLA</v>
      </c>
      <c r="J658" s="14" t="str">
        <f>+VLOOKUP(I658,'Analisi Nomi'!$A$1:$E$797,5,FALSE)</f>
        <v>F</v>
      </c>
      <c r="K658" s="15" t="str">
        <f t="shared" si="51"/>
        <v xml:space="preserve">SESENNA </v>
      </c>
      <c r="L658" s="15" t="str">
        <f t="shared" si="52"/>
        <v>PAOLA</v>
      </c>
    </row>
    <row r="659" spans="1:12" x14ac:dyDescent="0.25">
      <c r="A659" s="1" t="s">
        <v>5779</v>
      </c>
      <c r="B659" s="4" t="s">
        <v>10018</v>
      </c>
      <c r="C659" s="4" t="s">
        <v>2</v>
      </c>
      <c r="D659" s="4">
        <v>1</v>
      </c>
      <c r="E659" s="4" t="s">
        <v>7</v>
      </c>
      <c r="F659" s="1" t="s">
        <v>3105</v>
      </c>
      <c r="G659" s="13">
        <f t="shared" si="50"/>
        <v>6</v>
      </c>
      <c r="H659" s="1" t="str">
        <f t="shared" si="48"/>
        <v xml:space="preserve">SETTE </v>
      </c>
      <c r="I659" s="1" t="str">
        <f t="shared" si="49"/>
        <v>ELISA</v>
      </c>
      <c r="J659" s="14" t="str">
        <f>+VLOOKUP(I659,'Analisi Nomi'!$A$1:$E$797,5,FALSE)</f>
        <v>F</v>
      </c>
      <c r="K659" s="15" t="str">
        <f t="shared" si="51"/>
        <v xml:space="preserve">SETTE </v>
      </c>
      <c r="L659" s="15" t="str">
        <f t="shared" si="52"/>
        <v>ELISA</v>
      </c>
    </row>
    <row r="660" spans="1:12" x14ac:dyDescent="0.25">
      <c r="A660" s="1" t="s">
        <v>5127</v>
      </c>
      <c r="B660" s="4" t="s">
        <v>10018</v>
      </c>
      <c r="C660" s="4" t="s">
        <v>2</v>
      </c>
      <c r="D660" s="4">
        <v>1</v>
      </c>
      <c r="E660" s="4" t="s">
        <v>7</v>
      </c>
      <c r="F660" s="1" t="s">
        <v>9112</v>
      </c>
      <c r="G660" s="13">
        <f t="shared" si="50"/>
        <v>6</v>
      </c>
      <c r="H660" s="1" t="str">
        <f t="shared" si="48"/>
        <v xml:space="preserve">SIDDI </v>
      </c>
      <c r="I660" s="1" t="str">
        <f t="shared" si="49"/>
        <v>ILENIA</v>
      </c>
      <c r="J660" s="14" t="str">
        <f>+VLOOKUP(I660,'Analisi Nomi'!$A$1:$E$797,5,FALSE)</f>
        <v>F</v>
      </c>
      <c r="K660" s="15" t="str">
        <f t="shared" si="51"/>
        <v xml:space="preserve">SIDDI </v>
      </c>
      <c r="L660" s="15" t="str">
        <f t="shared" si="52"/>
        <v>ILENIA</v>
      </c>
    </row>
    <row r="661" spans="1:12" x14ac:dyDescent="0.25">
      <c r="A661" s="1" t="s">
        <v>9014</v>
      </c>
      <c r="B661" s="4" t="s">
        <v>10018</v>
      </c>
      <c r="C661" s="4" t="s">
        <v>2</v>
      </c>
      <c r="D661" s="4">
        <v>1</v>
      </c>
      <c r="E661" s="4" t="s">
        <v>7</v>
      </c>
      <c r="F661" s="1" t="s">
        <v>10049</v>
      </c>
      <c r="G661" s="13">
        <f t="shared" si="50"/>
        <v>7</v>
      </c>
      <c r="H661" s="1" t="str">
        <f t="shared" si="48"/>
        <v xml:space="preserve">TIENNO </v>
      </c>
      <c r="I661" s="1" t="str">
        <f t="shared" si="49"/>
        <v>ROSA</v>
      </c>
      <c r="J661" s="14" t="str">
        <f>+VLOOKUP(I661,'Analisi Nomi'!$A$1:$E$797,5,FALSE)</f>
        <v>F</v>
      </c>
      <c r="K661" s="15" t="str">
        <f t="shared" si="51"/>
        <v xml:space="preserve">TIENNO </v>
      </c>
      <c r="L661" s="15" t="str">
        <f t="shared" si="52"/>
        <v>ROSA</v>
      </c>
    </row>
    <row r="662" spans="1:12" x14ac:dyDescent="0.25">
      <c r="A662" s="1" t="s">
        <v>7725</v>
      </c>
      <c r="B662" s="4" t="s">
        <v>10018</v>
      </c>
      <c r="C662" s="4" t="s">
        <v>2</v>
      </c>
      <c r="D662" s="4">
        <v>1</v>
      </c>
      <c r="E662" s="4" t="s">
        <v>7</v>
      </c>
      <c r="F662" s="1" t="s">
        <v>10048</v>
      </c>
      <c r="G662" s="13">
        <f t="shared" si="50"/>
        <v>6</v>
      </c>
      <c r="H662" s="1" t="str">
        <f t="shared" si="48"/>
        <v xml:space="preserve">SUMAN </v>
      </c>
      <c r="I662" s="1" t="str">
        <f t="shared" si="49"/>
        <v>CARLA</v>
      </c>
      <c r="J662" s="14" t="str">
        <f>+VLOOKUP(I662,'Analisi Nomi'!$A$1:$E$797,5,FALSE)</f>
        <v>F</v>
      </c>
      <c r="K662" s="15" t="str">
        <f t="shared" si="51"/>
        <v xml:space="preserve">SUMAN </v>
      </c>
      <c r="L662" s="15" t="str">
        <f t="shared" si="52"/>
        <v>CARLA</v>
      </c>
    </row>
    <row r="663" spans="1:12" x14ac:dyDescent="0.25">
      <c r="A663" s="1" t="s">
        <v>5429</v>
      </c>
      <c r="B663" s="4" t="s">
        <v>10018</v>
      </c>
      <c r="C663" s="4" t="s">
        <v>2</v>
      </c>
      <c r="D663" s="4">
        <v>1</v>
      </c>
      <c r="E663" s="4" t="s">
        <v>7</v>
      </c>
      <c r="F663" s="1" t="s">
        <v>10036</v>
      </c>
      <c r="G663" s="13">
        <f t="shared" si="50"/>
        <v>9</v>
      </c>
      <c r="H663" s="1" t="str">
        <f t="shared" si="48"/>
        <v xml:space="preserve">VOLPATTI </v>
      </c>
      <c r="I663" s="1" t="str">
        <f t="shared" si="49"/>
        <v>ANNA</v>
      </c>
      <c r="J663" s="14" t="str">
        <f>+VLOOKUP(I663,'Analisi Nomi'!$A$1:$E$797,5,FALSE)</f>
        <v>F</v>
      </c>
      <c r="K663" s="15" t="str">
        <f t="shared" si="51"/>
        <v xml:space="preserve">VOLPATTI </v>
      </c>
      <c r="L663" s="15" t="str">
        <f t="shared" si="52"/>
        <v>ANNA</v>
      </c>
    </row>
    <row r="664" spans="1:12" x14ac:dyDescent="0.25">
      <c r="A664" s="1" t="s">
        <v>5720</v>
      </c>
      <c r="B664" s="4" t="s">
        <v>10018</v>
      </c>
      <c r="C664" s="4" t="s">
        <v>2</v>
      </c>
      <c r="D664" s="4">
        <v>1</v>
      </c>
      <c r="E664" s="4" t="s">
        <v>7</v>
      </c>
      <c r="F664" s="1" t="s">
        <v>10034</v>
      </c>
      <c r="G664" s="13">
        <f t="shared" si="50"/>
        <v>9</v>
      </c>
      <c r="H664" s="1" t="str">
        <f t="shared" si="48"/>
        <v xml:space="preserve">PALMIERI </v>
      </c>
      <c r="I664" s="1" t="str">
        <f t="shared" si="49"/>
        <v>NICOLETTA</v>
      </c>
      <c r="J664" s="14" t="str">
        <f>+VLOOKUP(I664,'Analisi Nomi'!$A$1:$E$797,5,FALSE)</f>
        <v>F</v>
      </c>
      <c r="K664" s="15" t="str">
        <f t="shared" si="51"/>
        <v xml:space="preserve">PALMIERI </v>
      </c>
      <c r="L664" s="15" t="str">
        <f t="shared" si="52"/>
        <v>NICOLETTA</v>
      </c>
    </row>
    <row r="665" spans="1:12" x14ac:dyDescent="0.25">
      <c r="A665" s="1" t="s">
        <v>7399</v>
      </c>
      <c r="B665" s="4" t="s">
        <v>10018</v>
      </c>
      <c r="C665" s="4" t="s">
        <v>2</v>
      </c>
      <c r="D665" s="4">
        <v>1</v>
      </c>
      <c r="E665" s="4" t="s">
        <v>7</v>
      </c>
      <c r="F665" s="1" t="s">
        <v>2300</v>
      </c>
      <c r="G665" s="13">
        <f t="shared" si="50"/>
        <v>9</v>
      </c>
      <c r="H665" s="1" t="str">
        <f t="shared" si="48"/>
        <v xml:space="preserve">SOLAROLI </v>
      </c>
      <c r="I665" s="1" t="str">
        <f t="shared" si="49"/>
        <v>SIMONA</v>
      </c>
      <c r="J665" s="14" t="str">
        <f>+VLOOKUP(I665,'Analisi Nomi'!$A$1:$E$797,5,FALSE)</f>
        <v>F</v>
      </c>
      <c r="K665" s="15" t="str">
        <f t="shared" si="51"/>
        <v xml:space="preserve">SOLAROLI </v>
      </c>
      <c r="L665" s="15" t="str">
        <f t="shared" si="52"/>
        <v>SIMONA</v>
      </c>
    </row>
    <row r="666" spans="1:12" x14ac:dyDescent="0.25">
      <c r="A666" s="1" t="s">
        <v>6530</v>
      </c>
      <c r="B666" s="4" t="s">
        <v>10018</v>
      </c>
      <c r="C666" s="4" t="s">
        <v>11</v>
      </c>
      <c r="D666" s="4">
        <v>1</v>
      </c>
      <c r="E666" s="4" t="s">
        <v>7</v>
      </c>
      <c r="F666" s="1" t="s">
        <v>796</v>
      </c>
      <c r="G666" s="13">
        <f t="shared" si="50"/>
        <v>9</v>
      </c>
      <c r="H666" s="1" t="str">
        <f t="shared" si="48"/>
        <v xml:space="preserve">SOLFRINI </v>
      </c>
      <c r="I666" s="1" t="str">
        <f t="shared" si="49"/>
        <v>COSTANZA</v>
      </c>
      <c r="J666" s="14" t="str">
        <f>+VLOOKUP(I666,'Analisi Nomi'!$A$1:$E$797,5,FALSE)</f>
        <v>F</v>
      </c>
      <c r="K666" s="15" t="str">
        <f t="shared" si="51"/>
        <v xml:space="preserve">SOLFRINI </v>
      </c>
      <c r="L666" s="15" t="str">
        <f t="shared" si="52"/>
        <v>COSTANZA</v>
      </c>
    </row>
    <row r="667" spans="1:12" x14ac:dyDescent="0.25">
      <c r="A667" s="1" t="s">
        <v>8405</v>
      </c>
      <c r="B667" s="4" t="s">
        <v>10018</v>
      </c>
      <c r="C667" s="4" t="s">
        <v>2</v>
      </c>
      <c r="D667" s="4">
        <v>1</v>
      </c>
      <c r="E667" s="4" t="s">
        <v>7</v>
      </c>
      <c r="F667" s="1" t="s">
        <v>3496</v>
      </c>
      <c r="G667" s="13">
        <f t="shared" si="50"/>
        <v>8</v>
      </c>
      <c r="H667" s="1" t="str">
        <f t="shared" si="48"/>
        <v xml:space="preserve">SOLINAS </v>
      </c>
      <c r="I667" s="1" t="str">
        <f t="shared" si="49"/>
        <v>DANIELA</v>
      </c>
      <c r="J667" s="14" t="str">
        <f>+VLOOKUP(I667,'Analisi Nomi'!$A$1:$E$797,5,FALSE)</f>
        <v>F</v>
      </c>
      <c r="K667" s="15" t="str">
        <f t="shared" si="51"/>
        <v xml:space="preserve">SOLINAS </v>
      </c>
      <c r="L667" s="15" t="str">
        <f t="shared" si="52"/>
        <v>DANIELA</v>
      </c>
    </row>
    <row r="668" spans="1:12" x14ac:dyDescent="0.25">
      <c r="A668" s="1" t="s">
        <v>6995</v>
      </c>
      <c r="B668" s="4" t="s">
        <v>10018</v>
      </c>
      <c r="C668" s="4" t="s">
        <v>2</v>
      </c>
      <c r="D668" s="4">
        <v>1</v>
      </c>
      <c r="E668" s="4" t="s">
        <v>7</v>
      </c>
      <c r="F668" s="1" t="s">
        <v>2478</v>
      </c>
      <c r="G668" s="13">
        <f t="shared" si="50"/>
        <v>9</v>
      </c>
      <c r="H668" s="1" t="str">
        <f t="shared" si="48"/>
        <v xml:space="preserve">SORBELLO </v>
      </c>
      <c r="I668" s="1" t="str">
        <f t="shared" si="49"/>
        <v>CARLA</v>
      </c>
      <c r="J668" s="14" t="str">
        <f>+VLOOKUP(I668,'Analisi Nomi'!$A$1:$E$797,5,FALSE)</f>
        <v>F</v>
      </c>
      <c r="K668" s="15" t="str">
        <f t="shared" si="51"/>
        <v xml:space="preserve">SORBELLO </v>
      </c>
      <c r="L668" s="15" t="str">
        <f t="shared" si="52"/>
        <v>CARLA</v>
      </c>
    </row>
    <row r="669" spans="1:12" x14ac:dyDescent="0.25">
      <c r="A669" s="1" t="s">
        <v>4246</v>
      </c>
      <c r="B669" s="4" t="s">
        <v>10018</v>
      </c>
      <c r="C669" s="4" t="s">
        <v>2</v>
      </c>
      <c r="D669" s="4">
        <v>1</v>
      </c>
      <c r="E669" s="4" t="s">
        <v>7</v>
      </c>
      <c r="F669" s="1" t="s">
        <v>3979</v>
      </c>
      <c r="G669" s="13">
        <f t="shared" si="50"/>
        <v>8</v>
      </c>
      <c r="H669" s="1" t="str">
        <f t="shared" si="48"/>
        <v xml:space="preserve">SORMANI </v>
      </c>
      <c r="I669" s="1" t="str">
        <f t="shared" si="49"/>
        <v>ROBERTA</v>
      </c>
      <c r="J669" s="14" t="str">
        <f>+VLOOKUP(I669,'Analisi Nomi'!$A$1:$E$797,5,FALSE)</f>
        <v>F</v>
      </c>
      <c r="K669" s="15" t="str">
        <f t="shared" si="51"/>
        <v xml:space="preserve">SORMANI </v>
      </c>
      <c r="L669" s="15" t="str">
        <f t="shared" si="52"/>
        <v>ROBERTA</v>
      </c>
    </row>
    <row r="670" spans="1:12" x14ac:dyDescent="0.25">
      <c r="A670" s="1" t="s">
        <v>6622</v>
      </c>
      <c r="B670" s="4" t="s">
        <v>10018</v>
      </c>
      <c r="C670" s="4" t="s">
        <v>2</v>
      </c>
      <c r="D670" s="4">
        <v>1</v>
      </c>
      <c r="E670" s="4" t="s">
        <v>7</v>
      </c>
      <c r="F670" s="1" t="s">
        <v>1384</v>
      </c>
      <c r="G670" s="13">
        <f t="shared" si="50"/>
        <v>11</v>
      </c>
      <c r="H670" s="1" t="str">
        <f t="shared" si="48"/>
        <v xml:space="preserve">SORRENTINO </v>
      </c>
      <c r="I670" s="1" t="str">
        <f t="shared" si="49"/>
        <v>VERONICA</v>
      </c>
      <c r="J670" s="14" t="str">
        <f>+VLOOKUP(I670,'Analisi Nomi'!$A$1:$E$797,5,FALSE)</f>
        <v>F</v>
      </c>
      <c r="K670" s="15" t="str">
        <f t="shared" si="51"/>
        <v xml:space="preserve">SORRENTINO </v>
      </c>
      <c r="L670" s="15" t="str">
        <f t="shared" si="52"/>
        <v>VERONICA</v>
      </c>
    </row>
    <row r="671" spans="1:12" x14ac:dyDescent="0.25">
      <c r="A671" s="1" t="s">
        <v>7840</v>
      </c>
      <c r="B671" s="4" t="s">
        <v>10018</v>
      </c>
      <c r="C671" s="4" t="s">
        <v>2</v>
      </c>
      <c r="D671" s="4">
        <v>1</v>
      </c>
      <c r="E671" s="4" t="s">
        <v>7</v>
      </c>
      <c r="F671" s="1" t="s">
        <v>3267</v>
      </c>
      <c r="G671" s="13">
        <f t="shared" si="50"/>
        <v>6</v>
      </c>
      <c r="H671" s="1" t="str">
        <f t="shared" si="48"/>
        <v xml:space="preserve">SORTI </v>
      </c>
      <c r="I671" s="1" t="str">
        <f t="shared" si="49"/>
        <v>SILVIA</v>
      </c>
      <c r="J671" s="14" t="str">
        <f>+VLOOKUP(I671,'Analisi Nomi'!$A$1:$E$797,5,FALSE)</f>
        <v>F</v>
      </c>
      <c r="K671" s="15" t="str">
        <f t="shared" si="51"/>
        <v xml:space="preserve">SORTI </v>
      </c>
      <c r="L671" s="15" t="str">
        <f t="shared" si="52"/>
        <v>SILVIA</v>
      </c>
    </row>
    <row r="672" spans="1:12" x14ac:dyDescent="0.25">
      <c r="A672" s="1" t="s">
        <v>9899</v>
      </c>
      <c r="B672" s="4" t="s">
        <v>10018</v>
      </c>
      <c r="C672" s="4" t="s">
        <v>2</v>
      </c>
      <c r="D672" s="4">
        <v>1</v>
      </c>
      <c r="E672" s="4" t="s">
        <v>7</v>
      </c>
      <c r="F672" s="1" t="s">
        <v>2209</v>
      </c>
      <c r="G672" s="13">
        <f t="shared" si="50"/>
        <v>8</v>
      </c>
      <c r="H672" s="1" t="str">
        <f t="shared" si="48"/>
        <v xml:space="preserve">SORVINO </v>
      </c>
      <c r="I672" s="1" t="str">
        <f t="shared" si="49"/>
        <v>ALESSANDRA</v>
      </c>
      <c r="J672" s="14" t="str">
        <f>+VLOOKUP(I672,'Analisi Nomi'!$A$1:$E$797,5,FALSE)</f>
        <v>F</v>
      </c>
      <c r="K672" s="15" t="str">
        <f t="shared" si="51"/>
        <v xml:space="preserve">SORVINO </v>
      </c>
      <c r="L672" s="15" t="str">
        <f t="shared" si="52"/>
        <v>ALESSANDRA</v>
      </c>
    </row>
    <row r="673" spans="1:12" x14ac:dyDescent="0.25">
      <c r="A673" s="1" t="s">
        <v>7687</v>
      </c>
      <c r="B673" s="4" t="s">
        <v>10018</v>
      </c>
      <c r="C673" s="4" t="s">
        <v>2</v>
      </c>
      <c r="D673" s="4">
        <v>1</v>
      </c>
      <c r="E673" s="4" t="s">
        <v>7</v>
      </c>
      <c r="F673" s="1" t="s">
        <v>3586</v>
      </c>
      <c r="G673" s="13">
        <f t="shared" si="50"/>
        <v>6</v>
      </c>
      <c r="H673" s="1" t="str">
        <f t="shared" si="48"/>
        <v xml:space="preserve">SPADA </v>
      </c>
      <c r="I673" s="1" t="str">
        <f t="shared" si="49"/>
        <v>LUCIA</v>
      </c>
      <c r="J673" s="14" t="str">
        <f>+VLOOKUP(I673,'Analisi Nomi'!$A$1:$E$797,5,FALSE)</f>
        <v>F</v>
      </c>
      <c r="K673" s="15" t="str">
        <f t="shared" si="51"/>
        <v xml:space="preserve">SPADA </v>
      </c>
      <c r="L673" s="15" t="str">
        <f t="shared" si="52"/>
        <v>LUCIA</v>
      </c>
    </row>
    <row r="674" spans="1:12" x14ac:dyDescent="0.25">
      <c r="A674" s="1" t="s">
        <v>6933</v>
      </c>
      <c r="B674" s="4" t="s">
        <v>10018</v>
      </c>
      <c r="C674" s="4" t="s">
        <v>11</v>
      </c>
      <c r="D674" s="4">
        <v>1</v>
      </c>
      <c r="E674" s="4" t="s">
        <v>7</v>
      </c>
      <c r="F674" s="1" t="s">
        <v>1107</v>
      </c>
      <c r="G674" s="13">
        <f t="shared" si="50"/>
        <v>8</v>
      </c>
      <c r="H674" s="1" t="str">
        <f t="shared" si="48"/>
        <v xml:space="preserve">SPADARO </v>
      </c>
      <c r="I674" s="1" t="str">
        <f t="shared" si="49"/>
        <v>ALESSIA</v>
      </c>
      <c r="J674" s="14" t="str">
        <f>+VLOOKUP(I674,'Analisi Nomi'!$A$1:$E$797,5,FALSE)</f>
        <v>F</v>
      </c>
      <c r="K674" s="15" t="str">
        <f t="shared" si="51"/>
        <v xml:space="preserve">SPADARO </v>
      </c>
      <c r="L674" s="15" t="str">
        <f t="shared" si="52"/>
        <v>ALESSIA</v>
      </c>
    </row>
    <row r="675" spans="1:12" x14ac:dyDescent="0.25">
      <c r="A675" s="1" t="s">
        <v>4527</v>
      </c>
      <c r="B675" s="4" t="s">
        <v>10018</v>
      </c>
      <c r="C675" s="4" t="s">
        <v>2</v>
      </c>
      <c r="D675" s="4">
        <v>1</v>
      </c>
      <c r="E675" s="4" t="s">
        <v>7</v>
      </c>
      <c r="F675" s="1" t="s">
        <v>1020</v>
      </c>
      <c r="G675" s="13">
        <f t="shared" si="50"/>
        <v>7</v>
      </c>
      <c r="H675" s="1" t="str">
        <f t="shared" si="48"/>
        <v xml:space="preserve">SPAGNA </v>
      </c>
      <c r="I675" s="1" t="str">
        <f t="shared" si="49"/>
        <v>BARBARA</v>
      </c>
      <c r="J675" s="14" t="str">
        <f>+VLOOKUP(I675,'Analisi Nomi'!$A$1:$E$797,5,FALSE)</f>
        <v>F</v>
      </c>
      <c r="K675" s="15" t="str">
        <f t="shared" si="51"/>
        <v xml:space="preserve">SPAGNA </v>
      </c>
      <c r="L675" s="15" t="str">
        <f t="shared" si="52"/>
        <v>BARBARA</v>
      </c>
    </row>
    <row r="676" spans="1:12" x14ac:dyDescent="0.25">
      <c r="A676" s="1" t="s">
        <v>5251</v>
      </c>
      <c r="B676" s="4" t="s">
        <v>10018</v>
      </c>
      <c r="C676" s="4" t="s">
        <v>2</v>
      </c>
      <c r="D676" s="4">
        <v>1</v>
      </c>
      <c r="E676" s="4" t="s">
        <v>7</v>
      </c>
      <c r="F676" s="1" t="s">
        <v>3710</v>
      </c>
      <c r="G676" s="13">
        <f t="shared" si="50"/>
        <v>9</v>
      </c>
      <c r="H676" s="1" t="str">
        <f t="shared" si="48"/>
        <v xml:space="preserve">SPAGNOLO </v>
      </c>
      <c r="I676" s="1" t="str">
        <f t="shared" si="49"/>
        <v>MANUELA</v>
      </c>
      <c r="J676" s="14" t="str">
        <f>+VLOOKUP(I676,'Analisi Nomi'!$A$1:$E$797,5,FALSE)</f>
        <v>F</v>
      </c>
      <c r="K676" s="15" t="str">
        <f t="shared" si="51"/>
        <v xml:space="preserve">SPAGNOLO </v>
      </c>
      <c r="L676" s="15" t="str">
        <f t="shared" si="52"/>
        <v>MANUELA</v>
      </c>
    </row>
    <row r="677" spans="1:12" x14ac:dyDescent="0.25">
      <c r="A677" s="1" t="s">
        <v>8921</v>
      </c>
      <c r="B677" s="4" t="s">
        <v>10018</v>
      </c>
      <c r="C677" s="4" t="s">
        <v>2</v>
      </c>
      <c r="D677" s="4">
        <v>1</v>
      </c>
      <c r="E677" s="4" t="s">
        <v>7</v>
      </c>
      <c r="F677" s="1" t="s">
        <v>3553</v>
      </c>
      <c r="G677" s="13">
        <f t="shared" si="50"/>
        <v>6</v>
      </c>
      <c r="H677" s="1" t="str">
        <f t="shared" si="48"/>
        <v xml:space="preserve">SPANO </v>
      </c>
      <c r="I677" s="1" t="str">
        <f t="shared" si="49"/>
        <v>LAURA</v>
      </c>
      <c r="J677" s="14" t="str">
        <f>+VLOOKUP(I677,'Analisi Nomi'!$A$1:$E$797,5,FALSE)</f>
        <v>F</v>
      </c>
      <c r="K677" s="15" t="str">
        <f t="shared" si="51"/>
        <v xml:space="preserve">SPANO </v>
      </c>
      <c r="L677" s="15" t="str">
        <f t="shared" si="52"/>
        <v>LAURA</v>
      </c>
    </row>
    <row r="678" spans="1:12" x14ac:dyDescent="0.25">
      <c r="A678" s="1" t="s">
        <v>6017</v>
      </c>
      <c r="B678" s="4" t="s">
        <v>10018</v>
      </c>
      <c r="C678" s="4" t="s">
        <v>2</v>
      </c>
      <c r="D678" s="4">
        <v>1</v>
      </c>
      <c r="E678" s="4" t="s">
        <v>7</v>
      </c>
      <c r="F678" s="1" t="s">
        <v>679</v>
      </c>
      <c r="G678" s="13">
        <f t="shared" si="50"/>
        <v>9</v>
      </c>
      <c r="H678" s="1" t="str">
        <f t="shared" si="48"/>
        <v xml:space="preserve">SPESSATO </v>
      </c>
      <c r="I678" s="1" t="str">
        <f t="shared" si="49"/>
        <v>ANTONELLA</v>
      </c>
      <c r="J678" s="14" t="str">
        <f>+VLOOKUP(I678,'Analisi Nomi'!$A$1:$E$797,5,FALSE)</f>
        <v>F</v>
      </c>
      <c r="K678" s="15" t="str">
        <f t="shared" si="51"/>
        <v xml:space="preserve">SPESSATO </v>
      </c>
      <c r="L678" s="15" t="str">
        <f t="shared" si="52"/>
        <v>ANTONELLA</v>
      </c>
    </row>
    <row r="679" spans="1:12" x14ac:dyDescent="0.25">
      <c r="A679" s="1" t="s">
        <v>7806</v>
      </c>
      <c r="B679" s="4" t="s">
        <v>10018</v>
      </c>
      <c r="C679" s="4" t="s">
        <v>2</v>
      </c>
      <c r="D679" s="4">
        <v>1</v>
      </c>
      <c r="E679" s="4" t="s">
        <v>7</v>
      </c>
      <c r="F679" s="1" t="s">
        <v>2914</v>
      </c>
      <c r="G679" s="13">
        <f t="shared" si="50"/>
        <v>10</v>
      </c>
      <c r="H679" s="1" t="str">
        <f t="shared" si="48"/>
        <v xml:space="preserve">SQUITIERI </v>
      </c>
      <c r="I679" s="1" t="str">
        <f t="shared" si="49"/>
        <v>BARBARA</v>
      </c>
      <c r="J679" s="14" t="str">
        <f>+VLOOKUP(I679,'Analisi Nomi'!$A$1:$E$797,5,FALSE)</f>
        <v>F</v>
      </c>
      <c r="K679" s="15" t="str">
        <f t="shared" si="51"/>
        <v xml:space="preserve">SQUITIERI </v>
      </c>
      <c r="L679" s="15" t="str">
        <f t="shared" si="52"/>
        <v>BARBARA</v>
      </c>
    </row>
    <row r="680" spans="1:12" x14ac:dyDescent="0.25">
      <c r="A680" s="1" t="s">
        <v>6868</v>
      </c>
      <c r="B680" s="4" t="s">
        <v>10018</v>
      </c>
      <c r="C680" s="4" t="s">
        <v>2</v>
      </c>
      <c r="D680" s="4">
        <v>1</v>
      </c>
      <c r="E680" s="4" t="s">
        <v>7</v>
      </c>
      <c r="F680" s="1" t="s">
        <v>2606</v>
      </c>
      <c r="G680" s="13">
        <f t="shared" si="50"/>
        <v>10</v>
      </c>
      <c r="H680" s="1" t="str">
        <f t="shared" si="48"/>
        <v xml:space="preserve">STAFFIERO </v>
      </c>
      <c r="I680" s="1" t="str">
        <f t="shared" si="49"/>
        <v>CARLA</v>
      </c>
      <c r="J680" s="14" t="str">
        <f>+VLOOKUP(I680,'Analisi Nomi'!$A$1:$E$797,5,FALSE)</f>
        <v>F</v>
      </c>
      <c r="K680" s="15" t="str">
        <f t="shared" si="51"/>
        <v xml:space="preserve">STAFFIERO </v>
      </c>
      <c r="L680" s="15" t="str">
        <f t="shared" si="52"/>
        <v>CARLA</v>
      </c>
    </row>
    <row r="681" spans="1:12" x14ac:dyDescent="0.25">
      <c r="A681" s="1" t="s">
        <v>4326</v>
      </c>
      <c r="B681" s="4" t="s">
        <v>10018</v>
      </c>
      <c r="C681" s="4" t="s">
        <v>11</v>
      </c>
      <c r="D681" s="4">
        <v>1</v>
      </c>
      <c r="E681" s="4" t="s">
        <v>7</v>
      </c>
      <c r="F681" s="1" t="s">
        <v>2188</v>
      </c>
      <c r="G681" s="13">
        <f t="shared" si="50"/>
        <v>7</v>
      </c>
      <c r="H681" s="1" t="str">
        <f t="shared" si="48"/>
        <v xml:space="preserve">STEFAN </v>
      </c>
      <c r="I681" s="1" t="str">
        <f t="shared" si="49"/>
        <v>ALESSIA</v>
      </c>
      <c r="J681" s="14" t="str">
        <f>+VLOOKUP(I681,'Analisi Nomi'!$A$1:$E$797,5,FALSE)</f>
        <v>F</v>
      </c>
      <c r="K681" s="15" t="str">
        <f t="shared" si="51"/>
        <v xml:space="preserve">STEFAN </v>
      </c>
      <c r="L681" s="15" t="str">
        <f t="shared" si="52"/>
        <v>ALESSIA</v>
      </c>
    </row>
    <row r="682" spans="1:12" x14ac:dyDescent="0.25">
      <c r="A682" s="1" t="s">
        <v>5113</v>
      </c>
      <c r="B682" s="4" t="s">
        <v>10018</v>
      </c>
      <c r="C682" s="4" t="s">
        <v>2</v>
      </c>
      <c r="D682" s="4">
        <v>1</v>
      </c>
      <c r="E682" s="4" t="s">
        <v>7</v>
      </c>
      <c r="F682" s="1" t="s">
        <v>3816</v>
      </c>
      <c r="G682" s="13">
        <f t="shared" si="50"/>
        <v>11</v>
      </c>
      <c r="H682" s="1" t="str">
        <f t="shared" si="48"/>
        <v xml:space="preserve">STEFANELLI </v>
      </c>
      <c r="I682" s="1" t="str">
        <f t="shared" si="49"/>
        <v>ERIKA</v>
      </c>
      <c r="J682" s="14" t="str">
        <f>+VLOOKUP(I682,'Analisi Nomi'!$A$1:$E$797,5,FALSE)</f>
        <v>F</v>
      </c>
      <c r="K682" s="15" t="str">
        <f t="shared" si="51"/>
        <v xml:space="preserve">STEFANELLI </v>
      </c>
      <c r="L682" s="15" t="str">
        <f t="shared" si="52"/>
        <v>ERIKA</v>
      </c>
    </row>
    <row r="683" spans="1:12" x14ac:dyDescent="0.25">
      <c r="A683" s="1" t="s">
        <v>9187</v>
      </c>
      <c r="B683" s="4" t="s">
        <v>10018</v>
      </c>
      <c r="C683" s="4" t="s">
        <v>2</v>
      </c>
      <c r="D683" s="4">
        <v>1</v>
      </c>
      <c r="E683" s="4" t="s">
        <v>7</v>
      </c>
      <c r="F683" s="1" t="s">
        <v>8639</v>
      </c>
      <c r="G683" s="13">
        <f t="shared" si="50"/>
        <v>10</v>
      </c>
      <c r="H683" s="1" t="str">
        <f t="shared" ref="H683:H746" si="53">+MID($F683,1,G683)</f>
        <v xml:space="preserve">STEFANINI </v>
      </c>
      <c r="I683" s="1" t="str">
        <f t="shared" ref="I683:I746" si="54">TRIM(+MID($F683,+G683,50))</f>
        <v>CHIARA</v>
      </c>
      <c r="J683" s="14" t="str">
        <f>+VLOOKUP(I683,'Analisi Nomi'!$A$1:$E$797,5,FALSE)</f>
        <v>F</v>
      </c>
      <c r="K683" s="15" t="str">
        <f t="shared" si="51"/>
        <v xml:space="preserve">STEFANINI </v>
      </c>
      <c r="L683" s="15" t="str">
        <f t="shared" si="52"/>
        <v>CHIARA</v>
      </c>
    </row>
    <row r="684" spans="1:12" x14ac:dyDescent="0.25">
      <c r="A684" s="1" t="s">
        <v>5607</v>
      </c>
      <c r="B684" s="4" t="s">
        <v>10018</v>
      </c>
      <c r="C684" s="4" t="s">
        <v>11</v>
      </c>
      <c r="D684" s="4">
        <v>1</v>
      </c>
      <c r="E684" s="4" t="s">
        <v>7</v>
      </c>
      <c r="F684" s="1" t="s">
        <v>691</v>
      </c>
      <c r="G684" s="13">
        <f t="shared" si="50"/>
        <v>7</v>
      </c>
      <c r="H684" s="1" t="str">
        <f t="shared" si="53"/>
        <v xml:space="preserve">STELLA </v>
      </c>
      <c r="I684" s="1" t="str">
        <f t="shared" si="54"/>
        <v>GRAZIA</v>
      </c>
      <c r="J684" s="14" t="str">
        <f>+VLOOKUP(I684,'Analisi Nomi'!$A$1:$E$797,5,FALSE)</f>
        <v>F</v>
      </c>
      <c r="K684" s="15" t="str">
        <f t="shared" si="51"/>
        <v xml:space="preserve">STELLA </v>
      </c>
      <c r="L684" s="15" t="str">
        <f t="shared" si="52"/>
        <v>GRAZIA</v>
      </c>
    </row>
    <row r="685" spans="1:12" x14ac:dyDescent="0.25">
      <c r="A685" s="1" t="s">
        <v>9071</v>
      </c>
      <c r="B685" s="4" t="s">
        <v>10018</v>
      </c>
      <c r="C685" s="4" t="s">
        <v>2</v>
      </c>
      <c r="D685" s="4">
        <v>1</v>
      </c>
      <c r="E685" s="4" t="s">
        <v>7</v>
      </c>
      <c r="F685" s="1" t="s">
        <v>1348</v>
      </c>
      <c r="G685" s="13">
        <f t="shared" si="50"/>
        <v>7</v>
      </c>
      <c r="H685" s="1" t="str">
        <f t="shared" si="53"/>
        <v xml:space="preserve">STRADA </v>
      </c>
      <c r="I685" s="1" t="str">
        <f t="shared" si="54"/>
        <v>ANGELA</v>
      </c>
      <c r="J685" s="14" t="str">
        <f>+VLOOKUP(I685,'Analisi Nomi'!$A$1:$E$797,5,FALSE)</f>
        <v>F</v>
      </c>
      <c r="K685" s="15" t="str">
        <f t="shared" si="51"/>
        <v xml:space="preserve">STRADA </v>
      </c>
      <c r="L685" s="15" t="str">
        <f t="shared" si="52"/>
        <v>ANGELA</v>
      </c>
    </row>
    <row r="686" spans="1:12" x14ac:dyDescent="0.25">
      <c r="A686" s="1" t="s">
        <v>6885</v>
      </c>
      <c r="B686" s="4" t="s">
        <v>10018</v>
      </c>
      <c r="C686" s="4" t="s">
        <v>11</v>
      </c>
      <c r="D686" s="4">
        <v>1</v>
      </c>
      <c r="E686" s="4" t="s">
        <v>7</v>
      </c>
      <c r="F686" s="1" t="s">
        <v>2249</v>
      </c>
      <c r="G686" s="13">
        <f t="shared" si="50"/>
        <v>7</v>
      </c>
      <c r="H686" s="1" t="str">
        <f t="shared" si="53"/>
        <v xml:space="preserve">STRADA </v>
      </c>
      <c r="I686" s="1" t="str">
        <f t="shared" si="54"/>
        <v>SONIA</v>
      </c>
      <c r="J686" s="14" t="str">
        <f>+VLOOKUP(I686,'Analisi Nomi'!$A$1:$E$797,5,FALSE)</f>
        <v>F</v>
      </c>
      <c r="K686" s="15" t="str">
        <f t="shared" si="51"/>
        <v xml:space="preserve">STRADA </v>
      </c>
      <c r="L686" s="15" t="str">
        <f t="shared" si="52"/>
        <v>SONIA</v>
      </c>
    </row>
    <row r="687" spans="1:12" x14ac:dyDescent="0.25">
      <c r="A687" s="1" t="s">
        <v>9103</v>
      </c>
      <c r="B687" s="4" t="s">
        <v>10017</v>
      </c>
      <c r="C687" s="4" t="s">
        <v>2</v>
      </c>
      <c r="D687" s="4" t="s">
        <v>10022</v>
      </c>
      <c r="E687" s="4" t="s">
        <v>7</v>
      </c>
      <c r="F687" s="1" t="s">
        <v>2252</v>
      </c>
      <c r="G687" s="13">
        <f t="shared" si="50"/>
        <v>8</v>
      </c>
      <c r="H687" s="1" t="str">
        <f t="shared" si="53"/>
        <v xml:space="preserve">STUCCHI </v>
      </c>
      <c r="I687" s="1" t="str">
        <f t="shared" si="54"/>
        <v>CARMEN</v>
      </c>
      <c r="J687" s="14" t="str">
        <f>+VLOOKUP(I687,'Analisi Nomi'!$A$1:$E$797,5,FALSE)</f>
        <v>F</v>
      </c>
      <c r="K687" s="15" t="str">
        <f t="shared" si="51"/>
        <v xml:space="preserve">STUCCHI </v>
      </c>
      <c r="L687" s="15" t="str">
        <f t="shared" si="52"/>
        <v>CARMEN</v>
      </c>
    </row>
    <row r="688" spans="1:12" x14ac:dyDescent="0.25">
      <c r="A688" s="1" t="s">
        <v>8431</v>
      </c>
      <c r="B688" s="4" t="s">
        <v>10018</v>
      </c>
      <c r="C688" s="4" t="s">
        <v>2</v>
      </c>
      <c r="D688" s="4">
        <v>1</v>
      </c>
      <c r="E688" s="4" t="s">
        <v>7</v>
      </c>
      <c r="F688" s="1" t="s">
        <v>4060</v>
      </c>
      <c r="G688" s="13">
        <f t="shared" si="50"/>
        <v>10</v>
      </c>
      <c r="H688" s="1" t="str">
        <f t="shared" si="53"/>
        <v xml:space="preserve">STURNIOLO </v>
      </c>
      <c r="I688" s="1" t="str">
        <f t="shared" si="54"/>
        <v>SARA</v>
      </c>
      <c r="J688" s="14" t="str">
        <f>+VLOOKUP(I688,'Analisi Nomi'!$A$1:$E$797,5,FALSE)</f>
        <v>F</v>
      </c>
      <c r="K688" s="15" t="str">
        <f t="shared" si="51"/>
        <v xml:space="preserve">STURNIOLO </v>
      </c>
      <c r="L688" s="15" t="str">
        <f t="shared" si="52"/>
        <v>SARA</v>
      </c>
    </row>
    <row r="689" spans="1:12" x14ac:dyDescent="0.25">
      <c r="A689" s="1" t="s">
        <v>6968</v>
      </c>
      <c r="B689" s="4" t="s">
        <v>10018</v>
      </c>
      <c r="C689" s="4" t="s">
        <v>2</v>
      </c>
      <c r="D689" s="4">
        <v>1</v>
      </c>
      <c r="E689" s="4" t="s">
        <v>7</v>
      </c>
      <c r="F689" s="1" t="s">
        <v>1854</v>
      </c>
      <c r="G689" s="13">
        <f t="shared" si="50"/>
        <v>7</v>
      </c>
      <c r="H689" s="1" t="str">
        <f t="shared" si="53"/>
        <v xml:space="preserve">TAIOLI </v>
      </c>
      <c r="I689" s="1" t="str">
        <f t="shared" si="54"/>
        <v>GABRIELLA</v>
      </c>
      <c r="J689" s="14" t="str">
        <f>+VLOOKUP(I689,'Analisi Nomi'!$A$1:$E$797,5,FALSE)</f>
        <v>F</v>
      </c>
      <c r="K689" s="15" t="str">
        <f t="shared" si="51"/>
        <v xml:space="preserve">TAIOLI </v>
      </c>
      <c r="L689" s="15" t="str">
        <f t="shared" si="52"/>
        <v>GABRIELLA</v>
      </c>
    </row>
    <row r="690" spans="1:12" x14ac:dyDescent="0.25">
      <c r="A690" s="1" t="s">
        <v>5290</v>
      </c>
      <c r="B690" s="4" t="s">
        <v>10018</v>
      </c>
      <c r="C690" s="4" t="s">
        <v>2</v>
      </c>
      <c r="D690" s="4">
        <v>1</v>
      </c>
      <c r="E690" s="4" t="s">
        <v>7</v>
      </c>
      <c r="F690" s="1" t="s">
        <v>6118</v>
      </c>
      <c r="G690" s="13">
        <f t="shared" si="50"/>
        <v>9</v>
      </c>
      <c r="H690" s="1" t="str">
        <f t="shared" si="53"/>
        <v xml:space="preserve">TALARICO </v>
      </c>
      <c r="I690" s="1" t="str">
        <f t="shared" si="54"/>
        <v>SABRINA</v>
      </c>
      <c r="J690" s="14" t="str">
        <f>+VLOOKUP(I690,'Analisi Nomi'!$A$1:$E$797,5,FALSE)</f>
        <v>F</v>
      </c>
      <c r="K690" s="15" t="str">
        <f t="shared" si="51"/>
        <v xml:space="preserve">TALARICO </v>
      </c>
      <c r="L690" s="15" t="str">
        <f t="shared" si="52"/>
        <v>SABRINA</v>
      </c>
    </row>
    <row r="691" spans="1:12" x14ac:dyDescent="0.25">
      <c r="A691" s="1" t="s">
        <v>4756</v>
      </c>
      <c r="B691" s="4" t="s">
        <v>10018</v>
      </c>
      <c r="C691" s="4" t="s">
        <v>2</v>
      </c>
      <c r="D691" s="4">
        <v>1</v>
      </c>
      <c r="E691" s="4" t="s">
        <v>7</v>
      </c>
      <c r="F691" s="1" t="s">
        <v>1439</v>
      </c>
      <c r="G691" s="13">
        <f t="shared" si="50"/>
        <v>7</v>
      </c>
      <c r="H691" s="1" t="str">
        <f t="shared" si="53"/>
        <v xml:space="preserve">TALEVI </v>
      </c>
      <c r="I691" s="1" t="str">
        <f t="shared" si="54"/>
        <v>MARGHERITA</v>
      </c>
      <c r="J691" s="14" t="str">
        <f>+VLOOKUP(I691,'Analisi Nomi'!$A$1:$E$797,5,FALSE)</f>
        <v>F</v>
      </c>
      <c r="K691" s="15" t="str">
        <f t="shared" si="51"/>
        <v xml:space="preserve">TALEVI </v>
      </c>
      <c r="L691" s="15" t="str">
        <f t="shared" si="52"/>
        <v>MARGHERITA</v>
      </c>
    </row>
    <row r="692" spans="1:12" x14ac:dyDescent="0.25">
      <c r="A692" s="1" t="s">
        <v>8837</v>
      </c>
      <c r="B692" s="4" t="s">
        <v>10018</v>
      </c>
      <c r="C692" s="4" t="s">
        <v>2</v>
      </c>
      <c r="D692" s="4">
        <v>1</v>
      </c>
      <c r="E692" s="4" t="s">
        <v>7</v>
      </c>
      <c r="F692" s="1" t="s">
        <v>3990</v>
      </c>
      <c r="G692" s="13">
        <f t="shared" si="50"/>
        <v>10</v>
      </c>
      <c r="H692" s="1" t="str">
        <f t="shared" si="53"/>
        <v xml:space="preserve">TAMBURINI </v>
      </c>
      <c r="I692" s="1" t="str">
        <f t="shared" si="54"/>
        <v>PAOLA</v>
      </c>
      <c r="J692" s="14" t="str">
        <f>+VLOOKUP(I692,'Analisi Nomi'!$A$1:$E$797,5,FALSE)</f>
        <v>F</v>
      </c>
      <c r="K692" s="15" t="str">
        <f t="shared" si="51"/>
        <v xml:space="preserve">TAMBURINI </v>
      </c>
      <c r="L692" s="15" t="str">
        <f t="shared" si="52"/>
        <v>PAOLA</v>
      </c>
    </row>
    <row r="693" spans="1:12" x14ac:dyDescent="0.25">
      <c r="A693" s="1" t="s">
        <v>4615</v>
      </c>
      <c r="B693" s="4" t="s">
        <v>10018</v>
      </c>
      <c r="C693" s="4" t="s">
        <v>2</v>
      </c>
      <c r="D693" s="4">
        <v>1</v>
      </c>
      <c r="E693" s="4" t="s">
        <v>7</v>
      </c>
      <c r="F693" s="1" t="s">
        <v>2782</v>
      </c>
      <c r="G693" s="13">
        <f t="shared" si="50"/>
        <v>9</v>
      </c>
      <c r="H693" s="1" t="str">
        <f t="shared" si="53"/>
        <v xml:space="preserve">TAORMINA </v>
      </c>
      <c r="I693" s="1" t="str">
        <f t="shared" si="54"/>
        <v>DANIELA</v>
      </c>
      <c r="J693" s="14" t="str">
        <f>+VLOOKUP(I693,'Analisi Nomi'!$A$1:$E$797,5,FALSE)</f>
        <v>F</v>
      </c>
      <c r="K693" s="15" t="str">
        <f t="shared" si="51"/>
        <v xml:space="preserve">TAORMINA </v>
      </c>
      <c r="L693" s="15" t="str">
        <f t="shared" si="52"/>
        <v>DANIELA</v>
      </c>
    </row>
    <row r="694" spans="1:12" x14ac:dyDescent="0.25">
      <c r="A694" s="1" t="s">
        <v>7985</v>
      </c>
      <c r="B694" s="4" t="s">
        <v>10018</v>
      </c>
      <c r="C694" s="4" t="s">
        <v>2</v>
      </c>
      <c r="D694" s="4">
        <v>1</v>
      </c>
      <c r="E694" s="4" t="s">
        <v>7</v>
      </c>
      <c r="F694" s="1" t="s">
        <v>2268</v>
      </c>
      <c r="G694" s="13">
        <f t="shared" si="50"/>
        <v>6</v>
      </c>
      <c r="H694" s="1" t="str">
        <f t="shared" si="53"/>
        <v xml:space="preserve">TARZI </v>
      </c>
      <c r="I694" s="1" t="str">
        <f t="shared" si="54"/>
        <v>VALENTINA</v>
      </c>
      <c r="J694" s="14" t="str">
        <f>+VLOOKUP(I694,'Analisi Nomi'!$A$1:$E$797,5,FALSE)</f>
        <v>F</v>
      </c>
      <c r="K694" s="15" t="str">
        <f t="shared" si="51"/>
        <v xml:space="preserve">TARZI </v>
      </c>
      <c r="L694" s="15" t="str">
        <f t="shared" si="52"/>
        <v>VALENTINA</v>
      </c>
    </row>
    <row r="695" spans="1:12" x14ac:dyDescent="0.25">
      <c r="A695" s="1" t="s">
        <v>6537</v>
      </c>
      <c r="B695" s="4" t="s">
        <v>10018</v>
      </c>
      <c r="C695" s="4" t="s">
        <v>11</v>
      </c>
      <c r="D695" s="4">
        <v>1</v>
      </c>
      <c r="E695" s="4" t="s">
        <v>7</v>
      </c>
      <c r="F695" s="1" t="s">
        <v>648</v>
      </c>
      <c r="G695" s="13">
        <f t="shared" si="50"/>
        <v>6</v>
      </c>
      <c r="H695" s="1" t="str">
        <f t="shared" si="53"/>
        <v xml:space="preserve">TASCA </v>
      </c>
      <c r="I695" s="1" t="str">
        <f t="shared" si="54"/>
        <v>GESSICA</v>
      </c>
      <c r="J695" s="14" t="str">
        <f>+VLOOKUP(I695,'Analisi Nomi'!$A$1:$E$797,5,FALSE)</f>
        <v>F</v>
      </c>
      <c r="K695" s="15" t="str">
        <f t="shared" si="51"/>
        <v xml:space="preserve">TASCA </v>
      </c>
      <c r="L695" s="15" t="str">
        <f t="shared" si="52"/>
        <v>GESSICA</v>
      </c>
    </row>
    <row r="696" spans="1:12" x14ac:dyDescent="0.25">
      <c r="A696" s="1" t="s">
        <v>5054</v>
      </c>
      <c r="B696" s="4" t="s">
        <v>10018</v>
      </c>
      <c r="C696" s="4" t="s">
        <v>2</v>
      </c>
      <c r="D696" s="4">
        <v>1</v>
      </c>
      <c r="E696" s="4" t="s">
        <v>7</v>
      </c>
      <c r="F696" s="1" t="s">
        <v>9557</v>
      </c>
      <c r="G696" s="13">
        <f t="shared" si="50"/>
        <v>10</v>
      </c>
      <c r="H696" s="1" t="str">
        <f t="shared" si="53"/>
        <v xml:space="preserve">TAVALENTE </v>
      </c>
      <c r="I696" s="1" t="str">
        <f t="shared" si="54"/>
        <v>MARA</v>
      </c>
      <c r="J696" s="14" t="str">
        <f>+VLOOKUP(I696,'Analisi Nomi'!$A$1:$E$797,5,FALSE)</f>
        <v>F</v>
      </c>
      <c r="K696" s="15" t="str">
        <f t="shared" si="51"/>
        <v xml:space="preserve">TAVALENTE </v>
      </c>
      <c r="L696" s="15" t="str">
        <f t="shared" si="52"/>
        <v>MARA</v>
      </c>
    </row>
    <row r="697" spans="1:12" x14ac:dyDescent="0.25">
      <c r="A697" s="1" t="s">
        <v>7612</v>
      </c>
      <c r="B697" s="4" t="s">
        <v>10018</v>
      </c>
      <c r="C697" s="4" t="s">
        <v>2</v>
      </c>
      <c r="D697" s="4">
        <v>1</v>
      </c>
      <c r="E697" s="4" t="s">
        <v>7</v>
      </c>
      <c r="F697" s="1" t="s">
        <v>231</v>
      </c>
      <c r="G697" s="13">
        <f t="shared" si="50"/>
        <v>8</v>
      </c>
      <c r="H697" s="1" t="str">
        <f t="shared" si="53"/>
        <v xml:space="preserve">TELESCA </v>
      </c>
      <c r="I697" s="1" t="str">
        <f t="shared" si="54"/>
        <v>CARMELA</v>
      </c>
      <c r="J697" s="14" t="str">
        <f>+VLOOKUP(I697,'Analisi Nomi'!$A$1:$E$797,5,FALSE)</f>
        <v>F</v>
      </c>
      <c r="K697" s="15" t="str">
        <f t="shared" si="51"/>
        <v xml:space="preserve">TELESCA </v>
      </c>
      <c r="L697" s="15" t="str">
        <f t="shared" si="52"/>
        <v>CARMELA</v>
      </c>
    </row>
    <row r="698" spans="1:12" x14ac:dyDescent="0.25">
      <c r="A698" s="1" t="s">
        <v>7759</v>
      </c>
      <c r="B698" s="4" t="s">
        <v>10018</v>
      </c>
      <c r="C698" s="4" t="s">
        <v>2</v>
      </c>
      <c r="D698" s="4">
        <v>1</v>
      </c>
      <c r="E698" s="4" t="s">
        <v>7</v>
      </c>
      <c r="F698" s="1" t="s">
        <v>9598</v>
      </c>
      <c r="G698" s="13">
        <f t="shared" si="50"/>
        <v>7</v>
      </c>
      <c r="H698" s="1" t="str">
        <f t="shared" si="53"/>
        <v xml:space="preserve">TELLAN </v>
      </c>
      <c r="I698" s="1" t="str">
        <f t="shared" si="54"/>
        <v>PAOLA</v>
      </c>
      <c r="J698" s="14" t="str">
        <f>+VLOOKUP(I698,'Analisi Nomi'!$A$1:$E$797,5,FALSE)</f>
        <v>F</v>
      </c>
      <c r="K698" s="15" t="str">
        <f t="shared" si="51"/>
        <v xml:space="preserve">TELLAN </v>
      </c>
      <c r="L698" s="15" t="str">
        <f t="shared" si="52"/>
        <v>PAOLA</v>
      </c>
    </row>
    <row r="699" spans="1:12" x14ac:dyDescent="0.25">
      <c r="A699" s="1" t="s">
        <v>6165</v>
      </c>
      <c r="B699" s="4" t="s">
        <v>10018</v>
      </c>
      <c r="C699" s="4" t="s">
        <v>2</v>
      </c>
      <c r="D699" s="4">
        <v>1</v>
      </c>
      <c r="E699" s="4" t="s">
        <v>7</v>
      </c>
      <c r="F699" s="1" t="s">
        <v>4238</v>
      </c>
      <c r="G699" s="13">
        <f t="shared" si="50"/>
        <v>10</v>
      </c>
      <c r="H699" s="1" t="str">
        <f t="shared" si="53"/>
        <v xml:space="preserve">TESSITORE </v>
      </c>
      <c r="I699" s="1" t="str">
        <f t="shared" si="54"/>
        <v>ANGELA</v>
      </c>
      <c r="J699" s="14" t="str">
        <f>+VLOOKUP(I699,'Analisi Nomi'!$A$1:$E$797,5,FALSE)</f>
        <v>F</v>
      </c>
      <c r="K699" s="15" t="str">
        <f t="shared" si="51"/>
        <v xml:space="preserve">TESSITORE </v>
      </c>
      <c r="L699" s="15" t="str">
        <f t="shared" si="52"/>
        <v>ANGELA</v>
      </c>
    </row>
    <row r="700" spans="1:12" x14ac:dyDescent="0.25">
      <c r="A700" s="1" t="s">
        <v>3963</v>
      </c>
      <c r="B700" s="4" t="s">
        <v>10018</v>
      </c>
      <c r="C700" s="4" t="s">
        <v>2</v>
      </c>
      <c r="D700" s="4">
        <v>1</v>
      </c>
      <c r="E700" s="4" t="s">
        <v>7</v>
      </c>
      <c r="F700" s="1" t="s">
        <v>3409</v>
      </c>
      <c r="G700" s="13">
        <f t="shared" si="50"/>
        <v>10</v>
      </c>
      <c r="H700" s="1" t="str">
        <f t="shared" si="53"/>
        <v xml:space="preserve">TOCCACELI </v>
      </c>
      <c r="I700" s="1" t="str">
        <f t="shared" si="54"/>
        <v>SUSANNA</v>
      </c>
      <c r="J700" s="14" t="str">
        <f>+VLOOKUP(I700,'Analisi Nomi'!$A$1:$E$797,5,FALSE)</f>
        <v>F</v>
      </c>
      <c r="K700" s="15" t="str">
        <f t="shared" si="51"/>
        <v xml:space="preserve">TOCCACELI </v>
      </c>
      <c r="L700" s="15" t="str">
        <f t="shared" si="52"/>
        <v>SUSANNA</v>
      </c>
    </row>
    <row r="701" spans="1:12" x14ac:dyDescent="0.25">
      <c r="A701" s="1" t="s">
        <v>3637</v>
      </c>
      <c r="B701" s="4" t="s">
        <v>10018</v>
      </c>
      <c r="C701" s="4" t="s">
        <v>2</v>
      </c>
      <c r="D701" s="4">
        <v>1</v>
      </c>
      <c r="E701" s="4" t="s">
        <v>7</v>
      </c>
      <c r="F701" s="1" t="s">
        <v>1793</v>
      </c>
      <c r="G701" s="13">
        <f t="shared" si="50"/>
        <v>6</v>
      </c>
      <c r="H701" s="1" t="str">
        <f t="shared" si="53"/>
        <v xml:space="preserve">TOCCO </v>
      </c>
      <c r="I701" s="1" t="str">
        <f t="shared" si="54"/>
        <v>CONCETTINA</v>
      </c>
      <c r="J701" s="14" t="str">
        <f>+VLOOKUP(I701,'Analisi Nomi'!$A$1:$E$797,5,FALSE)</f>
        <v>F</v>
      </c>
      <c r="K701" s="15" t="str">
        <f t="shared" si="51"/>
        <v xml:space="preserve">TOCCO </v>
      </c>
      <c r="L701" s="15" t="str">
        <f t="shared" si="52"/>
        <v>CONCETTINA</v>
      </c>
    </row>
    <row r="702" spans="1:12" x14ac:dyDescent="0.25">
      <c r="A702" s="1" t="s">
        <v>4407</v>
      </c>
      <c r="B702" s="4" t="s">
        <v>10018</v>
      </c>
      <c r="C702" s="4" t="s">
        <v>2</v>
      </c>
      <c r="D702" s="4">
        <v>1</v>
      </c>
      <c r="E702" s="4" t="s">
        <v>7</v>
      </c>
      <c r="F702" s="1" t="s">
        <v>5410</v>
      </c>
      <c r="G702" s="13">
        <f t="shared" si="50"/>
        <v>8</v>
      </c>
      <c r="H702" s="1" t="str">
        <f t="shared" si="53"/>
        <v xml:space="preserve">TODISCO </v>
      </c>
      <c r="I702" s="1" t="str">
        <f t="shared" si="54"/>
        <v>ANNA</v>
      </c>
      <c r="J702" s="14" t="str">
        <f>+VLOOKUP(I702,'Analisi Nomi'!$A$1:$E$797,5,FALSE)</f>
        <v>F</v>
      </c>
      <c r="K702" s="15" t="str">
        <f t="shared" si="51"/>
        <v xml:space="preserve">TODISCO </v>
      </c>
      <c r="L702" s="15" t="str">
        <f t="shared" si="52"/>
        <v>ANNA</v>
      </c>
    </row>
    <row r="703" spans="1:12" x14ac:dyDescent="0.25">
      <c r="A703" s="1" t="s">
        <v>7312</v>
      </c>
      <c r="B703" s="4" t="s">
        <v>10018</v>
      </c>
      <c r="C703" s="4" t="s">
        <v>2</v>
      </c>
      <c r="D703" s="4">
        <v>1</v>
      </c>
      <c r="E703" s="4" t="s">
        <v>7</v>
      </c>
      <c r="F703" s="1" t="s">
        <v>1861</v>
      </c>
      <c r="G703" s="13">
        <f t="shared" si="50"/>
        <v>8</v>
      </c>
      <c r="H703" s="1" t="str">
        <f t="shared" si="53"/>
        <v xml:space="preserve">TOGNOLI </v>
      </c>
      <c r="I703" s="1" t="str">
        <f t="shared" si="54"/>
        <v>ANTONIA</v>
      </c>
      <c r="J703" s="14" t="str">
        <f>+VLOOKUP(I703,'Analisi Nomi'!$A$1:$E$797,5,FALSE)</f>
        <v>F</v>
      </c>
      <c r="K703" s="15" t="str">
        <f t="shared" si="51"/>
        <v xml:space="preserve">TOGNOLI </v>
      </c>
      <c r="L703" s="15" t="str">
        <f t="shared" si="52"/>
        <v>ANTONIA</v>
      </c>
    </row>
    <row r="704" spans="1:12" x14ac:dyDescent="0.25">
      <c r="A704" s="1" t="s">
        <v>4479</v>
      </c>
      <c r="B704" s="4" t="s">
        <v>10018</v>
      </c>
      <c r="C704" s="4" t="s">
        <v>2</v>
      </c>
      <c r="D704" s="4">
        <v>1</v>
      </c>
      <c r="E704" s="4" t="s">
        <v>7</v>
      </c>
      <c r="F704" s="1" t="s">
        <v>2833</v>
      </c>
      <c r="G704" s="13">
        <f t="shared" si="50"/>
        <v>5</v>
      </c>
      <c r="H704" s="1" t="str">
        <f t="shared" si="53"/>
        <v xml:space="preserve">TOIA </v>
      </c>
      <c r="I704" s="1" t="str">
        <f t="shared" si="54"/>
        <v>DEBORAH</v>
      </c>
      <c r="J704" s="14" t="str">
        <f>+VLOOKUP(I704,'Analisi Nomi'!$A$1:$E$797,5,FALSE)</f>
        <v>F</v>
      </c>
      <c r="K704" s="15" t="str">
        <f t="shared" si="51"/>
        <v xml:space="preserve">TOIA </v>
      </c>
      <c r="L704" s="15" t="str">
        <f t="shared" si="52"/>
        <v>DEBORAH</v>
      </c>
    </row>
    <row r="705" spans="1:12" x14ac:dyDescent="0.25">
      <c r="A705" s="1" t="s">
        <v>7788</v>
      </c>
      <c r="B705" s="4" t="s">
        <v>10018</v>
      </c>
      <c r="C705" s="4" t="s">
        <v>2</v>
      </c>
      <c r="D705" s="4">
        <v>1</v>
      </c>
      <c r="E705" s="4" t="s">
        <v>7</v>
      </c>
      <c r="F705" s="1" t="s">
        <v>405</v>
      </c>
      <c r="G705" s="13">
        <f t="shared" si="50"/>
        <v>7</v>
      </c>
      <c r="H705" s="1" t="str">
        <f t="shared" si="53"/>
        <v xml:space="preserve">TONIAL </v>
      </c>
      <c r="I705" s="1" t="str">
        <f t="shared" si="54"/>
        <v>ISABELLA</v>
      </c>
      <c r="J705" s="14" t="str">
        <f>+VLOOKUP(I705,'Analisi Nomi'!$A$1:$E$797,5,FALSE)</f>
        <v>F</v>
      </c>
      <c r="K705" s="15" t="str">
        <f t="shared" si="51"/>
        <v xml:space="preserve">TONIAL </v>
      </c>
      <c r="L705" s="15" t="str">
        <f t="shared" si="52"/>
        <v>ISABELLA</v>
      </c>
    </row>
    <row r="706" spans="1:12" x14ac:dyDescent="0.25">
      <c r="A706" s="1" t="s">
        <v>8651</v>
      </c>
      <c r="B706" s="4" t="s">
        <v>10018</v>
      </c>
      <c r="C706" s="4" t="s">
        <v>2</v>
      </c>
      <c r="D706" s="4">
        <v>1</v>
      </c>
      <c r="E706" s="4" t="s">
        <v>7</v>
      </c>
      <c r="F706" s="1" t="s">
        <v>7572</v>
      </c>
      <c r="G706" s="13">
        <f t="shared" ref="G706:G769" si="55">SEARCH(" ",F706)</f>
        <v>8</v>
      </c>
      <c r="H706" s="1" t="str">
        <f t="shared" si="53"/>
        <v xml:space="preserve">TORBOLI </v>
      </c>
      <c r="I706" s="1" t="str">
        <f t="shared" si="54"/>
        <v>ALESSANDRA</v>
      </c>
      <c r="J706" s="14" t="str">
        <f>+VLOOKUP(I706,'Analisi Nomi'!$A$1:$E$797,5,FALSE)</f>
        <v>F</v>
      </c>
      <c r="K706" s="15" t="str">
        <f t="shared" si="51"/>
        <v xml:space="preserve">TORBOLI </v>
      </c>
      <c r="L706" s="15" t="str">
        <f t="shared" si="52"/>
        <v>ALESSANDRA</v>
      </c>
    </row>
    <row r="707" spans="1:12" x14ac:dyDescent="0.25">
      <c r="A707" s="1" t="s">
        <v>6044</v>
      </c>
      <c r="B707" s="4" t="s">
        <v>10018</v>
      </c>
      <c r="C707" s="4" t="s">
        <v>2</v>
      </c>
      <c r="D707" s="4">
        <v>1</v>
      </c>
      <c r="E707" s="4" t="s">
        <v>7</v>
      </c>
      <c r="F707" s="1" t="s">
        <v>3158</v>
      </c>
      <c r="G707" s="13">
        <f t="shared" si="55"/>
        <v>9</v>
      </c>
      <c r="H707" s="1" t="str">
        <f t="shared" si="53"/>
        <v xml:space="preserve">TORRIANI </v>
      </c>
      <c r="I707" s="1" t="str">
        <f t="shared" si="54"/>
        <v>FULVIA</v>
      </c>
      <c r="J707" s="14" t="str">
        <f>+VLOOKUP(I707,'Analisi Nomi'!$A$1:$E$797,5,FALSE)</f>
        <v>F</v>
      </c>
      <c r="K707" s="15" t="str">
        <f t="shared" ref="K707:K770" si="56">+MID($F707,1,G707)</f>
        <v xml:space="preserve">TORRIANI </v>
      </c>
      <c r="L707" s="15" t="str">
        <f t="shared" ref="L707:L770" si="57">TRIM(+MID($F707,+G707,50))</f>
        <v>FULVIA</v>
      </c>
    </row>
    <row r="708" spans="1:12" x14ac:dyDescent="0.25">
      <c r="A708" s="1" t="s">
        <v>4819</v>
      </c>
      <c r="B708" s="4" t="s">
        <v>10018</v>
      </c>
      <c r="C708" s="4" t="s">
        <v>2</v>
      </c>
      <c r="D708" s="4">
        <v>1</v>
      </c>
      <c r="E708" s="4" t="s">
        <v>7</v>
      </c>
      <c r="F708" s="1" t="s">
        <v>3512</v>
      </c>
      <c r="G708" s="13">
        <f t="shared" si="55"/>
        <v>8</v>
      </c>
      <c r="H708" s="1" t="str">
        <f t="shared" si="53"/>
        <v xml:space="preserve">TORSOLI </v>
      </c>
      <c r="I708" s="1" t="str">
        <f t="shared" si="54"/>
        <v>VALENTINA</v>
      </c>
      <c r="J708" s="14" t="str">
        <f>+VLOOKUP(I708,'Analisi Nomi'!$A$1:$E$797,5,FALSE)</f>
        <v>F</v>
      </c>
      <c r="K708" s="15" t="str">
        <f t="shared" si="56"/>
        <v xml:space="preserve">TORSOLI </v>
      </c>
      <c r="L708" s="15" t="str">
        <f t="shared" si="57"/>
        <v>VALENTINA</v>
      </c>
    </row>
    <row r="709" spans="1:12" x14ac:dyDescent="0.25">
      <c r="A709" s="1" t="s">
        <v>6907</v>
      </c>
      <c r="B709" s="4" t="s">
        <v>10018</v>
      </c>
      <c r="C709" s="4" t="s">
        <v>11</v>
      </c>
      <c r="D709" s="4">
        <v>1</v>
      </c>
      <c r="E709" s="4" t="s">
        <v>7</v>
      </c>
      <c r="F709" s="1" t="s">
        <v>3277</v>
      </c>
      <c r="G709" s="13">
        <f t="shared" si="55"/>
        <v>10</v>
      </c>
      <c r="H709" s="1" t="str">
        <f t="shared" si="53"/>
        <v xml:space="preserve">TORTONESI </v>
      </c>
      <c r="I709" s="1" t="str">
        <f t="shared" si="54"/>
        <v>CLAUDIA</v>
      </c>
      <c r="J709" s="14" t="str">
        <f>+VLOOKUP(I709,'Analisi Nomi'!$A$1:$E$797,5,FALSE)</f>
        <v>F</v>
      </c>
      <c r="K709" s="15" t="str">
        <f t="shared" si="56"/>
        <v xml:space="preserve">TORTONESI </v>
      </c>
      <c r="L709" s="15" t="str">
        <f t="shared" si="57"/>
        <v>CLAUDIA</v>
      </c>
    </row>
    <row r="710" spans="1:12" x14ac:dyDescent="0.25">
      <c r="A710" s="1" t="s">
        <v>4924</v>
      </c>
      <c r="B710" s="4" t="s">
        <v>10018</v>
      </c>
      <c r="C710" s="4" t="s">
        <v>2</v>
      </c>
      <c r="D710" s="4">
        <v>1</v>
      </c>
      <c r="E710" s="4" t="s">
        <v>7</v>
      </c>
      <c r="F710" s="1" t="s">
        <v>5877</v>
      </c>
      <c r="G710" s="13">
        <f t="shared" si="55"/>
        <v>10</v>
      </c>
      <c r="H710" s="1" t="str">
        <f t="shared" si="53"/>
        <v xml:space="preserve">TRANCHESE </v>
      </c>
      <c r="I710" s="1" t="str">
        <f t="shared" si="54"/>
        <v>CARMELA</v>
      </c>
      <c r="J710" s="14" t="str">
        <f>+VLOOKUP(I710,'Analisi Nomi'!$A$1:$E$797,5,FALSE)</f>
        <v>F</v>
      </c>
      <c r="K710" s="15" t="str">
        <f t="shared" si="56"/>
        <v xml:space="preserve">TRANCHESE </v>
      </c>
      <c r="L710" s="15" t="str">
        <f t="shared" si="57"/>
        <v>CARMELA</v>
      </c>
    </row>
    <row r="711" spans="1:12" x14ac:dyDescent="0.25">
      <c r="A711" s="1" t="s">
        <v>7635</v>
      </c>
      <c r="B711" s="4" t="s">
        <v>10018</v>
      </c>
      <c r="C711" s="4" t="s">
        <v>2</v>
      </c>
      <c r="D711" s="4">
        <v>1</v>
      </c>
      <c r="E711" s="4" t="s">
        <v>7</v>
      </c>
      <c r="F711" s="1" t="s">
        <v>1337</v>
      </c>
      <c r="G711" s="13">
        <f t="shared" si="55"/>
        <v>7</v>
      </c>
      <c r="H711" s="1" t="str">
        <f t="shared" si="53"/>
        <v xml:space="preserve">TRENTI </v>
      </c>
      <c r="I711" s="1" t="str">
        <f t="shared" si="54"/>
        <v>TIZIANA</v>
      </c>
      <c r="J711" s="14" t="str">
        <f>+VLOOKUP(I711,'Analisi Nomi'!$A$1:$E$797,5,FALSE)</f>
        <v>F</v>
      </c>
      <c r="K711" s="15" t="str">
        <f t="shared" si="56"/>
        <v xml:space="preserve">TRENTI </v>
      </c>
      <c r="L711" s="15" t="str">
        <f t="shared" si="57"/>
        <v>TIZIANA</v>
      </c>
    </row>
    <row r="712" spans="1:12" x14ac:dyDescent="0.25">
      <c r="A712" s="1" t="s">
        <v>4793</v>
      </c>
      <c r="B712" s="4" t="s">
        <v>10018</v>
      </c>
      <c r="C712" s="4" t="s">
        <v>2</v>
      </c>
      <c r="D712" s="4">
        <v>1</v>
      </c>
      <c r="E712" s="4" t="s">
        <v>7</v>
      </c>
      <c r="F712" s="1" t="s">
        <v>262</v>
      </c>
      <c r="G712" s="13">
        <f t="shared" si="55"/>
        <v>8</v>
      </c>
      <c r="H712" s="1" t="str">
        <f t="shared" si="53"/>
        <v xml:space="preserve">TRENTIN </v>
      </c>
      <c r="I712" s="1" t="str">
        <f t="shared" si="54"/>
        <v>MICHELA</v>
      </c>
      <c r="J712" s="14" t="str">
        <f>+VLOOKUP(I712,'Analisi Nomi'!$A$1:$E$797,5,FALSE)</f>
        <v>F</v>
      </c>
      <c r="K712" s="15" t="str">
        <f t="shared" si="56"/>
        <v xml:space="preserve">TRENTIN </v>
      </c>
      <c r="L712" s="15" t="str">
        <f t="shared" si="57"/>
        <v>MICHELA</v>
      </c>
    </row>
    <row r="713" spans="1:12" x14ac:dyDescent="0.25">
      <c r="A713" s="1" t="s">
        <v>4595</v>
      </c>
      <c r="B713" s="4" t="s">
        <v>10018</v>
      </c>
      <c r="C713" s="4" t="s">
        <v>2</v>
      </c>
      <c r="D713" s="4">
        <v>1</v>
      </c>
      <c r="E713" s="4" t="s">
        <v>7</v>
      </c>
      <c r="F713" s="1" t="s">
        <v>3330</v>
      </c>
      <c r="G713" s="13">
        <f t="shared" si="55"/>
        <v>10</v>
      </c>
      <c r="H713" s="1" t="str">
        <f t="shared" si="53"/>
        <v xml:space="preserve">TROMBETTA </v>
      </c>
      <c r="I713" s="1" t="str">
        <f t="shared" si="54"/>
        <v>ELVIRA</v>
      </c>
      <c r="J713" s="14" t="str">
        <f>+VLOOKUP(I713,'Analisi Nomi'!$A$1:$E$797,5,FALSE)</f>
        <v>F</v>
      </c>
      <c r="K713" s="15" t="str">
        <f t="shared" si="56"/>
        <v xml:space="preserve">TROMBETTA </v>
      </c>
      <c r="L713" s="15" t="str">
        <f t="shared" si="57"/>
        <v>ELVIRA</v>
      </c>
    </row>
    <row r="714" spans="1:12" x14ac:dyDescent="0.25">
      <c r="A714" s="1" t="s">
        <v>9013</v>
      </c>
      <c r="B714" s="4" t="s">
        <v>10018</v>
      </c>
      <c r="C714" s="4" t="s">
        <v>2</v>
      </c>
      <c r="D714" s="4">
        <v>1</v>
      </c>
      <c r="E714" s="4" t="s">
        <v>7</v>
      </c>
      <c r="F714" s="1" t="s">
        <v>3404</v>
      </c>
      <c r="G714" s="13">
        <f t="shared" si="55"/>
        <v>11</v>
      </c>
      <c r="H714" s="1" t="str">
        <f t="shared" si="53"/>
        <v xml:space="preserve">TROVARELLI </v>
      </c>
      <c r="I714" s="1" t="str">
        <f t="shared" si="54"/>
        <v>TIZIANA</v>
      </c>
      <c r="J714" s="14" t="str">
        <f>+VLOOKUP(I714,'Analisi Nomi'!$A$1:$E$797,5,FALSE)</f>
        <v>F</v>
      </c>
      <c r="K714" s="15" t="str">
        <f t="shared" si="56"/>
        <v xml:space="preserve">TROVARELLI </v>
      </c>
      <c r="L714" s="15" t="str">
        <f t="shared" si="57"/>
        <v>TIZIANA</v>
      </c>
    </row>
    <row r="715" spans="1:12" x14ac:dyDescent="0.25">
      <c r="A715" s="1" t="s">
        <v>4811</v>
      </c>
      <c r="B715" s="4" t="s">
        <v>10018</v>
      </c>
      <c r="C715" s="4" t="s">
        <v>2</v>
      </c>
      <c r="D715" s="4">
        <v>1</v>
      </c>
      <c r="E715" s="4" t="s">
        <v>7</v>
      </c>
      <c r="F715" s="1" t="s">
        <v>517</v>
      </c>
      <c r="G715" s="13">
        <f t="shared" si="55"/>
        <v>9</v>
      </c>
      <c r="H715" s="1" t="str">
        <f t="shared" si="53"/>
        <v xml:space="preserve">TRUCCHIA </v>
      </c>
      <c r="I715" s="1" t="str">
        <f t="shared" si="54"/>
        <v>SONIA</v>
      </c>
      <c r="J715" s="14" t="str">
        <f>+VLOOKUP(I715,'Analisi Nomi'!$A$1:$E$797,5,FALSE)</f>
        <v>F</v>
      </c>
      <c r="K715" s="15" t="str">
        <f t="shared" si="56"/>
        <v xml:space="preserve">TRUCCHIA </v>
      </c>
      <c r="L715" s="15" t="str">
        <f t="shared" si="57"/>
        <v>SONIA</v>
      </c>
    </row>
    <row r="716" spans="1:12" x14ac:dyDescent="0.25">
      <c r="A716" s="1" t="s">
        <v>7949</v>
      </c>
      <c r="B716" s="4" t="s">
        <v>10018</v>
      </c>
      <c r="C716" s="4" t="s">
        <v>2</v>
      </c>
      <c r="D716" s="4">
        <v>1</v>
      </c>
      <c r="E716" s="4" t="s">
        <v>7</v>
      </c>
      <c r="F716" s="1" t="s">
        <v>1174</v>
      </c>
      <c r="G716" s="13">
        <f t="shared" si="55"/>
        <v>10</v>
      </c>
      <c r="H716" s="1" t="str">
        <f t="shared" si="53"/>
        <v xml:space="preserve">TRUSCELLO </v>
      </c>
      <c r="I716" s="1" t="str">
        <f t="shared" si="54"/>
        <v>FRANCESCA</v>
      </c>
      <c r="J716" s="14" t="str">
        <f>+VLOOKUP(I716,'Analisi Nomi'!$A$1:$E$797,5,FALSE)</f>
        <v>F</v>
      </c>
      <c r="K716" s="15" t="str">
        <f t="shared" si="56"/>
        <v xml:space="preserve">TRUSCELLO </v>
      </c>
      <c r="L716" s="15" t="str">
        <f t="shared" si="57"/>
        <v>FRANCESCA</v>
      </c>
    </row>
    <row r="717" spans="1:12" x14ac:dyDescent="0.25">
      <c r="A717" s="1" t="s">
        <v>7680</v>
      </c>
      <c r="B717" s="4" t="s">
        <v>10018</v>
      </c>
      <c r="C717" s="4" t="s">
        <v>2</v>
      </c>
      <c r="D717" s="4">
        <v>1</v>
      </c>
      <c r="E717" s="4" t="s">
        <v>7</v>
      </c>
      <c r="F717" s="1" t="s">
        <v>3764</v>
      </c>
      <c r="G717" s="13">
        <f t="shared" si="55"/>
        <v>8</v>
      </c>
      <c r="H717" s="1" t="str">
        <f t="shared" si="53"/>
        <v xml:space="preserve">TURATTI </v>
      </c>
      <c r="I717" s="1" t="str">
        <f t="shared" si="54"/>
        <v>AMANDA</v>
      </c>
      <c r="J717" s="14" t="str">
        <f>+VLOOKUP(I717,'Analisi Nomi'!$A$1:$E$797,5,FALSE)</f>
        <v>F</v>
      </c>
      <c r="K717" s="15" t="str">
        <f t="shared" si="56"/>
        <v xml:space="preserve">TURATTI </v>
      </c>
      <c r="L717" s="15" t="str">
        <f t="shared" si="57"/>
        <v>AMANDA</v>
      </c>
    </row>
    <row r="718" spans="1:12" x14ac:dyDescent="0.25">
      <c r="A718" s="1" t="s">
        <v>7192</v>
      </c>
      <c r="B718" s="4" t="s">
        <v>10018</v>
      </c>
      <c r="C718" s="4" t="s">
        <v>2</v>
      </c>
      <c r="D718" s="4">
        <v>1</v>
      </c>
      <c r="E718" s="4" t="s">
        <v>7</v>
      </c>
      <c r="F718" s="1" t="s">
        <v>1225</v>
      </c>
      <c r="G718" s="13">
        <f t="shared" si="55"/>
        <v>7</v>
      </c>
      <c r="H718" s="1" t="str">
        <f t="shared" si="53"/>
        <v xml:space="preserve">TURINI </v>
      </c>
      <c r="I718" s="1" t="str">
        <f t="shared" si="54"/>
        <v>PATRIZIA</v>
      </c>
      <c r="J718" s="14" t="str">
        <f>+VLOOKUP(I718,'Analisi Nomi'!$A$1:$E$797,5,FALSE)</f>
        <v>F</v>
      </c>
      <c r="K718" s="15" t="str">
        <f t="shared" si="56"/>
        <v xml:space="preserve">TURINI </v>
      </c>
      <c r="L718" s="15" t="str">
        <f t="shared" si="57"/>
        <v>PATRIZIA</v>
      </c>
    </row>
    <row r="719" spans="1:12" x14ac:dyDescent="0.25">
      <c r="A719" s="1" t="s">
        <v>5846</v>
      </c>
      <c r="B719" s="4" t="s">
        <v>10018</v>
      </c>
      <c r="C719" s="4" t="s">
        <v>2</v>
      </c>
      <c r="D719" s="4">
        <v>1</v>
      </c>
      <c r="E719" s="4" t="s">
        <v>7</v>
      </c>
      <c r="F719" s="1" t="s">
        <v>2395</v>
      </c>
      <c r="G719" s="13">
        <f t="shared" si="55"/>
        <v>8</v>
      </c>
      <c r="H719" s="1" t="str">
        <f t="shared" si="53"/>
        <v xml:space="preserve">TURTURO </v>
      </c>
      <c r="I719" s="1" t="str">
        <f t="shared" si="54"/>
        <v>ANTONIETTA</v>
      </c>
      <c r="J719" s="14" t="str">
        <f>+VLOOKUP(I719,'Analisi Nomi'!$A$1:$E$797,5,FALSE)</f>
        <v>F</v>
      </c>
      <c r="K719" s="15" t="str">
        <f t="shared" si="56"/>
        <v xml:space="preserve">TURTURO </v>
      </c>
      <c r="L719" s="15" t="str">
        <f t="shared" si="57"/>
        <v>ANTONIETTA</v>
      </c>
    </row>
    <row r="720" spans="1:12" x14ac:dyDescent="0.25">
      <c r="A720" s="1" t="s">
        <v>5834</v>
      </c>
      <c r="B720" s="4" t="s">
        <v>10018</v>
      </c>
      <c r="C720" s="4" t="s">
        <v>2</v>
      </c>
      <c r="D720" s="4">
        <v>1</v>
      </c>
      <c r="E720" s="4" t="s">
        <v>7</v>
      </c>
      <c r="F720" s="1" t="s">
        <v>3754</v>
      </c>
      <c r="G720" s="13">
        <f t="shared" si="55"/>
        <v>8</v>
      </c>
      <c r="H720" s="1" t="str">
        <f t="shared" si="53"/>
        <v xml:space="preserve">ULIVETO </v>
      </c>
      <c r="I720" s="1" t="str">
        <f t="shared" si="54"/>
        <v>ALESSANDRA</v>
      </c>
      <c r="J720" s="14" t="str">
        <f>+VLOOKUP(I720,'Analisi Nomi'!$A$1:$E$797,5,FALSE)</f>
        <v>F</v>
      </c>
      <c r="K720" s="15" t="str">
        <f t="shared" si="56"/>
        <v xml:space="preserve">ULIVETO </v>
      </c>
      <c r="L720" s="15" t="str">
        <f t="shared" si="57"/>
        <v>ALESSANDRA</v>
      </c>
    </row>
    <row r="721" spans="1:12" x14ac:dyDescent="0.25">
      <c r="A721" s="1" t="s">
        <v>9221</v>
      </c>
      <c r="B721" s="4" t="s">
        <v>10018</v>
      </c>
      <c r="C721" s="4" t="s">
        <v>2</v>
      </c>
      <c r="D721" s="4">
        <v>1</v>
      </c>
      <c r="E721" s="4" t="s">
        <v>7</v>
      </c>
      <c r="F721" s="1" t="s">
        <v>1556</v>
      </c>
      <c r="G721" s="13">
        <f t="shared" si="55"/>
        <v>10</v>
      </c>
      <c r="H721" s="1" t="str">
        <f t="shared" si="53"/>
        <v xml:space="preserve">URBANELLI </v>
      </c>
      <c r="I721" s="1" t="str">
        <f t="shared" si="54"/>
        <v>CLAUDIA</v>
      </c>
      <c r="J721" s="14" t="str">
        <f>+VLOOKUP(I721,'Analisi Nomi'!$A$1:$E$797,5,FALSE)</f>
        <v>F</v>
      </c>
      <c r="K721" s="15" t="str">
        <f t="shared" si="56"/>
        <v xml:space="preserve">URBANELLI </v>
      </c>
      <c r="L721" s="15" t="str">
        <f t="shared" si="57"/>
        <v>CLAUDIA</v>
      </c>
    </row>
    <row r="722" spans="1:12" x14ac:dyDescent="0.25">
      <c r="A722" s="1" t="s">
        <v>6216</v>
      </c>
      <c r="B722" s="4" t="s">
        <v>10018</v>
      </c>
      <c r="C722" s="4" t="s">
        <v>2</v>
      </c>
      <c r="D722" s="4">
        <v>1</v>
      </c>
      <c r="E722" s="4" t="s">
        <v>7</v>
      </c>
      <c r="F722" s="1" t="s">
        <v>1538</v>
      </c>
      <c r="G722" s="13">
        <f t="shared" si="55"/>
        <v>8</v>
      </c>
      <c r="H722" s="1" t="str">
        <f t="shared" si="53"/>
        <v xml:space="preserve">USUELLI </v>
      </c>
      <c r="I722" s="1" t="str">
        <f t="shared" si="54"/>
        <v>RITA</v>
      </c>
      <c r="J722" s="14" t="str">
        <f>+VLOOKUP(I722,'Analisi Nomi'!$A$1:$E$797,5,FALSE)</f>
        <v>F</v>
      </c>
      <c r="K722" s="15" t="str">
        <f t="shared" si="56"/>
        <v xml:space="preserve">USUELLI </v>
      </c>
      <c r="L722" s="15" t="str">
        <f t="shared" si="57"/>
        <v>RITA</v>
      </c>
    </row>
    <row r="723" spans="1:12" x14ac:dyDescent="0.25">
      <c r="A723" s="1" t="s">
        <v>8492</v>
      </c>
      <c r="B723" s="4" t="s">
        <v>10018</v>
      </c>
      <c r="C723" s="4" t="s">
        <v>2</v>
      </c>
      <c r="D723" s="4">
        <v>1</v>
      </c>
      <c r="E723" s="4" t="s">
        <v>7</v>
      </c>
      <c r="F723" s="1" t="s">
        <v>3720</v>
      </c>
      <c r="G723" s="13">
        <f t="shared" si="55"/>
        <v>8</v>
      </c>
      <c r="H723" s="1" t="str">
        <f t="shared" si="53"/>
        <v xml:space="preserve">VACCARI </v>
      </c>
      <c r="I723" s="1" t="str">
        <f t="shared" si="54"/>
        <v>PAOLA</v>
      </c>
      <c r="J723" s="14" t="str">
        <f>+VLOOKUP(I723,'Analisi Nomi'!$A$1:$E$797,5,FALSE)</f>
        <v>F</v>
      </c>
      <c r="K723" s="15" t="str">
        <f t="shared" si="56"/>
        <v xml:space="preserve">VACCARI </v>
      </c>
      <c r="L723" s="15" t="str">
        <f t="shared" si="57"/>
        <v>PAOLA</v>
      </c>
    </row>
    <row r="724" spans="1:12" x14ac:dyDescent="0.25">
      <c r="A724" s="1" t="s">
        <v>8683</v>
      </c>
      <c r="B724" s="4" t="s">
        <v>10018</v>
      </c>
      <c r="C724" s="4" t="s">
        <v>2</v>
      </c>
      <c r="D724" s="4">
        <v>1</v>
      </c>
      <c r="E724" s="4" t="s">
        <v>7</v>
      </c>
      <c r="F724" s="1" t="s">
        <v>5536</v>
      </c>
      <c r="G724" s="13">
        <f t="shared" si="55"/>
        <v>8</v>
      </c>
      <c r="H724" s="1" t="str">
        <f t="shared" si="53"/>
        <v xml:space="preserve">VADACCA </v>
      </c>
      <c r="I724" s="1" t="str">
        <f t="shared" si="54"/>
        <v>FRANCESCA</v>
      </c>
      <c r="J724" s="14" t="str">
        <f>+VLOOKUP(I724,'Analisi Nomi'!$A$1:$E$797,5,FALSE)</f>
        <v>F</v>
      </c>
      <c r="K724" s="15" t="str">
        <f t="shared" si="56"/>
        <v xml:space="preserve">VADACCA </v>
      </c>
      <c r="L724" s="15" t="str">
        <f t="shared" si="57"/>
        <v>FRANCESCA</v>
      </c>
    </row>
    <row r="725" spans="1:12" x14ac:dyDescent="0.25">
      <c r="A725" s="1" t="s">
        <v>5840</v>
      </c>
      <c r="B725" s="4" t="s">
        <v>10017</v>
      </c>
      <c r="C725" s="4" t="s">
        <v>2</v>
      </c>
      <c r="D725" s="4" t="s">
        <v>10022</v>
      </c>
      <c r="E725" s="4" t="s">
        <v>7</v>
      </c>
      <c r="F725" s="1" t="s">
        <v>2793</v>
      </c>
      <c r="G725" s="13">
        <f t="shared" si="55"/>
        <v>9</v>
      </c>
      <c r="H725" s="1" t="str">
        <f t="shared" si="53"/>
        <v xml:space="preserve">VALLARIO </v>
      </c>
      <c r="I725" s="1" t="str">
        <f t="shared" si="54"/>
        <v>ROSANNA</v>
      </c>
      <c r="J725" s="14" t="str">
        <f>+VLOOKUP(I725,'Analisi Nomi'!$A$1:$E$797,5,FALSE)</f>
        <v>F</v>
      </c>
      <c r="K725" s="15" t="str">
        <f t="shared" si="56"/>
        <v xml:space="preserve">VALLARIO </v>
      </c>
      <c r="L725" s="15" t="str">
        <f t="shared" si="57"/>
        <v>ROSANNA</v>
      </c>
    </row>
    <row r="726" spans="1:12" x14ac:dyDescent="0.25">
      <c r="A726" s="1" t="s">
        <v>6566</v>
      </c>
      <c r="B726" s="4" t="s">
        <v>10018</v>
      </c>
      <c r="C726" s="4" t="s">
        <v>2</v>
      </c>
      <c r="D726" s="4">
        <v>1</v>
      </c>
      <c r="E726" s="4" t="s">
        <v>7</v>
      </c>
      <c r="F726" s="1" t="s">
        <v>3188</v>
      </c>
      <c r="G726" s="13">
        <f t="shared" si="55"/>
        <v>7</v>
      </c>
      <c r="H726" s="1" t="str">
        <f t="shared" si="53"/>
        <v xml:space="preserve">VANOLI </v>
      </c>
      <c r="I726" s="1" t="str">
        <f t="shared" si="54"/>
        <v>SANDRA</v>
      </c>
      <c r="J726" s="14" t="str">
        <f>+VLOOKUP(I726,'Analisi Nomi'!$A$1:$E$797,5,FALSE)</f>
        <v>F</v>
      </c>
      <c r="K726" s="15" t="str">
        <f t="shared" si="56"/>
        <v xml:space="preserve">VANOLI </v>
      </c>
      <c r="L726" s="15" t="str">
        <f t="shared" si="57"/>
        <v>SANDRA</v>
      </c>
    </row>
    <row r="727" spans="1:12" x14ac:dyDescent="0.25">
      <c r="A727" s="1" t="s">
        <v>5057</v>
      </c>
      <c r="B727" s="4" t="s">
        <v>10018</v>
      </c>
      <c r="C727" s="4" t="s">
        <v>2</v>
      </c>
      <c r="D727" s="4">
        <v>1</v>
      </c>
      <c r="E727" s="4" t="s">
        <v>7</v>
      </c>
      <c r="F727" s="1" t="s">
        <v>2753</v>
      </c>
      <c r="G727" s="13">
        <f t="shared" si="55"/>
        <v>8</v>
      </c>
      <c r="H727" s="1" t="str">
        <f t="shared" si="53"/>
        <v xml:space="preserve">VANOTTI </v>
      </c>
      <c r="I727" s="1" t="str">
        <f t="shared" si="54"/>
        <v>MARZIA</v>
      </c>
      <c r="J727" s="14" t="str">
        <f>+VLOOKUP(I727,'Analisi Nomi'!$A$1:$E$797,5,FALSE)</f>
        <v>F</v>
      </c>
      <c r="K727" s="15" t="str">
        <f t="shared" si="56"/>
        <v xml:space="preserve">VANOTTI </v>
      </c>
      <c r="L727" s="15" t="str">
        <f t="shared" si="57"/>
        <v>MARZIA</v>
      </c>
    </row>
    <row r="728" spans="1:12" x14ac:dyDescent="0.25">
      <c r="A728" s="1" t="s">
        <v>4404</v>
      </c>
      <c r="B728" s="4" t="s">
        <v>10018</v>
      </c>
      <c r="C728" s="4" t="s">
        <v>2</v>
      </c>
      <c r="D728" s="4">
        <v>1</v>
      </c>
      <c r="E728" s="4" t="s">
        <v>7</v>
      </c>
      <c r="F728" s="1" t="s">
        <v>2726</v>
      </c>
      <c r="G728" s="13">
        <f t="shared" si="55"/>
        <v>7</v>
      </c>
      <c r="H728" s="1" t="str">
        <f t="shared" si="53"/>
        <v xml:space="preserve">VARONE </v>
      </c>
      <c r="I728" s="1" t="str">
        <f t="shared" si="54"/>
        <v>SIMONA</v>
      </c>
      <c r="J728" s="14" t="str">
        <f>+VLOOKUP(I728,'Analisi Nomi'!$A$1:$E$797,5,FALSE)</f>
        <v>F</v>
      </c>
      <c r="K728" s="15" t="str">
        <f t="shared" si="56"/>
        <v xml:space="preserve">VARONE </v>
      </c>
      <c r="L728" s="15" t="str">
        <f t="shared" si="57"/>
        <v>SIMONA</v>
      </c>
    </row>
    <row r="729" spans="1:12" x14ac:dyDescent="0.25">
      <c r="A729" s="1" t="s">
        <v>7425</v>
      </c>
      <c r="B729" s="4" t="s">
        <v>10018</v>
      </c>
      <c r="C729" s="4" t="s">
        <v>2</v>
      </c>
      <c r="D729" s="4">
        <v>1</v>
      </c>
      <c r="E729" s="4" t="s">
        <v>7</v>
      </c>
      <c r="F729" s="1" t="s">
        <v>1820</v>
      </c>
      <c r="G729" s="13">
        <f t="shared" si="55"/>
        <v>10</v>
      </c>
      <c r="H729" s="1" t="str">
        <f t="shared" si="53"/>
        <v xml:space="preserve">VENEZIANO </v>
      </c>
      <c r="I729" s="1" t="str">
        <f t="shared" si="54"/>
        <v>DANIELA</v>
      </c>
      <c r="J729" s="14" t="str">
        <f>+VLOOKUP(I729,'Analisi Nomi'!$A$1:$E$797,5,FALSE)</f>
        <v>F</v>
      </c>
      <c r="K729" s="15" t="str">
        <f t="shared" si="56"/>
        <v xml:space="preserve">VENEZIANO </v>
      </c>
      <c r="L729" s="15" t="str">
        <f t="shared" si="57"/>
        <v>DANIELA</v>
      </c>
    </row>
    <row r="730" spans="1:12" x14ac:dyDescent="0.25">
      <c r="A730" s="1" t="s">
        <v>4591</v>
      </c>
      <c r="B730" s="4" t="s">
        <v>10018</v>
      </c>
      <c r="C730" s="4" t="s">
        <v>11</v>
      </c>
      <c r="D730" s="4">
        <v>1</v>
      </c>
      <c r="E730" s="4" t="s">
        <v>7</v>
      </c>
      <c r="F730" s="1" t="s">
        <v>2046</v>
      </c>
      <c r="G730" s="13">
        <f t="shared" si="55"/>
        <v>10</v>
      </c>
      <c r="H730" s="1" t="str">
        <f t="shared" si="53"/>
        <v xml:space="preserve">VENTURINI </v>
      </c>
      <c r="I730" s="1" t="str">
        <f t="shared" si="54"/>
        <v>ALESSIA</v>
      </c>
      <c r="J730" s="14" t="str">
        <f>+VLOOKUP(I730,'Analisi Nomi'!$A$1:$E$797,5,FALSE)</f>
        <v>F</v>
      </c>
      <c r="K730" s="15" t="str">
        <f t="shared" si="56"/>
        <v xml:space="preserve">VENTURINI </v>
      </c>
      <c r="L730" s="15" t="str">
        <f t="shared" si="57"/>
        <v>ALESSIA</v>
      </c>
    </row>
    <row r="731" spans="1:12" x14ac:dyDescent="0.25">
      <c r="A731" s="1" t="s">
        <v>7011</v>
      </c>
      <c r="B731" s="4" t="s">
        <v>10018</v>
      </c>
      <c r="C731" s="4" t="s">
        <v>2</v>
      </c>
      <c r="D731" s="4">
        <v>1</v>
      </c>
      <c r="E731" s="4" t="s">
        <v>7</v>
      </c>
      <c r="F731" s="1" t="s">
        <v>854</v>
      </c>
      <c r="G731" s="13">
        <f t="shared" si="55"/>
        <v>10</v>
      </c>
      <c r="H731" s="1" t="str">
        <f t="shared" si="53"/>
        <v xml:space="preserve">VENTURINI </v>
      </c>
      <c r="I731" s="1" t="str">
        <f t="shared" si="54"/>
        <v>MARA</v>
      </c>
      <c r="J731" s="14" t="str">
        <f>+VLOOKUP(I731,'Analisi Nomi'!$A$1:$E$797,5,FALSE)</f>
        <v>F</v>
      </c>
      <c r="K731" s="15" t="str">
        <f t="shared" si="56"/>
        <v xml:space="preserve">VENTURINI </v>
      </c>
      <c r="L731" s="15" t="str">
        <f t="shared" si="57"/>
        <v>MARA</v>
      </c>
    </row>
    <row r="732" spans="1:12" x14ac:dyDescent="0.25">
      <c r="A732" s="1" t="s">
        <v>7128</v>
      </c>
      <c r="B732" s="4" t="s">
        <v>10018</v>
      </c>
      <c r="C732" s="4" t="s">
        <v>11</v>
      </c>
      <c r="D732" s="4">
        <v>1</v>
      </c>
      <c r="E732" s="4" t="s">
        <v>7</v>
      </c>
      <c r="F732" s="1" t="s">
        <v>8135</v>
      </c>
      <c r="G732" s="13">
        <f t="shared" si="55"/>
        <v>9</v>
      </c>
      <c r="H732" s="1" t="str">
        <f t="shared" si="53"/>
        <v xml:space="preserve">VERDELLI </v>
      </c>
      <c r="I732" s="1" t="str">
        <f t="shared" si="54"/>
        <v>ROBERTA</v>
      </c>
      <c r="J732" s="14" t="str">
        <f>+VLOOKUP(I732,'Analisi Nomi'!$A$1:$E$797,5,FALSE)</f>
        <v>F</v>
      </c>
      <c r="K732" s="15" t="str">
        <f t="shared" si="56"/>
        <v xml:space="preserve">VERDELLI </v>
      </c>
      <c r="L732" s="15" t="str">
        <f t="shared" si="57"/>
        <v>ROBERTA</v>
      </c>
    </row>
    <row r="733" spans="1:12" x14ac:dyDescent="0.25">
      <c r="A733" s="1" t="s">
        <v>6838</v>
      </c>
      <c r="B733" s="4" t="s">
        <v>10018</v>
      </c>
      <c r="C733" s="4" t="s">
        <v>2</v>
      </c>
      <c r="D733" s="4">
        <v>1</v>
      </c>
      <c r="E733" s="4" t="s">
        <v>7</v>
      </c>
      <c r="F733" s="1" t="s">
        <v>1228</v>
      </c>
      <c r="G733" s="13">
        <f t="shared" si="55"/>
        <v>9</v>
      </c>
      <c r="H733" s="1" t="str">
        <f t="shared" si="53"/>
        <v xml:space="preserve">VERONESI </v>
      </c>
      <c r="I733" s="1" t="str">
        <f t="shared" si="54"/>
        <v>ALESSANDRA</v>
      </c>
      <c r="J733" s="14" t="str">
        <f>+VLOOKUP(I733,'Analisi Nomi'!$A$1:$E$797,5,FALSE)</f>
        <v>F</v>
      </c>
      <c r="K733" s="15" t="str">
        <f t="shared" si="56"/>
        <v xml:space="preserve">VERONESI </v>
      </c>
      <c r="L733" s="15" t="str">
        <f t="shared" si="57"/>
        <v>ALESSANDRA</v>
      </c>
    </row>
    <row r="734" spans="1:12" x14ac:dyDescent="0.25">
      <c r="A734" s="1" t="s">
        <v>7520</v>
      </c>
      <c r="B734" s="4" t="s">
        <v>10018</v>
      </c>
      <c r="C734" s="4" t="s">
        <v>2</v>
      </c>
      <c r="D734" s="4">
        <v>1</v>
      </c>
      <c r="E734" s="4" t="s">
        <v>7</v>
      </c>
      <c r="F734" s="1" t="s">
        <v>2451</v>
      </c>
      <c r="G734" s="13">
        <f t="shared" si="55"/>
        <v>8</v>
      </c>
      <c r="H734" s="1" t="str">
        <f t="shared" si="53"/>
        <v xml:space="preserve">VEZZANI </v>
      </c>
      <c r="I734" s="1" t="str">
        <f t="shared" si="54"/>
        <v>MORENA</v>
      </c>
      <c r="J734" s="14" t="str">
        <f>+VLOOKUP(I734,'Analisi Nomi'!$A$1:$E$797,5,FALSE)</f>
        <v>F</v>
      </c>
      <c r="K734" s="15" t="str">
        <f t="shared" si="56"/>
        <v xml:space="preserve">VEZZANI </v>
      </c>
      <c r="L734" s="15" t="str">
        <f t="shared" si="57"/>
        <v>MORENA</v>
      </c>
    </row>
    <row r="735" spans="1:12" x14ac:dyDescent="0.25">
      <c r="A735" s="1" t="s">
        <v>6778</v>
      </c>
      <c r="B735" s="4" t="s">
        <v>10018</v>
      </c>
      <c r="C735" s="4" t="s">
        <v>2</v>
      </c>
      <c r="D735" s="4">
        <v>1</v>
      </c>
      <c r="E735" s="4" t="s">
        <v>7</v>
      </c>
      <c r="F735" s="1" t="s">
        <v>833</v>
      </c>
      <c r="G735" s="13">
        <f t="shared" si="55"/>
        <v>10</v>
      </c>
      <c r="H735" s="1" t="str">
        <f t="shared" si="53"/>
        <v xml:space="preserve">VICENTINI </v>
      </c>
      <c r="I735" s="1" t="str">
        <f t="shared" si="54"/>
        <v>ILARIA</v>
      </c>
      <c r="J735" s="14" t="str">
        <f>+VLOOKUP(I735,'Analisi Nomi'!$A$1:$E$797,5,FALSE)</f>
        <v>F</v>
      </c>
      <c r="K735" s="15" t="str">
        <f t="shared" si="56"/>
        <v xml:space="preserve">VICENTINI </v>
      </c>
      <c r="L735" s="15" t="str">
        <f t="shared" si="57"/>
        <v>ILARIA</v>
      </c>
    </row>
    <row r="736" spans="1:12" x14ac:dyDescent="0.25">
      <c r="A736" s="1" t="s">
        <v>8026</v>
      </c>
      <c r="B736" s="4" t="s">
        <v>10018</v>
      </c>
      <c r="C736" s="4" t="s">
        <v>2</v>
      </c>
      <c r="D736" s="4">
        <v>1</v>
      </c>
      <c r="E736" s="4" t="s">
        <v>7</v>
      </c>
      <c r="F736" s="1" t="s">
        <v>3289</v>
      </c>
      <c r="G736" s="13">
        <f t="shared" si="55"/>
        <v>7</v>
      </c>
      <c r="H736" s="1" t="str">
        <f t="shared" si="53"/>
        <v xml:space="preserve">VIDITZ </v>
      </c>
      <c r="I736" s="1" t="str">
        <f t="shared" si="54"/>
        <v>TERESA</v>
      </c>
      <c r="J736" s="14" t="str">
        <f>+VLOOKUP(I736,'Analisi Nomi'!$A$1:$E$797,5,FALSE)</f>
        <v>F</v>
      </c>
      <c r="K736" s="15" t="str">
        <f t="shared" si="56"/>
        <v xml:space="preserve">VIDITZ </v>
      </c>
      <c r="L736" s="15" t="str">
        <f t="shared" si="57"/>
        <v>TERESA</v>
      </c>
    </row>
    <row r="737" spans="1:12" x14ac:dyDescent="0.25">
      <c r="A737" s="1" t="s">
        <v>7531</v>
      </c>
      <c r="B737" s="4" t="s">
        <v>10018</v>
      </c>
      <c r="C737" s="4" t="s">
        <v>2</v>
      </c>
      <c r="D737" s="4">
        <v>1</v>
      </c>
      <c r="E737" s="4" t="s">
        <v>7</v>
      </c>
      <c r="F737" s="1" t="s">
        <v>573</v>
      </c>
      <c r="G737" s="13">
        <f t="shared" si="55"/>
        <v>8</v>
      </c>
      <c r="H737" s="1" t="str">
        <f t="shared" si="53"/>
        <v xml:space="preserve">VIGANO' </v>
      </c>
      <c r="I737" s="1" t="str">
        <f t="shared" si="54"/>
        <v>CRISTINA</v>
      </c>
      <c r="J737" s="14" t="str">
        <f>+VLOOKUP(I737,'Analisi Nomi'!$A$1:$E$797,5,FALSE)</f>
        <v>F</v>
      </c>
      <c r="K737" s="15" t="str">
        <f t="shared" si="56"/>
        <v xml:space="preserve">VIGANO' </v>
      </c>
      <c r="L737" s="15" t="str">
        <f t="shared" si="57"/>
        <v>CRISTINA</v>
      </c>
    </row>
    <row r="738" spans="1:12" x14ac:dyDescent="0.25">
      <c r="A738" s="1" t="s">
        <v>3918</v>
      </c>
      <c r="B738" s="4" t="s">
        <v>10018</v>
      </c>
      <c r="C738" s="4" t="s">
        <v>2</v>
      </c>
      <c r="D738" s="4">
        <v>1</v>
      </c>
      <c r="E738" s="4" t="s">
        <v>7</v>
      </c>
      <c r="F738" s="1" t="s">
        <v>7677</v>
      </c>
      <c r="G738" s="13">
        <f t="shared" si="55"/>
        <v>8</v>
      </c>
      <c r="H738" s="1" t="str">
        <f t="shared" si="53"/>
        <v xml:space="preserve">VIGANO' </v>
      </c>
      <c r="I738" s="1" t="str">
        <f t="shared" si="54"/>
        <v>EMILIA</v>
      </c>
      <c r="J738" s="14" t="str">
        <f>+VLOOKUP(I738,'Analisi Nomi'!$A$1:$E$797,5,FALSE)</f>
        <v>F</v>
      </c>
      <c r="K738" s="15" t="str">
        <f t="shared" si="56"/>
        <v xml:space="preserve">VIGANO' </v>
      </c>
      <c r="L738" s="15" t="str">
        <f t="shared" si="57"/>
        <v>EMILIA</v>
      </c>
    </row>
    <row r="739" spans="1:12" x14ac:dyDescent="0.25">
      <c r="A739" s="1" t="s">
        <v>6755</v>
      </c>
      <c r="B739" s="4" t="s">
        <v>10018</v>
      </c>
      <c r="C739" s="4" t="s">
        <v>2</v>
      </c>
      <c r="D739" s="4">
        <v>1</v>
      </c>
      <c r="E739" s="4" t="s">
        <v>7</v>
      </c>
      <c r="F739" s="1" t="s">
        <v>1483</v>
      </c>
      <c r="G739" s="13">
        <f t="shared" si="55"/>
        <v>8</v>
      </c>
      <c r="H739" s="1" t="str">
        <f t="shared" si="53"/>
        <v xml:space="preserve">VIGANO' </v>
      </c>
      <c r="I739" s="1" t="str">
        <f t="shared" si="54"/>
        <v>JAMELA</v>
      </c>
      <c r="J739" s="14" t="str">
        <f>+VLOOKUP(I739,'Analisi Nomi'!$A$1:$E$797,5,FALSE)</f>
        <v>F</v>
      </c>
      <c r="K739" s="15" t="str">
        <f t="shared" si="56"/>
        <v xml:space="preserve">VIGANO' </v>
      </c>
      <c r="L739" s="15" t="str">
        <f t="shared" si="57"/>
        <v>JAMELA</v>
      </c>
    </row>
    <row r="740" spans="1:12" x14ac:dyDescent="0.25">
      <c r="A740" s="1" t="s">
        <v>7337</v>
      </c>
      <c r="B740" s="4" t="s">
        <v>10018</v>
      </c>
      <c r="C740" s="4" t="s">
        <v>2</v>
      </c>
      <c r="D740" s="4">
        <v>1</v>
      </c>
      <c r="E740" s="4" t="s">
        <v>7</v>
      </c>
      <c r="F740" s="1" t="s">
        <v>2577</v>
      </c>
      <c r="G740" s="13">
        <f t="shared" si="55"/>
        <v>8</v>
      </c>
      <c r="H740" s="1" t="str">
        <f t="shared" si="53"/>
        <v xml:space="preserve">VIGANO' </v>
      </c>
      <c r="I740" s="1" t="str">
        <f t="shared" si="54"/>
        <v>PAOLA</v>
      </c>
      <c r="J740" s="14" t="str">
        <f>+VLOOKUP(I740,'Analisi Nomi'!$A$1:$E$797,5,FALSE)</f>
        <v>F</v>
      </c>
      <c r="K740" s="15" t="str">
        <f t="shared" si="56"/>
        <v xml:space="preserve">VIGANO' </v>
      </c>
      <c r="L740" s="15" t="str">
        <f t="shared" si="57"/>
        <v>PAOLA</v>
      </c>
    </row>
    <row r="741" spans="1:12" x14ac:dyDescent="0.25">
      <c r="A741" s="1" t="s">
        <v>7995</v>
      </c>
      <c r="B741" s="4" t="s">
        <v>10018</v>
      </c>
      <c r="C741" s="4" t="s">
        <v>2</v>
      </c>
      <c r="D741" s="4">
        <v>1</v>
      </c>
      <c r="E741" s="4" t="s">
        <v>7</v>
      </c>
      <c r="F741" s="1" t="s">
        <v>3190</v>
      </c>
      <c r="G741" s="13">
        <f t="shared" si="55"/>
        <v>9</v>
      </c>
      <c r="H741" s="1" t="str">
        <f t="shared" si="53"/>
        <v xml:space="preserve">VIGNARCA </v>
      </c>
      <c r="I741" s="1" t="str">
        <f t="shared" si="54"/>
        <v>FEDERICA</v>
      </c>
      <c r="J741" s="14" t="str">
        <f>+VLOOKUP(I741,'Analisi Nomi'!$A$1:$E$797,5,FALSE)</f>
        <v>F</v>
      </c>
      <c r="K741" s="15" t="str">
        <f t="shared" si="56"/>
        <v xml:space="preserve">VIGNARCA </v>
      </c>
      <c r="L741" s="15" t="str">
        <f t="shared" si="57"/>
        <v>FEDERICA</v>
      </c>
    </row>
    <row r="742" spans="1:12" x14ac:dyDescent="0.25">
      <c r="A742" s="1" t="s">
        <v>6257</v>
      </c>
      <c r="B742" s="4" t="s">
        <v>10018</v>
      </c>
      <c r="C742" s="4" t="s">
        <v>2</v>
      </c>
      <c r="D742" s="4">
        <v>1</v>
      </c>
      <c r="E742" s="4" t="s">
        <v>7</v>
      </c>
      <c r="F742" s="1" t="s">
        <v>2774</v>
      </c>
      <c r="G742" s="13">
        <f t="shared" si="55"/>
        <v>11</v>
      </c>
      <c r="H742" s="1" t="str">
        <f t="shared" si="53"/>
        <v xml:space="preserve">VITAGLIANO </v>
      </c>
      <c r="I742" s="1" t="str">
        <f t="shared" si="54"/>
        <v>RAFFAELLA</v>
      </c>
      <c r="J742" s="14" t="str">
        <f>+VLOOKUP(I742,'Analisi Nomi'!$A$1:$E$797,5,FALSE)</f>
        <v>F</v>
      </c>
      <c r="K742" s="15" t="str">
        <f t="shared" si="56"/>
        <v xml:space="preserve">VITAGLIANO </v>
      </c>
      <c r="L742" s="15" t="str">
        <f t="shared" si="57"/>
        <v>RAFFAELLA</v>
      </c>
    </row>
    <row r="743" spans="1:12" x14ac:dyDescent="0.25">
      <c r="A743" s="1" t="s">
        <v>7186</v>
      </c>
      <c r="B743" s="4" t="s">
        <v>10018</v>
      </c>
      <c r="C743" s="4" t="s">
        <v>2</v>
      </c>
      <c r="D743" s="4">
        <v>1</v>
      </c>
      <c r="E743" s="4" t="s">
        <v>7</v>
      </c>
      <c r="F743" s="1" t="s">
        <v>3493</v>
      </c>
      <c r="G743" s="13">
        <f t="shared" si="55"/>
        <v>7</v>
      </c>
      <c r="H743" s="1" t="str">
        <f t="shared" si="53"/>
        <v xml:space="preserve">VITALI </v>
      </c>
      <c r="I743" s="1" t="str">
        <f t="shared" si="54"/>
        <v>MANUELA</v>
      </c>
      <c r="J743" s="14" t="str">
        <f>+VLOOKUP(I743,'Analisi Nomi'!$A$1:$E$797,5,FALSE)</f>
        <v>F</v>
      </c>
      <c r="K743" s="15" t="str">
        <f t="shared" si="56"/>
        <v xml:space="preserve">VITALI </v>
      </c>
      <c r="L743" s="15" t="str">
        <f t="shared" si="57"/>
        <v>MANUELA</v>
      </c>
    </row>
    <row r="744" spans="1:12" x14ac:dyDescent="0.25">
      <c r="A744" s="1" t="s">
        <v>5954</v>
      </c>
      <c r="B744" s="4" t="s">
        <v>10018</v>
      </c>
      <c r="C744" s="4" t="s">
        <v>2</v>
      </c>
      <c r="D744" s="4">
        <v>1</v>
      </c>
      <c r="E744" s="4" t="s">
        <v>7</v>
      </c>
      <c r="F744" s="1" t="s">
        <v>943</v>
      </c>
      <c r="G744" s="13">
        <f t="shared" si="55"/>
        <v>8</v>
      </c>
      <c r="H744" s="1" t="str">
        <f t="shared" si="53"/>
        <v xml:space="preserve">VITTORI </v>
      </c>
      <c r="I744" s="1" t="str">
        <f t="shared" si="54"/>
        <v>ELEONORA</v>
      </c>
      <c r="J744" s="14" t="str">
        <f>+VLOOKUP(I744,'Analisi Nomi'!$A$1:$E$797,5,FALSE)</f>
        <v>F</v>
      </c>
      <c r="K744" s="15" t="str">
        <f t="shared" si="56"/>
        <v xml:space="preserve">VITTORI </v>
      </c>
      <c r="L744" s="15" t="str">
        <f t="shared" si="57"/>
        <v>ELEONORA</v>
      </c>
    </row>
    <row r="745" spans="1:12" x14ac:dyDescent="0.25">
      <c r="A745" s="1" t="s">
        <v>7619</v>
      </c>
      <c r="B745" s="4" t="s">
        <v>10018</v>
      </c>
      <c r="C745" s="4" t="s">
        <v>2</v>
      </c>
      <c r="D745" s="4">
        <v>1</v>
      </c>
      <c r="E745" s="4" t="s">
        <v>7</v>
      </c>
      <c r="F745" s="1" t="s">
        <v>5416</v>
      </c>
      <c r="G745" s="13">
        <f t="shared" si="55"/>
        <v>7</v>
      </c>
      <c r="H745" s="1" t="str">
        <f t="shared" si="53"/>
        <v xml:space="preserve">VITTUR </v>
      </c>
      <c r="I745" s="1" t="str">
        <f t="shared" si="54"/>
        <v>SILVIA</v>
      </c>
      <c r="J745" s="14" t="str">
        <f>+VLOOKUP(I745,'Analisi Nomi'!$A$1:$E$797,5,FALSE)</f>
        <v>F</v>
      </c>
      <c r="K745" s="15" t="str">
        <f t="shared" si="56"/>
        <v xml:space="preserve">VITTUR </v>
      </c>
      <c r="L745" s="15" t="str">
        <f t="shared" si="57"/>
        <v>SILVIA</v>
      </c>
    </row>
    <row r="746" spans="1:12" x14ac:dyDescent="0.25">
      <c r="A746" s="1" t="s">
        <v>4712</v>
      </c>
      <c r="B746" s="4" t="s">
        <v>10018</v>
      </c>
      <c r="C746" s="4" t="s">
        <v>2</v>
      </c>
      <c r="D746" s="4">
        <v>1</v>
      </c>
      <c r="E746" s="4" t="s">
        <v>7</v>
      </c>
      <c r="F746" s="1" t="s">
        <v>2939</v>
      </c>
      <c r="G746" s="13">
        <f t="shared" si="55"/>
        <v>8</v>
      </c>
      <c r="H746" s="1" t="str">
        <f t="shared" si="53"/>
        <v xml:space="preserve">VOLPATO </v>
      </c>
      <c r="I746" s="1" t="str">
        <f t="shared" si="54"/>
        <v>GIULIANA</v>
      </c>
      <c r="J746" s="14" t="str">
        <f>+VLOOKUP(I746,'Analisi Nomi'!$A$1:$E$797,5,FALSE)</f>
        <v>F</v>
      </c>
      <c r="K746" s="15" t="str">
        <f t="shared" si="56"/>
        <v xml:space="preserve">VOLPATO </v>
      </c>
      <c r="L746" s="15" t="str">
        <f t="shared" si="57"/>
        <v>GIULIANA</v>
      </c>
    </row>
    <row r="747" spans="1:12" x14ac:dyDescent="0.25">
      <c r="A747" s="1" t="s">
        <v>4474</v>
      </c>
      <c r="B747" s="4" t="s">
        <v>10018</v>
      </c>
      <c r="C747" s="4" t="s">
        <v>2</v>
      </c>
      <c r="D747" s="4">
        <v>1</v>
      </c>
      <c r="E747" s="4" t="s">
        <v>7</v>
      </c>
      <c r="F747" s="1" t="s">
        <v>1222</v>
      </c>
      <c r="G747" s="13">
        <f t="shared" si="55"/>
        <v>6</v>
      </c>
      <c r="H747" s="1" t="str">
        <f t="shared" ref="H747:H772" si="58">+MID($F747,1,G747)</f>
        <v xml:space="preserve">VOLPE </v>
      </c>
      <c r="I747" s="1" t="str">
        <f t="shared" ref="I747:I772" si="59">TRIM(+MID($F747,+G747,50))</f>
        <v>AMELIA</v>
      </c>
      <c r="J747" s="14" t="str">
        <f>+VLOOKUP(I747,'Analisi Nomi'!$A$1:$E$797,5,FALSE)</f>
        <v>F</v>
      </c>
      <c r="K747" s="15" t="str">
        <f t="shared" si="56"/>
        <v xml:space="preserve">VOLPE </v>
      </c>
      <c r="L747" s="15" t="str">
        <f t="shared" si="57"/>
        <v>AMELIA</v>
      </c>
    </row>
    <row r="748" spans="1:12" x14ac:dyDescent="0.25">
      <c r="A748" s="1" t="s">
        <v>6412</v>
      </c>
      <c r="B748" s="4" t="s">
        <v>10018</v>
      </c>
      <c r="C748" s="4" t="s">
        <v>2</v>
      </c>
      <c r="D748" s="4">
        <v>1</v>
      </c>
      <c r="E748" s="4" t="s">
        <v>7</v>
      </c>
      <c r="F748" s="1" t="s">
        <v>3442</v>
      </c>
      <c r="G748" s="13">
        <f t="shared" si="55"/>
        <v>6</v>
      </c>
      <c r="H748" s="1" t="str">
        <f t="shared" si="58"/>
        <v xml:space="preserve">VOLPE </v>
      </c>
      <c r="I748" s="1" t="str">
        <f t="shared" si="59"/>
        <v>ANTONELLA</v>
      </c>
      <c r="J748" s="14" t="str">
        <f>+VLOOKUP(I748,'Analisi Nomi'!$A$1:$E$797,5,FALSE)</f>
        <v>F</v>
      </c>
      <c r="K748" s="15" t="str">
        <f t="shared" si="56"/>
        <v xml:space="preserve">VOLPE </v>
      </c>
      <c r="L748" s="15" t="str">
        <f t="shared" si="57"/>
        <v>ANTONELLA</v>
      </c>
    </row>
    <row r="749" spans="1:12" x14ac:dyDescent="0.25">
      <c r="A749" s="1" t="s">
        <v>8220</v>
      </c>
      <c r="B749" s="4" t="s">
        <v>10018</v>
      </c>
      <c r="C749" s="4" t="s">
        <v>2</v>
      </c>
      <c r="D749" s="4">
        <v>1</v>
      </c>
      <c r="E749" s="4" t="s">
        <v>7</v>
      </c>
      <c r="F749" s="1" t="s">
        <v>428</v>
      </c>
      <c r="G749" s="13">
        <f t="shared" si="55"/>
        <v>6</v>
      </c>
      <c r="H749" s="1" t="str">
        <f t="shared" si="58"/>
        <v xml:space="preserve">VOLPI </v>
      </c>
      <c r="I749" s="1" t="str">
        <f t="shared" si="59"/>
        <v>FRANCESCA</v>
      </c>
      <c r="J749" s="14" t="str">
        <f>+VLOOKUP(I749,'Analisi Nomi'!$A$1:$E$797,5,FALSE)</f>
        <v>F</v>
      </c>
      <c r="K749" s="15" t="str">
        <f t="shared" si="56"/>
        <v xml:space="preserve">VOLPI </v>
      </c>
      <c r="L749" s="15" t="str">
        <f t="shared" si="57"/>
        <v>FRANCESCA</v>
      </c>
    </row>
    <row r="750" spans="1:12" x14ac:dyDescent="0.25">
      <c r="A750" s="1" t="s">
        <v>4798</v>
      </c>
      <c r="B750" s="4" t="s">
        <v>10018</v>
      </c>
      <c r="C750" s="4" t="s">
        <v>2</v>
      </c>
      <c r="D750" s="4">
        <v>1</v>
      </c>
      <c r="E750" s="4" t="s">
        <v>7</v>
      </c>
      <c r="F750" s="1" t="s">
        <v>1994</v>
      </c>
      <c r="G750" s="13">
        <f t="shared" si="55"/>
        <v>6</v>
      </c>
      <c r="H750" s="1" t="str">
        <f t="shared" si="58"/>
        <v xml:space="preserve">ZAGNI </v>
      </c>
      <c r="I750" s="1" t="str">
        <f t="shared" si="59"/>
        <v>ILARIA</v>
      </c>
      <c r="J750" s="14" t="str">
        <f>+VLOOKUP(I750,'Analisi Nomi'!$A$1:$E$797,5,FALSE)</f>
        <v>F</v>
      </c>
      <c r="K750" s="15" t="str">
        <f t="shared" si="56"/>
        <v xml:space="preserve">ZAGNI </v>
      </c>
      <c r="L750" s="15" t="str">
        <f t="shared" si="57"/>
        <v>ILARIA</v>
      </c>
    </row>
    <row r="751" spans="1:12" x14ac:dyDescent="0.25">
      <c r="A751" s="1" t="s">
        <v>6564</v>
      </c>
      <c r="B751" s="4" t="s">
        <v>10018</v>
      </c>
      <c r="C751" s="4" t="s">
        <v>2</v>
      </c>
      <c r="D751" s="4">
        <v>1</v>
      </c>
      <c r="E751" s="4" t="s">
        <v>7</v>
      </c>
      <c r="F751" s="1" t="s">
        <v>3081</v>
      </c>
      <c r="G751" s="13">
        <f t="shared" si="55"/>
        <v>8</v>
      </c>
      <c r="H751" s="1" t="str">
        <f t="shared" si="58"/>
        <v xml:space="preserve">ZAMBONI </v>
      </c>
      <c r="I751" s="1" t="str">
        <f t="shared" si="59"/>
        <v>ILARIA</v>
      </c>
      <c r="J751" s="14" t="str">
        <f>+VLOOKUP(I751,'Analisi Nomi'!$A$1:$E$797,5,FALSE)</f>
        <v>F</v>
      </c>
      <c r="K751" s="15" t="str">
        <f t="shared" si="56"/>
        <v xml:space="preserve">ZAMBONI </v>
      </c>
      <c r="L751" s="15" t="str">
        <f t="shared" si="57"/>
        <v>ILARIA</v>
      </c>
    </row>
    <row r="752" spans="1:12" x14ac:dyDescent="0.25">
      <c r="A752" s="1" t="s">
        <v>7505</v>
      </c>
      <c r="B752" s="4" t="s">
        <v>10018</v>
      </c>
      <c r="C752" s="4" t="s">
        <v>2</v>
      </c>
      <c r="D752" s="4">
        <v>1</v>
      </c>
      <c r="E752" s="4" t="s">
        <v>7</v>
      </c>
      <c r="F752" s="1" t="s">
        <v>2462</v>
      </c>
      <c r="G752" s="13">
        <f t="shared" si="55"/>
        <v>12</v>
      </c>
      <c r="H752" s="1" t="str">
        <f t="shared" si="58"/>
        <v xml:space="preserve">ZAMPAGLIONE </v>
      </c>
      <c r="I752" s="1" t="str">
        <f t="shared" si="59"/>
        <v>CATERINA</v>
      </c>
      <c r="J752" s="14" t="str">
        <f>+VLOOKUP(I752,'Analisi Nomi'!$A$1:$E$797,5,FALSE)</f>
        <v>F</v>
      </c>
      <c r="K752" s="15" t="str">
        <f t="shared" si="56"/>
        <v xml:space="preserve">ZAMPAGLIONE </v>
      </c>
      <c r="L752" s="15" t="str">
        <f t="shared" si="57"/>
        <v>CATERINA</v>
      </c>
    </row>
    <row r="753" spans="1:12" x14ac:dyDescent="0.25">
      <c r="A753" s="1" t="s">
        <v>7141</v>
      </c>
      <c r="B753" s="4" t="s">
        <v>10018</v>
      </c>
      <c r="C753" s="4" t="s">
        <v>2</v>
      </c>
      <c r="D753" s="4">
        <v>1</v>
      </c>
      <c r="E753" s="4" t="s">
        <v>7</v>
      </c>
      <c r="F753" s="1" t="s">
        <v>521</v>
      </c>
      <c r="G753" s="13">
        <f t="shared" si="55"/>
        <v>9</v>
      </c>
      <c r="H753" s="1" t="str">
        <f t="shared" si="58"/>
        <v xml:space="preserve">ZAMPIERI </v>
      </c>
      <c r="I753" s="1" t="str">
        <f t="shared" si="59"/>
        <v>VALENTINA</v>
      </c>
      <c r="J753" s="14" t="str">
        <f>+VLOOKUP(I753,'Analisi Nomi'!$A$1:$E$797,5,FALSE)</f>
        <v>F</v>
      </c>
      <c r="K753" s="15" t="str">
        <f t="shared" si="56"/>
        <v xml:space="preserve">ZAMPIERI </v>
      </c>
      <c r="L753" s="15" t="str">
        <f t="shared" si="57"/>
        <v>VALENTINA</v>
      </c>
    </row>
    <row r="754" spans="1:12" x14ac:dyDescent="0.25">
      <c r="A754" s="1" t="s">
        <v>5010</v>
      </c>
      <c r="B754" s="4" t="s">
        <v>10018</v>
      </c>
      <c r="C754" s="4" t="s">
        <v>2</v>
      </c>
      <c r="D754" s="4">
        <v>1</v>
      </c>
      <c r="E754" s="4" t="s">
        <v>7</v>
      </c>
      <c r="F754" s="1" t="s">
        <v>2981</v>
      </c>
      <c r="G754" s="13">
        <f t="shared" si="55"/>
        <v>10</v>
      </c>
      <c r="H754" s="1" t="str">
        <f t="shared" si="58"/>
        <v xml:space="preserve">ZANCHETTA </v>
      </c>
      <c r="I754" s="1" t="str">
        <f t="shared" si="59"/>
        <v>CRISTINA</v>
      </c>
      <c r="J754" s="14" t="str">
        <f>+VLOOKUP(I754,'Analisi Nomi'!$A$1:$E$797,5,FALSE)</f>
        <v>F</v>
      </c>
      <c r="K754" s="15" t="str">
        <f t="shared" si="56"/>
        <v xml:space="preserve">ZANCHETTA </v>
      </c>
      <c r="L754" s="15" t="str">
        <f t="shared" si="57"/>
        <v>CRISTINA</v>
      </c>
    </row>
    <row r="755" spans="1:12" x14ac:dyDescent="0.25">
      <c r="A755" s="1" t="s">
        <v>8015</v>
      </c>
      <c r="B755" s="4" t="s">
        <v>10018</v>
      </c>
      <c r="C755" s="4" t="s">
        <v>2</v>
      </c>
      <c r="D755" s="4">
        <v>1</v>
      </c>
      <c r="E755" s="4" t="s">
        <v>7</v>
      </c>
      <c r="F755" s="1" t="s">
        <v>3617</v>
      </c>
      <c r="G755" s="13">
        <f t="shared" si="55"/>
        <v>6</v>
      </c>
      <c r="H755" s="1" t="str">
        <f t="shared" si="58"/>
        <v xml:space="preserve">ZANNI </v>
      </c>
      <c r="I755" s="1" t="str">
        <f t="shared" si="59"/>
        <v>ALICE</v>
      </c>
      <c r="J755" s="14" t="str">
        <f>+VLOOKUP(I755,'Analisi Nomi'!$A$1:$E$797,5,FALSE)</f>
        <v>F</v>
      </c>
      <c r="K755" s="15" t="str">
        <f t="shared" si="56"/>
        <v xml:space="preserve">ZANNI </v>
      </c>
      <c r="L755" s="15" t="str">
        <f t="shared" si="57"/>
        <v>ALICE</v>
      </c>
    </row>
    <row r="756" spans="1:12" x14ac:dyDescent="0.25">
      <c r="A756" s="1" t="s">
        <v>9670</v>
      </c>
      <c r="B756" s="4" t="s">
        <v>10018</v>
      </c>
      <c r="C756" s="4" t="s">
        <v>2</v>
      </c>
      <c r="D756" s="4">
        <v>1</v>
      </c>
      <c r="E756" s="4" t="s">
        <v>7</v>
      </c>
      <c r="F756" s="1" t="s">
        <v>2186</v>
      </c>
      <c r="G756" s="13">
        <f t="shared" si="55"/>
        <v>6</v>
      </c>
      <c r="H756" s="1" t="str">
        <f t="shared" si="58"/>
        <v xml:space="preserve">ZANON </v>
      </c>
      <c r="I756" s="1" t="str">
        <f t="shared" si="59"/>
        <v>DANIELA</v>
      </c>
      <c r="J756" s="14" t="str">
        <f>+VLOOKUP(I756,'Analisi Nomi'!$A$1:$E$797,5,FALSE)</f>
        <v>F</v>
      </c>
      <c r="K756" s="15" t="str">
        <f t="shared" si="56"/>
        <v xml:space="preserve">ZANON </v>
      </c>
      <c r="L756" s="15" t="str">
        <f t="shared" si="57"/>
        <v>DANIELA</v>
      </c>
    </row>
    <row r="757" spans="1:12" x14ac:dyDescent="0.25">
      <c r="A757" s="1" t="s">
        <v>6113</v>
      </c>
      <c r="B757" s="4" t="s">
        <v>10018</v>
      </c>
      <c r="C757" s="4" t="s">
        <v>2</v>
      </c>
      <c r="D757" s="4">
        <v>1</v>
      </c>
      <c r="E757" s="4" t="s">
        <v>7</v>
      </c>
      <c r="F757" s="1" t="s">
        <v>893</v>
      </c>
      <c r="G757" s="13">
        <f t="shared" si="55"/>
        <v>8</v>
      </c>
      <c r="H757" s="1" t="str">
        <f t="shared" si="58"/>
        <v xml:space="preserve">ZAPPANI </v>
      </c>
      <c r="I757" s="1" t="str">
        <f t="shared" si="59"/>
        <v>LAURA</v>
      </c>
      <c r="J757" s="14" t="str">
        <f>+VLOOKUP(I757,'Analisi Nomi'!$A$1:$E$797,5,FALSE)</f>
        <v>F</v>
      </c>
      <c r="K757" s="15" t="str">
        <f t="shared" si="56"/>
        <v xml:space="preserve">ZAPPANI </v>
      </c>
      <c r="L757" s="15" t="str">
        <f t="shared" si="57"/>
        <v>LAURA</v>
      </c>
    </row>
    <row r="758" spans="1:12" x14ac:dyDescent="0.25">
      <c r="A758" s="1" t="s">
        <v>4232</v>
      </c>
      <c r="B758" s="4" t="s">
        <v>10018</v>
      </c>
      <c r="C758" s="4" t="s">
        <v>2</v>
      </c>
      <c r="D758" s="4">
        <v>1</v>
      </c>
      <c r="E758" s="4" t="s">
        <v>7</v>
      </c>
      <c r="F758" s="1" t="s">
        <v>251</v>
      </c>
      <c r="G758" s="13">
        <f t="shared" si="55"/>
        <v>8</v>
      </c>
      <c r="H758" s="1" t="str">
        <f t="shared" si="58"/>
        <v xml:space="preserve">ZERBATO </v>
      </c>
      <c r="I758" s="1" t="str">
        <f t="shared" si="59"/>
        <v>LAURA</v>
      </c>
      <c r="J758" s="14" t="str">
        <f>+VLOOKUP(I758,'Analisi Nomi'!$A$1:$E$797,5,FALSE)</f>
        <v>F</v>
      </c>
      <c r="K758" s="15" t="str">
        <f t="shared" si="56"/>
        <v xml:space="preserve">ZERBATO </v>
      </c>
      <c r="L758" s="15" t="str">
        <f t="shared" si="57"/>
        <v>LAURA</v>
      </c>
    </row>
    <row r="759" spans="1:12" x14ac:dyDescent="0.25">
      <c r="A759" s="1" t="s">
        <v>4443</v>
      </c>
      <c r="B759" s="4" t="s">
        <v>10018</v>
      </c>
      <c r="C759" s="4" t="s">
        <v>2</v>
      </c>
      <c r="D759" s="4">
        <v>1</v>
      </c>
      <c r="E759" s="4" t="s">
        <v>7</v>
      </c>
      <c r="F759" s="1" t="s">
        <v>884</v>
      </c>
      <c r="G759" s="13">
        <f t="shared" si="55"/>
        <v>8</v>
      </c>
      <c r="H759" s="1" t="str">
        <f t="shared" si="58"/>
        <v xml:space="preserve">ZERBINI </v>
      </c>
      <c r="I759" s="1" t="str">
        <f t="shared" si="59"/>
        <v>ARIANNA</v>
      </c>
      <c r="J759" s="14" t="str">
        <f>+VLOOKUP(I759,'Analisi Nomi'!$A$1:$E$797,5,FALSE)</f>
        <v>F</v>
      </c>
      <c r="K759" s="15" t="str">
        <f t="shared" si="56"/>
        <v xml:space="preserve">ZERBINI </v>
      </c>
      <c r="L759" s="15" t="str">
        <f t="shared" si="57"/>
        <v>ARIANNA</v>
      </c>
    </row>
    <row r="760" spans="1:12" x14ac:dyDescent="0.25">
      <c r="A760" s="1" t="s">
        <v>3980</v>
      </c>
      <c r="B760" s="4" t="s">
        <v>10018</v>
      </c>
      <c r="C760" s="4" t="s">
        <v>2</v>
      </c>
      <c r="D760" s="4">
        <v>1</v>
      </c>
      <c r="E760" s="4" t="s">
        <v>7</v>
      </c>
      <c r="F760" s="1" t="s">
        <v>2850</v>
      </c>
      <c r="G760" s="13">
        <f t="shared" si="55"/>
        <v>8</v>
      </c>
      <c r="H760" s="1" t="str">
        <f t="shared" si="58"/>
        <v xml:space="preserve">ZILIOLI </v>
      </c>
      <c r="I760" s="1" t="str">
        <f t="shared" si="59"/>
        <v>SARA</v>
      </c>
      <c r="J760" s="14" t="str">
        <f>+VLOOKUP(I760,'Analisi Nomi'!$A$1:$E$797,5,FALSE)</f>
        <v>F</v>
      </c>
      <c r="K760" s="15" t="str">
        <f t="shared" si="56"/>
        <v xml:space="preserve">ZILIOLI </v>
      </c>
      <c r="L760" s="15" t="str">
        <f t="shared" si="57"/>
        <v>SARA</v>
      </c>
    </row>
    <row r="761" spans="1:12" x14ac:dyDescent="0.25">
      <c r="A761" s="1" t="s">
        <v>7364</v>
      </c>
      <c r="B761" s="4" t="s">
        <v>10018</v>
      </c>
      <c r="C761" s="4" t="s">
        <v>2</v>
      </c>
      <c r="D761" s="4">
        <v>1</v>
      </c>
      <c r="E761" s="4" t="s">
        <v>7</v>
      </c>
      <c r="F761" s="1" t="s">
        <v>790</v>
      </c>
      <c r="G761" s="13">
        <f t="shared" si="55"/>
        <v>10</v>
      </c>
      <c r="H761" s="1" t="str">
        <f t="shared" si="58"/>
        <v xml:space="preserve">ZUCCHETTI </v>
      </c>
      <c r="I761" s="1" t="str">
        <f t="shared" si="59"/>
        <v>ELENA</v>
      </c>
      <c r="J761" s="14" t="str">
        <f>+VLOOKUP(I761,'Analisi Nomi'!$A$1:$E$797,5,FALSE)</f>
        <v>F</v>
      </c>
      <c r="K761" s="15" t="str">
        <f t="shared" si="56"/>
        <v xml:space="preserve">ZUCCHETTI </v>
      </c>
      <c r="L761" s="15" t="str">
        <f t="shared" si="57"/>
        <v>ELENA</v>
      </c>
    </row>
    <row r="762" spans="1:12" x14ac:dyDescent="0.25">
      <c r="A762" s="1" t="s">
        <v>5730</v>
      </c>
      <c r="B762" s="4" t="s">
        <v>10018</v>
      </c>
      <c r="C762" s="4" t="s">
        <v>2</v>
      </c>
      <c r="D762" s="4">
        <v>1</v>
      </c>
      <c r="E762" s="4" t="s">
        <v>7</v>
      </c>
      <c r="F762" s="1" t="s">
        <v>11046</v>
      </c>
      <c r="G762" s="13">
        <f t="shared" si="55"/>
        <v>7</v>
      </c>
      <c r="H762" s="1" t="str">
        <f t="shared" si="58"/>
        <v xml:space="preserve">GIRONI </v>
      </c>
      <c r="I762" s="1" t="str">
        <f t="shared" si="59"/>
        <v>ALESSANDRA</v>
      </c>
      <c r="J762" s="14" t="str">
        <f>+VLOOKUP(I762,'Analisi Nomi'!$A$1:$E$797,5,FALSE)</f>
        <v>F</v>
      </c>
      <c r="K762" s="15" t="str">
        <f t="shared" si="56"/>
        <v xml:space="preserve">GIRONI </v>
      </c>
      <c r="L762" s="15" t="str">
        <f t="shared" si="57"/>
        <v>ALESSANDRA</v>
      </c>
    </row>
    <row r="763" spans="1:12" x14ac:dyDescent="0.25">
      <c r="A763" s="1" t="s">
        <v>9881</v>
      </c>
      <c r="B763" s="4" t="s">
        <v>10018</v>
      </c>
      <c r="C763" s="4" t="s">
        <v>2</v>
      </c>
      <c r="D763" s="4">
        <v>1</v>
      </c>
      <c r="E763" s="4" t="s">
        <v>7</v>
      </c>
      <c r="F763" s="1" t="s">
        <v>11046</v>
      </c>
      <c r="G763" s="13">
        <f t="shared" si="55"/>
        <v>7</v>
      </c>
      <c r="H763" s="1" t="str">
        <f t="shared" si="58"/>
        <v xml:space="preserve">GIRONI </v>
      </c>
      <c r="I763" s="1" t="str">
        <f t="shared" si="59"/>
        <v>ALESSANDRA</v>
      </c>
      <c r="J763" s="14" t="str">
        <f>+VLOOKUP(I763,'Analisi Nomi'!$A$1:$E$797,5,FALSE)</f>
        <v>F</v>
      </c>
      <c r="K763" s="15" t="str">
        <f t="shared" si="56"/>
        <v xml:space="preserve">GIRONI </v>
      </c>
      <c r="L763" s="15" t="str">
        <f t="shared" si="57"/>
        <v>ALESSANDRA</v>
      </c>
    </row>
    <row r="764" spans="1:12" x14ac:dyDescent="0.25">
      <c r="A764" s="1" t="s">
        <v>7908</v>
      </c>
      <c r="B764" s="4" t="s">
        <v>10018</v>
      </c>
      <c r="C764" s="4" t="s">
        <v>2</v>
      </c>
      <c r="D764" s="4">
        <v>1</v>
      </c>
      <c r="E764" s="4" t="s">
        <v>7</v>
      </c>
      <c r="F764" s="1" t="s">
        <v>11049</v>
      </c>
      <c r="G764" s="13">
        <f t="shared" si="55"/>
        <v>9</v>
      </c>
      <c r="H764" s="1" t="str">
        <f t="shared" si="58"/>
        <v xml:space="preserve">FABRETTI </v>
      </c>
      <c r="I764" s="1" t="str">
        <f t="shared" si="59"/>
        <v>ANTONIETTA</v>
      </c>
      <c r="J764" s="14" t="str">
        <f>+VLOOKUP(I764,'Analisi Nomi'!$A$1:$E$797,5,FALSE)</f>
        <v>F</v>
      </c>
      <c r="K764" s="15" t="str">
        <f t="shared" si="56"/>
        <v xml:space="preserve">FABRETTI </v>
      </c>
      <c r="L764" s="15" t="str">
        <f t="shared" si="57"/>
        <v>ANTONIETTA</v>
      </c>
    </row>
    <row r="765" spans="1:12" x14ac:dyDescent="0.25">
      <c r="A765" s="1" t="s">
        <v>4810</v>
      </c>
      <c r="B765" s="4" t="s">
        <v>10018</v>
      </c>
      <c r="C765" s="4" t="s">
        <v>2</v>
      </c>
      <c r="D765" s="4">
        <v>1</v>
      </c>
      <c r="E765" s="4" t="s">
        <v>7</v>
      </c>
      <c r="F765" s="1" t="s">
        <v>11045</v>
      </c>
      <c r="G765" s="13">
        <f t="shared" si="55"/>
        <v>11</v>
      </c>
      <c r="H765" s="1" t="str">
        <f t="shared" si="58"/>
        <v xml:space="preserve">CACCIAMANI </v>
      </c>
      <c r="I765" s="1" t="str">
        <f t="shared" si="59"/>
        <v>TAMARA</v>
      </c>
      <c r="J765" s="14" t="str">
        <f>+VLOOKUP(I765,'Analisi Nomi'!$A$1:$E$797,5,FALSE)</f>
        <v>F</v>
      </c>
      <c r="K765" s="15" t="str">
        <f t="shared" si="56"/>
        <v xml:space="preserve">CACCIAMANI </v>
      </c>
      <c r="L765" s="15" t="str">
        <f t="shared" si="57"/>
        <v>TAMARA</v>
      </c>
    </row>
    <row r="766" spans="1:12" x14ac:dyDescent="0.25">
      <c r="A766" s="1" t="s">
        <v>4845</v>
      </c>
      <c r="B766" s="4" t="s">
        <v>10018</v>
      </c>
      <c r="C766" s="4" t="s">
        <v>11</v>
      </c>
      <c r="D766" s="4">
        <v>1</v>
      </c>
      <c r="E766" s="4" t="s">
        <v>7</v>
      </c>
      <c r="F766" s="1" t="s">
        <v>11039</v>
      </c>
      <c r="G766" s="13">
        <f t="shared" si="55"/>
        <v>12</v>
      </c>
      <c r="H766" s="1" t="str">
        <f t="shared" si="58"/>
        <v xml:space="preserve">CORTELLAZZI </v>
      </c>
      <c r="I766" s="1" t="str">
        <f t="shared" si="59"/>
        <v>PAOLA</v>
      </c>
      <c r="J766" s="14" t="str">
        <f>+VLOOKUP(I766,'Analisi Nomi'!$A$1:$E$797,5,FALSE)</f>
        <v>F</v>
      </c>
      <c r="K766" s="15" t="str">
        <f t="shared" si="56"/>
        <v xml:space="preserve">CORTELLAZZI </v>
      </c>
      <c r="L766" s="15" t="str">
        <f t="shared" si="57"/>
        <v>PAOLA</v>
      </c>
    </row>
    <row r="767" spans="1:12" x14ac:dyDescent="0.25">
      <c r="A767" s="1" t="s">
        <v>6228</v>
      </c>
      <c r="B767" s="4" t="s">
        <v>10018</v>
      </c>
      <c r="C767" s="4" t="s">
        <v>2</v>
      </c>
      <c r="D767" s="4">
        <v>1</v>
      </c>
      <c r="E767" s="4" t="s">
        <v>7</v>
      </c>
      <c r="F767" s="1" t="s">
        <v>11035</v>
      </c>
      <c r="G767" s="13">
        <f t="shared" si="55"/>
        <v>9</v>
      </c>
      <c r="H767" s="1" t="str">
        <f t="shared" si="58"/>
        <v xml:space="preserve">FALCUCCI </v>
      </c>
      <c r="I767" s="1" t="str">
        <f t="shared" si="59"/>
        <v>LORENA</v>
      </c>
      <c r="J767" s="14" t="str">
        <f>+VLOOKUP(I767,'Analisi Nomi'!$A$1:$E$797,5,FALSE)</f>
        <v>F</v>
      </c>
      <c r="K767" s="15" t="str">
        <f t="shared" si="56"/>
        <v xml:space="preserve">FALCUCCI </v>
      </c>
      <c r="L767" s="15" t="str">
        <f t="shared" si="57"/>
        <v>LORENA</v>
      </c>
    </row>
    <row r="768" spans="1:12" x14ac:dyDescent="0.25">
      <c r="A768" s="1" t="s">
        <v>3875</v>
      </c>
      <c r="B768" s="4" t="s">
        <v>10018</v>
      </c>
      <c r="C768" s="4" t="s">
        <v>2</v>
      </c>
      <c r="D768" s="4">
        <v>1</v>
      </c>
      <c r="E768" s="4" t="s">
        <v>7</v>
      </c>
      <c r="F768" s="1" t="s">
        <v>11023</v>
      </c>
      <c r="G768" s="13">
        <f t="shared" si="55"/>
        <v>6</v>
      </c>
      <c r="H768" s="1" t="str">
        <f t="shared" si="58"/>
        <v xml:space="preserve">SALVI </v>
      </c>
      <c r="I768" s="1" t="str">
        <f t="shared" si="59"/>
        <v>ELISABETTA</v>
      </c>
      <c r="J768" s="14" t="str">
        <f>+VLOOKUP(I768,'Analisi Nomi'!$A$1:$E$797,5,FALSE)</f>
        <v>F</v>
      </c>
      <c r="K768" s="15" t="str">
        <f t="shared" si="56"/>
        <v xml:space="preserve">SALVI </v>
      </c>
      <c r="L768" s="15" t="str">
        <f t="shared" si="57"/>
        <v>ELISABETTA</v>
      </c>
    </row>
    <row r="769" spans="1:12" x14ac:dyDescent="0.25">
      <c r="A769" s="1" t="s">
        <v>5708</v>
      </c>
      <c r="B769" s="4" t="s">
        <v>10018</v>
      </c>
      <c r="C769" s="4" t="s">
        <v>2</v>
      </c>
      <c r="D769" s="4">
        <v>1</v>
      </c>
      <c r="E769" s="4" t="s">
        <v>7</v>
      </c>
      <c r="F769" s="1" t="s">
        <v>11026</v>
      </c>
      <c r="G769" s="13">
        <f t="shared" si="55"/>
        <v>10</v>
      </c>
      <c r="H769" s="1" t="str">
        <f t="shared" si="58"/>
        <v xml:space="preserve">CASEROTTI </v>
      </c>
      <c r="I769" s="1" t="str">
        <f t="shared" si="59"/>
        <v>NADIA</v>
      </c>
      <c r="J769" s="14" t="str">
        <f>+VLOOKUP(I769,'Analisi Nomi'!$A$1:$E$797,5,FALSE)</f>
        <v>F</v>
      </c>
      <c r="K769" s="15" t="str">
        <f t="shared" si="56"/>
        <v xml:space="preserve">CASEROTTI </v>
      </c>
      <c r="L769" s="15" t="str">
        <f t="shared" si="57"/>
        <v>NADIA</v>
      </c>
    </row>
    <row r="770" spans="1:12" x14ac:dyDescent="0.25">
      <c r="A770" s="1" t="s">
        <v>5350</v>
      </c>
      <c r="B770" s="4" t="s">
        <v>10018</v>
      </c>
      <c r="C770" s="4" t="s">
        <v>11</v>
      </c>
      <c r="D770" s="4">
        <v>1</v>
      </c>
      <c r="E770" s="4" t="s">
        <v>7</v>
      </c>
      <c r="F770" s="1" t="s">
        <v>11031</v>
      </c>
      <c r="G770" s="13">
        <f t="shared" ref="G770:G833" si="60">SEARCH(" ",F770)</f>
        <v>6</v>
      </c>
      <c r="H770" s="1" t="str">
        <f t="shared" si="58"/>
        <v xml:space="preserve">VILLA </v>
      </c>
      <c r="I770" s="1" t="str">
        <f t="shared" si="59"/>
        <v>MARGHERITA</v>
      </c>
      <c r="J770" s="14" t="str">
        <f>+VLOOKUP(I770,'Analisi Nomi'!$A$1:$E$797,5,FALSE)</f>
        <v>F</v>
      </c>
      <c r="K770" s="15" t="str">
        <f t="shared" si="56"/>
        <v xml:space="preserve">VILLA </v>
      </c>
      <c r="L770" s="15" t="str">
        <f t="shared" si="57"/>
        <v>MARGHERITA</v>
      </c>
    </row>
    <row r="771" spans="1:12" x14ac:dyDescent="0.25">
      <c r="A771" s="1" t="s">
        <v>4912</v>
      </c>
      <c r="B771" s="4" t="s">
        <v>10018</v>
      </c>
      <c r="C771" s="4" t="s">
        <v>2</v>
      </c>
      <c r="D771" s="4">
        <v>1</v>
      </c>
      <c r="E771" s="4" t="s">
        <v>7</v>
      </c>
      <c r="F771" s="1" t="s">
        <v>11017</v>
      </c>
      <c r="G771" s="13">
        <f t="shared" si="60"/>
        <v>10</v>
      </c>
      <c r="H771" s="1" t="str">
        <f t="shared" si="58"/>
        <v xml:space="preserve">PIEVAROLI </v>
      </c>
      <c r="I771" s="1" t="str">
        <f t="shared" si="59"/>
        <v>STEFANIA</v>
      </c>
      <c r="J771" s="14" t="str">
        <f>+VLOOKUP(I771,'Analisi Nomi'!$A$1:$E$797,5,FALSE)</f>
        <v>F</v>
      </c>
      <c r="K771" s="15" t="str">
        <f t="shared" ref="K771:K834" si="61">+MID($F771,1,G771)</f>
        <v xml:space="preserve">PIEVAROLI </v>
      </c>
      <c r="L771" s="15" t="str">
        <f t="shared" ref="L771:L834" si="62">TRIM(+MID($F771,+G771,50))</f>
        <v>STEFANIA</v>
      </c>
    </row>
    <row r="772" spans="1:12" x14ac:dyDescent="0.25">
      <c r="A772" s="1" t="s">
        <v>6703</v>
      </c>
      <c r="B772" s="4" t="s">
        <v>10018</v>
      </c>
      <c r="C772" s="4" t="s">
        <v>2</v>
      </c>
      <c r="D772" s="4">
        <v>1</v>
      </c>
      <c r="E772" s="4" t="s">
        <v>7</v>
      </c>
      <c r="F772" s="1" t="s">
        <v>11013</v>
      </c>
      <c r="G772" s="13">
        <f t="shared" si="60"/>
        <v>10</v>
      </c>
      <c r="H772" s="1" t="str">
        <f t="shared" si="58"/>
        <v xml:space="preserve">GASPERINI </v>
      </c>
      <c r="I772" s="1" t="str">
        <f t="shared" si="59"/>
        <v>SILVIA</v>
      </c>
      <c r="J772" s="14" t="str">
        <f>+VLOOKUP(I772,'Analisi Nomi'!$A$1:$E$797,5,FALSE)</f>
        <v>F</v>
      </c>
      <c r="K772" s="15" t="str">
        <f t="shared" si="61"/>
        <v xml:space="preserve">GASPERINI </v>
      </c>
      <c r="L772" s="15" t="str">
        <f t="shared" si="62"/>
        <v>SILVIA</v>
      </c>
    </row>
    <row r="773" spans="1:12" x14ac:dyDescent="0.25">
      <c r="A773" s="1" t="s">
        <v>7007</v>
      </c>
      <c r="B773" s="4" t="s">
        <v>10018</v>
      </c>
      <c r="C773" s="4" t="s">
        <v>2</v>
      </c>
      <c r="D773" s="4">
        <v>1</v>
      </c>
      <c r="E773" s="4" t="s">
        <v>7</v>
      </c>
      <c r="F773" s="1" t="s">
        <v>1620</v>
      </c>
      <c r="G773" s="13">
        <f t="shared" si="60"/>
        <v>11</v>
      </c>
      <c r="H773" s="10" t="s">
        <v>10992</v>
      </c>
      <c r="I773" s="10" t="s">
        <v>10132</v>
      </c>
      <c r="J773" s="14" t="str">
        <f>+VLOOKUP(I773,'Analisi Nomi'!$A$1:$E$797,5,FALSE)</f>
        <v>F</v>
      </c>
      <c r="K773" s="15" t="str">
        <f t="shared" si="61"/>
        <v xml:space="preserve">TRAMONTANO </v>
      </c>
      <c r="L773" s="15" t="str">
        <f t="shared" si="62"/>
        <v>GIUSEPPIN</v>
      </c>
    </row>
    <row r="774" spans="1:12" x14ac:dyDescent="0.25">
      <c r="A774" s="1" t="s">
        <v>7538</v>
      </c>
      <c r="B774" s="4" t="s">
        <v>10018</v>
      </c>
      <c r="C774" s="4" t="s">
        <v>2</v>
      </c>
      <c r="D774" s="4">
        <v>1</v>
      </c>
      <c r="E774" s="4" t="s">
        <v>7</v>
      </c>
      <c r="F774" s="1" t="s">
        <v>5803</v>
      </c>
      <c r="G774" s="13">
        <f t="shared" si="60"/>
        <v>9</v>
      </c>
      <c r="H774" s="1" t="s">
        <v>10469</v>
      </c>
      <c r="I774" s="10" t="s">
        <v>10932</v>
      </c>
      <c r="J774" s="14" t="str">
        <f>+VLOOKUP(I774,'Analisi Nomi'!$A$1:$E$797,5,FALSE)</f>
        <v>F</v>
      </c>
      <c r="K774" s="15" t="str">
        <f t="shared" si="61"/>
        <v xml:space="preserve">CHOUITER </v>
      </c>
      <c r="L774" s="15" t="str">
        <f t="shared" si="62"/>
        <v>DJAMAL</v>
      </c>
    </row>
    <row r="775" spans="1:12" x14ac:dyDescent="0.25">
      <c r="A775" s="1" t="s">
        <v>8981</v>
      </c>
      <c r="B775" s="4" t="s">
        <v>10018</v>
      </c>
      <c r="C775" s="4" t="s">
        <v>2</v>
      </c>
      <c r="D775" s="4">
        <v>1</v>
      </c>
      <c r="E775" s="4" t="s">
        <v>7</v>
      </c>
      <c r="F775" s="1" t="s">
        <v>3761</v>
      </c>
      <c r="G775" s="13">
        <f t="shared" si="60"/>
        <v>3</v>
      </c>
      <c r="H775" s="1" t="s">
        <v>10414</v>
      </c>
      <c r="I775" s="10" t="s">
        <v>11000</v>
      </c>
      <c r="J775" s="14" t="str">
        <f>+VLOOKUP(I775,'Analisi Nomi'!$A$1:$E$797,5,FALSE)</f>
        <v>F</v>
      </c>
      <c r="K775" s="15" t="str">
        <f t="shared" si="61"/>
        <v xml:space="preserve">D. </v>
      </c>
      <c r="L775" s="15" t="str">
        <f t="shared" si="62"/>
        <v>MASSINELLI</v>
      </c>
    </row>
    <row r="776" spans="1:12" x14ac:dyDescent="0.25">
      <c r="A776" s="1" t="s">
        <v>6461</v>
      </c>
      <c r="B776" s="4" t="s">
        <v>10018</v>
      </c>
      <c r="C776" s="4" t="s">
        <v>2</v>
      </c>
      <c r="D776" s="4">
        <v>1</v>
      </c>
      <c r="E776" s="4" t="s">
        <v>7</v>
      </c>
      <c r="F776" s="1" t="s">
        <v>2694</v>
      </c>
      <c r="G776" s="13">
        <f t="shared" si="60"/>
        <v>7</v>
      </c>
      <c r="H776" s="1" t="s">
        <v>10466</v>
      </c>
      <c r="I776" s="10" t="s">
        <v>10946</v>
      </c>
      <c r="J776" s="14" t="str">
        <f>+VLOOKUP(I776,'Analisi Nomi'!$A$1:$E$797,5,FALSE)</f>
        <v>F</v>
      </c>
      <c r="K776" s="15" t="str">
        <f t="shared" si="61"/>
        <v xml:space="preserve">FISHTA </v>
      </c>
      <c r="L776" s="15" t="str">
        <f t="shared" si="62"/>
        <v>ERNAL</v>
      </c>
    </row>
    <row r="777" spans="1:12" x14ac:dyDescent="0.25">
      <c r="A777" s="1" t="s">
        <v>4437</v>
      </c>
      <c r="B777" s="4" t="s">
        <v>10018</v>
      </c>
      <c r="C777" s="4" t="s">
        <v>2</v>
      </c>
      <c r="D777" s="4">
        <v>1</v>
      </c>
      <c r="E777" s="4" t="s">
        <v>7</v>
      </c>
      <c r="F777" s="1" t="s">
        <v>2674</v>
      </c>
      <c r="G777" s="13">
        <f t="shared" si="60"/>
        <v>7</v>
      </c>
      <c r="H777" s="1" t="s">
        <v>10448</v>
      </c>
      <c r="I777" s="10" t="s">
        <v>10958</v>
      </c>
      <c r="J777" s="14" t="str">
        <f>+VLOOKUP(I777,'Analisi Nomi'!$A$1:$E$797,5,FALSE)</f>
        <v>F</v>
      </c>
      <c r="K777" s="15" t="str">
        <f t="shared" si="61"/>
        <v xml:space="preserve">GLORIA </v>
      </c>
      <c r="L777" s="15" t="str">
        <f t="shared" si="62"/>
        <v>CALINI</v>
      </c>
    </row>
    <row r="778" spans="1:12" x14ac:dyDescent="0.25">
      <c r="A778" s="1" t="s">
        <v>7050</v>
      </c>
      <c r="B778" s="4" t="s">
        <v>10018</v>
      </c>
      <c r="C778" s="4" t="s">
        <v>2</v>
      </c>
      <c r="D778" s="4">
        <v>1</v>
      </c>
      <c r="E778" s="4" t="s">
        <v>7</v>
      </c>
      <c r="F778" s="1" t="s">
        <v>1733</v>
      </c>
      <c r="G778" s="13">
        <f t="shared" si="60"/>
        <v>6</v>
      </c>
      <c r="H778" s="1" t="s">
        <v>10470</v>
      </c>
      <c r="I778" s="10" t="s">
        <v>10961</v>
      </c>
      <c r="J778" s="14" t="str">
        <f>+VLOOKUP(I778,'Analisi Nomi'!$A$1:$E$797,5,FALSE)</f>
        <v>F</v>
      </c>
      <c r="K778" s="15" t="str">
        <f t="shared" si="61"/>
        <v xml:space="preserve">IRENA </v>
      </c>
      <c r="L778" s="15" t="str">
        <f t="shared" si="62"/>
        <v>DRIESEL</v>
      </c>
    </row>
    <row r="779" spans="1:12" x14ac:dyDescent="0.25">
      <c r="A779" s="1" t="s">
        <v>9595</v>
      </c>
      <c r="B779" s="4" t="s">
        <v>10018</v>
      </c>
      <c r="C779" s="4" t="s">
        <v>2</v>
      </c>
      <c r="D779" s="4">
        <v>1</v>
      </c>
      <c r="E779" s="4" t="s">
        <v>7</v>
      </c>
      <c r="F779" s="1" t="s">
        <v>303</v>
      </c>
      <c r="G779" s="13">
        <f t="shared" si="60"/>
        <v>8</v>
      </c>
      <c r="H779" s="1" t="s">
        <v>10179</v>
      </c>
      <c r="I779" s="10" t="s">
        <v>10970</v>
      </c>
      <c r="J779" s="14" t="str">
        <f>+VLOOKUP(I779,'Analisi Nomi'!$A$1:$E$797,5,FALSE)</f>
        <v>F</v>
      </c>
      <c r="K779" s="15" t="str">
        <f t="shared" si="61"/>
        <v xml:space="preserve">NATALIA </v>
      </c>
      <c r="L779" s="15" t="str">
        <f t="shared" si="62"/>
        <v>RILLA</v>
      </c>
    </row>
    <row r="780" spans="1:12" x14ac:dyDescent="0.25">
      <c r="A780" s="1" t="s">
        <v>8421</v>
      </c>
      <c r="B780" s="4" t="s">
        <v>10018</v>
      </c>
      <c r="C780" s="4" t="s">
        <v>2</v>
      </c>
      <c r="D780" s="4">
        <v>1</v>
      </c>
      <c r="E780" s="4" t="s">
        <v>7</v>
      </c>
      <c r="F780" s="1" t="s">
        <v>11038</v>
      </c>
      <c r="G780" s="13">
        <f t="shared" si="60"/>
        <v>11</v>
      </c>
      <c r="H780" s="1" t="str">
        <f>+MID($F780,1,G780)</f>
        <v xml:space="preserve">CORTOPASSI </v>
      </c>
      <c r="I780" s="1" t="str">
        <f>TRIM(+MID($F780,+G780,50))</f>
        <v>TEODOSIA</v>
      </c>
      <c r="J780" s="14" t="str">
        <f>+VLOOKUP(I780,'Analisi Nomi'!$A$1:$E$797,5,FALSE)</f>
        <v>F</v>
      </c>
      <c r="K780" s="15" t="str">
        <f t="shared" si="61"/>
        <v xml:space="preserve">CORTOPASSI </v>
      </c>
      <c r="L780" s="15" t="str">
        <f t="shared" si="62"/>
        <v>TEODOSIA</v>
      </c>
    </row>
    <row r="781" spans="1:12" x14ac:dyDescent="0.25">
      <c r="A781" s="1" t="s">
        <v>5664</v>
      </c>
      <c r="B781" s="4" t="s">
        <v>10018</v>
      </c>
      <c r="C781" s="4" t="s">
        <v>2</v>
      </c>
      <c r="D781" s="4">
        <v>1</v>
      </c>
      <c r="E781" s="4" t="s">
        <v>7</v>
      </c>
      <c r="F781" s="1" t="s">
        <v>2109</v>
      </c>
      <c r="G781" s="13">
        <f t="shared" si="60"/>
        <v>3</v>
      </c>
      <c r="H781" s="1" t="s">
        <v>11175</v>
      </c>
      <c r="I781" s="1" t="s">
        <v>10073</v>
      </c>
      <c r="J781" s="14" t="str">
        <f>+VLOOKUP(I781,'Analisi Nomi'!$A$1:$E$797,5,FALSE)</f>
        <v>F</v>
      </c>
      <c r="K781" s="15" t="str">
        <f t="shared" si="61"/>
        <v xml:space="preserve">DI </v>
      </c>
      <c r="L781" s="15" t="str">
        <f t="shared" si="62"/>
        <v>SANTA CRISTINA AN</v>
      </c>
    </row>
    <row r="782" spans="1:12" x14ac:dyDescent="0.25">
      <c r="A782" s="1" t="s">
        <v>5815</v>
      </c>
      <c r="B782" s="4" t="s">
        <v>10018</v>
      </c>
      <c r="C782" s="4" t="s">
        <v>2</v>
      </c>
      <c r="D782" s="4">
        <v>1</v>
      </c>
      <c r="E782" s="4" t="s">
        <v>7</v>
      </c>
      <c r="F782" s="1" t="s">
        <v>9492</v>
      </c>
      <c r="G782" s="13">
        <f t="shared" si="60"/>
        <v>3</v>
      </c>
      <c r="H782" s="1" t="s">
        <v>11162</v>
      </c>
      <c r="I782" s="1" t="s">
        <v>23</v>
      </c>
      <c r="J782" s="14" t="str">
        <f>+VLOOKUP(I782,'Analisi Nomi'!$A$1:$E$797,5,FALSE)</f>
        <v>M</v>
      </c>
      <c r="K782" s="15" t="str">
        <f t="shared" si="61"/>
        <v xml:space="preserve">DI </v>
      </c>
      <c r="L782" s="15" t="str">
        <f t="shared" si="62"/>
        <v>GIOIA MASSIMILIAN</v>
      </c>
    </row>
    <row r="783" spans="1:12" x14ac:dyDescent="0.25">
      <c r="A783" s="1" t="s">
        <v>3929</v>
      </c>
      <c r="B783" s="4" t="s">
        <v>10018</v>
      </c>
      <c r="C783" s="4" t="s">
        <v>2</v>
      </c>
      <c r="D783" s="4">
        <v>1</v>
      </c>
      <c r="E783" s="4" t="s">
        <v>7</v>
      </c>
      <c r="F783" s="1" t="s">
        <v>856</v>
      </c>
      <c r="G783" s="13">
        <f t="shared" si="60"/>
        <v>3</v>
      </c>
      <c r="H783" s="1" t="s">
        <v>11246</v>
      </c>
      <c r="I783" s="1" t="s">
        <v>10324</v>
      </c>
      <c r="J783" s="14" t="str">
        <f>+VLOOKUP(I783,'Analisi Nomi'!$A$1:$E$797,5,FALSE)</f>
        <v>M</v>
      </c>
      <c r="K783" s="15" t="str">
        <f t="shared" si="61"/>
        <v xml:space="preserve">DE </v>
      </c>
      <c r="L783" s="15" t="str">
        <f t="shared" si="62"/>
        <v>BERNARDI LEONE</v>
      </c>
    </row>
    <row r="784" spans="1:12" x14ac:dyDescent="0.25">
      <c r="A784" s="1" t="s">
        <v>6636</v>
      </c>
      <c r="B784" s="4" t="s">
        <v>10018</v>
      </c>
      <c r="C784" s="4" t="s">
        <v>2</v>
      </c>
      <c r="D784" s="4">
        <v>1</v>
      </c>
      <c r="E784" s="4" t="s">
        <v>7</v>
      </c>
      <c r="F784" s="1" t="s">
        <v>3004</v>
      </c>
      <c r="G784" s="13">
        <f t="shared" si="60"/>
        <v>3</v>
      </c>
      <c r="H784" s="1" t="s">
        <v>11251</v>
      </c>
      <c r="I784" s="1" t="s">
        <v>10544</v>
      </c>
      <c r="J784" s="14" t="str">
        <f>+VLOOKUP(I784,'Analisi Nomi'!$A$1:$E$797,5,FALSE)</f>
        <v>M</v>
      </c>
      <c r="K784" s="15" t="str">
        <f t="shared" si="61"/>
        <v xml:space="preserve">DI </v>
      </c>
      <c r="L784" s="15" t="str">
        <f t="shared" si="62"/>
        <v>FEDERICO GIANFRAN</v>
      </c>
    </row>
    <row r="785" spans="1:12" x14ac:dyDescent="0.25">
      <c r="A785" s="1" t="s">
        <v>6882</v>
      </c>
      <c r="B785" s="4" t="s">
        <v>10018</v>
      </c>
      <c r="C785" s="4" t="s">
        <v>11</v>
      </c>
      <c r="D785" s="4">
        <v>1</v>
      </c>
      <c r="E785" s="4" t="s">
        <v>7</v>
      </c>
      <c r="F785" s="1" t="s">
        <v>2206</v>
      </c>
      <c r="G785" s="13">
        <f t="shared" si="60"/>
        <v>3</v>
      </c>
      <c r="H785" s="1" t="s">
        <v>11256</v>
      </c>
      <c r="I785" s="1" t="s">
        <v>10496</v>
      </c>
      <c r="J785" s="14" t="str">
        <f>+VLOOKUP(I785,'Analisi Nomi'!$A$1:$E$797,5,FALSE)</f>
        <v>M</v>
      </c>
      <c r="K785" s="15" t="str">
        <f t="shared" si="61"/>
        <v xml:space="preserve">DI </v>
      </c>
      <c r="L785" s="15" t="str">
        <f t="shared" si="62"/>
        <v>TERLIZZI FRANCESC</v>
      </c>
    </row>
    <row r="786" spans="1:12" x14ac:dyDescent="0.25">
      <c r="A786" s="1" t="s">
        <v>5128</v>
      </c>
      <c r="B786" s="4" t="s">
        <v>10018</v>
      </c>
      <c r="C786" s="4" t="s">
        <v>11</v>
      </c>
      <c r="D786" s="4">
        <v>1</v>
      </c>
      <c r="E786" s="4" t="s">
        <v>7</v>
      </c>
      <c r="F786" s="1" t="s">
        <v>1025</v>
      </c>
      <c r="G786" s="13">
        <f t="shared" si="60"/>
        <v>3</v>
      </c>
      <c r="H786" s="1" t="s">
        <v>11265</v>
      </c>
      <c r="I786" s="1" t="s">
        <v>10356</v>
      </c>
      <c r="J786" s="14" t="str">
        <f>+VLOOKUP(I786,'Analisi Nomi'!$A$1:$E$797,5,FALSE)</f>
        <v>M</v>
      </c>
      <c r="K786" s="15" t="str">
        <f t="shared" si="61"/>
        <v xml:space="preserve">DE </v>
      </c>
      <c r="L786" s="15" t="str">
        <f t="shared" si="62"/>
        <v>LAURENTIIS GIOVAN</v>
      </c>
    </row>
    <row r="787" spans="1:12" x14ac:dyDescent="0.25">
      <c r="A787" s="1" t="s">
        <v>4738</v>
      </c>
      <c r="B787" s="4" t="s">
        <v>10018</v>
      </c>
      <c r="C787" s="4" t="s">
        <v>2</v>
      </c>
      <c r="D787" s="4">
        <v>1</v>
      </c>
      <c r="E787" s="4" t="s">
        <v>7</v>
      </c>
      <c r="F787" s="1" t="s">
        <v>11074</v>
      </c>
      <c r="G787" s="13">
        <f t="shared" si="60"/>
        <v>8</v>
      </c>
      <c r="H787" s="1" t="str">
        <f>+MID($F787,1,G787)</f>
        <v xml:space="preserve">BIANCHI </v>
      </c>
      <c r="I787" s="1" t="str">
        <f>TRIM(+MID($F787,+G787,50))</f>
        <v>MIRKO</v>
      </c>
      <c r="J787" s="14" t="str">
        <f>+VLOOKUP(I787,'Analisi Nomi'!$A$1:$E$797,5,FALSE)</f>
        <v>M</v>
      </c>
      <c r="K787" s="15" t="str">
        <f t="shared" si="61"/>
        <v xml:space="preserve">BIANCHI </v>
      </c>
      <c r="L787" s="15" t="str">
        <f t="shared" si="62"/>
        <v>MIRKO</v>
      </c>
    </row>
    <row r="788" spans="1:12" x14ac:dyDescent="0.25">
      <c r="A788" s="1" t="s">
        <v>5187</v>
      </c>
      <c r="B788" s="4" t="s">
        <v>10018</v>
      </c>
      <c r="C788" s="4" t="s">
        <v>11</v>
      </c>
      <c r="D788" s="4">
        <v>1</v>
      </c>
      <c r="E788" s="4" t="s">
        <v>7</v>
      </c>
      <c r="F788" s="1" t="s">
        <v>2022</v>
      </c>
      <c r="G788" s="13">
        <f t="shared" si="60"/>
        <v>4</v>
      </c>
      <c r="H788" s="1" t="s">
        <v>11075</v>
      </c>
      <c r="I788" s="1" t="s">
        <v>10500</v>
      </c>
      <c r="J788" s="14" t="str">
        <f>+VLOOKUP(I788,'Analisi Nomi'!$A$1:$E$797,5,FALSE)</f>
        <v>M</v>
      </c>
      <c r="K788" s="15" t="str">
        <f t="shared" si="61"/>
        <v xml:space="preserve">DAL </v>
      </c>
      <c r="L788" s="15" t="str">
        <f t="shared" si="62"/>
        <v>RI MAURO</v>
      </c>
    </row>
    <row r="789" spans="1:12" x14ac:dyDescent="0.25">
      <c r="A789" s="1" t="s">
        <v>4753</v>
      </c>
      <c r="B789" s="4" t="s">
        <v>10018</v>
      </c>
      <c r="C789" s="4" t="s">
        <v>2</v>
      </c>
      <c r="D789" s="4">
        <v>1</v>
      </c>
      <c r="E789" s="4" t="s">
        <v>7</v>
      </c>
      <c r="F789" s="1" t="s">
        <v>445</v>
      </c>
      <c r="G789" s="13">
        <f t="shared" si="60"/>
        <v>9</v>
      </c>
      <c r="H789" s="1" t="str">
        <f>+MID($F789,1,G789)</f>
        <v xml:space="preserve">FABRIZIO </v>
      </c>
      <c r="I789" s="1" t="s">
        <v>10509</v>
      </c>
      <c r="J789" s="14" t="str">
        <f>+VLOOKUP(I789,'Analisi Nomi'!$A$1:$E$797,5,FALSE)</f>
        <v>M</v>
      </c>
      <c r="K789" s="15" t="str">
        <f t="shared" si="61"/>
        <v xml:space="preserve">FABRIZIO </v>
      </c>
      <c r="L789" s="15" t="str">
        <f t="shared" si="62"/>
        <v>DI BELLO</v>
      </c>
    </row>
    <row r="790" spans="1:12" x14ac:dyDescent="0.25">
      <c r="A790" s="1" t="s">
        <v>6837</v>
      </c>
      <c r="B790" s="4" t="s">
        <v>10018</v>
      </c>
      <c r="C790" s="4" t="s">
        <v>2</v>
      </c>
      <c r="D790" s="4">
        <v>1</v>
      </c>
      <c r="E790" s="4" t="s">
        <v>7</v>
      </c>
      <c r="F790" s="1" t="s">
        <v>2426</v>
      </c>
      <c r="G790" s="13">
        <f t="shared" si="60"/>
        <v>8</v>
      </c>
      <c r="H790" s="1" t="s">
        <v>10286</v>
      </c>
      <c r="I790" s="1" t="s">
        <v>10493</v>
      </c>
      <c r="J790" s="14" t="str">
        <f>+VLOOKUP(I790,'Analisi Nomi'!$A$1:$E$797,5,FALSE)</f>
        <v>M</v>
      </c>
      <c r="K790" s="15" t="str">
        <f t="shared" si="61"/>
        <v xml:space="preserve">MASSIMO </v>
      </c>
      <c r="L790" s="15" t="str">
        <f t="shared" si="62"/>
        <v>DI TELLA</v>
      </c>
    </row>
    <row r="791" spans="1:12" x14ac:dyDescent="0.25">
      <c r="A791" s="1" t="s">
        <v>8860</v>
      </c>
      <c r="B791" s="4" t="s">
        <v>10018</v>
      </c>
      <c r="C791" s="4" t="s">
        <v>2</v>
      </c>
      <c r="D791" s="4">
        <v>1</v>
      </c>
      <c r="E791" s="4" t="s">
        <v>7</v>
      </c>
      <c r="F791" s="1" t="s">
        <v>9662</v>
      </c>
      <c r="G791" s="13">
        <f t="shared" si="60"/>
        <v>7</v>
      </c>
      <c r="H791" s="1" t="str">
        <f>+MID($F791,1,G791)</f>
        <v xml:space="preserve">PAGANO </v>
      </c>
      <c r="I791" s="1" t="s">
        <v>10508</v>
      </c>
      <c r="J791" s="14" t="str">
        <f>+VLOOKUP(I791,'Analisi Nomi'!$A$1:$E$797,5,FALSE)</f>
        <v>M</v>
      </c>
      <c r="K791" s="15" t="str">
        <f t="shared" si="61"/>
        <v xml:space="preserve">PAGANO </v>
      </c>
      <c r="L791" s="15" t="str">
        <f t="shared" si="62"/>
        <v>LE ROSE SERGI</v>
      </c>
    </row>
    <row r="792" spans="1:12" x14ac:dyDescent="0.25">
      <c r="A792" s="1" t="s">
        <v>6225</v>
      </c>
      <c r="B792" s="4" t="s">
        <v>10018</v>
      </c>
      <c r="C792" s="4" t="s">
        <v>2</v>
      </c>
      <c r="D792" s="4">
        <v>1</v>
      </c>
      <c r="E792" s="4" t="s">
        <v>7</v>
      </c>
      <c r="F792" s="1" t="s">
        <v>9258</v>
      </c>
      <c r="G792" s="13">
        <f t="shared" si="60"/>
        <v>3</v>
      </c>
      <c r="H792" s="1" t="s">
        <v>11077</v>
      </c>
      <c r="I792" s="1" t="s">
        <v>10561</v>
      </c>
      <c r="J792" s="14" t="str">
        <f>+VLOOKUP(I792,'Analisi Nomi'!$A$1:$E$797,5,FALSE)</f>
        <v>M</v>
      </c>
      <c r="K792" s="15" t="str">
        <f t="shared" si="61"/>
        <v xml:space="preserve">DA </v>
      </c>
      <c r="L792" s="15" t="str">
        <f t="shared" si="62"/>
        <v>ROS DINO</v>
      </c>
    </row>
    <row r="793" spans="1:12" x14ac:dyDescent="0.25">
      <c r="A793" s="1" t="s">
        <v>7977</v>
      </c>
      <c r="B793" s="4" t="s">
        <v>10018</v>
      </c>
      <c r="C793" s="4" t="s">
        <v>2</v>
      </c>
      <c r="D793" s="4">
        <v>1</v>
      </c>
      <c r="E793" s="4" t="s">
        <v>7</v>
      </c>
      <c r="F793" s="1" t="s">
        <v>961</v>
      </c>
      <c r="G793" s="13">
        <f t="shared" si="60"/>
        <v>3</v>
      </c>
      <c r="H793" s="1" t="s">
        <v>11078</v>
      </c>
      <c r="I793" s="1" t="s">
        <v>10526</v>
      </c>
      <c r="J793" s="14" t="str">
        <f>+VLOOKUP(I793,'Analisi Nomi'!$A$1:$E$797,5,FALSE)</f>
        <v>M</v>
      </c>
      <c r="K793" s="15" t="str">
        <f t="shared" si="61"/>
        <v xml:space="preserve">DA </v>
      </c>
      <c r="L793" s="15" t="str">
        <f t="shared" si="62"/>
        <v>ROS FILIPPO</v>
      </c>
    </row>
    <row r="794" spans="1:12" x14ac:dyDescent="0.25">
      <c r="A794" s="1" t="s">
        <v>9719</v>
      </c>
      <c r="B794" s="4" t="s">
        <v>10018</v>
      </c>
      <c r="C794" s="4" t="s">
        <v>2</v>
      </c>
      <c r="D794" s="4">
        <v>1</v>
      </c>
      <c r="E794" s="4" t="s">
        <v>7</v>
      </c>
      <c r="F794" s="1" t="s">
        <v>3446</v>
      </c>
      <c r="G794" s="13">
        <f t="shared" si="60"/>
        <v>4</v>
      </c>
      <c r="H794" s="1" t="s">
        <v>11079</v>
      </c>
      <c r="I794" s="1" t="s">
        <v>10520</v>
      </c>
      <c r="J794" s="14" t="str">
        <f>+VLOOKUP(I794,'Analisi Nomi'!$A$1:$E$797,5,FALSE)</f>
        <v>M</v>
      </c>
      <c r="K794" s="15" t="str">
        <f t="shared" si="61"/>
        <v xml:space="preserve">DAL </v>
      </c>
      <c r="L794" s="15" t="str">
        <f t="shared" si="62"/>
        <v>MAS DARIO</v>
      </c>
    </row>
    <row r="795" spans="1:12" x14ac:dyDescent="0.25">
      <c r="A795" s="1" t="s">
        <v>5256</v>
      </c>
      <c r="B795" s="4" t="s">
        <v>10018</v>
      </c>
      <c r="C795" s="4" t="s">
        <v>2</v>
      </c>
      <c r="D795" s="4">
        <v>1</v>
      </c>
      <c r="E795" s="4" t="s">
        <v>7</v>
      </c>
      <c r="F795" s="1" t="s">
        <v>2370</v>
      </c>
      <c r="G795" s="13">
        <f t="shared" si="60"/>
        <v>3</v>
      </c>
      <c r="H795" s="1" t="s">
        <v>11080</v>
      </c>
      <c r="I795" s="1" t="s">
        <v>55</v>
      </c>
      <c r="J795" s="14" t="str">
        <f>+VLOOKUP(I795,'Analisi Nomi'!$A$1:$E$797,5,FALSE)</f>
        <v>M</v>
      </c>
      <c r="K795" s="15" t="str">
        <f t="shared" si="61"/>
        <v xml:space="preserve">DE </v>
      </c>
      <c r="L795" s="15" t="str">
        <f t="shared" si="62"/>
        <v>BEI ALESSANDRO</v>
      </c>
    </row>
    <row r="796" spans="1:12" x14ac:dyDescent="0.25">
      <c r="A796" s="1" t="s">
        <v>5221</v>
      </c>
      <c r="B796" s="4" t="s">
        <v>10018</v>
      </c>
      <c r="C796" s="4" t="s">
        <v>2</v>
      </c>
      <c r="D796" s="4">
        <v>1</v>
      </c>
      <c r="E796" s="4" t="s">
        <v>7</v>
      </c>
      <c r="F796" s="1" t="s">
        <v>3565</v>
      </c>
      <c r="G796" s="13">
        <f t="shared" si="60"/>
        <v>3</v>
      </c>
      <c r="H796" s="1" t="s">
        <v>11083</v>
      </c>
      <c r="I796" s="1" t="s">
        <v>10492</v>
      </c>
      <c r="J796" s="14" t="str">
        <f>+VLOOKUP(I796,'Analisi Nomi'!$A$1:$E$797,5,FALSE)</f>
        <v>M</v>
      </c>
      <c r="K796" s="15" t="str">
        <f t="shared" si="61"/>
        <v xml:space="preserve">DE </v>
      </c>
      <c r="L796" s="15" t="str">
        <f t="shared" si="62"/>
        <v>CO' STEFANO</v>
      </c>
    </row>
    <row r="797" spans="1:12" x14ac:dyDescent="0.25">
      <c r="A797" s="1" t="s">
        <v>5168</v>
      </c>
      <c r="B797" s="4" t="s">
        <v>10018</v>
      </c>
      <c r="C797" s="4" t="s">
        <v>2</v>
      </c>
      <c r="D797" s="4">
        <v>1</v>
      </c>
      <c r="E797" s="4" t="s">
        <v>7</v>
      </c>
      <c r="F797" s="1" t="s">
        <v>3658</v>
      </c>
      <c r="G797" s="13">
        <f t="shared" si="60"/>
        <v>3</v>
      </c>
      <c r="H797" s="1" t="s">
        <v>11086</v>
      </c>
      <c r="I797" s="1" t="s">
        <v>10496</v>
      </c>
      <c r="J797" s="14" t="str">
        <f>+VLOOKUP(I797,'Analisi Nomi'!$A$1:$E$797,5,FALSE)</f>
        <v>M</v>
      </c>
      <c r="K797" s="15" t="str">
        <f t="shared" si="61"/>
        <v xml:space="preserve">DI </v>
      </c>
      <c r="L797" s="15" t="str">
        <f t="shared" si="62"/>
        <v>DIO FRANCESCO</v>
      </c>
    </row>
    <row r="798" spans="1:12" x14ac:dyDescent="0.25">
      <c r="A798" s="1" t="s">
        <v>7238</v>
      </c>
      <c r="B798" s="4" t="s">
        <v>10018</v>
      </c>
      <c r="C798" s="4" t="s">
        <v>2</v>
      </c>
      <c r="D798" s="4">
        <v>1</v>
      </c>
      <c r="E798" s="4" t="s">
        <v>7</v>
      </c>
      <c r="F798" s="1" t="s">
        <v>427</v>
      </c>
      <c r="G798" s="13">
        <f t="shared" si="60"/>
        <v>3</v>
      </c>
      <c r="H798" s="1" t="s">
        <v>11087</v>
      </c>
      <c r="I798" s="1" t="s">
        <v>10506</v>
      </c>
      <c r="J798" s="14" t="str">
        <f>+VLOOKUP(I798,'Analisi Nomi'!$A$1:$E$797,5,FALSE)</f>
        <v>M</v>
      </c>
      <c r="K798" s="15" t="str">
        <f t="shared" si="61"/>
        <v xml:space="preserve">DI </v>
      </c>
      <c r="L798" s="15" t="str">
        <f t="shared" si="62"/>
        <v>LEO ANGELO</v>
      </c>
    </row>
    <row r="799" spans="1:12" x14ac:dyDescent="0.25">
      <c r="A799" s="1" t="s">
        <v>6363</v>
      </c>
      <c r="B799" s="4" t="s">
        <v>10018</v>
      </c>
      <c r="C799" s="4" t="s">
        <v>2</v>
      </c>
      <c r="D799" s="4">
        <v>1</v>
      </c>
      <c r="E799" s="4" t="s">
        <v>7</v>
      </c>
      <c r="F799" s="1" t="s">
        <v>2693</v>
      </c>
      <c r="G799" s="13">
        <f t="shared" si="60"/>
        <v>3</v>
      </c>
      <c r="H799" s="1" t="s">
        <v>11084</v>
      </c>
      <c r="I799" s="1" t="s">
        <v>10316</v>
      </c>
      <c r="J799" s="14" t="str">
        <f>+VLOOKUP(I799,'Analisi Nomi'!$A$1:$E$797,5,FALSE)</f>
        <v>M</v>
      </c>
      <c r="K799" s="15" t="str">
        <f t="shared" si="61"/>
        <v xml:space="preserve">DI </v>
      </c>
      <c r="L799" s="15" t="str">
        <f t="shared" si="62"/>
        <v>MEO SAMUELE</v>
      </c>
    </row>
    <row r="800" spans="1:12" x14ac:dyDescent="0.25">
      <c r="A800" s="1" t="s">
        <v>7769</v>
      </c>
      <c r="B800" s="4" t="s">
        <v>10018</v>
      </c>
      <c r="C800" s="4" t="s">
        <v>2</v>
      </c>
      <c r="D800" s="4">
        <v>1</v>
      </c>
      <c r="E800" s="4" t="s">
        <v>7</v>
      </c>
      <c r="F800" s="1" t="s">
        <v>1838</v>
      </c>
      <c r="G800" s="13">
        <f t="shared" si="60"/>
        <v>11</v>
      </c>
      <c r="H800" s="1" t="str">
        <f>+MID($F800,1,G800)</f>
        <v xml:space="preserve">BERSANETTI </v>
      </c>
      <c r="I800" s="1" t="s">
        <v>10779</v>
      </c>
      <c r="J800" s="14" t="str">
        <f>+VLOOKUP(I800,'Analisi Nomi'!$A$1:$E$797,5,FALSE)</f>
        <v>M</v>
      </c>
      <c r="K800" s="15" t="str">
        <f t="shared" si="61"/>
        <v xml:space="preserve">BERSANETTI </v>
      </c>
      <c r="L800" s="15" t="str">
        <f t="shared" si="62"/>
        <v>GIAN CARL</v>
      </c>
    </row>
    <row r="801" spans="1:12" x14ac:dyDescent="0.25">
      <c r="A801" s="1" t="s">
        <v>9721</v>
      </c>
      <c r="B801" s="4" t="s">
        <v>10018</v>
      </c>
      <c r="C801" s="4" t="s">
        <v>2</v>
      </c>
      <c r="D801" s="4">
        <v>1</v>
      </c>
      <c r="E801" s="4" t="s">
        <v>7</v>
      </c>
      <c r="F801" s="1" t="s">
        <v>1244</v>
      </c>
      <c r="G801" s="13">
        <f t="shared" si="60"/>
        <v>9</v>
      </c>
      <c r="H801" s="1" t="str">
        <f>+MID($F801,1,G801)</f>
        <v xml:space="preserve">CALABRO' </v>
      </c>
      <c r="I801" s="1" t="s">
        <v>10494</v>
      </c>
      <c r="J801" s="14" t="str">
        <f>+VLOOKUP(I801,'Analisi Nomi'!$A$1:$E$797,5,FALSE)</f>
        <v>M</v>
      </c>
      <c r="K801" s="15" t="str">
        <f t="shared" si="61"/>
        <v xml:space="preserve">CALABRO' </v>
      </c>
      <c r="L801" s="15" t="str">
        <f t="shared" si="62"/>
        <v>ING. ANTONI</v>
      </c>
    </row>
    <row r="802" spans="1:12" x14ac:dyDescent="0.25">
      <c r="A802" s="1" t="s">
        <v>7035</v>
      </c>
      <c r="B802" s="4" t="s">
        <v>10018</v>
      </c>
      <c r="C802" s="4" t="s">
        <v>2</v>
      </c>
      <c r="D802" s="4">
        <v>1</v>
      </c>
      <c r="E802" s="4" t="s">
        <v>7</v>
      </c>
      <c r="F802" s="1" t="s">
        <v>203</v>
      </c>
      <c r="G802" s="13">
        <f t="shared" si="60"/>
        <v>9</v>
      </c>
      <c r="H802" s="1" t="str">
        <f>+MID($F802,1,G802)</f>
        <v xml:space="preserve">CAPRETTA </v>
      </c>
      <c r="I802" s="1" t="s">
        <v>10907</v>
      </c>
      <c r="J802" s="14" t="str">
        <f>+VLOOKUP(I802,'Analisi Nomi'!$A$1:$E$797,5,FALSE)</f>
        <v>M</v>
      </c>
      <c r="K802" s="15" t="str">
        <f t="shared" si="61"/>
        <v xml:space="preserve">CAPRETTA </v>
      </c>
      <c r="L802" s="15" t="str">
        <f t="shared" si="62"/>
        <v>ALEX 0347/3</v>
      </c>
    </row>
    <row r="803" spans="1:12" x14ac:dyDescent="0.25">
      <c r="A803" s="1" t="s">
        <v>5721</v>
      </c>
      <c r="B803" s="4" t="s">
        <v>10018</v>
      </c>
      <c r="C803" s="4" t="s">
        <v>2</v>
      </c>
      <c r="D803" s="4">
        <v>1</v>
      </c>
      <c r="E803" s="4" t="s">
        <v>7</v>
      </c>
      <c r="F803" s="1" t="s">
        <v>9415</v>
      </c>
      <c r="G803" s="13">
        <f t="shared" si="60"/>
        <v>9</v>
      </c>
      <c r="H803" s="1" t="str">
        <f>+MID($F803,1,G803)</f>
        <v xml:space="preserve">CARLETTI </v>
      </c>
      <c r="I803" s="1" t="str">
        <f>TRIM(+MID($F803,+G803,50))</f>
        <v>PIER ANGELO</v>
      </c>
      <c r="J803" s="14" t="str">
        <f>+VLOOKUP(I803,'Analisi Nomi'!$A$1:$E$797,5,FALSE)</f>
        <v>M</v>
      </c>
      <c r="K803" s="15" t="str">
        <f t="shared" si="61"/>
        <v xml:space="preserve">CARLETTI </v>
      </c>
      <c r="L803" s="15" t="str">
        <f t="shared" si="62"/>
        <v>PIER ANGELO</v>
      </c>
    </row>
    <row r="804" spans="1:12" x14ac:dyDescent="0.25">
      <c r="A804" s="1" t="s">
        <v>8733</v>
      </c>
      <c r="B804" s="4" t="s">
        <v>10018</v>
      </c>
      <c r="C804" s="4" t="s">
        <v>2</v>
      </c>
      <c r="D804" s="4">
        <v>1</v>
      </c>
      <c r="E804" s="4" t="s">
        <v>7</v>
      </c>
      <c r="F804" s="1" t="s">
        <v>9993</v>
      </c>
      <c r="G804" s="13">
        <f t="shared" si="60"/>
        <v>8</v>
      </c>
      <c r="H804" s="1" t="str">
        <f>+MID($F804,1,G804)</f>
        <v xml:space="preserve">CURIALE </v>
      </c>
      <c r="I804" s="1" t="str">
        <f>TRIM(+MID($F804,+G804,50))</f>
        <v>ALDO RENATO</v>
      </c>
      <c r="J804" s="14" t="str">
        <f>+VLOOKUP(I804,'Analisi Nomi'!$A$1:$E$797,5,FALSE)</f>
        <v>M</v>
      </c>
      <c r="K804" s="15" t="str">
        <f t="shared" si="61"/>
        <v xml:space="preserve">CURIALE </v>
      </c>
      <c r="L804" s="15" t="str">
        <f t="shared" si="62"/>
        <v>ALDO RENATO</v>
      </c>
    </row>
    <row r="805" spans="1:12" x14ac:dyDescent="0.25">
      <c r="A805" s="1" t="s">
        <v>6970</v>
      </c>
      <c r="B805" s="4" t="s">
        <v>10018</v>
      </c>
      <c r="C805" s="4" t="s">
        <v>2</v>
      </c>
      <c r="D805" s="4">
        <v>1</v>
      </c>
      <c r="E805" s="4" t="s">
        <v>7</v>
      </c>
      <c r="F805" s="1" t="s">
        <v>373</v>
      </c>
      <c r="G805" s="13">
        <f t="shared" si="60"/>
        <v>6</v>
      </c>
      <c r="H805" s="1" t="s">
        <v>11091</v>
      </c>
      <c r="I805" s="1" t="s">
        <v>10491</v>
      </c>
      <c r="J805" s="14" t="str">
        <f>+VLOOKUP(I805,'Analisi Nomi'!$A$1:$E$797,5,FALSE)</f>
        <v>M</v>
      </c>
      <c r="K805" s="15" t="str">
        <f t="shared" si="61"/>
        <v xml:space="preserve">DALLA </v>
      </c>
      <c r="L805" s="15" t="str">
        <f t="shared" si="62"/>
        <v>NORA MARCO</v>
      </c>
    </row>
    <row r="806" spans="1:12" x14ac:dyDescent="0.25">
      <c r="A806" s="1" t="s">
        <v>8549</v>
      </c>
      <c r="B806" s="4" t="s">
        <v>10018</v>
      </c>
      <c r="C806" s="4" t="s">
        <v>11</v>
      </c>
      <c r="D806" s="4">
        <v>1</v>
      </c>
      <c r="E806" s="4" t="s">
        <v>7</v>
      </c>
      <c r="F806" s="1" t="s">
        <v>2454</v>
      </c>
      <c r="G806" s="13">
        <f t="shared" si="60"/>
        <v>6</v>
      </c>
      <c r="H806" s="1" t="s">
        <v>11092</v>
      </c>
      <c r="I806" s="1" t="s">
        <v>10357</v>
      </c>
      <c r="J806" s="14" t="str">
        <f>+VLOOKUP(I806,'Analisi Nomi'!$A$1:$E$797,5,FALSE)</f>
        <v>M</v>
      </c>
      <c r="K806" s="15" t="str">
        <f t="shared" si="61"/>
        <v xml:space="preserve">DALLA </v>
      </c>
      <c r="L806" s="15" t="str">
        <f t="shared" si="62"/>
        <v>RIVA LUIGI</v>
      </c>
    </row>
    <row r="807" spans="1:12" x14ac:dyDescent="0.25">
      <c r="A807" s="1" t="s">
        <v>4386</v>
      </c>
      <c r="B807" s="4" t="s">
        <v>10018</v>
      </c>
      <c r="C807" s="4" t="s">
        <v>2</v>
      </c>
      <c r="D807" s="4">
        <v>1</v>
      </c>
      <c r="E807" s="4" t="s">
        <v>7</v>
      </c>
      <c r="F807" s="1" t="s">
        <v>656</v>
      </c>
      <c r="G807" s="13">
        <f t="shared" si="60"/>
        <v>6</v>
      </c>
      <c r="H807" s="1" t="s">
        <v>11093</v>
      </c>
      <c r="I807" s="1" t="s">
        <v>10521</v>
      </c>
      <c r="J807" s="14" t="str">
        <f>+VLOOKUP(I807,'Analisi Nomi'!$A$1:$E$797,5,FALSE)</f>
        <v>M</v>
      </c>
      <c r="K807" s="15" t="str">
        <f t="shared" si="61"/>
        <v xml:space="preserve">DALLA </v>
      </c>
      <c r="L807" s="15" t="str">
        <f t="shared" si="62"/>
        <v>SEGA DIEGO</v>
      </c>
    </row>
    <row r="808" spans="1:12" x14ac:dyDescent="0.25">
      <c r="A808" s="1" t="s">
        <v>7235</v>
      </c>
      <c r="B808" s="4" t="s">
        <v>10018</v>
      </c>
      <c r="C808" s="4" t="s">
        <v>2</v>
      </c>
      <c r="D808" s="4">
        <v>1</v>
      </c>
      <c r="E808" s="4" t="s">
        <v>7</v>
      </c>
      <c r="F808" s="1" t="s">
        <v>9255</v>
      </c>
      <c r="G808" s="13">
        <f t="shared" si="60"/>
        <v>6</v>
      </c>
      <c r="H808" s="1" t="s">
        <v>11094</v>
      </c>
      <c r="I808" s="1" t="s">
        <v>10298</v>
      </c>
      <c r="J808" s="14" t="str">
        <f>+VLOOKUP(I808,'Analisi Nomi'!$A$1:$E$797,5,FALSE)</f>
        <v>M</v>
      </c>
      <c r="K808" s="15" t="str">
        <f t="shared" si="61"/>
        <v xml:space="preserve">DALLE </v>
      </c>
      <c r="L808" s="15" t="str">
        <f t="shared" si="62"/>
        <v>RIVE GIUSEPPE</v>
      </c>
    </row>
    <row r="809" spans="1:12" x14ac:dyDescent="0.25">
      <c r="A809" s="1" t="s">
        <v>5016</v>
      </c>
      <c r="B809" s="4" t="s">
        <v>10018</v>
      </c>
      <c r="C809" s="4" t="s">
        <v>2</v>
      </c>
      <c r="D809" s="4">
        <v>1</v>
      </c>
      <c r="E809" s="4" t="s">
        <v>7</v>
      </c>
      <c r="F809" s="1" t="s">
        <v>1451</v>
      </c>
      <c r="G809" s="13">
        <f t="shared" si="60"/>
        <v>10</v>
      </c>
      <c r="H809" s="1" t="str">
        <f>+MID($F809,1,G809)</f>
        <v xml:space="preserve">D'ASCANIO </v>
      </c>
      <c r="I809" s="1" t="str">
        <f>TRIM(+MID($F809,+G809,50))</f>
        <v>GIAN CARLO</v>
      </c>
      <c r="J809" s="14" t="str">
        <f>+VLOOKUP(I809,'Analisi Nomi'!$A$1:$E$797,5,FALSE)</f>
        <v>M</v>
      </c>
      <c r="K809" s="15" t="str">
        <f t="shared" si="61"/>
        <v xml:space="preserve">D'ASCANIO </v>
      </c>
      <c r="L809" s="15" t="str">
        <f t="shared" si="62"/>
        <v>GIAN CARLO</v>
      </c>
    </row>
    <row r="810" spans="1:12" x14ac:dyDescent="0.25">
      <c r="A810" s="1" t="s">
        <v>8314</v>
      </c>
      <c r="B810" s="4" t="s">
        <v>10018</v>
      </c>
      <c r="C810" s="4" t="s">
        <v>2</v>
      </c>
      <c r="D810" s="4">
        <v>1</v>
      </c>
      <c r="E810" s="4" t="s">
        <v>7</v>
      </c>
      <c r="F810" s="1" t="s">
        <v>2640</v>
      </c>
      <c r="G810" s="13">
        <f t="shared" si="60"/>
        <v>3</v>
      </c>
      <c r="H810" s="1" t="s">
        <v>11096</v>
      </c>
      <c r="I810" s="1" t="s">
        <v>10504</v>
      </c>
      <c r="J810" s="14" t="str">
        <f>+VLOOKUP(I810,'Analisi Nomi'!$A$1:$E$797,5,FALSE)</f>
        <v>M</v>
      </c>
      <c r="K810" s="15" t="str">
        <f t="shared" si="61"/>
        <v xml:space="preserve">DE </v>
      </c>
      <c r="L810" s="15" t="str">
        <f t="shared" si="62"/>
        <v>CARO VINCENZO</v>
      </c>
    </row>
    <row r="811" spans="1:12" x14ac:dyDescent="0.25">
      <c r="A811" s="1" t="s">
        <v>5524</v>
      </c>
      <c r="B811" s="4" t="s">
        <v>10018</v>
      </c>
      <c r="C811" s="4" t="s">
        <v>2</v>
      </c>
      <c r="D811" s="4">
        <v>1</v>
      </c>
      <c r="E811" s="4" t="s">
        <v>7</v>
      </c>
      <c r="F811" s="1" t="s">
        <v>284</v>
      </c>
      <c r="G811" s="13">
        <f t="shared" si="60"/>
        <v>3</v>
      </c>
      <c r="H811" s="1" t="s">
        <v>11097</v>
      </c>
      <c r="I811" s="1" t="s">
        <v>10069</v>
      </c>
      <c r="J811" s="14" t="str">
        <f>+VLOOKUP(I811,'Analisi Nomi'!$A$1:$E$797,5,FALSE)</f>
        <v>M</v>
      </c>
      <c r="K811" s="15" t="str">
        <f t="shared" si="61"/>
        <v xml:space="preserve">DE </v>
      </c>
      <c r="L811" s="15" t="str">
        <f t="shared" si="62"/>
        <v>LUCA ANDREA</v>
      </c>
    </row>
    <row r="812" spans="1:12" x14ac:dyDescent="0.25">
      <c r="A812" s="1" t="s">
        <v>5034</v>
      </c>
      <c r="B812" s="4" t="s">
        <v>10018</v>
      </c>
      <c r="C812" s="4" t="s">
        <v>2</v>
      </c>
      <c r="D812" s="4">
        <v>1</v>
      </c>
      <c r="E812" s="4" t="s">
        <v>7</v>
      </c>
      <c r="F812" s="1" t="s">
        <v>13</v>
      </c>
      <c r="G812" s="13">
        <f t="shared" si="60"/>
        <v>3</v>
      </c>
      <c r="H812" s="1" t="s">
        <v>11097</v>
      </c>
      <c r="I812" s="1" t="s">
        <v>10496</v>
      </c>
      <c r="J812" s="14" t="str">
        <f>+VLOOKUP(I812,'Analisi Nomi'!$A$1:$E$797,5,FALSE)</f>
        <v>M</v>
      </c>
      <c r="K812" s="15" t="str">
        <f t="shared" si="61"/>
        <v xml:space="preserve">DE </v>
      </c>
      <c r="L812" s="15" t="str">
        <f t="shared" si="62"/>
        <v>LUCA FRANCESCO</v>
      </c>
    </row>
    <row r="813" spans="1:12" x14ac:dyDescent="0.25">
      <c r="A813" s="1" t="s">
        <v>9167</v>
      </c>
      <c r="B813" s="4" t="s">
        <v>10018</v>
      </c>
      <c r="C813" s="4" t="s">
        <v>2</v>
      </c>
      <c r="D813" s="4">
        <v>1</v>
      </c>
      <c r="E813" s="4" t="s">
        <v>7</v>
      </c>
      <c r="F813" s="1" t="s">
        <v>2993</v>
      </c>
      <c r="G813" s="13">
        <f t="shared" si="60"/>
        <v>3</v>
      </c>
      <c r="H813" s="1" t="s">
        <v>11098</v>
      </c>
      <c r="I813" s="1" t="s">
        <v>10496</v>
      </c>
      <c r="J813" s="14" t="str">
        <f>+VLOOKUP(I813,'Analisi Nomi'!$A$1:$E$797,5,FALSE)</f>
        <v>M</v>
      </c>
      <c r="K813" s="15" t="str">
        <f t="shared" si="61"/>
        <v xml:space="preserve">DE </v>
      </c>
      <c r="L813" s="15" t="str">
        <f t="shared" si="62"/>
        <v>MAIO FRANCESCO</v>
      </c>
    </row>
    <row r="814" spans="1:12" x14ac:dyDescent="0.25">
      <c r="A814" s="1" t="s">
        <v>6926</v>
      </c>
      <c r="B814" s="4" t="s">
        <v>10018</v>
      </c>
      <c r="C814" s="4" t="s">
        <v>2</v>
      </c>
      <c r="D814" s="4">
        <v>1</v>
      </c>
      <c r="E814" s="4" t="s">
        <v>7</v>
      </c>
      <c r="F814" s="1" t="s">
        <v>6768</v>
      </c>
      <c r="G814" s="13">
        <f t="shared" si="60"/>
        <v>3</v>
      </c>
      <c r="H814" s="1" t="s">
        <v>11099</v>
      </c>
      <c r="I814" s="1" t="s">
        <v>10357</v>
      </c>
      <c r="J814" s="14" t="str">
        <f>+VLOOKUP(I814,'Analisi Nomi'!$A$1:$E$797,5,FALSE)</f>
        <v>M</v>
      </c>
      <c r="K814" s="15" t="str">
        <f t="shared" si="61"/>
        <v xml:space="preserve">DE </v>
      </c>
      <c r="L814" s="15" t="str">
        <f t="shared" si="62"/>
        <v>MARE LUIGI</v>
      </c>
    </row>
    <row r="815" spans="1:12" x14ac:dyDescent="0.25">
      <c r="A815" s="1" t="s">
        <v>3903</v>
      </c>
      <c r="B815" s="4" t="s">
        <v>10018</v>
      </c>
      <c r="C815" s="4" t="s">
        <v>2</v>
      </c>
      <c r="D815" s="4">
        <v>1</v>
      </c>
      <c r="E815" s="4" t="s">
        <v>7</v>
      </c>
      <c r="F815" s="1" t="s">
        <v>2717</v>
      </c>
      <c r="G815" s="13">
        <f t="shared" si="60"/>
        <v>3</v>
      </c>
      <c r="H815" s="1" t="s">
        <v>11100</v>
      </c>
      <c r="I815" s="1" t="s">
        <v>10549</v>
      </c>
      <c r="J815" s="14" t="str">
        <f>+VLOOKUP(I815,'Analisi Nomi'!$A$1:$E$797,5,FALSE)</f>
        <v>M</v>
      </c>
      <c r="K815" s="15" t="str">
        <f t="shared" si="61"/>
        <v xml:space="preserve">DE </v>
      </c>
      <c r="L815" s="15" t="str">
        <f t="shared" si="62"/>
        <v>NONI CRISTIANO</v>
      </c>
    </row>
    <row r="816" spans="1:12" x14ac:dyDescent="0.25">
      <c r="A816" s="1" t="s">
        <v>7981</v>
      </c>
      <c r="B816" s="4" t="s">
        <v>10018</v>
      </c>
      <c r="C816" s="4" t="s">
        <v>2</v>
      </c>
      <c r="D816" s="4">
        <v>1</v>
      </c>
      <c r="E816" s="4" t="s">
        <v>7</v>
      </c>
      <c r="F816" s="1" t="s">
        <v>3646</v>
      </c>
      <c r="G816" s="13">
        <f t="shared" si="60"/>
        <v>3</v>
      </c>
      <c r="H816" s="1" t="s">
        <v>11101</v>
      </c>
      <c r="I816" s="1" t="s">
        <v>10298</v>
      </c>
      <c r="J816" s="14" t="str">
        <f>+VLOOKUP(I816,'Analisi Nomi'!$A$1:$E$797,5,FALSE)</f>
        <v>M</v>
      </c>
      <c r="K816" s="15" t="str">
        <f t="shared" si="61"/>
        <v xml:space="preserve">DE </v>
      </c>
      <c r="L816" s="15" t="str">
        <f t="shared" si="62"/>
        <v>ROSA GIUSEPPE</v>
      </c>
    </row>
    <row r="817" spans="1:12" x14ac:dyDescent="0.25">
      <c r="A817" s="1" t="s">
        <v>6583</v>
      </c>
      <c r="B817" s="4" t="s">
        <v>10018</v>
      </c>
      <c r="C817" s="4" t="s">
        <v>2</v>
      </c>
      <c r="D817" s="4">
        <v>1</v>
      </c>
      <c r="E817" s="4" t="s">
        <v>7</v>
      </c>
      <c r="F817" s="1" t="s">
        <v>1464</v>
      </c>
      <c r="G817" s="13">
        <f t="shared" si="60"/>
        <v>3</v>
      </c>
      <c r="H817" s="1" t="s">
        <v>11101</v>
      </c>
      <c r="I817" s="1" t="s">
        <v>10071</v>
      </c>
      <c r="J817" s="14" t="str">
        <f>+VLOOKUP(I817,'Analisi Nomi'!$A$1:$E$797,5,FALSE)</f>
        <v>M</v>
      </c>
      <c r="K817" s="15" t="str">
        <f t="shared" si="61"/>
        <v xml:space="preserve">DE </v>
      </c>
      <c r="L817" s="15" t="str">
        <f t="shared" si="62"/>
        <v>ROSA NICOLA</v>
      </c>
    </row>
    <row r="818" spans="1:12" x14ac:dyDescent="0.25">
      <c r="A818" s="1" t="s">
        <v>7163</v>
      </c>
      <c r="B818" s="4" t="s">
        <v>10018</v>
      </c>
      <c r="C818" s="4" t="s">
        <v>2</v>
      </c>
      <c r="D818" s="4">
        <v>1</v>
      </c>
      <c r="E818" s="4" t="s">
        <v>7</v>
      </c>
      <c r="F818" s="1" t="s">
        <v>1879</v>
      </c>
      <c r="G818" s="13">
        <f t="shared" si="60"/>
        <v>3</v>
      </c>
      <c r="H818" s="1" t="s">
        <v>11102</v>
      </c>
      <c r="I818" s="1" t="s">
        <v>10495</v>
      </c>
      <c r="J818" s="14" t="str">
        <f>+VLOOKUP(I818,'Analisi Nomi'!$A$1:$E$797,5,FALSE)</f>
        <v>M</v>
      </c>
      <c r="K818" s="15" t="str">
        <f t="shared" si="61"/>
        <v xml:space="preserve">DE </v>
      </c>
      <c r="L818" s="15" t="str">
        <f t="shared" si="62"/>
        <v>VITA PAOLO</v>
      </c>
    </row>
    <row r="819" spans="1:12" x14ac:dyDescent="0.25">
      <c r="A819" s="1" t="s">
        <v>6409</v>
      </c>
      <c r="B819" s="4" t="s">
        <v>10018</v>
      </c>
      <c r="C819" s="4" t="s">
        <v>2</v>
      </c>
      <c r="D819" s="4">
        <v>1</v>
      </c>
      <c r="E819" s="4" t="s">
        <v>7</v>
      </c>
      <c r="F819" s="1" t="s">
        <v>3561</v>
      </c>
      <c r="G819" s="13">
        <f t="shared" si="60"/>
        <v>5</v>
      </c>
      <c r="H819" s="1" t="s">
        <v>11104</v>
      </c>
      <c r="I819" s="1" t="s">
        <v>10507</v>
      </c>
      <c r="J819" s="14" t="str">
        <f>+VLOOKUP(I819,'Analisi Nomi'!$A$1:$E$797,5,FALSE)</f>
        <v>M</v>
      </c>
      <c r="K819" s="15" t="str">
        <f t="shared" si="61"/>
        <v xml:space="preserve">DELL </v>
      </c>
      <c r="L819" s="15" t="str">
        <f t="shared" si="62"/>
        <v>ROSA CARLO</v>
      </c>
    </row>
    <row r="820" spans="1:12" x14ac:dyDescent="0.25">
      <c r="A820" s="1" t="s">
        <v>5679</v>
      </c>
      <c r="B820" s="4" t="s">
        <v>10018</v>
      </c>
      <c r="C820" s="4" t="s">
        <v>2</v>
      </c>
      <c r="D820" s="4">
        <v>1</v>
      </c>
      <c r="E820" s="4" t="s">
        <v>7</v>
      </c>
      <c r="F820" s="1" t="s">
        <v>2710</v>
      </c>
      <c r="G820" s="13">
        <f t="shared" si="60"/>
        <v>6</v>
      </c>
      <c r="H820" s="1" t="s">
        <v>11105</v>
      </c>
      <c r="I820" s="1" t="s">
        <v>10507</v>
      </c>
      <c r="J820" s="14" t="str">
        <f>+VLOOKUP(I820,'Analisi Nomi'!$A$1:$E$797,5,FALSE)</f>
        <v>M</v>
      </c>
      <c r="K820" s="15" t="str">
        <f t="shared" si="61"/>
        <v xml:space="preserve">DELLA </v>
      </c>
      <c r="L820" s="15" t="str">
        <f t="shared" si="62"/>
        <v>SALA CARLO</v>
      </c>
    </row>
    <row r="821" spans="1:12" x14ac:dyDescent="0.25">
      <c r="A821" s="1" t="s">
        <v>7932</v>
      </c>
      <c r="B821" s="4" t="s">
        <v>10018</v>
      </c>
      <c r="C821" s="4" t="s">
        <v>2</v>
      </c>
      <c r="D821" s="4">
        <v>1</v>
      </c>
      <c r="E821" s="4" t="s">
        <v>7</v>
      </c>
      <c r="F821" s="1" t="s">
        <v>4013</v>
      </c>
      <c r="G821" s="13">
        <f t="shared" si="60"/>
        <v>6</v>
      </c>
      <c r="H821" s="1" t="s">
        <v>11105</v>
      </c>
      <c r="I821" s="1" t="s">
        <v>10308</v>
      </c>
      <c r="J821" s="14" t="str">
        <f>+VLOOKUP(I821,'Analisi Nomi'!$A$1:$E$797,5,FALSE)</f>
        <v>M</v>
      </c>
      <c r="K821" s="15" t="str">
        <f t="shared" si="61"/>
        <v xml:space="preserve">DELLA </v>
      </c>
      <c r="L821" s="15" t="str">
        <f t="shared" si="62"/>
        <v>SALA CESARE</v>
      </c>
    </row>
    <row r="822" spans="1:12" x14ac:dyDescent="0.25">
      <c r="A822" s="1" t="s">
        <v>5165</v>
      </c>
      <c r="B822" s="4" t="s">
        <v>10018</v>
      </c>
      <c r="C822" s="4" t="s">
        <v>2</v>
      </c>
      <c r="D822" s="4">
        <v>1</v>
      </c>
      <c r="E822" s="4" t="s">
        <v>7</v>
      </c>
      <c r="F822" s="1" t="s">
        <v>2716</v>
      </c>
      <c r="G822" s="13">
        <f t="shared" si="60"/>
        <v>6</v>
      </c>
      <c r="H822" s="1" t="s">
        <v>11106</v>
      </c>
      <c r="I822" s="1" t="s">
        <v>10504</v>
      </c>
      <c r="J822" s="14" t="str">
        <f>+VLOOKUP(I822,'Analisi Nomi'!$A$1:$E$797,5,FALSE)</f>
        <v>M</v>
      </c>
      <c r="K822" s="15" t="str">
        <f t="shared" si="61"/>
        <v xml:space="preserve">DELLO </v>
      </c>
      <c r="L822" s="15" t="str">
        <f t="shared" si="62"/>
        <v>JOIO VINCENZO</v>
      </c>
    </row>
    <row r="823" spans="1:12" x14ac:dyDescent="0.25">
      <c r="A823" s="1" t="s">
        <v>7452</v>
      </c>
      <c r="B823" s="4" t="s">
        <v>10018</v>
      </c>
      <c r="C823" s="4" t="s">
        <v>2</v>
      </c>
      <c r="D823" s="4">
        <v>1</v>
      </c>
      <c r="E823" s="4" t="s">
        <v>7</v>
      </c>
      <c r="F823" s="1" t="s">
        <v>4913</v>
      </c>
      <c r="G823" s="13">
        <f t="shared" si="60"/>
        <v>3</v>
      </c>
      <c r="H823" s="1" t="s">
        <v>11108</v>
      </c>
      <c r="I823" s="1" t="s">
        <v>55</v>
      </c>
      <c r="J823" s="14" t="str">
        <f>+VLOOKUP(I823,'Analisi Nomi'!$A$1:$E$797,5,FALSE)</f>
        <v>M</v>
      </c>
      <c r="K823" s="15" t="str">
        <f t="shared" si="61"/>
        <v xml:space="preserve">DI </v>
      </c>
      <c r="L823" s="15" t="str">
        <f t="shared" si="62"/>
        <v>COLA ALESSANDRO</v>
      </c>
    </row>
    <row r="824" spans="1:12" x14ac:dyDescent="0.25">
      <c r="A824" s="1" t="s">
        <v>4963</v>
      </c>
      <c r="B824" s="4" t="s">
        <v>10018</v>
      </c>
      <c r="C824" s="4" t="s">
        <v>2</v>
      </c>
      <c r="D824" s="4">
        <v>1</v>
      </c>
      <c r="E824" s="4" t="s">
        <v>7</v>
      </c>
      <c r="F824" s="1" t="s">
        <v>1532</v>
      </c>
      <c r="G824" s="13">
        <f t="shared" si="60"/>
        <v>3</v>
      </c>
      <c r="H824" s="1" t="s">
        <v>11109</v>
      </c>
      <c r="I824" s="1" t="s">
        <v>10299</v>
      </c>
      <c r="J824" s="14" t="str">
        <f>+VLOOKUP(I824,'Analisi Nomi'!$A$1:$E$797,5,FALSE)</f>
        <v>M</v>
      </c>
      <c r="K824" s="15" t="str">
        <f t="shared" si="61"/>
        <v xml:space="preserve">DI </v>
      </c>
      <c r="L824" s="15" t="str">
        <f t="shared" si="62"/>
        <v>ROSA MICHELE</v>
      </c>
    </row>
    <row r="825" spans="1:12" x14ac:dyDescent="0.25">
      <c r="A825" s="1" t="s">
        <v>4693</v>
      </c>
      <c r="B825" s="4" t="s">
        <v>10018</v>
      </c>
      <c r="C825" s="4" t="s">
        <v>2</v>
      </c>
      <c r="D825" s="4">
        <v>1</v>
      </c>
      <c r="E825" s="4" t="s">
        <v>7</v>
      </c>
      <c r="F825" s="1" t="s">
        <v>5547</v>
      </c>
      <c r="G825" s="13">
        <f t="shared" si="60"/>
        <v>3</v>
      </c>
      <c r="H825" s="1" t="s">
        <v>11110</v>
      </c>
      <c r="I825" s="1" t="s">
        <v>10524</v>
      </c>
      <c r="J825" s="14" t="str">
        <f>+VLOOKUP(I825,'Analisi Nomi'!$A$1:$E$797,5,FALSE)</f>
        <v>M</v>
      </c>
      <c r="K825" s="15" t="str">
        <f t="shared" si="61"/>
        <v xml:space="preserve">DI </v>
      </c>
      <c r="L825" s="15" t="str">
        <f t="shared" si="62"/>
        <v>VITA GIANCARLO</v>
      </c>
    </row>
    <row r="826" spans="1:12" x14ac:dyDescent="0.25">
      <c r="A826" s="1" t="s">
        <v>5968</v>
      </c>
      <c r="B826" s="4" t="s">
        <v>10018</v>
      </c>
      <c r="C826" s="4" t="s">
        <v>2</v>
      </c>
      <c r="D826" s="4">
        <v>1</v>
      </c>
      <c r="E826" s="4" t="s">
        <v>7</v>
      </c>
      <c r="F826" s="1" t="s">
        <v>2178</v>
      </c>
      <c r="G826" s="13">
        <f t="shared" si="60"/>
        <v>6</v>
      </c>
      <c r="H826" s="1" t="str">
        <f>+MID($F826,1,G826)</f>
        <v xml:space="preserve">GALLO </v>
      </c>
      <c r="I826" s="1" t="str">
        <f>TRIM(+MID($F826,+G826,50))</f>
        <v>GIAN MARIA</v>
      </c>
      <c r="J826" s="14" t="str">
        <f>+VLOOKUP(I826,'Analisi Nomi'!$A$1:$E$797,5,FALSE)</f>
        <v>M</v>
      </c>
      <c r="K826" s="15" t="str">
        <f t="shared" si="61"/>
        <v xml:space="preserve">GALLO </v>
      </c>
      <c r="L826" s="15" t="str">
        <f t="shared" si="62"/>
        <v>GIAN MARIA</v>
      </c>
    </row>
    <row r="827" spans="1:12" x14ac:dyDescent="0.25">
      <c r="A827" s="1" t="s">
        <v>7915</v>
      </c>
      <c r="B827" s="4" t="s">
        <v>10018</v>
      </c>
      <c r="C827" s="4" t="s">
        <v>2</v>
      </c>
      <c r="D827" s="4">
        <v>1</v>
      </c>
      <c r="E827" s="4" t="s">
        <v>7</v>
      </c>
      <c r="F827" s="1" t="s">
        <v>2323</v>
      </c>
      <c r="G827" s="13">
        <f t="shared" si="60"/>
        <v>6</v>
      </c>
      <c r="H827" s="1" t="str">
        <f>+MID($F827,1,G827)</f>
        <v xml:space="preserve">GIOVE </v>
      </c>
      <c r="I827" s="1" t="str">
        <f>TRIM(+MID($F827,+G827,50))</f>
        <v>LUCA TOMMASO</v>
      </c>
      <c r="J827" s="14" t="str">
        <f>+VLOOKUP(I827,'Analisi Nomi'!$A$1:$E$797,5,FALSE)</f>
        <v>M</v>
      </c>
      <c r="K827" s="15" t="str">
        <f t="shared" si="61"/>
        <v xml:space="preserve">GIOVE </v>
      </c>
      <c r="L827" s="15" t="str">
        <f t="shared" si="62"/>
        <v>LUCA TOMMASO</v>
      </c>
    </row>
    <row r="828" spans="1:12" x14ac:dyDescent="0.25">
      <c r="A828" s="1" t="s">
        <v>4609</v>
      </c>
      <c r="B828" s="4" t="s">
        <v>10018</v>
      </c>
      <c r="C828" s="4" t="s">
        <v>2</v>
      </c>
      <c r="D828" s="4">
        <v>1</v>
      </c>
      <c r="E828" s="4" t="s">
        <v>7</v>
      </c>
      <c r="F828" s="1" t="s">
        <v>9859</v>
      </c>
      <c r="G828" s="13">
        <f t="shared" si="60"/>
        <v>3</v>
      </c>
      <c r="H828" s="1" t="s">
        <v>11115</v>
      </c>
      <c r="I828" s="1" t="s">
        <v>10504</v>
      </c>
      <c r="J828" s="14" t="str">
        <f>+VLOOKUP(I828,'Analisi Nomi'!$A$1:$E$797,5,FALSE)</f>
        <v>M</v>
      </c>
      <c r="K828" s="15" t="str">
        <f t="shared" si="61"/>
        <v xml:space="preserve">LA </v>
      </c>
      <c r="L828" s="15" t="str">
        <f t="shared" si="62"/>
        <v>NEVE VINCENZO</v>
      </c>
    </row>
    <row r="829" spans="1:12" x14ac:dyDescent="0.25">
      <c r="A829" s="1" t="s">
        <v>6455</v>
      </c>
      <c r="B829" s="4" t="s">
        <v>10018</v>
      </c>
      <c r="C829" s="4" t="s">
        <v>2</v>
      </c>
      <c r="D829" s="4">
        <v>1</v>
      </c>
      <c r="E829" s="4" t="s">
        <v>7</v>
      </c>
      <c r="F829" s="1" t="s">
        <v>1071</v>
      </c>
      <c r="G829" s="13">
        <f t="shared" si="60"/>
        <v>3</v>
      </c>
      <c r="H829" s="1" t="s">
        <v>11116</v>
      </c>
      <c r="I829" s="1" t="s">
        <v>10298</v>
      </c>
      <c r="J829" s="14" t="str">
        <f>+VLOOKUP(I829,'Analisi Nomi'!$A$1:$E$797,5,FALSE)</f>
        <v>M</v>
      </c>
      <c r="K829" s="15" t="str">
        <f t="shared" si="61"/>
        <v xml:space="preserve">LA </v>
      </c>
      <c r="L829" s="15" t="str">
        <f t="shared" si="62"/>
        <v>ROSA GIUSEPPE</v>
      </c>
    </row>
    <row r="830" spans="1:12" x14ac:dyDescent="0.25">
      <c r="A830" s="1" t="s">
        <v>4114</v>
      </c>
      <c r="B830" s="4" t="s">
        <v>10018</v>
      </c>
      <c r="C830" s="4" t="s">
        <v>2</v>
      </c>
      <c r="D830" s="4">
        <v>1</v>
      </c>
      <c r="E830" s="4" t="s">
        <v>7</v>
      </c>
      <c r="F830" s="1" t="s">
        <v>744</v>
      </c>
      <c r="G830" s="13">
        <f t="shared" si="60"/>
        <v>3</v>
      </c>
      <c r="H830" s="1" t="s">
        <v>11117</v>
      </c>
      <c r="I830" s="1" t="s">
        <v>10565</v>
      </c>
      <c r="J830" s="14" t="str">
        <f>+VLOOKUP(I830,'Analisi Nomi'!$A$1:$E$797,5,FALSE)</f>
        <v>M</v>
      </c>
      <c r="K830" s="15" t="str">
        <f t="shared" si="61"/>
        <v xml:space="preserve">LO </v>
      </c>
      <c r="L830" s="15" t="str">
        <f t="shared" si="62"/>
        <v>COCO MARIANO</v>
      </c>
    </row>
    <row r="831" spans="1:12" x14ac:dyDescent="0.25">
      <c r="A831" s="1" t="s">
        <v>5229</v>
      </c>
      <c r="B831" s="4" t="s">
        <v>10018</v>
      </c>
      <c r="C831" s="4" t="s">
        <v>2</v>
      </c>
      <c r="D831" s="4">
        <v>1</v>
      </c>
      <c r="E831" s="4" t="s">
        <v>7</v>
      </c>
      <c r="F831" s="1" t="s">
        <v>3748</v>
      </c>
      <c r="G831" s="13">
        <f t="shared" si="60"/>
        <v>7</v>
      </c>
      <c r="H831" s="1" t="str">
        <f t="shared" ref="H831:H843" si="63">+MID($F831,1,G831)</f>
        <v xml:space="preserve">MARCHI </v>
      </c>
      <c r="I831" s="1" t="str">
        <f t="shared" ref="I831:I843" si="64">TRIM(+MID($F831,+G831,50))</f>
        <v>GIAN BATTISTA</v>
      </c>
      <c r="J831" s="14" t="str">
        <f>+VLOOKUP(I831,'Analisi Nomi'!$A$1:$E$797,5,FALSE)</f>
        <v>M</v>
      </c>
      <c r="K831" s="15" t="str">
        <f t="shared" si="61"/>
        <v xml:space="preserve">MARCHI </v>
      </c>
      <c r="L831" s="15" t="str">
        <f t="shared" si="62"/>
        <v>GIAN BATTISTA</v>
      </c>
    </row>
    <row r="832" spans="1:12" x14ac:dyDescent="0.25">
      <c r="A832" s="1" t="s">
        <v>8252</v>
      </c>
      <c r="B832" s="4" t="s">
        <v>10018</v>
      </c>
      <c r="C832" s="4" t="s">
        <v>2</v>
      </c>
      <c r="D832" s="4">
        <v>1</v>
      </c>
      <c r="E832" s="4" t="s">
        <v>7</v>
      </c>
      <c r="F832" s="1" t="s">
        <v>1803</v>
      </c>
      <c r="G832" s="13">
        <f t="shared" si="60"/>
        <v>11</v>
      </c>
      <c r="H832" s="1" t="str">
        <f t="shared" si="63"/>
        <v xml:space="preserve">MONFREDINI </v>
      </c>
      <c r="I832" s="1" t="str">
        <f t="shared" si="64"/>
        <v>GIAN PIER</v>
      </c>
      <c r="J832" s="14" t="str">
        <f>+VLOOKUP(I832,'Analisi Nomi'!$A$1:$E$797,5,FALSE)</f>
        <v>M</v>
      </c>
      <c r="K832" s="15" t="str">
        <f t="shared" si="61"/>
        <v xml:space="preserve">MONFREDINI </v>
      </c>
      <c r="L832" s="15" t="str">
        <f t="shared" si="62"/>
        <v>GIAN PIER</v>
      </c>
    </row>
    <row r="833" spans="1:12" x14ac:dyDescent="0.25">
      <c r="A833" s="1" t="s">
        <v>5399</v>
      </c>
      <c r="B833" s="4" t="s">
        <v>10018</v>
      </c>
      <c r="C833" s="4" t="s">
        <v>2</v>
      </c>
      <c r="D833" s="4">
        <v>1</v>
      </c>
      <c r="E833" s="4" t="s">
        <v>7</v>
      </c>
      <c r="F833" s="1" t="s">
        <v>7222</v>
      </c>
      <c r="G833" s="13">
        <f t="shared" si="60"/>
        <v>6</v>
      </c>
      <c r="H833" s="1" t="str">
        <f t="shared" si="63"/>
        <v xml:space="preserve">NAPPA </v>
      </c>
      <c r="I833" s="1" t="str">
        <f t="shared" si="64"/>
        <v>CIRO GERARDO</v>
      </c>
      <c r="J833" s="14" t="str">
        <f>+VLOOKUP(I833,'Analisi Nomi'!$A$1:$E$797,5,FALSE)</f>
        <v>M</v>
      </c>
      <c r="K833" s="15" t="str">
        <f t="shared" si="61"/>
        <v xml:space="preserve">NAPPA </v>
      </c>
      <c r="L833" s="15" t="str">
        <f t="shared" si="62"/>
        <v>CIRO GERARDO</v>
      </c>
    </row>
    <row r="834" spans="1:12" x14ac:dyDescent="0.25">
      <c r="A834" s="1" t="s">
        <v>7020</v>
      </c>
      <c r="B834" s="4" t="s">
        <v>10018</v>
      </c>
      <c r="C834" s="4" t="s">
        <v>2</v>
      </c>
      <c r="D834" s="4">
        <v>1</v>
      </c>
      <c r="E834" s="4" t="s">
        <v>7</v>
      </c>
      <c r="F834" s="1" t="s">
        <v>3461</v>
      </c>
      <c r="G834" s="13">
        <f t="shared" ref="G834:G897" si="65">SEARCH(" ",F834)</f>
        <v>7</v>
      </c>
      <c r="H834" s="1" t="str">
        <f t="shared" si="63"/>
        <v xml:space="preserve">PANICO </v>
      </c>
      <c r="I834" s="1" t="str">
        <f t="shared" si="64"/>
        <v>ALDO ROBERTO</v>
      </c>
      <c r="J834" s="14" t="str">
        <f>+VLOOKUP(I834,'Analisi Nomi'!$A$1:$E$797,5,FALSE)</f>
        <v>M</v>
      </c>
      <c r="K834" s="15" t="str">
        <f t="shared" si="61"/>
        <v xml:space="preserve">PANICO </v>
      </c>
      <c r="L834" s="15" t="str">
        <f t="shared" si="62"/>
        <v>ALDO ROBERTO</v>
      </c>
    </row>
    <row r="835" spans="1:12" x14ac:dyDescent="0.25">
      <c r="A835" s="1" t="s">
        <v>5124</v>
      </c>
      <c r="B835" s="4" t="s">
        <v>10018</v>
      </c>
      <c r="C835" s="4" t="s">
        <v>2</v>
      </c>
      <c r="D835" s="4">
        <v>1</v>
      </c>
      <c r="E835" s="4" t="s">
        <v>7</v>
      </c>
      <c r="F835" s="1" t="s">
        <v>1961</v>
      </c>
      <c r="G835" s="13">
        <f t="shared" si="65"/>
        <v>8</v>
      </c>
      <c r="H835" s="1" t="str">
        <f t="shared" si="63"/>
        <v xml:space="preserve">PISCOPO </v>
      </c>
      <c r="I835" s="1" t="str">
        <f t="shared" si="64"/>
        <v>GIAN PAOLO</v>
      </c>
      <c r="J835" s="14" t="str">
        <f>+VLOOKUP(I835,'Analisi Nomi'!$A$1:$E$797,5,FALSE)</f>
        <v>M</v>
      </c>
      <c r="K835" s="15" t="str">
        <f t="shared" ref="K835:K898" si="66">+MID($F835,1,G835)</f>
        <v xml:space="preserve">PISCOPO </v>
      </c>
      <c r="L835" s="15" t="str">
        <f t="shared" ref="L835:L898" si="67">TRIM(+MID($F835,+G835,50))</f>
        <v>GIAN PAOLO</v>
      </c>
    </row>
    <row r="836" spans="1:12" x14ac:dyDescent="0.25">
      <c r="A836" s="1" t="s">
        <v>6712</v>
      </c>
      <c r="B836" s="4" t="s">
        <v>10018</v>
      </c>
      <c r="C836" s="4" t="s">
        <v>2</v>
      </c>
      <c r="D836" s="4">
        <v>1</v>
      </c>
      <c r="E836" s="4" t="s">
        <v>7</v>
      </c>
      <c r="F836" s="1" t="s">
        <v>2862</v>
      </c>
      <c r="G836" s="13">
        <f t="shared" si="65"/>
        <v>8</v>
      </c>
      <c r="H836" s="1" t="str">
        <f t="shared" si="63"/>
        <v xml:space="preserve">ROLLERO </v>
      </c>
      <c r="I836" s="1" t="str">
        <f t="shared" si="64"/>
        <v>GIAN PAOLO</v>
      </c>
      <c r="J836" s="14" t="str">
        <f>+VLOOKUP(I836,'Analisi Nomi'!$A$1:$E$797,5,FALSE)</f>
        <v>M</v>
      </c>
      <c r="K836" s="15" t="str">
        <f t="shared" si="66"/>
        <v xml:space="preserve">ROLLERO </v>
      </c>
      <c r="L836" s="15" t="str">
        <f t="shared" si="67"/>
        <v>GIAN PAOLO</v>
      </c>
    </row>
    <row r="837" spans="1:12" x14ac:dyDescent="0.25">
      <c r="A837" s="1" t="s">
        <v>4347</v>
      </c>
      <c r="B837" s="4" t="s">
        <v>10018</v>
      </c>
      <c r="C837" s="4" t="s">
        <v>2</v>
      </c>
      <c r="D837" s="4">
        <v>1</v>
      </c>
      <c r="E837" s="4" t="s">
        <v>7</v>
      </c>
      <c r="F837" s="1" t="s">
        <v>940</v>
      </c>
      <c r="G837" s="13">
        <f t="shared" si="65"/>
        <v>6</v>
      </c>
      <c r="H837" s="1" t="str">
        <f t="shared" si="63"/>
        <v xml:space="preserve">RONDI </v>
      </c>
      <c r="I837" s="1" t="str">
        <f t="shared" si="64"/>
        <v>PIER SANDRO</v>
      </c>
      <c r="J837" s="14" t="str">
        <f>+VLOOKUP(I837,'Analisi Nomi'!$A$1:$E$797,5,FALSE)</f>
        <v>M</v>
      </c>
      <c r="K837" s="15" t="str">
        <f t="shared" si="66"/>
        <v xml:space="preserve">RONDI </v>
      </c>
      <c r="L837" s="15" t="str">
        <f t="shared" si="67"/>
        <v>PIER SANDRO</v>
      </c>
    </row>
    <row r="838" spans="1:12" x14ac:dyDescent="0.25">
      <c r="A838" s="1" t="s">
        <v>7792</v>
      </c>
      <c r="B838" s="4" t="s">
        <v>10018</v>
      </c>
      <c r="C838" s="4" t="s">
        <v>2</v>
      </c>
      <c r="D838" s="4">
        <v>1</v>
      </c>
      <c r="E838" s="4" t="s">
        <v>7</v>
      </c>
      <c r="F838" s="1" t="s">
        <v>2530</v>
      </c>
      <c r="G838" s="13">
        <f t="shared" si="65"/>
        <v>8</v>
      </c>
      <c r="H838" s="1" t="str">
        <f t="shared" si="63"/>
        <v xml:space="preserve">SCALONE </v>
      </c>
      <c r="I838" s="1" t="str">
        <f t="shared" si="64"/>
        <v>DORA MARIA</v>
      </c>
      <c r="J838" s="14" t="str">
        <f>+VLOOKUP(I838,'Analisi Nomi'!$A$1:$E$797,5,FALSE)</f>
        <v>M</v>
      </c>
      <c r="K838" s="15" t="str">
        <f t="shared" si="66"/>
        <v xml:space="preserve">SCALONE </v>
      </c>
      <c r="L838" s="15" t="str">
        <f t="shared" si="67"/>
        <v>DORA MARIA</v>
      </c>
    </row>
    <row r="839" spans="1:12" x14ac:dyDescent="0.25">
      <c r="A839" s="1" t="s">
        <v>9050</v>
      </c>
      <c r="B839" s="4" t="s">
        <v>10018</v>
      </c>
      <c r="C839" s="4" t="s">
        <v>2</v>
      </c>
      <c r="D839" s="4">
        <v>1</v>
      </c>
      <c r="E839" s="4" t="s">
        <v>7</v>
      </c>
      <c r="F839" s="1" t="s">
        <v>3833</v>
      </c>
      <c r="G839" s="13">
        <f t="shared" si="65"/>
        <v>8</v>
      </c>
      <c r="H839" s="1" t="str">
        <f t="shared" si="63"/>
        <v xml:space="preserve">TAVANTI </v>
      </c>
      <c r="I839" s="1" t="str">
        <f t="shared" si="64"/>
        <v>PIER LUIGI</v>
      </c>
      <c r="J839" s="14" t="str">
        <f>+VLOOKUP(I839,'Analisi Nomi'!$A$1:$E$797,5,FALSE)</f>
        <v>M</v>
      </c>
      <c r="K839" s="15" t="str">
        <f t="shared" si="66"/>
        <v xml:space="preserve">TAVANTI </v>
      </c>
      <c r="L839" s="15" t="str">
        <f t="shared" si="67"/>
        <v>PIER LUIGI</v>
      </c>
    </row>
    <row r="840" spans="1:12" x14ac:dyDescent="0.25">
      <c r="A840" s="1" t="s">
        <v>8777</v>
      </c>
      <c r="B840" s="4" t="s">
        <v>10017</v>
      </c>
      <c r="C840" s="4" t="s">
        <v>2</v>
      </c>
      <c r="D840" s="4" t="s">
        <v>10022</v>
      </c>
      <c r="E840" s="4" t="s">
        <v>7</v>
      </c>
      <c r="F840" s="1" t="s">
        <v>9138</v>
      </c>
      <c r="G840" s="13">
        <f t="shared" si="65"/>
        <v>9</v>
      </c>
      <c r="H840" s="1" t="str">
        <f t="shared" si="63"/>
        <v xml:space="preserve">BONTEMPO </v>
      </c>
      <c r="I840" s="1" t="str">
        <f t="shared" si="64"/>
        <v>ROCCO LUCIA</v>
      </c>
      <c r="J840" s="14" t="str">
        <f>+VLOOKUP(I840,'Analisi Nomi'!$A$1:$E$797,5,FALSE)</f>
        <v>M</v>
      </c>
      <c r="K840" s="15" t="str">
        <f t="shared" si="66"/>
        <v xml:space="preserve">BONTEMPO </v>
      </c>
      <c r="L840" s="15" t="str">
        <f t="shared" si="67"/>
        <v>ROCCO LUCIA</v>
      </c>
    </row>
    <row r="841" spans="1:12" x14ac:dyDescent="0.25">
      <c r="A841" s="1" t="s">
        <v>4236</v>
      </c>
      <c r="B841" s="4" t="s">
        <v>10018</v>
      </c>
      <c r="C841" s="4" t="s">
        <v>2</v>
      </c>
      <c r="D841" s="4">
        <v>1</v>
      </c>
      <c r="E841" s="4" t="s">
        <v>7</v>
      </c>
      <c r="F841" s="1" t="s">
        <v>4068</v>
      </c>
      <c r="G841" s="13">
        <f t="shared" si="65"/>
        <v>6</v>
      </c>
      <c r="H841" s="1" t="str">
        <f t="shared" si="63"/>
        <v xml:space="preserve">CAGNO </v>
      </c>
      <c r="I841" s="1" t="str">
        <f t="shared" si="64"/>
        <v>MARIO FRANCO</v>
      </c>
      <c r="J841" s="14" t="str">
        <f>+VLOOKUP(I841,'Analisi Nomi'!$A$1:$E$797,5,FALSE)</f>
        <v>M</v>
      </c>
      <c r="K841" s="15" t="str">
        <f t="shared" si="66"/>
        <v xml:space="preserve">CAGNO </v>
      </c>
      <c r="L841" s="15" t="str">
        <f t="shared" si="67"/>
        <v>MARIO FRANCO</v>
      </c>
    </row>
    <row r="842" spans="1:12" x14ac:dyDescent="0.25">
      <c r="A842" s="1" t="s">
        <v>5675</v>
      </c>
      <c r="B842" s="4" t="s">
        <v>10018</v>
      </c>
      <c r="C842" s="4" t="s">
        <v>2</v>
      </c>
      <c r="D842" s="4">
        <v>1</v>
      </c>
      <c r="E842" s="4" t="s">
        <v>7</v>
      </c>
      <c r="F842" s="1" t="s">
        <v>4172</v>
      </c>
      <c r="G842" s="13">
        <f t="shared" si="65"/>
        <v>6</v>
      </c>
      <c r="H842" s="1" t="str">
        <f t="shared" si="63"/>
        <v xml:space="preserve">CALI' </v>
      </c>
      <c r="I842" s="1" t="str">
        <f t="shared" si="64"/>
        <v>MARIA CHIARA</v>
      </c>
      <c r="J842" s="14" t="str">
        <f>+VLOOKUP(I842,'Analisi Nomi'!$A$1:$E$797,5,FALSE)</f>
        <v>M</v>
      </c>
      <c r="K842" s="15" t="str">
        <f t="shared" si="66"/>
        <v xml:space="preserve">CALI' </v>
      </c>
      <c r="L842" s="15" t="str">
        <f t="shared" si="67"/>
        <v>MARIA CHIARA</v>
      </c>
    </row>
    <row r="843" spans="1:12" x14ac:dyDescent="0.25">
      <c r="A843" s="1" t="s">
        <v>5286</v>
      </c>
      <c r="B843" s="4" t="s">
        <v>10018</v>
      </c>
      <c r="C843" s="4" t="s">
        <v>2</v>
      </c>
      <c r="D843" s="4">
        <v>1</v>
      </c>
      <c r="E843" s="4" t="s">
        <v>7</v>
      </c>
      <c r="F843" s="1" t="s">
        <v>785</v>
      </c>
      <c r="G843" s="13">
        <f t="shared" si="65"/>
        <v>8</v>
      </c>
      <c r="H843" s="1" t="str">
        <f t="shared" si="63"/>
        <v xml:space="preserve">CAPANNA </v>
      </c>
      <c r="I843" s="1" t="str">
        <f t="shared" si="64"/>
        <v>MARIA TERESA</v>
      </c>
      <c r="J843" s="14" t="str">
        <f>+VLOOKUP(I843,'Analisi Nomi'!$A$1:$E$797,5,FALSE)</f>
        <v>M</v>
      </c>
      <c r="K843" s="15" t="str">
        <f t="shared" si="66"/>
        <v xml:space="preserve">CAPANNA </v>
      </c>
      <c r="L843" s="15" t="str">
        <f t="shared" si="67"/>
        <v>MARIA TERESA</v>
      </c>
    </row>
    <row r="844" spans="1:12" x14ac:dyDescent="0.25">
      <c r="A844" s="1" t="s">
        <v>6463</v>
      </c>
      <c r="B844" s="4" t="s">
        <v>10018</v>
      </c>
      <c r="C844" s="4" t="s">
        <v>2</v>
      </c>
      <c r="D844" s="4">
        <v>1</v>
      </c>
      <c r="E844" s="4" t="s">
        <v>7</v>
      </c>
      <c r="F844" s="1" t="s">
        <v>2089</v>
      </c>
      <c r="G844" s="13">
        <f t="shared" si="65"/>
        <v>3</v>
      </c>
      <c r="H844" s="1" t="s">
        <v>11120</v>
      </c>
      <c r="I844" s="1" t="s">
        <v>10505</v>
      </c>
      <c r="J844" s="14" t="str">
        <f>+VLOOKUP(I844,'Analisi Nomi'!$A$1:$E$797,5,FALSE)</f>
        <v>M</v>
      </c>
      <c r="K844" s="15" t="str">
        <f t="shared" si="66"/>
        <v xml:space="preserve">DA </v>
      </c>
      <c r="L844" s="15" t="str">
        <f t="shared" si="67"/>
        <v>RODDA GIORGIO</v>
      </c>
    </row>
    <row r="845" spans="1:12" x14ac:dyDescent="0.25">
      <c r="A845" s="1" t="s">
        <v>4376</v>
      </c>
      <c r="B845" s="4" t="s">
        <v>10018</v>
      </c>
      <c r="C845" s="4" t="s">
        <v>2</v>
      </c>
      <c r="D845" s="4">
        <v>1</v>
      </c>
      <c r="E845" s="4" t="s">
        <v>7</v>
      </c>
      <c r="F845" s="1" t="s">
        <v>1839</v>
      </c>
      <c r="G845" s="13">
        <f t="shared" si="65"/>
        <v>4</v>
      </c>
      <c r="H845" s="1" t="s">
        <v>11121</v>
      </c>
      <c r="I845" s="1" t="s">
        <v>10627</v>
      </c>
      <c r="J845" s="14" t="str">
        <f>+VLOOKUP(I845,'Analisi Nomi'!$A$1:$E$797,5,FALSE)</f>
        <v>M</v>
      </c>
      <c r="K845" s="15" t="str">
        <f t="shared" si="66"/>
        <v xml:space="preserve">DAL </v>
      </c>
      <c r="L845" s="15" t="str">
        <f t="shared" si="67"/>
        <v>FARRA MARZIO</v>
      </c>
    </row>
    <row r="846" spans="1:12" x14ac:dyDescent="0.25">
      <c r="A846" s="1" t="s">
        <v>4425</v>
      </c>
      <c r="B846" s="4" t="s">
        <v>10018</v>
      </c>
      <c r="C846" s="4" t="s">
        <v>2</v>
      </c>
      <c r="D846" s="4">
        <v>1</v>
      </c>
      <c r="E846" s="4" t="s">
        <v>7</v>
      </c>
      <c r="F846" s="1" t="s">
        <v>2051</v>
      </c>
      <c r="G846" s="13">
        <f t="shared" si="65"/>
        <v>4</v>
      </c>
      <c r="H846" s="1" t="s">
        <v>11122</v>
      </c>
      <c r="I846" s="1" t="s">
        <v>10541</v>
      </c>
      <c r="J846" s="14" t="str">
        <f>+VLOOKUP(I846,'Analisi Nomi'!$A$1:$E$797,5,FALSE)</f>
        <v>M</v>
      </c>
      <c r="K846" s="15" t="str">
        <f t="shared" si="66"/>
        <v xml:space="preserve">DAL </v>
      </c>
      <c r="L846" s="15" t="str">
        <f t="shared" si="67"/>
        <v>SANTO TIZIANO</v>
      </c>
    </row>
    <row r="847" spans="1:12" x14ac:dyDescent="0.25">
      <c r="A847" s="1" t="s">
        <v>7360</v>
      </c>
      <c r="B847" s="4" t="s">
        <v>10018</v>
      </c>
      <c r="C847" s="4" t="s">
        <v>2</v>
      </c>
      <c r="D847" s="4">
        <v>1</v>
      </c>
      <c r="E847" s="4" t="s">
        <v>7</v>
      </c>
      <c r="F847" s="1" t="s">
        <v>1948</v>
      </c>
      <c r="G847" s="13">
        <f t="shared" si="65"/>
        <v>3</v>
      </c>
      <c r="H847" s="1" t="s">
        <v>11124</v>
      </c>
      <c r="I847" s="1" t="s">
        <v>10298</v>
      </c>
      <c r="J847" s="14" t="str">
        <f>+VLOOKUP(I847,'Analisi Nomi'!$A$1:$E$797,5,FALSE)</f>
        <v>M</v>
      </c>
      <c r="K847" s="15" t="str">
        <f t="shared" si="66"/>
        <v xml:space="preserve">DE </v>
      </c>
      <c r="L847" s="15" t="str">
        <f t="shared" si="67"/>
        <v>BLASI GIUSEPPE</v>
      </c>
    </row>
    <row r="848" spans="1:12" x14ac:dyDescent="0.25">
      <c r="A848" s="1" t="s">
        <v>5975</v>
      </c>
      <c r="B848" s="4" t="s">
        <v>10018</v>
      </c>
      <c r="C848" s="4" t="s">
        <v>2</v>
      </c>
      <c r="D848" s="4">
        <v>1</v>
      </c>
      <c r="E848" s="4" t="s">
        <v>7</v>
      </c>
      <c r="F848" s="1" t="s">
        <v>5662</v>
      </c>
      <c r="G848" s="13">
        <f t="shared" si="65"/>
        <v>3</v>
      </c>
      <c r="H848" s="1" t="s">
        <v>11125</v>
      </c>
      <c r="I848" s="1" t="s">
        <v>10527</v>
      </c>
      <c r="J848" s="14" t="str">
        <f>+VLOOKUP(I848,'Analisi Nomi'!$A$1:$E$797,5,FALSE)</f>
        <v>M</v>
      </c>
      <c r="K848" s="15" t="str">
        <f t="shared" si="66"/>
        <v xml:space="preserve">DE </v>
      </c>
      <c r="L848" s="15" t="str">
        <f t="shared" si="67"/>
        <v>BONIS MARCELLO</v>
      </c>
    </row>
    <row r="849" spans="1:12" x14ac:dyDescent="0.25">
      <c r="A849" s="1" t="s">
        <v>7506</v>
      </c>
      <c r="B849" s="4" t="s">
        <v>10018</v>
      </c>
      <c r="C849" s="4" t="s">
        <v>2</v>
      </c>
      <c r="D849" s="4">
        <v>1</v>
      </c>
      <c r="E849" s="4" t="s">
        <v>7</v>
      </c>
      <c r="F849" s="1" t="s">
        <v>3684</v>
      </c>
      <c r="G849" s="13">
        <f t="shared" si="65"/>
        <v>3</v>
      </c>
      <c r="H849" s="1" t="s">
        <v>11126</v>
      </c>
      <c r="I849" s="1" t="s">
        <v>10458</v>
      </c>
      <c r="J849" s="14" t="str">
        <f>+VLOOKUP(I849,'Analisi Nomi'!$A$1:$E$797,5,FALSE)</f>
        <v>M</v>
      </c>
      <c r="K849" s="15" t="str">
        <f t="shared" si="66"/>
        <v xml:space="preserve">DE </v>
      </c>
      <c r="L849" s="15" t="str">
        <f t="shared" si="67"/>
        <v>CARLI MANUEL</v>
      </c>
    </row>
    <row r="850" spans="1:12" x14ac:dyDescent="0.25">
      <c r="A850" s="1" t="s">
        <v>8708</v>
      </c>
      <c r="B850" s="4" t="s">
        <v>10018</v>
      </c>
      <c r="C850" s="4" t="s">
        <v>2</v>
      </c>
      <c r="D850" s="4">
        <v>1</v>
      </c>
      <c r="E850" s="4" t="s">
        <v>7</v>
      </c>
      <c r="F850" s="1" t="s">
        <v>2055</v>
      </c>
      <c r="G850" s="13">
        <f t="shared" si="65"/>
        <v>3</v>
      </c>
      <c r="H850" s="1" t="s">
        <v>11127</v>
      </c>
      <c r="I850" s="1" t="s">
        <v>8</v>
      </c>
      <c r="J850" s="14" t="str">
        <f>+VLOOKUP(I850,'Analisi Nomi'!$A$1:$E$797,5,FALSE)</f>
        <v>M</v>
      </c>
      <c r="K850" s="15" t="str">
        <f t="shared" si="66"/>
        <v xml:space="preserve">DE </v>
      </c>
      <c r="L850" s="15" t="str">
        <f t="shared" si="67"/>
        <v>CARLO ROBERTO</v>
      </c>
    </row>
    <row r="851" spans="1:12" x14ac:dyDescent="0.25">
      <c r="A851" s="1" t="s">
        <v>5288</v>
      </c>
      <c r="B851" s="4" t="s">
        <v>10018</v>
      </c>
      <c r="C851" s="4" t="s">
        <v>2</v>
      </c>
      <c r="D851" s="4">
        <v>1</v>
      </c>
      <c r="E851" s="4" t="s">
        <v>7</v>
      </c>
      <c r="F851" s="1" t="s">
        <v>9979</v>
      </c>
      <c r="G851" s="13">
        <f t="shared" si="65"/>
        <v>3</v>
      </c>
      <c r="H851" s="1" t="s">
        <v>11128</v>
      </c>
      <c r="I851" s="1" t="s">
        <v>10357</v>
      </c>
      <c r="J851" s="14" t="str">
        <f>+VLOOKUP(I851,'Analisi Nomi'!$A$1:$E$797,5,FALSE)</f>
        <v>M</v>
      </c>
      <c r="K851" s="15" t="str">
        <f t="shared" si="66"/>
        <v xml:space="preserve">DE </v>
      </c>
      <c r="L851" s="15" t="str">
        <f t="shared" si="67"/>
        <v>DONNO LUIGI</v>
      </c>
    </row>
    <row r="852" spans="1:12" x14ac:dyDescent="0.25">
      <c r="A852" s="1" t="s">
        <v>9863</v>
      </c>
      <c r="B852" s="4" t="s">
        <v>10018</v>
      </c>
      <c r="C852" s="4" t="s">
        <v>2</v>
      </c>
      <c r="D852" s="4">
        <v>1</v>
      </c>
      <c r="E852" s="4" t="s">
        <v>7</v>
      </c>
      <c r="F852" s="1" t="s">
        <v>1930</v>
      </c>
      <c r="G852" s="13">
        <f t="shared" si="65"/>
        <v>3</v>
      </c>
      <c r="H852" s="1" t="s">
        <v>11129</v>
      </c>
      <c r="I852" s="1" t="s">
        <v>10070</v>
      </c>
      <c r="J852" s="14" t="str">
        <f>+VLOOKUP(I852,'Analisi Nomi'!$A$1:$E$797,5,FALSE)</f>
        <v>M</v>
      </c>
      <c r="K852" s="15" t="str">
        <f t="shared" si="66"/>
        <v xml:space="preserve">DE </v>
      </c>
      <c r="L852" s="15" t="str">
        <f t="shared" si="67"/>
        <v>FALCO LUCA</v>
      </c>
    </row>
    <row r="853" spans="1:12" x14ac:dyDescent="0.25">
      <c r="A853" s="1" t="s">
        <v>4131</v>
      </c>
      <c r="B853" s="4" t="s">
        <v>10018</v>
      </c>
      <c r="C853" s="4" t="s">
        <v>2</v>
      </c>
      <c r="D853" s="4">
        <v>1</v>
      </c>
      <c r="E853" s="4" t="s">
        <v>7</v>
      </c>
      <c r="F853" s="1" t="s">
        <v>3736</v>
      </c>
      <c r="G853" s="13">
        <f t="shared" si="65"/>
        <v>3</v>
      </c>
      <c r="H853" s="1" t="s">
        <v>11130</v>
      </c>
      <c r="I853" s="1" t="s">
        <v>10069</v>
      </c>
      <c r="J853" s="14" t="str">
        <f>+VLOOKUP(I853,'Analisi Nomi'!$A$1:$E$797,5,FALSE)</f>
        <v>M</v>
      </c>
      <c r="K853" s="15" t="str">
        <f t="shared" si="66"/>
        <v xml:space="preserve">DE </v>
      </c>
      <c r="L853" s="15" t="str">
        <f t="shared" si="67"/>
        <v>GUIDI ANDREA</v>
      </c>
    </row>
    <row r="854" spans="1:12" x14ac:dyDescent="0.25">
      <c r="A854" s="1" t="s">
        <v>8340</v>
      </c>
      <c r="B854" s="4" t="s">
        <v>10018</v>
      </c>
      <c r="C854" s="4" t="s">
        <v>2</v>
      </c>
      <c r="D854" s="4">
        <v>1</v>
      </c>
      <c r="E854" s="4" t="s">
        <v>7</v>
      </c>
      <c r="F854" s="1" t="s">
        <v>3715</v>
      </c>
      <c r="G854" s="13">
        <f t="shared" si="65"/>
        <v>3</v>
      </c>
      <c r="H854" s="1" t="s">
        <v>11131</v>
      </c>
      <c r="I854" s="1" t="s">
        <v>10071</v>
      </c>
      <c r="J854" s="14" t="str">
        <f>+VLOOKUP(I854,'Analisi Nomi'!$A$1:$E$797,5,FALSE)</f>
        <v>M</v>
      </c>
      <c r="K854" s="15" t="str">
        <f t="shared" si="66"/>
        <v xml:space="preserve">DE </v>
      </c>
      <c r="L854" s="15" t="str">
        <f t="shared" si="67"/>
        <v>LUCIA NICOLA</v>
      </c>
    </row>
    <row r="855" spans="1:12" x14ac:dyDescent="0.25">
      <c r="A855" s="1" t="s">
        <v>5642</v>
      </c>
      <c r="B855" s="4" t="s">
        <v>10018</v>
      </c>
      <c r="C855" s="4" t="s">
        <v>2</v>
      </c>
      <c r="D855" s="4">
        <v>1</v>
      </c>
      <c r="E855" s="4" t="s">
        <v>7</v>
      </c>
      <c r="F855" s="1" t="s">
        <v>4031</v>
      </c>
      <c r="G855" s="13">
        <f t="shared" si="65"/>
        <v>3</v>
      </c>
      <c r="H855" s="1" t="s">
        <v>11132</v>
      </c>
      <c r="I855" s="1" t="s">
        <v>10298</v>
      </c>
      <c r="J855" s="14" t="str">
        <f>+VLOOKUP(I855,'Analisi Nomi'!$A$1:$E$797,5,FALSE)</f>
        <v>M</v>
      </c>
      <c r="K855" s="15" t="str">
        <f t="shared" si="66"/>
        <v xml:space="preserve">DE </v>
      </c>
      <c r="L855" s="15" t="str">
        <f t="shared" si="67"/>
        <v>MARCO GIUSEPPE</v>
      </c>
    </row>
    <row r="856" spans="1:12" x14ac:dyDescent="0.25">
      <c r="A856" s="1" t="s">
        <v>8935</v>
      </c>
      <c r="B856" s="4" t="s">
        <v>10018</v>
      </c>
      <c r="C856" s="4" t="s">
        <v>2</v>
      </c>
      <c r="D856" s="4">
        <v>1</v>
      </c>
      <c r="E856" s="4" t="s">
        <v>7</v>
      </c>
      <c r="F856" s="1" t="s">
        <v>7699</v>
      </c>
      <c r="G856" s="13">
        <f t="shared" si="65"/>
        <v>3</v>
      </c>
      <c r="H856" s="1" t="s">
        <v>11132</v>
      </c>
      <c r="I856" s="1" t="s">
        <v>10299</v>
      </c>
      <c r="J856" s="14" t="str">
        <f>+VLOOKUP(I856,'Analisi Nomi'!$A$1:$E$797,5,FALSE)</f>
        <v>M</v>
      </c>
      <c r="K856" s="15" t="str">
        <f t="shared" si="66"/>
        <v xml:space="preserve">DE </v>
      </c>
      <c r="L856" s="15" t="str">
        <f t="shared" si="67"/>
        <v>MARCO MICHELE</v>
      </c>
    </row>
    <row r="857" spans="1:12" x14ac:dyDescent="0.25">
      <c r="A857" s="1" t="s">
        <v>6050</v>
      </c>
      <c r="B857" s="4" t="s">
        <v>10018</v>
      </c>
      <c r="C857" s="4" t="s">
        <v>2</v>
      </c>
      <c r="D857" s="4">
        <v>1</v>
      </c>
      <c r="E857" s="4" t="s">
        <v>7</v>
      </c>
      <c r="F857" s="1" t="s">
        <v>2866</v>
      </c>
      <c r="G857" s="13">
        <f t="shared" si="65"/>
        <v>3</v>
      </c>
      <c r="H857" s="1" t="s">
        <v>11133</v>
      </c>
      <c r="I857" s="1" t="s">
        <v>10495</v>
      </c>
      <c r="J857" s="14" t="str">
        <f>+VLOOKUP(I857,'Analisi Nomi'!$A$1:$E$797,5,FALSE)</f>
        <v>M</v>
      </c>
      <c r="K857" s="15" t="str">
        <f t="shared" si="66"/>
        <v xml:space="preserve">DE </v>
      </c>
      <c r="L857" s="15" t="str">
        <f t="shared" si="67"/>
        <v>MARIN PAOLO</v>
      </c>
    </row>
    <row r="858" spans="1:12" x14ac:dyDescent="0.25">
      <c r="A858" s="1" t="s">
        <v>6520</v>
      </c>
      <c r="B858" s="4" t="s">
        <v>10018</v>
      </c>
      <c r="C858" s="4" t="s">
        <v>2</v>
      </c>
      <c r="D858" s="4">
        <v>1</v>
      </c>
      <c r="E858" s="4" t="s">
        <v>7</v>
      </c>
      <c r="F858" s="1" t="s">
        <v>9136</v>
      </c>
      <c r="G858" s="13">
        <f t="shared" si="65"/>
        <v>3</v>
      </c>
      <c r="H858" s="1" t="s">
        <v>11134</v>
      </c>
      <c r="I858" s="1" t="s">
        <v>10509</v>
      </c>
      <c r="J858" s="14" t="str">
        <f>+VLOOKUP(I858,'Analisi Nomi'!$A$1:$E$797,5,FALSE)</f>
        <v>M</v>
      </c>
      <c r="K858" s="15" t="str">
        <f t="shared" si="66"/>
        <v xml:space="preserve">DE </v>
      </c>
      <c r="L858" s="15" t="str">
        <f t="shared" si="67"/>
        <v>NARDI ENRICO</v>
      </c>
    </row>
    <row r="859" spans="1:12" x14ac:dyDescent="0.25">
      <c r="A859" s="1" t="s">
        <v>7842</v>
      </c>
      <c r="B859" s="4" t="s">
        <v>10018</v>
      </c>
      <c r="C859" s="4" t="s">
        <v>2</v>
      </c>
      <c r="D859" s="4">
        <v>1</v>
      </c>
      <c r="E859" s="4" t="s">
        <v>7</v>
      </c>
      <c r="F859" s="1" t="s">
        <v>1848</v>
      </c>
      <c r="G859" s="13">
        <f t="shared" si="65"/>
        <v>3</v>
      </c>
      <c r="H859" s="1" t="s">
        <v>11135</v>
      </c>
      <c r="I859" s="1" t="s">
        <v>10668</v>
      </c>
      <c r="J859" s="14" t="str">
        <f>+VLOOKUP(I859,'Analisi Nomi'!$A$1:$E$797,5,FALSE)</f>
        <v>M</v>
      </c>
      <c r="K859" s="15" t="str">
        <f t="shared" si="66"/>
        <v xml:space="preserve">DE </v>
      </c>
      <c r="L859" s="15" t="str">
        <f t="shared" si="67"/>
        <v>NISCO SABATINO</v>
      </c>
    </row>
    <row r="860" spans="1:12" x14ac:dyDescent="0.25">
      <c r="A860" s="1" t="s">
        <v>6048</v>
      </c>
      <c r="B860" s="4" t="s">
        <v>10018</v>
      </c>
      <c r="C860" s="4" t="s">
        <v>2</v>
      </c>
      <c r="D860" s="4">
        <v>1</v>
      </c>
      <c r="E860" s="4" t="s">
        <v>7</v>
      </c>
      <c r="F860" s="1" t="s">
        <v>3441</v>
      </c>
      <c r="G860" s="13">
        <f t="shared" si="65"/>
        <v>3</v>
      </c>
      <c r="H860" s="1" t="s">
        <v>11136</v>
      </c>
      <c r="I860" s="1" t="s">
        <v>10298</v>
      </c>
      <c r="J860" s="14" t="str">
        <f>+VLOOKUP(I860,'Analisi Nomi'!$A$1:$E$797,5,FALSE)</f>
        <v>M</v>
      </c>
      <c r="K860" s="15" t="str">
        <f t="shared" si="66"/>
        <v xml:space="preserve">DE </v>
      </c>
      <c r="L860" s="15" t="str">
        <f t="shared" si="67"/>
        <v>PALMA GIUSEPPE</v>
      </c>
    </row>
    <row r="861" spans="1:12" x14ac:dyDescent="0.25">
      <c r="A861" s="1" t="s">
        <v>7998</v>
      </c>
      <c r="B861" s="4" t="s">
        <v>10018</v>
      </c>
      <c r="C861" s="4" t="s">
        <v>2</v>
      </c>
      <c r="D861" s="4">
        <v>1</v>
      </c>
      <c r="E861" s="4" t="s">
        <v>7</v>
      </c>
      <c r="F861" s="1" t="s">
        <v>1117</v>
      </c>
      <c r="G861" s="13">
        <f t="shared" si="65"/>
        <v>3</v>
      </c>
      <c r="H861" s="1" t="s">
        <v>11137</v>
      </c>
      <c r="I861" s="1" t="s">
        <v>10357</v>
      </c>
      <c r="J861" s="14" t="str">
        <f>+VLOOKUP(I861,'Analisi Nomi'!$A$1:$E$797,5,FALSE)</f>
        <v>M</v>
      </c>
      <c r="K861" s="15" t="str">
        <f t="shared" si="66"/>
        <v xml:space="preserve">DE </v>
      </c>
      <c r="L861" s="15" t="str">
        <f t="shared" si="67"/>
        <v>PAOLA LUIGI</v>
      </c>
    </row>
    <row r="862" spans="1:12" x14ac:dyDescent="0.25">
      <c r="A862" s="1" t="s">
        <v>7681</v>
      </c>
      <c r="B862" s="4" t="s">
        <v>10018</v>
      </c>
      <c r="C862" s="4" t="s">
        <v>2</v>
      </c>
      <c r="D862" s="4">
        <v>1</v>
      </c>
      <c r="E862" s="4" t="s">
        <v>7</v>
      </c>
      <c r="F862" s="1" t="s">
        <v>1794</v>
      </c>
      <c r="G862" s="13">
        <f t="shared" si="65"/>
        <v>3</v>
      </c>
      <c r="H862" s="1" t="s">
        <v>11138</v>
      </c>
      <c r="I862" s="1" t="s">
        <v>10494</v>
      </c>
      <c r="J862" s="14" t="str">
        <f>+VLOOKUP(I862,'Analisi Nomi'!$A$1:$E$797,5,FALSE)</f>
        <v>M</v>
      </c>
      <c r="K862" s="15" t="str">
        <f t="shared" si="66"/>
        <v xml:space="preserve">DE </v>
      </c>
      <c r="L862" s="15" t="str">
        <f t="shared" si="67"/>
        <v>PONTE ANTONIO</v>
      </c>
    </row>
    <row r="863" spans="1:12" x14ac:dyDescent="0.25">
      <c r="A863" s="1" t="s">
        <v>6528</v>
      </c>
      <c r="B863" s="4" t="s">
        <v>10018</v>
      </c>
      <c r="C863" s="4" t="s">
        <v>11</v>
      </c>
      <c r="D863" s="4">
        <v>1</v>
      </c>
      <c r="E863" s="4" t="s">
        <v>7</v>
      </c>
      <c r="F863" s="1" t="s">
        <v>3667</v>
      </c>
      <c r="G863" s="13">
        <f t="shared" si="65"/>
        <v>3</v>
      </c>
      <c r="H863" s="1" t="s">
        <v>11139</v>
      </c>
      <c r="I863" s="1" t="s">
        <v>8</v>
      </c>
      <c r="J863" s="14" t="str">
        <f>+VLOOKUP(I863,'Analisi Nomi'!$A$1:$E$797,5,FALSE)</f>
        <v>M</v>
      </c>
      <c r="K863" s="15" t="str">
        <f t="shared" si="66"/>
        <v xml:space="preserve">DE </v>
      </c>
      <c r="L863" s="15" t="str">
        <f t="shared" si="67"/>
        <v>PONTI ROBERTO</v>
      </c>
    </row>
    <row r="864" spans="1:12" x14ac:dyDescent="0.25">
      <c r="A864" s="1" t="s">
        <v>9110</v>
      </c>
      <c r="B864" s="4" t="s">
        <v>10018</v>
      </c>
      <c r="C864" s="4" t="s">
        <v>2</v>
      </c>
      <c r="D864" s="4">
        <v>1</v>
      </c>
      <c r="E864" s="4" t="s">
        <v>7</v>
      </c>
      <c r="F864" s="1" t="s">
        <v>2744</v>
      </c>
      <c r="G864" s="13">
        <f t="shared" si="65"/>
        <v>3</v>
      </c>
      <c r="H864" s="1" t="s">
        <v>11140</v>
      </c>
      <c r="I864" s="1" t="s">
        <v>10356</v>
      </c>
      <c r="J864" s="14" t="str">
        <f>+VLOOKUP(I864,'Analisi Nomi'!$A$1:$E$797,5,FALSE)</f>
        <v>M</v>
      </c>
      <c r="K864" s="15" t="str">
        <f t="shared" si="66"/>
        <v xml:space="preserve">DE </v>
      </c>
      <c r="L864" s="15" t="str">
        <f t="shared" si="67"/>
        <v>SANTI GIOVANNI</v>
      </c>
    </row>
    <row r="865" spans="1:12" x14ac:dyDescent="0.25">
      <c r="A865" s="1" t="s">
        <v>7443</v>
      </c>
      <c r="B865" s="4" t="s">
        <v>10018</v>
      </c>
      <c r="C865" s="4" t="s">
        <v>2</v>
      </c>
      <c r="D865" s="4">
        <v>1</v>
      </c>
      <c r="E865" s="4" t="s">
        <v>7</v>
      </c>
      <c r="F865" s="1" t="s">
        <v>2179</v>
      </c>
      <c r="G865" s="13">
        <f t="shared" si="65"/>
        <v>3</v>
      </c>
      <c r="H865" s="1" t="s">
        <v>11141</v>
      </c>
      <c r="I865" s="1" t="s">
        <v>10581</v>
      </c>
      <c r="J865" s="14" t="str">
        <f>+VLOOKUP(I865,'Analisi Nomi'!$A$1:$E$797,5,FALSE)</f>
        <v>M</v>
      </c>
      <c r="K865" s="15" t="str">
        <f t="shared" si="66"/>
        <v xml:space="preserve">DE </v>
      </c>
      <c r="L865" s="15" t="str">
        <f t="shared" si="67"/>
        <v>SIENA ROSARIO</v>
      </c>
    </row>
    <row r="866" spans="1:12" x14ac:dyDescent="0.25">
      <c r="A866" s="1" t="s">
        <v>5304</v>
      </c>
      <c r="B866" s="4" t="s">
        <v>10018</v>
      </c>
      <c r="C866" s="4" t="s">
        <v>2</v>
      </c>
      <c r="D866" s="4">
        <v>1</v>
      </c>
      <c r="E866" s="4" t="s">
        <v>7</v>
      </c>
      <c r="F866" s="1" t="s">
        <v>2500</v>
      </c>
      <c r="G866" s="13">
        <f t="shared" si="65"/>
        <v>3</v>
      </c>
      <c r="H866" s="1" t="s">
        <v>11142</v>
      </c>
      <c r="I866" s="1" t="s">
        <v>55</v>
      </c>
      <c r="J866" s="14" t="str">
        <f>+VLOOKUP(I866,'Analisi Nomi'!$A$1:$E$797,5,FALSE)</f>
        <v>M</v>
      </c>
      <c r="K866" s="15" t="str">
        <f t="shared" si="66"/>
        <v xml:space="preserve">DE </v>
      </c>
      <c r="L866" s="15" t="str">
        <f t="shared" si="67"/>
        <v>VITIS ALESSANDRO</v>
      </c>
    </row>
    <row r="867" spans="1:12" x14ac:dyDescent="0.25">
      <c r="A867" s="1" t="s">
        <v>8033</v>
      </c>
      <c r="B867" s="4" t="s">
        <v>10018</v>
      </c>
      <c r="C867" s="4" t="s">
        <v>2</v>
      </c>
      <c r="D867" s="4">
        <v>1</v>
      </c>
      <c r="E867" s="4" t="s">
        <v>7</v>
      </c>
      <c r="F867" s="1" t="s">
        <v>2389</v>
      </c>
      <c r="G867" s="13">
        <f t="shared" si="65"/>
        <v>4</v>
      </c>
      <c r="H867" s="1" t="s">
        <v>11145</v>
      </c>
      <c r="I867" s="1" t="s">
        <v>10303</v>
      </c>
      <c r="J867" s="14" t="str">
        <f>+VLOOKUP(I867,'Analisi Nomi'!$A$1:$E$797,5,FALSE)</f>
        <v>M</v>
      </c>
      <c r="K867" s="15" t="str">
        <f t="shared" si="66"/>
        <v xml:space="preserve">DEL </v>
      </c>
      <c r="L867" s="15" t="str">
        <f t="shared" si="67"/>
        <v>PRETE SALVATORE</v>
      </c>
    </row>
    <row r="868" spans="1:12" x14ac:dyDescent="0.25">
      <c r="A868" s="1" t="s">
        <v>4763</v>
      </c>
      <c r="B868" s="4" t="s">
        <v>10018</v>
      </c>
      <c r="C868" s="4" t="s">
        <v>2</v>
      </c>
      <c r="D868" s="4">
        <v>1</v>
      </c>
      <c r="E868" s="4" t="s">
        <v>7</v>
      </c>
      <c r="F868" s="1" t="s">
        <v>8415</v>
      </c>
      <c r="G868" s="13">
        <f t="shared" si="65"/>
        <v>4</v>
      </c>
      <c r="H868" s="1" t="s">
        <v>11146</v>
      </c>
      <c r="I868" s="1" t="s">
        <v>10528</v>
      </c>
      <c r="J868" s="14" t="str">
        <f>+VLOOKUP(I868,'Analisi Nomi'!$A$1:$E$797,5,FALSE)</f>
        <v>M</v>
      </c>
      <c r="K868" s="15" t="str">
        <f t="shared" si="66"/>
        <v xml:space="preserve">DEL </v>
      </c>
      <c r="L868" s="15" t="str">
        <f t="shared" si="67"/>
        <v>ROCCA GUIDO</v>
      </c>
    </row>
    <row r="869" spans="1:12" x14ac:dyDescent="0.25">
      <c r="A869" s="1" t="s">
        <v>9888</v>
      </c>
      <c r="B869" s="4" t="s">
        <v>10018</v>
      </c>
      <c r="C869" s="4" t="s">
        <v>2</v>
      </c>
      <c r="D869" s="4">
        <v>1</v>
      </c>
      <c r="E869" s="4" t="s">
        <v>7</v>
      </c>
      <c r="F869" s="1" t="s">
        <v>1548</v>
      </c>
      <c r="G869" s="13">
        <f t="shared" si="65"/>
        <v>6</v>
      </c>
      <c r="H869" s="1" t="s">
        <v>11151</v>
      </c>
      <c r="I869" s="1" t="s">
        <v>10298</v>
      </c>
      <c r="J869" s="14" t="str">
        <f>+VLOOKUP(I869,'Analisi Nomi'!$A$1:$E$797,5,FALSE)</f>
        <v>M</v>
      </c>
      <c r="K869" s="15" t="str">
        <f t="shared" si="66"/>
        <v xml:space="preserve">DELLA </v>
      </c>
      <c r="L869" s="15" t="str">
        <f t="shared" si="67"/>
        <v>TORRE GIUSEPPE</v>
      </c>
    </row>
    <row r="870" spans="1:12" x14ac:dyDescent="0.25">
      <c r="A870" s="1" t="s">
        <v>5035</v>
      </c>
      <c r="B870" s="4" t="s">
        <v>10018</v>
      </c>
      <c r="C870" s="4" t="s">
        <v>2</v>
      </c>
      <c r="D870" s="4">
        <v>1</v>
      </c>
      <c r="E870" s="4" t="s">
        <v>7</v>
      </c>
      <c r="F870" s="1" t="s">
        <v>9254</v>
      </c>
      <c r="G870" s="13">
        <f t="shared" si="65"/>
        <v>3</v>
      </c>
      <c r="H870" s="1" t="s">
        <v>11155</v>
      </c>
      <c r="I870" s="1" t="s">
        <v>10518</v>
      </c>
      <c r="J870" s="14" t="str">
        <f>+VLOOKUP(I870,'Analisi Nomi'!$A$1:$E$797,5,FALSE)</f>
        <v>M</v>
      </c>
      <c r="K870" s="15" t="str">
        <f t="shared" si="66"/>
        <v xml:space="preserve">DI </v>
      </c>
      <c r="L870" s="15" t="str">
        <f t="shared" si="67"/>
        <v>BELLO LEONARDO</v>
      </c>
    </row>
    <row r="871" spans="1:12" x14ac:dyDescent="0.25">
      <c r="A871" s="1" t="s">
        <v>9908</v>
      </c>
      <c r="B871" s="4" t="s">
        <v>10018</v>
      </c>
      <c r="C871" s="4" t="s">
        <v>2</v>
      </c>
      <c r="D871" s="4">
        <v>1</v>
      </c>
      <c r="E871" s="4" t="s">
        <v>7</v>
      </c>
      <c r="F871" s="1" t="s">
        <v>210</v>
      </c>
      <c r="G871" s="13">
        <f t="shared" si="65"/>
        <v>3</v>
      </c>
      <c r="H871" s="1" t="s">
        <v>11156</v>
      </c>
      <c r="I871" s="1" t="s">
        <v>10495</v>
      </c>
      <c r="J871" s="14" t="str">
        <f>+VLOOKUP(I871,'Analisi Nomi'!$A$1:$E$797,5,FALSE)</f>
        <v>M</v>
      </c>
      <c r="K871" s="15" t="str">
        <f t="shared" si="66"/>
        <v xml:space="preserve">DI </v>
      </c>
      <c r="L871" s="15" t="str">
        <f t="shared" si="67"/>
        <v>BIASE PAOLO</v>
      </c>
    </row>
    <row r="872" spans="1:12" x14ac:dyDescent="0.25">
      <c r="A872" s="1" t="s">
        <v>6457</v>
      </c>
      <c r="B872" s="4" t="s">
        <v>10018</v>
      </c>
      <c r="C872" s="4" t="s">
        <v>2</v>
      </c>
      <c r="D872" s="4">
        <v>1</v>
      </c>
      <c r="E872" s="4" t="s">
        <v>7</v>
      </c>
      <c r="F872" s="1" t="s">
        <v>701</v>
      </c>
      <c r="G872" s="13">
        <f t="shared" si="65"/>
        <v>3</v>
      </c>
      <c r="H872" s="1" t="s">
        <v>11157</v>
      </c>
      <c r="I872" s="1" t="s">
        <v>10542</v>
      </c>
      <c r="J872" s="14" t="str">
        <f>+VLOOKUP(I872,'Analisi Nomi'!$A$1:$E$797,5,FALSE)</f>
        <v>M</v>
      </c>
      <c r="K872" s="15" t="str">
        <f t="shared" si="66"/>
        <v xml:space="preserve">DI </v>
      </c>
      <c r="L872" s="15" t="str">
        <f t="shared" si="67"/>
        <v>BIASI PIERO</v>
      </c>
    </row>
    <row r="873" spans="1:12" x14ac:dyDescent="0.25">
      <c r="A873" s="1" t="s">
        <v>4863</v>
      </c>
      <c r="B873" s="4" t="s">
        <v>10018</v>
      </c>
      <c r="C873" s="4" t="s">
        <v>11</v>
      </c>
      <c r="D873" s="4">
        <v>1</v>
      </c>
      <c r="E873" s="4" t="s">
        <v>7</v>
      </c>
      <c r="F873" s="1" t="s">
        <v>8644</v>
      </c>
      <c r="G873" s="13">
        <f t="shared" si="65"/>
        <v>3</v>
      </c>
      <c r="H873" s="1" t="s">
        <v>11159</v>
      </c>
      <c r="I873" s="1" t="s">
        <v>10499</v>
      </c>
      <c r="J873" s="14" t="str">
        <f>+VLOOKUP(I873,'Analisi Nomi'!$A$1:$E$797,5,FALSE)</f>
        <v>M</v>
      </c>
      <c r="K873" s="15" t="str">
        <f t="shared" si="66"/>
        <v xml:space="preserve">DI </v>
      </c>
      <c r="L873" s="15" t="str">
        <f t="shared" si="67"/>
        <v>CARLO CLAUDIO</v>
      </c>
    </row>
    <row r="874" spans="1:12" x14ac:dyDescent="0.25">
      <c r="A874" s="1" t="s">
        <v>4934</v>
      </c>
      <c r="B874" s="4" t="s">
        <v>10018</v>
      </c>
      <c r="C874" s="4" t="s">
        <v>2</v>
      </c>
      <c r="D874" s="4">
        <v>1</v>
      </c>
      <c r="E874" s="4" t="s">
        <v>7</v>
      </c>
      <c r="F874" s="1" t="s">
        <v>4084</v>
      </c>
      <c r="G874" s="13">
        <f t="shared" si="65"/>
        <v>3</v>
      </c>
      <c r="H874" s="1" t="s">
        <v>11160</v>
      </c>
      <c r="I874" s="1" t="s">
        <v>10307</v>
      </c>
      <c r="J874" s="14" t="str">
        <f>+VLOOKUP(I874,'Analisi Nomi'!$A$1:$E$797,5,FALSE)</f>
        <v>M</v>
      </c>
      <c r="K874" s="15" t="str">
        <f t="shared" si="66"/>
        <v xml:space="preserve">DI </v>
      </c>
      <c r="L874" s="15" t="str">
        <f t="shared" si="67"/>
        <v>CUGNO EMANUELE</v>
      </c>
    </row>
    <row r="875" spans="1:12" x14ac:dyDescent="0.25">
      <c r="A875" s="1" t="s">
        <v>8948</v>
      </c>
      <c r="B875" s="4" t="s">
        <v>10018</v>
      </c>
      <c r="C875" s="4" t="s">
        <v>2</v>
      </c>
      <c r="D875" s="4">
        <v>1</v>
      </c>
      <c r="E875" s="4" t="s">
        <v>7</v>
      </c>
      <c r="F875" s="1" t="s">
        <v>4424</v>
      </c>
      <c r="G875" s="13">
        <f t="shared" si="65"/>
        <v>3</v>
      </c>
      <c r="H875" s="1" t="s">
        <v>11161</v>
      </c>
      <c r="I875" s="1" t="s">
        <v>10793</v>
      </c>
      <c r="J875" s="14" t="str">
        <f>+VLOOKUP(I875,'Analisi Nomi'!$A$1:$E$797,5,FALSE)</f>
        <v>M</v>
      </c>
      <c r="K875" s="15" t="str">
        <f t="shared" si="66"/>
        <v xml:space="preserve">DI </v>
      </c>
      <c r="L875" s="15" t="str">
        <f t="shared" si="67"/>
        <v>FURIA EMIDIO</v>
      </c>
    </row>
    <row r="876" spans="1:12" x14ac:dyDescent="0.25">
      <c r="A876" s="1" t="s">
        <v>7397</v>
      </c>
      <c r="B876" s="4" t="s">
        <v>10018</v>
      </c>
      <c r="C876" s="4" t="s">
        <v>2</v>
      </c>
      <c r="D876" s="4">
        <v>1</v>
      </c>
      <c r="E876" s="4" t="s">
        <v>7</v>
      </c>
      <c r="F876" s="1" t="s">
        <v>1498</v>
      </c>
      <c r="G876" s="13">
        <f t="shared" si="65"/>
        <v>3</v>
      </c>
      <c r="H876" s="1" t="s">
        <v>11162</v>
      </c>
      <c r="I876" s="1" t="s">
        <v>10357</v>
      </c>
      <c r="J876" s="14" t="str">
        <f>+VLOOKUP(I876,'Analisi Nomi'!$A$1:$E$797,5,FALSE)</f>
        <v>M</v>
      </c>
      <c r="K876" s="15" t="str">
        <f t="shared" si="66"/>
        <v xml:space="preserve">DI </v>
      </c>
      <c r="L876" s="15" t="str">
        <f t="shared" si="67"/>
        <v>GIOIA LUIGI</v>
      </c>
    </row>
    <row r="877" spans="1:12" x14ac:dyDescent="0.25">
      <c r="A877" s="1" t="s">
        <v>8821</v>
      </c>
      <c r="B877" s="4" t="s">
        <v>10018</v>
      </c>
      <c r="C877" s="4" t="s">
        <v>2</v>
      </c>
      <c r="D877" s="4">
        <v>1</v>
      </c>
      <c r="E877" s="4" t="s">
        <v>7</v>
      </c>
      <c r="F877" s="1" t="s">
        <v>1143</v>
      </c>
      <c r="G877" s="13">
        <f t="shared" si="65"/>
        <v>3</v>
      </c>
      <c r="H877" s="1" t="s">
        <v>11162</v>
      </c>
      <c r="I877" s="1" t="s">
        <v>10299</v>
      </c>
      <c r="J877" s="14" t="str">
        <f>+VLOOKUP(I877,'Analisi Nomi'!$A$1:$E$797,5,FALSE)</f>
        <v>M</v>
      </c>
      <c r="K877" s="15" t="str">
        <f t="shared" si="66"/>
        <v xml:space="preserve">DI </v>
      </c>
      <c r="L877" s="15" t="str">
        <f t="shared" si="67"/>
        <v>GIOIA MICHELE</v>
      </c>
    </row>
    <row r="878" spans="1:12" x14ac:dyDescent="0.25">
      <c r="A878" s="1" t="s">
        <v>4332</v>
      </c>
      <c r="B878" s="4" t="s">
        <v>10018</v>
      </c>
      <c r="C878" s="4" t="s">
        <v>2</v>
      </c>
      <c r="D878" s="4">
        <v>1</v>
      </c>
      <c r="E878" s="4" t="s">
        <v>7</v>
      </c>
      <c r="F878" s="1" t="s">
        <v>3106</v>
      </c>
      <c r="G878" s="13">
        <f t="shared" si="65"/>
        <v>3</v>
      </c>
      <c r="H878" s="1" t="s">
        <v>11163</v>
      </c>
      <c r="I878" s="1" t="s">
        <v>10502</v>
      </c>
      <c r="J878" s="14" t="str">
        <f>+VLOOKUP(I878,'Analisi Nomi'!$A$1:$E$797,5,FALSE)</f>
        <v>M</v>
      </c>
      <c r="K878" s="15" t="str">
        <f t="shared" si="66"/>
        <v xml:space="preserve">DI </v>
      </c>
      <c r="L878" s="15" t="str">
        <f t="shared" si="67"/>
        <v>IORIO MARIO</v>
      </c>
    </row>
    <row r="879" spans="1:12" x14ac:dyDescent="0.25">
      <c r="A879" s="1" t="s">
        <v>5563</v>
      </c>
      <c r="B879" s="4" t="s">
        <v>10018</v>
      </c>
      <c r="C879" s="4" t="s">
        <v>2</v>
      </c>
      <c r="D879" s="4">
        <v>1</v>
      </c>
      <c r="E879" s="4" t="s">
        <v>7</v>
      </c>
      <c r="F879" s="1" t="s">
        <v>3080</v>
      </c>
      <c r="G879" s="13">
        <f t="shared" si="65"/>
        <v>3</v>
      </c>
      <c r="H879" s="1" t="s">
        <v>11164</v>
      </c>
      <c r="I879" s="1" t="s">
        <v>10491</v>
      </c>
      <c r="J879" s="14" t="str">
        <f>+VLOOKUP(I879,'Analisi Nomi'!$A$1:$E$797,5,FALSE)</f>
        <v>M</v>
      </c>
      <c r="K879" s="15" t="str">
        <f t="shared" si="66"/>
        <v xml:space="preserve">DI </v>
      </c>
      <c r="L879" s="15" t="str">
        <f t="shared" si="67"/>
        <v>LELIO MARCO</v>
      </c>
    </row>
    <row r="880" spans="1:12" x14ac:dyDescent="0.25">
      <c r="A880" s="1" t="s">
        <v>7844</v>
      </c>
      <c r="B880" s="4" t="s">
        <v>10018</v>
      </c>
      <c r="C880" s="4" t="s">
        <v>2</v>
      </c>
      <c r="D880" s="4">
        <v>1</v>
      </c>
      <c r="E880" s="4" t="s">
        <v>7</v>
      </c>
      <c r="F880" s="1" t="s">
        <v>2761</v>
      </c>
      <c r="G880" s="13">
        <f t="shared" si="65"/>
        <v>3</v>
      </c>
      <c r="H880" s="1" t="s">
        <v>11165</v>
      </c>
      <c r="I880" s="1" t="s">
        <v>10071</v>
      </c>
      <c r="J880" s="14" t="str">
        <f>+VLOOKUP(I880,'Analisi Nomi'!$A$1:$E$797,5,FALSE)</f>
        <v>M</v>
      </c>
      <c r="K880" s="15" t="str">
        <f t="shared" si="66"/>
        <v xml:space="preserve">DI </v>
      </c>
      <c r="L880" s="15" t="str">
        <f t="shared" si="67"/>
        <v>LISIO NICOLA</v>
      </c>
    </row>
    <row r="881" spans="1:12" x14ac:dyDescent="0.25">
      <c r="A881" s="1" t="s">
        <v>4782</v>
      </c>
      <c r="B881" s="4" t="s">
        <v>10018</v>
      </c>
      <c r="C881" s="4" t="s">
        <v>2</v>
      </c>
      <c r="D881" s="4">
        <v>1</v>
      </c>
      <c r="E881" s="4" t="s">
        <v>7</v>
      </c>
      <c r="F881" s="1" t="s">
        <v>3671</v>
      </c>
      <c r="G881" s="13">
        <f t="shared" si="65"/>
        <v>3</v>
      </c>
      <c r="H881" s="1" t="s">
        <v>11166</v>
      </c>
      <c r="I881" s="1" t="s">
        <v>10561</v>
      </c>
      <c r="J881" s="14" t="str">
        <f>+VLOOKUP(I881,'Analisi Nomi'!$A$1:$E$797,5,FALSE)</f>
        <v>M</v>
      </c>
      <c r="K881" s="15" t="str">
        <f t="shared" si="66"/>
        <v xml:space="preserve">DI </v>
      </c>
      <c r="L881" s="15" t="str">
        <f t="shared" si="67"/>
        <v>LUIGI PIERPAOLO</v>
      </c>
    </row>
    <row r="882" spans="1:12" x14ac:dyDescent="0.25">
      <c r="A882" s="1" t="s">
        <v>5457</v>
      </c>
      <c r="B882" s="4" t="s">
        <v>10018</v>
      </c>
      <c r="C882" s="4" t="s">
        <v>2</v>
      </c>
      <c r="D882" s="4">
        <v>1</v>
      </c>
      <c r="E882" s="4" t="s">
        <v>7</v>
      </c>
      <c r="F882" s="1" t="s">
        <v>9297</v>
      </c>
      <c r="G882" s="13">
        <f t="shared" si="65"/>
        <v>3</v>
      </c>
      <c r="H882" s="1" t="s">
        <v>11167</v>
      </c>
      <c r="I882" s="1" t="s">
        <v>10493</v>
      </c>
      <c r="J882" s="14" t="str">
        <f>+VLOOKUP(I882,'Analisi Nomi'!$A$1:$E$797,5,FALSE)</f>
        <v>M</v>
      </c>
      <c r="K882" s="15" t="str">
        <f t="shared" si="66"/>
        <v xml:space="preserve">DI </v>
      </c>
      <c r="L882" s="15" t="str">
        <f t="shared" si="67"/>
        <v>MARCO MASSIMO</v>
      </c>
    </row>
    <row r="883" spans="1:12" x14ac:dyDescent="0.25">
      <c r="A883" s="1" t="s">
        <v>8161</v>
      </c>
      <c r="B883" s="4" t="s">
        <v>10018</v>
      </c>
      <c r="C883" s="4" t="s">
        <v>2</v>
      </c>
      <c r="D883" s="4">
        <v>1</v>
      </c>
      <c r="E883" s="4" t="s">
        <v>7</v>
      </c>
      <c r="F883" s="1" t="s">
        <v>1973</v>
      </c>
      <c r="G883" s="13">
        <f t="shared" si="65"/>
        <v>3</v>
      </c>
      <c r="H883" s="1" t="s">
        <v>11167</v>
      </c>
      <c r="I883" s="1" t="s">
        <v>10504</v>
      </c>
      <c r="J883" s="14" t="str">
        <f>+VLOOKUP(I883,'Analisi Nomi'!$A$1:$E$797,5,FALSE)</f>
        <v>M</v>
      </c>
      <c r="K883" s="15" t="str">
        <f t="shared" si="66"/>
        <v xml:space="preserve">DI </v>
      </c>
      <c r="L883" s="15" t="str">
        <f t="shared" si="67"/>
        <v>MARCO VINCENZO</v>
      </c>
    </row>
    <row r="884" spans="1:12" x14ac:dyDescent="0.25">
      <c r="A884" s="1" t="s">
        <v>8110</v>
      </c>
      <c r="B884" s="4" t="s">
        <v>10018</v>
      </c>
      <c r="C884" s="4" t="s">
        <v>2</v>
      </c>
      <c r="D884" s="4">
        <v>1</v>
      </c>
      <c r="E884" s="4" t="s">
        <v>7</v>
      </c>
      <c r="F884" s="1" t="s">
        <v>9538</v>
      </c>
      <c r="G884" s="13">
        <f t="shared" si="65"/>
        <v>3</v>
      </c>
      <c r="H884" s="1" t="s">
        <v>11168</v>
      </c>
      <c r="I884" s="1" t="s">
        <v>8</v>
      </c>
      <c r="J884" s="14" t="str">
        <f>+VLOOKUP(I884,'Analisi Nomi'!$A$1:$E$797,5,FALSE)</f>
        <v>M</v>
      </c>
      <c r="K884" s="15" t="str">
        <f t="shared" si="66"/>
        <v xml:space="preserve">DI </v>
      </c>
      <c r="L884" s="15" t="str">
        <f t="shared" si="67"/>
        <v>MAURO ROBERTO</v>
      </c>
    </row>
    <row r="885" spans="1:12" x14ac:dyDescent="0.25">
      <c r="A885" s="1" t="s">
        <v>6092</v>
      </c>
      <c r="B885" s="4" t="s">
        <v>10018</v>
      </c>
      <c r="C885" s="4" t="s">
        <v>2</v>
      </c>
      <c r="D885" s="4">
        <v>1</v>
      </c>
      <c r="E885" s="4" t="s">
        <v>7</v>
      </c>
      <c r="F885" s="1" t="s">
        <v>3483</v>
      </c>
      <c r="G885" s="13">
        <f t="shared" si="65"/>
        <v>3</v>
      </c>
      <c r="H885" s="1" t="s">
        <v>11169</v>
      </c>
      <c r="I885" s="1" t="s">
        <v>10357</v>
      </c>
      <c r="J885" s="14" t="str">
        <f>+VLOOKUP(I885,'Analisi Nomi'!$A$1:$E$797,5,FALSE)</f>
        <v>M</v>
      </c>
      <c r="K885" s="15" t="str">
        <f t="shared" si="66"/>
        <v xml:space="preserve">DI </v>
      </c>
      <c r="L885" s="15" t="str">
        <f t="shared" si="67"/>
        <v>NARDO LUIGI</v>
      </c>
    </row>
    <row r="886" spans="1:12" x14ac:dyDescent="0.25">
      <c r="A886" s="1" t="s">
        <v>3956</v>
      </c>
      <c r="B886" s="4" t="s">
        <v>10018</v>
      </c>
      <c r="C886" s="4" t="s">
        <v>2</v>
      </c>
      <c r="D886" s="4">
        <v>1</v>
      </c>
      <c r="E886" s="4" t="s">
        <v>7</v>
      </c>
      <c r="F886" s="1" t="s">
        <v>8927</v>
      </c>
      <c r="G886" s="13">
        <f t="shared" si="65"/>
        <v>3</v>
      </c>
      <c r="H886" s="1" t="s">
        <v>11170</v>
      </c>
      <c r="I886" s="1" t="s">
        <v>10357</v>
      </c>
      <c r="J886" s="14" t="str">
        <f>+VLOOKUP(I886,'Analisi Nomi'!$A$1:$E$797,5,FALSE)</f>
        <v>M</v>
      </c>
      <c r="K886" s="15" t="str">
        <f t="shared" si="66"/>
        <v xml:space="preserve">DI </v>
      </c>
      <c r="L886" s="15" t="str">
        <f t="shared" si="67"/>
        <v>NUCCI LUIGI</v>
      </c>
    </row>
    <row r="887" spans="1:12" x14ac:dyDescent="0.25">
      <c r="A887" s="1" t="s">
        <v>7622</v>
      </c>
      <c r="B887" s="4" t="s">
        <v>10018</v>
      </c>
      <c r="C887" s="4" t="s">
        <v>2</v>
      </c>
      <c r="D887" s="4">
        <v>1</v>
      </c>
      <c r="E887" s="4" t="s">
        <v>7</v>
      </c>
      <c r="F887" s="1" t="s">
        <v>2090</v>
      </c>
      <c r="G887" s="13">
        <f t="shared" si="65"/>
        <v>3</v>
      </c>
      <c r="H887" s="1" t="s">
        <v>11171</v>
      </c>
      <c r="I887" s="1" t="s">
        <v>10491</v>
      </c>
      <c r="J887" s="14" t="str">
        <f>+VLOOKUP(I887,'Analisi Nomi'!$A$1:$E$797,5,FALSE)</f>
        <v>M</v>
      </c>
      <c r="K887" s="15" t="str">
        <f t="shared" si="66"/>
        <v xml:space="preserve">DI </v>
      </c>
      <c r="L887" s="15" t="str">
        <f t="shared" si="67"/>
        <v>NUZZO MARCO</v>
      </c>
    </row>
    <row r="888" spans="1:12" x14ac:dyDescent="0.25">
      <c r="A888" s="1" t="s">
        <v>5741</v>
      </c>
      <c r="B888" s="4" t="s">
        <v>10018</v>
      </c>
      <c r="C888" s="4" t="s">
        <v>2</v>
      </c>
      <c r="D888" s="4">
        <v>1</v>
      </c>
      <c r="E888" s="4" t="s">
        <v>7</v>
      </c>
      <c r="F888" s="1" t="s">
        <v>540</v>
      </c>
      <c r="G888" s="13">
        <f t="shared" si="65"/>
        <v>3</v>
      </c>
      <c r="H888" s="1" t="s">
        <v>11172</v>
      </c>
      <c r="I888" s="1" t="s">
        <v>10493</v>
      </c>
      <c r="J888" s="14" t="str">
        <f>+VLOOKUP(I888,'Analisi Nomi'!$A$1:$E$797,5,FALSE)</f>
        <v>M</v>
      </c>
      <c r="K888" s="15" t="str">
        <f t="shared" si="66"/>
        <v xml:space="preserve">DI </v>
      </c>
      <c r="L888" s="15" t="str">
        <f t="shared" si="67"/>
        <v>PAOLO MASSIMO</v>
      </c>
    </row>
    <row r="889" spans="1:12" x14ac:dyDescent="0.25">
      <c r="A889" s="1" t="s">
        <v>6928</v>
      </c>
      <c r="B889" s="4" t="s">
        <v>10018</v>
      </c>
      <c r="C889" s="4" t="s">
        <v>2</v>
      </c>
      <c r="D889" s="4">
        <v>1</v>
      </c>
      <c r="E889" s="4" t="s">
        <v>7</v>
      </c>
      <c r="F889" s="1" t="s">
        <v>4905</v>
      </c>
      <c r="G889" s="13">
        <f t="shared" si="65"/>
        <v>3</v>
      </c>
      <c r="H889" s="1" t="s">
        <v>11173</v>
      </c>
      <c r="I889" s="1" t="s">
        <v>10494</v>
      </c>
      <c r="J889" s="14" t="str">
        <f>+VLOOKUP(I889,'Analisi Nomi'!$A$1:$E$797,5,FALSE)</f>
        <v>M</v>
      </c>
      <c r="K889" s="15" t="str">
        <f t="shared" si="66"/>
        <v xml:space="preserve">DI </v>
      </c>
      <c r="L889" s="15" t="str">
        <f t="shared" si="67"/>
        <v>PRIMA ANTONIO GIU</v>
      </c>
    </row>
    <row r="890" spans="1:12" x14ac:dyDescent="0.25">
      <c r="A890" s="1" t="s">
        <v>6852</v>
      </c>
      <c r="B890" s="4" t="s">
        <v>10018</v>
      </c>
      <c r="C890" s="4" t="s">
        <v>11</v>
      </c>
      <c r="D890" s="4">
        <v>1</v>
      </c>
      <c r="E890" s="4" t="s">
        <v>7</v>
      </c>
      <c r="F890" s="1" t="s">
        <v>2474</v>
      </c>
      <c r="G890" s="13">
        <f t="shared" si="65"/>
        <v>3</v>
      </c>
      <c r="H890" s="1" t="s">
        <v>11174</v>
      </c>
      <c r="I890" s="1" t="s">
        <v>10545</v>
      </c>
      <c r="J890" s="14" t="str">
        <f>+VLOOKUP(I890,'Analisi Nomi'!$A$1:$E$797,5,FALSE)</f>
        <v>M</v>
      </c>
      <c r="K890" s="15" t="str">
        <f t="shared" si="66"/>
        <v xml:space="preserve">DI </v>
      </c>
      <c r="L890" s="15" t="str">
        <f t="shared" si="67"/>
        <v>SALVO GAETANO</v>
      </c>
    </row>
    <row r="891" spans="1:12" x14ac:dyDescent="0.25">
      <c r="A891" s="1" t="s">
        <v>4654</v>
      </c>
      <c r="B891" s="4" t="s">
        <v>10018</v>
      </c>
      <c r="C891" s="4" t="s">
        <v>2</v>
      </c>
      <c r="D891" s="4">
        <v>1</v>
      </c>
      <c r="E891" s="4" t="s">
        <v>7</v>
      </c>
      <c r="F891" s="1" t="s">
        <v>1913</v>
      </c>
      <c r="G891" s="13">
        <f t="shared" si="65"/>
        <v>3</v>
      </c>
      <c r="H891" s="1" t="s">
        <v>11176</v>
      </c>
      <c r="I891" s="1" t="s">
        <v>10538</v>
      </c>
      <c r="J891" s="14" t="str">
        <f>+VLOOKUP(I891,'Analisi Nomi'!$A$1:$E$797,5,FALSE)</f>
        <v>M</v>
      </c>
      <c r="K891" s="15" t="str">
        <f t="shared" si="66"/>
        <v xml:space="preserve">DI </v>
      </c>
      <c r="L891" s="15" t="str">
        <f t="shared" si="67"/>
        <v>SANTE BRUNO</v>
      </c>
    </row>
    <row r="892" spans="1:12" x14ac:dyDescent="0.25">
      <c r="A892" s="1" t="s">
        <v>8672</v>
      </c>
      <c r="B892" s="4" t="s">
        <v>10018</v>
      </c>
      <c r="C892" s="4" t="s">
        <v>2</v>
      </c>
      <c r="D892" s="4">
        <v>1</v>
      </c>
      <c r="E892" s="4" t="s">
        <v>7</v>
      </c>
      <c r="F892" s="1" t="s">
        <v>9590</v>
      </c>
      <c r="G892" s="13">
        <f t="shared" si="65"/>
        <v>3</v>
      </c>
      <c r="H892" s="1" t="s">
        <v>11176</v>
      </c>
      <c r="I892" s="1" t="s">
        <v>10510</v>
      </c>
      <c r="J892" s="14" t="str">
        <f>+VLOOKUP(I892,'Analisi Nomi'!$A$1:$E$797,5,FALSE)</f>
        <v>M</v>
      </c>
      <c r="K892" s="15" t="str">
        <f t="shared" si="66"/>
        <v xml:space="preserve">DI </v>
      </c>
      <c r="L892" s="15" t="str">
        <f t="shared" si="67"/>
        <v>SANTE DOMENICO</v>
      </c>
    </row>
    <row r="893" spans="1:12" x14ac:dyDescent="0.25">
      <c r="A893" s="1" t="s">
        <v>9152</v>
      </c>
      <c r="B893" s="4" t="s">
        <v>10018</v>
      </c>
      <c r="C893" s="4" t="s">
        <v>2</v>
      </c>
      <c r="D893" s="4">
        <v>1</v>
      </c>
      <c r="E893" s="4" t="s">
        <v>7</v>
      </c>
      <c r="F893" s="1" t="s">
        <v>3247</v>
      </c>
      <c r="G893" s="13">
        <f t="shared" si="65"/>
        <v>3</v>
      </c>
      <c r="H893" s="1" t="s">
        <v>11177</v>
      </c>
      <c r="I893" s="1" t="s">
        <v>10070</v>
      </c>
      <c r="J893" s="14" t="str">
        <f>+VLOOKUP(I893,'Analisi Nomi'!$A$1:$E$797,5,FALSE)</f>
        <v>M</v>
      </c>
      <c r="K893" s="15" t="str">
        <f t="shared" si="66"/>
        <v xml:space="preserve">DI </v>
      </c>
      <c r="L893" s="15" t="str">
        <f t="shared" si="67"/>
        <v>SANTO LUCA</v>
      </c>
    </row>
    <row r="894" spans="1:12" x14ac:dyDescent="0.25">
      <c r="A894" s="1" t="s">
        <v>6024</v>
      </c>
      <c r="B894" s="4" t="s">
        <v>10018</v>
      </c>
      <c r="C894" s="4" t="s">
        <v>2</v>
      </c>
      <c r="D894" s="4">
        <v>1</v>
      </c>
      <c r="E894" s="4" t="s">
        <v>7</v>
      </c>
      <c r="F894" s="1" t="s">
        <v>7896</v>
      </c>
      <c r="G894" s="13">
        <f t="shared" si="65"/>
        <v>3</v>
      </c>
      <c r="H894" s="1" t="s">
        <v>11178</v>
      </c>
      <c r="I894" s="1" t="s">
        <v>10598</v>
      </c>
      <c r="J894" s="14" t="str">
        <f>+VLOOKUP(I894,'Analisi Nomi'!$A$1:$E$797,5,FALSE)</f>
        <v>M</v>
      </c>
      <c r="K894" s="15" t="str">
        <f t="shared" si="66"/>
        <v xml:space="preserve">DI </v>
      </c>
      <c r="L894" s="15" t="str">
        <f t="shared" si="67"/>
        <v>SARLI NUNZIO</v>
      </c>
    </row>
    <row r="895" spans="1:12" x14ac:dyDescent="0.25">
      <c r="A895" s="1" t="s">
        <v>6336</v>
      </c>
      <c r="B895" s="4" t="s">
        <v>10018</v>
      </c>
      <c r="C895" s="4" t="s">
        <v>2</v>
      </c>
      <c r="D895" s="4">
        <v>1</v>
      </c>
      <c r="E895" s="4" t="s">
        <v>7</v>
      </c>
      <c r="F895" s="1" t="s">
        <v>8043</v>
      </c>
      <c r="G895" s="13">
        <f t="shared" si="65"/>
        <v>3</v>
      </c>
      <c r="H895" s="1" t="s">
        <v>11180</v>
      </c>
      <c r="I895" s="1" t="s">
        <v>10562</v>
      </c>
      <c r="J895" s="14" t="str">
        <f>+VLOOKUP(I895,'Analisi Nomi'!$A$1:$E$797,5,FALSE)</f>
        <v>M</v>
      </c>
      <c r="K895" s="15" t="str">
        <f t="shared" si="66"/>
        <v xml:space="preserve">DI </v>
      </c>
      <c r="L895" s="15" t="str">
        <f t="shared" si="67"/>
        <v>SOCIO SILVIO</v>
      </c>
    </row>
    <row r="896" spans="1:12" x14ac:dyDescent="0.25">
      <c r="A896" s="1" t="s">
        <v>4450</v>
      </c>
      <c r="B896" s="4" t="s">
        <v>10018</v>
      </c>
      <c r="C896" s="4" t="s">
        <v>2</v>
      </c>
      <c r="D896" s="4">
        <v>1</v>
      </c>
      <c r="E896" s="4" t="s">
        <v>7</v>
      </c>
      <c r="F896" s="1" t="s">
        <v>3121</v>
      </c>
      <c r="G896" s="13">
        <f t="shared" si="65"/>
        <v>3</v>
      </c>
      <c r="H896" s="1" t="s">
        <v>11181</v>
      </c>
      <c r="I896" s="1" t="s">
        <v>55</v>
      </c>
      <c r="J896" s="14" t="str">
        <f>+VLOOKUP(I896,'Analisi Nomi'!$A$1:$E$797,5,FALSE)</f>
        <v>M</v>
      </c>
      <c r="K896" s="15" t="str">
        <f t="shared" si="66"/>
        <v xml:space="preserve">DI </v>
      </c>
      <c r="L896" s="15" t="str">
        <f t="shared" si="67"/>
        <v>TUORO ALESSANDRO</v>
      </c>
    </row>
    <row r="897" spans="1:12" x14ac:dyDescent="0.25">
      <c r="A897" s="1" t="s">
        <v>5064</v>
      </c>
      <c r="B897" s="4" t="s">
        <v>10018</v>
      </c>
      <c r="C897" s="4" t="s">
        <v>2</v>
      </c>
      <c r="D897" s="4">
        <v>1</v>
      </c>
      <c r="E897" s="4" t="s">
        <v>7</v>
      </c>
      <c r="F897" s="1" t="s">
        <v>561</v>
      </c>
      <c r="G897" s="13">
        <f t="shared" si="65"/>
        <v>3</v>
      </c>
      <c r="H897" s="1" t="s">
        <v>11182</v>
      </c>
      <c r="I897" s="1" t="s">
        <v>10492</v>
      </c>
      <c r="J897" s="14" t="str">
        <f>+VLOOKUP(I897,'Analisi Nomi'!$A$1:$E$797,5,FALSE)</f>
        <v>M</v>
      </c>
      <c r="K897" s="15" t="str">
        <f t="shared" si="66"/>
        <v xml:space="preserve">DI </v>
      </c>
      <c r="L897" s="15" t="str">
        <f t="shared" si="67"/>
        <v>ZENZO STEFANO</v>
      </c>
    </row>
    <row r="898" spans="1:12" x14ac:dyDescent="0.25">
      <c r="A898" s="1" t="s">
        <v>6226</v>
      </c>
      <c r="B898" s="4" t="s">
        <v>10018</v>
      </c>
      <c r="C898" s="4" t="s">
        <v>2</v>
      </c>
      <c r="D898" s="4">
        <v>1</v>
      </c>
      <c r="E898" s="4" t="s">
        <v>7</v>
      </c>
      <c r="F898" s="1" t="s">
        <v>2388</v>
      </c>
      <c r="G898" s="13">
        <f t="shared" ref="G898:G961" si="68">SEARCH(" ",F898)</f>
        <v>3</v>
      </c>
      <c r="H898" s="1" t="s">
        <v>11183</v>
      </c>
      <c r="I898" s="1" t="s">
        <v>10496</v>
      </c>
      <c r="J898" s="14" t="str">
        <f>+VLOOKUP(I898,'Analisi Nomi'!$A$1:$E$797,5,FALSE)</f>
        <v>M</v>
      </c>
      <c r="K898" s="15" t="str">
        <f t="shared" si="66"/>
        <v xml:space="preserve">EL </v>
      </c>
      <c r="L898" s="15" t="str">
        <f t="shared" si="67"/>
        <v>BADRY FRANCESCO</v>
      </c>
    </row>
    <row r="899" spans="1:12" x14ac:dyDescent="0.25">
      <c r="A899" s="1" t="s">
        <v>8144</v>
      </c>
      <c r="B899" s="4" t="s">
        <v>10018</v>
      </c>
      <c r="C899" s="4" t="s">
        <v>2</v>
      </c>
      <c r="D899" s="4">
        <v>1</v>
      </c>
      <c r="E899" s="4" t="s">
        <v>7</v>
      </c>
      <c r="F899" s="1" t="s">
        <v>3718</v>
      </c>
      <c r="G899" s="13">
        <f t="shared" si="68"/>
        <v>6</v>
      </c>
      <c r="H899" s="1" t="str">
        <f>+MID($F899,1,G899)</f>
        <v xml:space="preserve">GRECO </v>
      </c>
      <c r="I899" s="1" t="str">
        <f>TRIM(+MID($F899,+G899,50))</f>
        <v>MARIA LUISA</v>
      </c>
      <c r="J899" s="14" t="str">
        <f>+VLOOKUP(I899,'Analisi Nomi'!$A$1:$E$797,5,FALSE)</f>
        <v>M</v>
      </c>
      <c r="K899" s="15" t="str">
        <f t="shared" ref="K899:K962" si="69">+MID($F899,1,G899)</f>
        <v xml:space="preserve">GRECO </v>
      </c>
      <c r="L899" s="15" t="str">
        <f t="shared" ref="L899:L962" si="70">TRIM(+MID($F899,+G899,50))</f>
        <v>MARIA LUISA</v>
      </c>
    </row>
    <row r="900" spans="1:12" x14ac:dyDescent="0.25">
      <c r="A900" s="1" t="s">
        <v>5136</v>
      </c>
      <c r="B900" s="4" t="s">
        <v>10018</v>
      </c>
      <c r="C900" s="4" t="s">
        <v>2</v>
      </c>
      <c r="D900" s="4">
        <v>1</v>
      </c>
      <c r="E900" s="4" t="s">
        <v>7</v>
      </c>
      <c r="F900" s="1" t="s">
        <v>1367</v>
      </c>
      <c r="G900" s="13">
        <f t="shared" si="68"/>
        <v>8</v>
      </c>
      <c r="H900" s="1" t="str">
        <f>+MID($F900,1,G900)</f>
        <v xml:space="preserve">GUERINI </v>
      </c>
      <c r="I900" s="1" t="str">
        <f>TRIM(+MID($F900,+G900,50))</f>
        <v>ROCCO SIMONE</v>
      </c>
      <c r="J900" s="14" t="str">
        <f>+VLOOKUP(I900,'Analisi Nomi'!$A$1:$E$797,5,FALSE)</f>
        <v>M</v>
      </c>
      <c r="K900" s="15" t="str">
        <f t="shared" si="69"/>
        <v xml:space="preserve">GUERINI </v>
      </c>
      <c r="L900" s="15" t="str">
        <f t="shared" si="70"/>
        <v>ROCCO SIMONE</v>
      </c>
    </row>
    <row r="901" spans="1:12" x14ac:dyDescent="0.25">
      <c r="A901" s="1" t="s">
        <v>7780</v>
      </c>
      <c r="B901" s="4" t="s">
        <v>10018</v>
      </c>
      <c r="C901" s="4" t="s">
        <v>2</v>
      </c>
      <c r="D901" s="4">
        <v>1</v>
      </c>
      <c r="E901" s="4" t="s">
        <v>7</v>
      </c>
      <c r="F901" s="1" t="s">
        <v>3750</v>
      </c>
      <c r="G901" s="13">
        <f t="shared" si="68"/>
        <v>4</v>
      </c>
      <c r="H901" s="1" t="str">
        <f>+MID($F901,1,G901)</f>
        <v xml:space="preserve">ING </v>
      </c>
      <c r="I901" s="1" t="str">
        <f>TRIM(+MID($F901,+G901,50))</f>
        <v>PAOLO SANTONI</v>
      </c>
      <c r="J901" s="14" t="str">
        <f>+VLOOKUP(I901,'Analisi Nomi'!$A$1:$E$797,5,FALSE)</f>
        <v>M</v>
      </c>
      <c r="K901" s="15" t="str">
        <f t="shared" si="69"/>
        <v xml:space="preserve">ING </v>
      </c>
      <c r="L901" s="15" t="str">
        <f t="shared" si="70"/>
        <v>PAOLO SANTONI</v>
      </c>
    </row>
    <row r="902" spans="1:12" x14ac:dyDescent="0.25">
      <c r="A902" s="1" t="s">
        <v>7553</v>
      </c>
      <c r="B902" s="4" t="s">
        <v>10018</v>
      </c>
      <c r="C902" s="4" t="s">
        <v>11</v>
      </c>
      <c r="D902" s="4">
        <v>1</v>
      </c>
      <c r="E902" s="4" t="s">
        <v>7</v>
      </c>
      <c r="F902" s="1" t="s">
        <v>4052</v>
      </c>
      <c r="G902" s="13">
        <f t="shared" si="68"/>
        <v>3</v>
      </c>
      <c r="H902" s="1" t="s">
        <v>11186</v>
      </c>
      <c r="I902" s="1" t="s">
        <v>10307</v>
      </c>
      <c r="J902" s="14" t="str">
        <f>+VLOOKUP(I902,'Analisi Nomi'!$A$1:$E$797,5,FALSE)</f>
        <v>M</v>
      </c>
      <c r="K902" s="15" t="str">
        <f t="shared" si="69"/>
        <v xml:space="preserve">LA </v>
      </c>
      <c r="L902" s="15" t="str">
        <f t="shared" si="70"/>
        <v>MOTTA EMANUELE</v>
      </c>
    </row>
    <row r="903" spans="1:12" x14ac:dyDescent="0.25">
      <c r="A903" s="1" t="s">
        <v>6499</v>
      </c>
      <c r="B903" s="4" t="s">
        <v>10018</v>
      </c>
      <c r="C903" s="4" t="s">
        <v>2</v>
      </c>
      <c r="D903" s="4">
        <v>1</v>
      </c>
      <c r="E903" s="4" t="s">
        <v>7</v>
      </c>
      <c r="F903" s="1" t="s">
        <v>4176</v>
      </c>
      <c r="G903" s="13">
        <f t="shared" si="68"/>
        <v>3</v>
      </c>
      <c r="H903" s="1" t="s">
        <v>11192</v>
      </c>
      <c r="I903" s="1" t="s">
        <v>10867</v>
      </c>
      <c r="J903" s="14" t="str">
        <f>+VLOOKUP(I903,'Analisi Nomi'!$A$1:$E$797,5,FALSE)</f>
        <v>M</v>
      </c>
      <c r="K903" s="15" t="str">
        <f t="shared" si="69"/>
        <v xml:space="preserve">LO </v>
      </c>
      <c r="L903" s="15" t="str">
        <f t="shared" si="70"/>
        <v>CONTE LORIS</v>
      </c>
    </row>
    <row r="904" spans="1:12" x14ac:dyDescent="0.25">
      <c r="A904" s="1" t="s">
        <v>7122</v>
      </c>
      <c r="B904" s="4" t="s">
        <v>10018</v>
      </c>
      <c r="C904" s="4" t="s">
        <v>2</v>
      </c>
      <c r="D904" s="4">
        <v>1</v>
      </c>
      <c r="E904" s="4" t="s">
        <v>7</v>
      </c>
      <c r="F904" s="1" t="s">
        <v>5316</v>
      </c>
      <c r="G904" s="13">
        <f t="shared" si="68"/>
        <v>6</v>
      </c>
      <c r="H904" s="1" t="str">
        <f t="shared" ref="H904:H910" si="71">+MID($F904,1,G904)</f>
        <v xml:space="preserve">LUCAS </v>
      </c>
      <c r="I904" s="1" t="str">
        <f t="shared" ref="I904:I910" si="72">TRIM(+MID($F904,+G904,50))</f>
        <v>BAHIA LUCIA</v>
      </c>
      <c r="J904" s="14" t="str">
        <f>+VLOOKUP(I904,'Analisi Nomi'!$A$1:$E$797,5,FALSE)</f>
        <v>M</v>
      </c>
      <c r="K904" s="15" t="str">
        <f t="shared" si="69"/>
        <v xml:space="preserve">LUCAS </v>
      </c>
      <c r="L904" s="15" t="str">
        <f t="shared" si="70"/>
        <v>BAHIA LUCIA</v>
      </c>
    </row>
    <row r="905" spans="1:12" x14ac:dyDescent="0.25">
      <c r="A905" s="1" t="s">
        <v>7206</v>
      </c>
      <c r="B905" s="4" t="s">
        <v>10018</v>
      </c>
      <c r="C905" s="4" t="s">
        <v>2</v>
      </c>
      <c r="D905" s="4">
        <v>1</v>
      </c>
      <c r="E905" s="4" t="s">
        <v>7</v>
      </c>
      <c r="F905" s="1" t="s">
        <v>1945</v>
      </c>
      <c r="G905" s="13">
        <f t="shared" si="68"/>
        <v>8</v>
      </c>
      <c r="H905" s="1" t="str">
        <f t="shared" si="71"/>
        <v xml:space="preserve">MARASCO </v>
      </c>
      <c r="I905" s="1" t="str">
        <f t="shared" si="72"/>
        <v>FABIO ANTONI</v>
      </c>
      <c r="J905" s="14" t="str">
        <f>+VLOOKUP(I905,'Analisi Nomi'!$A$1:$E$797,5,FALSE)</f>
        <v>M</v>
      </c>
      <c r="K905" s="15" t="str">
        <f t="shared" si="69"/>
        <v xml:space="preserve">MARASCO </v>
      </c>
      <c r="L905" s="15" t="str">
        <f t="shared" si="70"/>
        <v>FABIO ANTONI</v>
      </c>
    </row>
    <row r="906" spans="1:12" x14ac:dyDescent="0.25">
      <c r="A906" s="1" t="s">
        <v>6527</v>
      </c>
      <c r="B906" s="4" t="s">
        <v>10018</v>
      </c>
      <c r="C906" s="4" t="s">
        <v>2</v>
      </c>
      <c r="D906" s="4">
        <v>1</v>
      </c>
      <c r="E906" s="4" t="s">
        <v>7</v>
      </c>
      <c r="F906" s="1" t="s">
        <v>3171</v>
      </c>
      <c r="G906" s="13">
        <f t="shared" si="68"/>
        <v>6</v>
      </c>
      <c r="H906" s="1" t="str">
        <f t="shared" si="71"/>
        <v xml:space="preserve">MASSA </v>
      </c>
      <c r="I906" s="1" t="str">
        <f t="shared" si="72"/>
        <v>IVANO STEFANO</v>
      </c>
      <c r="J906" s="14" t="str">
        <f>+VLOOKUP(I906,'Analisi Nomi'!$A$1:$E$797,5,FALSE)</f>
        <v>M</v>
      </c>
      <c r="K906" s="15" t="str">
        <f t="shared" si="69"/>
        <v xml:space="preserve">MASSA </v>
      </c>
      <c r="L906" s="15" t="str">
        <f t="shared" si="70"/>
        <v>IVANO STEFANO</v>
      </c>
    </row>
    <row r="907" spans="1:12" x14ac:dyDescent="0.25">
      <c r="A907" s="1" t="s">
        <v>4760</v>
      </c>
      <c r="B907" s="4" t="s">
        <v>10018</v>
      </c>
      <c r="C907" s="4" t="s">
        <v>2</v>
      </c>
      <c r="D907" s="4">
        <v>1</v>
      </c>
      <c r="E907" s="4" t="s">
        <v>7</v>
      </c>
      <c r="F907" s="1" t="s">
        <v>8413</v>
      </c>
      <c r="G907" s="13">
        <f t="shared" si="68"/>
        <v>7</v>
      </c>
      <c r="H907" s="1" t="str">
        <f t="shared" si="71"/>
        <v xml:space="preserve">REDIVO </v>
      </c>
      <c r="I907" s="1" t="str">
        <f t="shared" si="72"/>
        <v>MARIA GRAZIA</v>
      </c>
      <c r="J907" s="14" t="str">
        <f>+VLOOKUP(I907,'Analisi Nomi'!$A$1:$E$797,5,FALSE)</f>
        <v>M</v>
      </c>
      <c r="K907" s="15" t="str">
        <f t="shared" si="69"/>
        <v xml:space="preserve">REDIVO </v>
      </c>
      <c r="L907" s="15" t="str">
        <f t="shared" si="70"/>
        <v>MARIA GRAZIA</v>
      </c>
    </row>
    <row r="908" spans="1:12" x14ac:dyDescent="0.25">
      <c r="A908" s="1" t="s">
        <v>7532</v>
      </c>
      <c r="B908" s="4" t="s">
        <v>10018</v>
      </c>
      <c r="C908" s="4" t="s">
        <v>2</v>
      </c>
      <c r="D908" s="4">
        <v>1</v>
      </c>
      <c r="E908" s="4" t="s">
        <v>7</v>
      </c>
      <c r="F908" s="1" t="s">
        <v>2330</v>
      </c>
      <c r="G908" s="13">
        <f t="shared" si="68"/>
        <v>6</v>
      </c>
      <c r="H908" s="1" t="str">
        <f t="shared" si="71"/>
        <v xml:space="preserve">RENGA </v>
      </c>
      <c r="I908" s="1" t="str">
        <f t="shared" si="72"/>
        <v>MARIA ROSA</v>
      </c>
      <c r="J908" s="14" t="str">
        <f>+VLOOKUP(I908,'Analisi Nomi'!$A$1:$E$797,5,FALSE)</f>
        <v>M</v>
      </c>
      <c r="K908" s="15" t="str">
        <f t="shared" si="69"/>
        <v xml:space="preserve">RENGA </v>
      </c>
      <c r="L908" s="15" t="str">
        <f t="shared" si="70"/>
        <v>MARIA ROSA</v>
      </c>
    </row>
    <row r="909" spans="1:12" x14ac:dyDescent="0.25">
      <c r="A909" s="1" t="s">
        <v>7714</v>
      </c>
      <c r="B909" s="4" t="s">
        <v>10018</v>
      </c>
      <c r="C909" s="4" t="s">
        <v>11</v>
      </c>
      <c r="D909" s="4">
        <v>1</v>
      </c>
      <c r="E909" s="4" t="s">
        <v>7</v>
      </c>
      <c r="F909" s="1" t="s">
        <v>1318</v>
      </c>
      <c r="G909" s="13">
        <f t="shared" si="68"/>
        <v>6</v>
      </c>
      <c r="H909" s="1" t="str">
        <f t="shared" si="71"/>
        <v xml:space="preserve">SATTA </v>
      </c>
      <c r="I909" s="1" t="str">
        <f t="shared" si="72"/>
        <v>MARIA LAURA</v>
      </c>
      <c r="J909" s="14" t="str">
        <f>+VLOOKUP(I909,'Analisi Nomi'!$A$1:$E$797,5,FALSE)</f>
        <v>M</v>
      </c>
      <c r="K909" s="15" t="str">
        <f t="shared" si="69"/>
        <v xml:space="preserve">SATTA </v>
      </c>
      <c r="L909" s="15" t="str">
        <f t="shared" si="70"/>
        <v>MARIA LAURA</v>
      </c>
    </row>
    <row r="910" spans="1:12" x14ac:dyDescent="0.25">
      <c r="A910" s="1" t="s">
        <v>7039</v>
      </c>
      <c r="B910" s="4" t="s">
        <v>10018</v>
      </c>
      <c r="C910" s="4" t="s">
        <v>15</v>
      </c>
      <c r="D910" s="4">
        <v>1</v>
      </c>
      <c r="E910" s="4" t="s">
        <v>7</v>
      </c>
      <c r="F910" s="1" t="s">
        <v>5076</v>
      </c>
      <c r="G910" s="13">
        <f t="shared" si="68"/>
        <v>9</v>
      </c>
      <c r="H910" s="1" t="str">
        <f t="shared" si="71"/>
        <v xml:space="preserve">SERVIDIO </v>
      </c>
      <c r="I910" s="1" t="str">
        <f t="shared" si="72"/>
        <v>SANTO EMANU</v>
      </c>
      <c r="J910" s="14" t="str">
        <f>+VLOOKUP(I910,'Analisi Nomi'!$A$1:$E$797,5,FALSE)</f>
        <v>M</v>
      </c>
      <c r="K910" s="15" t="str">
        <f t="shared" si="69"/>
        <v xml:space="preserve">SERVIDIO </v>
      </c>
      <c r="L910" s="15" t="str">
        <f t="shared" si="70"/>
        <v>SANTO EMANU</v>
      </c>
    </row>
    <row r="911" spans="1:12" x14ac:dyDescent="0.25">
      <c r="A911" s="1" t="s">
        <v>9926</v>
      </c>
      <c r="B911" s="4" t="s">
        <v>10018</v>
      </c>
      <c r="C911" s="4" t="s">
        <v>2</v>
      </c>
      <c r="D911" s="4">
        <v>1</v>
      </c>
      <c r="E911" s="4" t="s">
        <v>7</v>
      </c>
      <c r="F911" s="1" t="s">
        <v>10029</v>
      </c>
      <c r="G911" s="13">
        <f t="shared" si="68"/>
        <v>3</v>
      </c>
      <c r="H911" s="1" t="s">
        <v>11193</v>
      </c>
      <c r="I911" s="1" t="s">
        <v>10651</v>
      </c>
      <c r="J911" s="14" t="str">
        <f>+VLOOKUP(I911,'Analisi Nomi'!$A$1:$E$797,5,FALSE)</f>
        <v>M</v>
      </c>
      <c r="K911" s="15" t="str">
        <f t="shared" si="69"/>
        <v xml:space="preserve">DE </v>
      </c>
      <c r="L911" s="15" t="str">
        <f t="shared" si="70"/>
        <v>FALCO ERNESTO</v>
      </c>
    </row>
    <row r="912" spans="1:12" x14ac:dyDescent="0.25">
      <c r="A912" s="1" t="s">
        <v>5923</v>
      </c>
      <c r="B912" s="4" t="s">
        <v>10018</v>
      </c>
      <c r="C912" s="4" t="s">
        <v>2</v>
      </c>
      <c r="D912" s="4">
        <v>1</v>
      </c>
      <c r="E912" s="4" t="s">
        <v>7</v>
      </c>
      <c r="F912" s="1" t="s">
        <v>9452</v>
      </c>
      <c r="G912" s="13">
        <f t="shared" si="68"/>
        <v>6</v>
      </c>
      <c r="H912" s="1" t="str">
        <f>+MID($F912,1,G912)</f>
        <v xml:space="preserve">SOMMA </v>
      </c>
      <c r="I912" s="1" t="str">
        <f>TRIM(+MID($F912,+G912,50))</f>
        <v>MARIA ROSARIA</v>
      </c>
      <c r="J912" s="14" t="str">
        <f>+VLOOKUP(I912,'Analisi Nomi'!$A$1:$E$797,5,FALSE)</f>
        <v>M</v>
      </c>
      <c r="K912" s="15" t="str">
        <f t="shared" si="69"/>
        <v xml:space="preserve">SOMMA </v>
      </c>
      <c r="L912" s="15" t="str">
        <f t="shared" si="70"/>
        <v>MARIA ROSARIA</v>
      </c>
    </row>
    <row r="913" spans="1:12" x14ac:dyDescent="0.25">
      <c r="A913" s="1" t="s">
        <v>8974</v>
      </c>
      <c r="B913" s="4" t="s">
        <v>10018</v>
      </c>
      <c r="C913" s="4" t="s">
        <v>2</v>
      </c>
      <c r="D913" s="4">
        <v>1</v>
      </c>
      <c r="E913" s="4" t="s">
        <v>7</v>
      </c>
      <c r="F913" s="1" t="s">
        <v>896</v>
      </c>
      <c r="G913" s="13">
        <f t="shared" si="68"/>
        <v>8</v>
      </c>
      <c r="H913" s="1" t="str">
        <f>+MID($F913,1,G913)</f>
        <v xml:space="preserve">TERENZI </v>
      </c>
      <c r="I913" s="1" t="str">
        <f>TRIM(+MID($F913,+G913,50))</f>
        <v>MARCO ANDREA</v>
      </c>
      <c r="J913" s="14" t="str">
        <f>+VLOOKUP(I913,'Analisi Nomi'!$A$1:$E$797,5,FALSE)</f>
        <v>M</v>
      </c>
      <c r="K913" s="15" t="str">
        <f t="shared" si="69"/>
        <v xml:space="preserve">TERENZI </v>
      </c>
      <c r="L913" s="15" t="str">
        <f t="shared" si="70"/>
        <v>MARCO ANDREA</v>
      </c>
    </row>
    <row r="914" spans="1:12" x14ac:dyDescent="0.25">
      <c r="A914" s="1" t="s">
        <v>5735</v>
      </c>
      <c r="B914" s="4" t="s">
        <v>10018</v>
      </c>
      <c r="C914" s="4" t="s">
        <v>2</v>
      </c>
      <c r="D914" s="4">
        <v>1</v>
      </c>
      <c r="E914" s="4" t="s">
        <v>7</v>
      </c>
      <c r="F914" s="1" t="s">
        <v>7810</v>
      </c>
      <c r="G914" s="13">
        <f t="shared" si="68"/>
        <v>7</v>
      </c>
      <c r="H914" s="1" t="str">
        <f>+MID($F914,1,G914)</f>
        <v xml:space="preserve">TODARO </v>
      </c>
      <c r="I914" s="1" t="str">
        <f>TRIM(+MID($F914,+G914,50))</f>
        <v>MARIA FIORA</v>
      </c>
      <c r="J914" s="14" t="str">
        <f>+VLOOKUP(I914,'Analisi Nomi'!$A$1:$E$797,5,FALSE)</f>
        <v>M</v>
      </c>
      <c r="K914" s="15" t="str">
        <f t="shared" si="69"/>
        <v xml:space="preserve">TODARO </v>
      </c>
      <c r="L914" s="15" t="str">
        <f t="shared" si="70"/>
        <v>MARIA FIORA</v>
      </c>
    </row>
    <row r="915" spans="1:12" x14ac:dyDescent="0.25">
      <c r="A915" s="1" t="s">
        <v>5895</v>
      </c>
      <c r="B915" s="4" t="s">
        <v>10018</v>
      </c>
      <c r="C915" s="4" t="s">
        <v>2</v>
      </c>
      <c r="D915" s="4">
        <v>1</v>
      </c>
      <c r="E915" s="4" t="s">
        <v>7</v>
      </c>
      <c r="F915" s="1" t="s">
        <v>3238</v>
      </c>
      <c r="G915" s="13">
        <f t="shared" si="68"/>
        <v>5</v>
      </c>
      <c r="H915" s="1" t="str">
        <f>+MID($F915,1,G915)</f>
        <v xml:space="preserve">TOMA </v>
      </c>
      <c r="I915" s="1" t="str">
        <f>TRIM(+MID($F915,+G915,50))</f>
        <v>PAOLO MARCELLO</v>
      </c>
      <c r="J915" s="14" t="str">
        <f>+VLOOKUP(I915,'Analisi Nomi'!$A$1:$E$797,5,FALSE)</f>
        <v>M</v>
      </c>
      <c r="K915" s="15" t="str">
        <f t="shared" si="69"/>
        <v xml:space="preserve">TOMA </v>
      </c>
      <c r="L915" s="15" t="str">
        <f t="shared" si="70"/>
        <v>PAOLO MARCELLO</v>
      </c>
    </row>
    <row r="916" spans="1:12" x14ac:dyDescent="0.25">
      <c r="A916" s="1" t="s">
        <v>6389</v>
      </c>
      <c r="B916" s="4" t="s">
        <v>10018</v>
      </c>
      <c r="C916" s="4" t="s">
        <v>2</v>
      </c>
      <c r="D916" s="4">
        <v>1</v>
      </c>
      <c r="E916" s="4" t="s">
        <v>7</v>
      </c>
      <c r="F916" s="1" t="s">
        <v>4533</v>
      </c>
      <c r="G916" s="13">
        <f t="shared" si="68"/>
        <v>7</v>
      </c>
      <c r="H916" s="1" t="str">
        <f>+MID($F916,1,G916)</f>
        <v xml:space="preserve">VARGIU </v>
      </c>
      <c r="I916" s="1" t="str">
        <f>TRIM(+MID($F916,+G916,50))</f>
        <v>OSCAR ALCIDE</v>
      </c>
      <c r="J916" s="14" t="str">
        <f>+VLOOKUP(I916,'Analisi Nomi'!$A$1:$E$797,5,FALSE)</f>
        <v>M</v>
      </c>
      <c r="K916" s="15" t="str">
        <f t="shared" si="69"/>
        <v xml:space="preserve">VARGIU </v>
      </c>
      <c r="L916" s="15" t="str">
        <f t="shared" si="70"/>
        <v>OSCAR ALCIDE</v>
      </c>
    </row>
    <row r="917" spans="1:12" x14ac:dyDescent="0.25">
      <c r="A917" s="1" t="s">
        <v>5514</v>
      </c>
      <c r="B917" s="4" t="s">
        <v>10018</v>
      </c>
      <c r="C917" s="4" t="s">
        <v>2</v>
      </c>
      <c r="D917" s="4">
        <v>1</v>
      </c>
      <c r="E917" s="4" t="s">
        <v>7</v>
      </c>
      <c r="F917" s="1" t="s">
        <v>9785</v>
      </c>
      <c r="G917" s="13">
        <f t="shared" si="68"/>
        <v>4</v>
      </c>
      <c r="H917" s="1" t="s">
        <v>11194</v>
      </c>
      <c r="I917" s="1" t="s">
        <v>10494</v>
      </c>
      <c r="J917" s="14" t="str">
        <f>+VLOOKUP(I917,'Analisi Nomi'!$A$1:$E$797,5,FALSE)</f>
        <v>M</v>
      </c>
      <c r="K917" s="15" t="str">
        <f t="shared" si="69"/>
        <v xml:space="preserve">DAL </v>
      </c>
      <c r="L917" s="15" t="str">
        <f t="shared" si="70"/>
        <v>GRANDE ANTONIO</v>
      </c>
    </row>
    <row r="918" spans="1:12" x14ac:dyDescent="0.25">
      <c r="A918" s="1" t="s">
        <v>4673</v>
      </c>
      <c r="B918" s="4" t="s">
        <v>10018</v>
      </c>
      <c r="C918" s="4" t="s">
        <v>2</v>
      </c>
      <c r="D918" s="4">
        <v>1</v>
      </c>
      <c r="E918" s="4" t="s">
        <v>7</v>
      </c>
      <c r="F918" s="1" t="s">
        <v>1712</v>
      </c>
      <c r="G918" s="13">
        <f t="shared" si="68"/>
        <v>6</v>
      </c>
      <c r="H918" s="1" t="s">
        <v>11196</v>
      </c>
      <c r="I918" s="1" t="s">
        <v>10845</v>
      </c>
      <c r="J918" s="14" t="str">
        <f>+VLOOKUP(I918,'Analisi Nomi'!$A$1:$E$797,5,FALSE)</f>
        <v>M</v>
      </c>
      <c r="K918" s="15" t="str">
        <f t="shared" si="69"/>
        <v xml:space="preserve">DALLA </v>
      </c>
      <c r="L918" s="15" t="str">
        <f t="shared" si="70"/>
        <v>MARIGA VALTER</v>
      </c>
    </row>
    <row r="919" spans="1:12" x14ac:dyDescent="0.25">
      <c r="A919" s="1" t="s">
        <v>8745</v>
      </c>
      <c r="B919" s="4" t="s">
        <v>10018</v>
      </c>
      <c r="C919" s="4" t="s">
        <v>2</v>
      </c>
      <c r="D919" s="4">
        <v>1</v>
      </c>
      <c r="E919" s="4" t="s">
        <v>7</v>
      </c>
      <c r="F919" s="1" t="s">
        <v>3125</v>
      </c>
      <c r="G919" s="13">
        <f t="shared" si="68"/>
        <v>6</v>
      </c>
      <c r="H919" s="1" t="s">
        <v>11197</v>
      </c>
      <c r="I919" s="1" t="s">
        <v>10879</v>
      </c>
      <c r="J919" s="14" t="str">
        <f>+VLOOKUP(I919,'Analisi Nomi'!$A$1:$E$797,5,FALSE)</f>
        <v>M</v>
      </c>
      <c r="K919" s="15" t="str">
        <f t="shared" si="69"/>
        <v xml:space="preserve">DALLE </v>
      </c>
      <c r="L919" s="15" t="str">
        <f t="shared" si="70"/>
        <v>FRATTE FRANCES</v>
      </c>
    </row>
    <row r="920" spans="1:12" x14ac:dyDescent="0.25">
      <c r="A920" s="1" t="s">
        <v>4624</v>
      </c>
      <c r="B920" s="4" t="s">
        <v>10018</v>
      </c>
      <c r="C920" s="4" t="s">
        <v>2</v>
      </c>
      <c r="D920" s="4">
        <v>1</v>
      </c>
      <c r="E920" s="4" t="s">
        <v>7</v>
      </c>
      <c r="F920" s="1" t="s">
        <v>421</v>
      </c>
      <c r="G920" s="13">
        <f t="shared" si="68"/>
        <v>3</v>
      </c>
      <c r="H920" s="1" t="s">
        <v>11199</v>
      </c>
      <c r="I920" s="1" t="s">
        <v>10494</v>
      </c>
      <c r="J920" s="14" t="str">
        <f>+VLOOKUP(I920,'Analisi Nomi'!$A$1:$E$797,5,FALSE)</f>
        <v>M</v>
      </c>
      <c r="K920" s="15" t="str">
        <f t="shared" si="69"/>
        <v xml:space="preserve">DE </v>
      </c>
      <c r="L920" s="15" t="str">
        <f t="shared" si="70"/>
        <v>FELICE ANTONIO</v>
      </c>
    </row>
    <row r="921" spans="1:12" x14ac:dyDescent="0.25">
      <c r="A921" s="1" t="s">
        <v>4990</v>
      </c>
      <c r="B921" s="4" t="s">
        <v>10018</v>
      </c>
      <c r="C921" s="4" t="s">
        <v>2</v>
      </c>
      <c r="D921" s="4">
        <v>1</v>
      </c>
      <c r="E921" s="4" t="s">
        <v>7</v>
      </c>
      <c r="F921" s="1" t="s">
        <v>1489</v>
      </c>
      <c r="G921" s="13">
        <f t="shared" si="68"/>
        <v>3</v>
      </c>
      <c r="H921" s="1" t="s">
        <v>11200</v>
      </c>
      <c r="I921" s="1" t="s">
        <v>10357</v>
      </c>
      <c r="J921" s="14" t="str">
        <f>+VLOOKUP(I921,'Analisi Nomi'!$A$1:$E$797,5,FALSE)</f>
        <v>M</v>
      </c>
      <c r="K921" s="15" t="str">
        <f t="shared" si="69"/>
        <v xml:space="preserve">DE </v>
      </c>
      <c r="L921" s="15" t="str">
        <f t="shared" si="70"/>
        <v>GIUSTI LUIGI</v>
      </c>
    </row>
    <row r="922" spans="1:12" x14ac:dyDescent="0.25">
      <c r="A922" s="1" t="s">
        <v>7690</v>
      </c>
      <c r="B922" s="4" t="s">
        <v>10018</v>
      </c>
      <c r="C922" s="4" t="s">
        <v>2</v>
      </c>
      <c r="D922" s="4">
        <v>1</v>
      </c>
      <c r="E922" s="4" t="s">
        <v>7</v>
      </c>
      <c r="F922" s="1" t="s">
        <v>1269</v>
      </c>
      <c r="G922" s="13">
        <f t="shared" si="68"/>
        <v>3</v>
      </c>
      <c r="H922" s="1" t="s">
        <v>11201</v>
      </c>
      <c r="I922" s="1" t="s">
        <v>10869</v>
      </c>
      <c r="J922" s="14" t="str">
        <f>+VLOOKUP(I922,'Analisi Nomi'!$A$1:$E$797,5,FALSE)</f>
        <v>M</v>
      </c>
      <c r="K922" s="15" t="str">
        <f t="shared" si="69"/>
        <v xml:space="preserve">DE </v>
      </c>
      <c r="L922" s="15" t="str">
        <f t="shared" si="70"/>
        <v>GRANDE EROS</v>
      </c>
    </row>
    <row r="923" spans="1:12" x14ac:dyDescent="0.25">
      <c r="A923" s="1" t="s">
        <v>5431</v>
      </c>
      <c r="B923" s="4" t="s">
        <v>10018</v>
      </c>
      <c r="C923" s="4" t="s">
        <v>2</v>
      </c>
      <c r="D923" s="4">
        <v>1</v>
      </c>
      <c r="E923" s="4" t="s">
        <v>7</v>
      </c>
      <c r="F923" s="1" t="s">
        <v>1260</v>
      </c>
      <c r="G923" s="13">
        <f t="shared" si="68"/>
        <v>3</v>
      </c>
      <c r="H923" s="1" t="s">
        <v>11202</v>
      </c>
      <c r="I923" s="1" t="s">
        <v>10307</v>
      </c>
      <c r="J923" s="14" t="str">
        <f>+VLOOKUP(I923,'Analisi Nomi'!$A$1:$E$797,5,FALSE)</f>
        <v>M</v>
      </c>
      <c r="K923" s="15" t="str">
        <f t="shared" si="69"/>
        <v xml:space="preserve">DE </v>
      </c>
      <c r="L923" s="15" t="str">
        <f t="shared" si="70"/>
        <v>MARCHI EMANUELE</v>
      </c>
    </row>
    <row r="924" spans="1:12" x14ac:dyDescent="0.25">
      <c r="A924" s="1" t="s">
        <v>7927</v>
      </c>
      <c r="B924" s="4" t="s">
        <v>10018</v>
      </c>
      <c r="C924" s="4" t="s">
        <v>2</v>
      </c>
      <c r="D924" s="4">
        <v>1</v>
      </c>
      <c r="E924" s="4" t="s">
        <v>7</v>
      </c>
      <c r="F924" s="1" t="s">
        <v>3200</v>
      </c>
      <c r="G924" s="13">
        <f t="shared" si="68"/>
        <v>3</v>
      </c>
      <c r="H924" s="1" t="s">
        <v>11203</v>
      </c>
      <c r="I924" s="1" t="s">
        <v>10617</v>
      </c>
      <c r="J924" s="14" t="str">
        <f>+VLOOKUP(I924,'Analisi Nomi'!$A$1:$E$797,5,FALSE)</f>
        <v>M</v>
      </c>
      <c r="K924" s="15" t="str">
        <f t="shared" si="69"/>
        <v xml:space="preserve">DE </v>
      </c>
      <c r="L924" s="15" t="str">
        <f t="shared" si="70"/>
        <v>MATTEO CIRO</v>
      </c>
    </row>
    <row r="925" spans="1:12" x14ac:dyDescent="0.25">
      <c r="A925" s="1" t="s">
        <v>4695</v>
      </c>
      <c r="B925" s="4" t="s">
        <v>10018</v>
      </c>
      <c r="C925" s="4" t="s">
        <v>2</v>
      </c>
      <c r="D925" s="4">
        <v>1</v>
      </c>
      <c r="E925" s="4" t="s">
        <v>7</v>
      </c>
      <c r="F925" s="1" t="s">
        <v>620</v>
      </c>
      <c r="G925" s="13">
        <f t="shared" si="68"/>
        <v>3</v>
      </c>
      <c r="H925" s="1" t="s">
        <v>11204</v>
      </c>
      <c r="I925" s="1" t="s">
        <v>10542</v>
      </c>
      <c r="J925" s="14" t="str">
        <f>+VLOOKUP(I925,'Analisi Nomi'!$A$1:$E$797,5,FALSE)</f>
        <v>M</v>
      </c>
      <c r="K925" s="15" t="str">
        <f t="shared" si="69"/>
        <v xml:space="preserve">DE </v>
      </c>
      <c r="L925" s="15" t="str">
        <f t="shared" si="70"/>
        <v>MATTIA PIERO</v>
      </c>
    </row>
    <row r="926" spans="1:12" x14ac:dyDescent="0.25">
      <c r="A926" s="1" t="s">
        <v>8882</v>
      </c>
      <c r="B926" s="4" t="s">
        <v>10018</v>
      </c>
      <c r="C926" s="4" t="s">
        <v>2</v>
      </c>
      <c r="D926" s="4">
        <v>1</v>
      </c>
      <c r="E926" s="4" t="s">
        <v>7</v>
      </c>
      <c r="F926" s="1" t="s">
        <v>2536</v>
      </c>
      <c r="G926" s="13">
        <f t="shared" si="68"/>
        <v>3</v>
      </c>
      <c r="H926" s="1" t="s">
        <v>11206</v>
      </c>
      <c r="I926" s="1" t="s">
        <v>10643</v>
      </c>
      <c r="J926" s="14" t="str">
        <f>+VLOOKUP(I926,'Analisi Nomi'!$A$1:$E$797,5,FALSE)</f>
        <v>M</v>
      </c>
      <c r="K926" s="15" t="str">
        <f t="shared" si="69"/>
        <v xml:space="preserve">DE </v>
      </c>
      <c r="L926" s="15" t="str">
        <f t="shared" si="70"/>
        <v>PADOVA IGNAZIO</v>
      </c>
    </row>
    <row r="927" spans="1:12" x14ac:dyDescent="0.25">
      <c r="A927" s="1" t="s">
        <v>5122</v>
      </c>
      <c r="B927" s="4" t="s">
        <v>10018</v>
      </c>
      <c r="C927" s="4" t="s">
        <v>2</v>
      </c>
      <c r="D927" s="4">
        <v>1</v>
      </c>
      <c r="E927" s="4" t="s">
        <v>7</v>
      </c>
      <c r="F927" s="1" t="s">
        <v>1942</v>
      </c>
      <c r="G927" s="13">
        <f t="shared" si="68"/>
        <v>3</v>
      </c>
      <c r="H927" s="1" t="s">
        <v>11207</v>
      </c>
      <c r="I927" s="1" t="s">
        <v>10499</v>
      </c>
      <c r="J927" s="14" t="str">
        <f>+VLOOKUP(I927,'Analisi Nomi'!$A$1:$E$797,5,FALSE)</f>
        <v>M</v>
      </c>
      <c r="K927" s="15" t="str">
        <f t="shared" si="69"/>
        <v xml:space="preserve">DE </v>
      </c>
      <c r="L927" s="15" t="str">
        <f t="shared" si="70"/>
        <v>PETRIS CLAUDIO</v>
      </c>
    </row>
    <row r="928" spans="1:12" x14ac:dyDescent="0.25">
      <c r="A928" s="1" t="s">
        <v>7526</v>
      </c>
      <c r="B928" s="4" t="s">
        <v>10018</v>
      </c>
      <c r="C928" s="4" t="s">
        <v>2</v>
      </c>
      <c r="D928" s="4">
        <v>1</v>
      </c>
      <c r="E928" s="4" t="s">
        <v>7</v>
      </c>
      <c r="F928" s="1" t="s">
        <v>713</v>
      </c>
      <c r="G928" s="13">
        <f t="shared" si="68"/>
        <v>3</v>
      </c>
      <c r="H928" s="1" t="s">
        <v>11208</v>
      </c>
      <c r="I928" s="1" t="s">
        <v>10497</v>
      </c>
      <c r="J928" s="14" t="str">
        <f>+VLOOKUP(I928,'Analisi Nomi'!$A$1:$E$797,5,FALSE)</f>
        <v>M</v>
      </c>
      <c r="K928" s="15" t="str">
        <f t="shared" si="69"/>
        <v xml:space="preserve">DE </v>
      </c>
      <c r="L928" s="15" t="str">
        <f t="shared" si="70"/>
        <v>PRETTO FABIO</v>
      </c>
    </row>
    <row r="929" spans="1:12" x14ac:dyDescent="0.25">
      <c r="A929" s="1" t="s">
        <v>5901</v>
      </c>
      <c r="B929" s="4" t="s">
        <v>10018</v>
      </c>
      <c r="C929" s="4" t="s">
        <v>2</v>
      </c>
      <c r="D929" s="4">
        <v>1</v>
      </c>
      <c r="E929" s="4" t="s">
        <v>7</v>
      </c>
      <c r="F929" s="1" t="s">
        <v>3050</v>
      </c>
      <c r="G929" s="13">
        <f t="shared" si="68"/>
        <v>3</v>
      </c>
      <c r="H929" s="1" t="s">
        <v>11209</v>
      </c>
      <c r="I929" s="1" t="s">
        <v>55</v>
      </c>
      <c r="J929" s="14" t="str">
        <f>+VLOOKUP(I929,'Analisi Nomi'!$A$1:$E$797,5,FALSE)</f>
        <v>M</v>
      </c>
      <c r="K929" s="15" t="str">
        <f t="shared" si="69"/>
        <v xml:space="preserve">DE </v>
      </c>
      <c r="L929" s="15" t="str">
        <f t="shared" si="70"/>
        <v>RIENZO ALESSANDRO</v>
      </c>
    </row>
    <row r="930" spans="1:12" x14ac:dyDescent="0.25">
      <c r="A930" s="1" t="s">
        <v>6265</v>
      </c>
      <c r="B930" s="4" t="s">
        <v>10018</v>
      </c>
      <c r="C930" s="4" t="s">
        <v>2</v>
      </c>
      <c r="D930" s="4">
        <v>1</v>
      </c>
      <c r="E930" s="4" t="s">
        <v>7</v>
      </c>
      <c r="F930" s="1" t="s">
        <v>6972</v>
      </c>
      <c r="G930" s="13">
        <f t="shared" si="68"/>
        <v>3</v>
      </c>
      <c r="H930" s="1" t="s">
        <v>11210</v>
      </c>
      <c r="I930" s="1" t="s">
        <v>10502</v>
      </c>
      <c r="J930" s="14" t="str">
        <f>+VLOOKUP(I930,'Analisi Nomi'!$A$1:$E$797,5,FALSE)</f>
        <v>M</v>
      </c>
      <c r="K930" s="15" t="str">
        <f t="shared" si="69"/>
        <v xml:space="preserve">DE </v>
      </c>
      <c r="L930" s="15" t="str">
        <f t="shared" si="70"/>
        <v>SANTIS MARIO</v>
      </c>
    </row>
    <row r="931" spans="1:12" x14ac:dyDescent="0.25">
      <c r="A931" s="1" t="s">
        <v>7268</v>
      </c>
      <c r="B931" s="4" t="s">
        <v>10018</v>
      </c>
      <c r="C931" s="4" t="s">
        <v>2</v>
      </c>
      <c r="D931" s="4">
        <v>1</v>
      </c>
      <c r="E931" s="4" t="s">
        <v>7</v>
      </c>
      <c r="F931" s="1" t="s">
        <v>733</v>
      </c>
      <c r="G931" s="13">
        <f t="shared" si="68"/>
        <v>3</v>
      </c>
      <c r="H931" s="1" t="s">
        <v>11210</v>
      </c>
      <c r="I931" s="1" t="s">
        <v>10493</v>
      </c>
      <c r="J931" s="14" t="str">
        <f>+VLOOKUP(I931,'Analisi Nomi'!$A$1:$E$797,5,FALSE)</f>
        <v>M</v>
      </c>
      <c r="K931" s="15" t="str">
        <f t="shared" si="69"/>
        <v xml:space="preserve">DE </v>
      </c>
      <c r="L931" s="15" t="str">
        <f t="shared" si="70"/>
        <v>SANTIS MASSIMO</v>
      </c>
    </row>
    <row r="932" spans="1:12" x14ac:dyDescent="0.25">
      <c r="A932" s="1" t="s">
        <v>8686</v>
      </c>
      <c r="B932" s="4" t="s">
        <v>10018</v>
      </c>
      <c r="C932" s="4" t="s">
        <v>11</v>
      </c>
      <c r="D932" s="4">
        <v>1</v>
      </c>
      <c r="E932" s="4" t="s">
        <v>7</v>
      </c>
      <c r="F932" s="1" t="s">
        <v>3135</v>
      </c>
      <c r="G932" s="13">
        <f t="shared" si="68"/>
        <v>3</v>
      </c>
      <c r="H932" s="1" t="s">
        <v>11210</v>
      </c>
      <c r="I932" s="1" t="s">
        <v>10500</v>
      </c>
      <c r="J932" s="14" t="str">
        <f>+VLOOKUP(I932,'Analisi Nomi'!$A$1:$E$797,5,FALSE)</f>
        <v>M</v>
      </c>
      <c r="K932" s="15" t="str">
        <f t="shared" si="69"/>
        <v xml:space="preserve">DE </v>
      </c>
      <c r="L932" s="15" t="str">
        <f t="shared" si="70"/>
        <v>SANTIS MAURO</v>
      </c>
    </row>
    <row r="933" spans="1:12" x14ac:dyDescent="0.25">
      <c r="A933" s="1" t="s">
        <v>7773</v>
      </c>
      <c r="B933" s="4" t="s">
        <v>10018</v>
      </c>
      <c r="C933" s="4" t="s">
        <v>11</v>
      </c>
      <c r="D933" s="4">
        <v>1</v>
      </c>
      <c r="E933" s="4" t="s">
        <v>7</v>
      </c>
      <c r="F933" s="1" t="s">
        <v>8564</v>
      </c>
      <c r="G933" s="13">
        <f t="shared" si="68"/>
        <v>3</v>
      </c>
      <c r="H933" s="1" t="s">
        <v>11210</v>
      </c>
      <c r="I933" s="1" t="s">
        <v>10495</v>
      </c>
      <c r="J933" s="14" t="str">
        <f>+VLOOKUP(I933,'Analisi Nomi'!$A$1:$E$797,5,FALSE)</f>
        <v>M</v>
      </c>
      <c r="K933" s="15" t="str">
        <f t="shared" si="69"/>
        <v xml:space="preserve">DE </v>
      </c>
      <c r="L933" s="15" t="str">
        <f t="shared" si="70"/>
        <v>SANTIS PAOLO</v>
      </c>
    </row>
    <row r="934" spans="1:12" x14ac:dyDescent="0.25">
      <c r="A934" s="1" t="s">
        <v>9811</v>
      </c>
      <c r="B934" s="4" t="s">
        <v>10018</v>
      </c>
      <c r="C934" s="4" t="s">
        <v>2</v>
      </c>
      <c r="D934" s="4">
        <v>1</v>
      </c>
      <c r="E934" s="4" t="s">
        <v>7</v>
      </c>
      <c r="F934" s="1" t="s">
        <v>9125</v>
      </c>
      <c r="G934" s="13">
        <f t="shared" si="68"/>
        <v>3</v>
      </c>
      <c r="H934" s="1" t="s">
        <v>11211</v>
      </c>
      <c r="I934" s="1" t="s">
        <v>10617</v>
      </c>
      <c r="J934" s="14" t="str">
        <f>+VLOOKUP(I934,'Analisi Nomi'!$A$1:$E$797,5,FALSE)</f>
        <v>M</v>
      </c>
      <c r="K934" s="15" t="str">
        <f t="shared" si="69"/>
        <v xml:space="preserve">DE </v>
      </c>
      <c r="L934" s="15" t="str">
        <f t="shared" si="70"/>
        <v>SIMONE CIRO</v>
      </c>
    </row>
    <row r="935" spans="1:12" x14ac:dyDescent="0.25">
      <c r="A935" s="1" t="s">
        <v>7827</v>
      </c>
      <c r="B935" s="4" t="s">
        <v>10018</v>
      </c>
      <c r="C935" s="4" t="s">
        <v>2</v>
      </c>
      <c r="D935" s="4">
        <v>1</v>
      </c>
      <c r="E935" s="4" t="s">
        <v>7</v>
      </c>
      <c r="F935" s="1" t="s">
        <v>8468</v>
      </c>
      <c r="G935" s="13">
        <f t="shared" si="68"/>
        <v>3</v>
      </c>
      <c r="H935" s="1" t="s">
        <v>11211</v>
      </c>
      <c r="I935" s="1" t="s">
        <v>10303</v>
      </c>
      <c r="J935" s="14" t="str">
        <f>+VLOOKUP(I935,'Analisi Nomi'!$A$1:$E$797,5,FALSE)</f>
        <v>M</v>
      </c>
      <c r="K935" s="15" t="str">
        <f t="shared" si="69"/>
        <v xml:space="preserve">DE </v>
      </c>
      <c r="L935" s="15" t="str">
        <f t="shared" si="70"/>
        <v>SIMONE SALVATORE</v>
      </c>
    </row>
    <row r="936" spans="1:12" x14ac:dyDescent="0.25">
      <c r="A936" s="1" t="s">
        <v>7547</v>
      </c>
      <c r="B936" s="4" t="s">
        <v>10018</v>
      </c>
      <c r="C936" s="4" t="s">
        <v>2</v>
      </c>
      <c r="D936" s="4">
        <v>1</v>
      </c>
      <c r="E936" s="4" t="s">
        <v>7</v>
      </c>
      <c r="F936" s="1" t="s">
        <v>476</v>
      </c>
      <c r="G936" s="13">
        <f t="shared" si="68"/>
        <v>3</v>
      </c>
      <c r="H936" s="1" t="s">
        <v>11212</v>
      </c>
      <c r="I936" s="1" t="s">
        <v>10492</v>
      </c>
      <c r="J936" s="14" t="str">
        <f>+VLOOKUP(I936,'Analisi Nomi'!$A$1:$E$797,5,FALSE)</f>
        <v>M</v>
      </c>
      <c r="K936" s="15" t="str">
        <f t="shared" si="69"/>
        <v xml:space="preserve">DE </v>
      </c>
      <c r="L936" s="15" t="str">
        <f t="shared" si="70"/>
        <v>VECCHI STEFANO</v>
      </c>
    </row>
    <row r="937" spans="1:12" x14ac:dyDescent="0.25">
      <c r="A937" s="1" t="s">
        <v>4776</v>
      </c>
      <c r="B937" s="4" t="s">
        <v>10018</v>
      </c>
      <c r="C937" s="4" t="s">
        <v>2</v>
      </c>
      <c r="D937" s="4">
        <v>1</v>
      </c>
      <c r="E937" s="4" t="s">
        <v>7</v>
      </c>
      <c r="F937" s="1" t="s">
        <v>3176</v>
      </c>
      <c r="G937" s="13">
        <f t="shared" si="68"/>
        <v>4</v>
      </c>
      <c r="H937" s="1" t="s">
        <v>11213</v>
      </c>
      <c r="I937" s="1" t="s">
        <v>10356</v>
      </c>
      <c r="J937" s="14" t="str">
        <f>+VLOOKUP(I937,'Analisi Nomi'!$A$1:$E$797,5,FALSE)</f>
        <v>M</v>
      </c>
      <c r="K937" s="15" t="str">
        <f t="shared" si="69"/>
        <v xml:space="preserve">DEL </v>
      </c>
      <c r="L937" s="15" t="str">
        <f t="shared" si="70"/>
        <v>CASALE GIOVANNI</v>
      </c>
    </row>
    <row r="938" spans="1:12" x14ac:dyDescent="0.25">
      <c r="A938" s="1" t="s">
        <v>8988</v>
      </c>
      <c r="B938" s="4" t="s">
        <v>10018</v>
      </c>
      <c r="C938" s="4" t="s">
        <v>2</v>
      </c>
      <c r="D938" s="4">
        <v>1</v>
      </c>
      <c r="E938" s="4" t="s">
        <v>7</v>
      </c>
      <c r="F938" s="1" t="s">
        <v>1530</v>
      </c>
      <c r="G938" s="13">
        <f t="shared" si="68"/>
        <v>4</v>
      </c>
      <c r="H938" s="1" t="s">
        <v>11214</v>
      </c>
      <c r="I938" s="1" t="s">
        <v>10523</v>
      </c>
      <c r="J938" s="14" t="str">
        <f>+VLOOKUP(I938,'Analisi Nomi'!$A$1:$E$797,5,FALSE)</f>
        <v>M</v>
      </c>
      <c r="K938" s="15" t="str">
        <f t="shared" si="69"/>
        <v xml:space="preserve">DEL </v>
      </c>
      <c r="L938" s="15" t="str">
        <f t="shared" si="70"/>
        <v>GAUDIO GIACOMO</v>
      </c>
    </row>
    <row r="939" spans="1:12" x14ac:dyDescent="0.25">
      <c r="A939" s="1" t="s">
        <v>3907</v>
      </c>
      <c r="B939" s="4" t="s">
        <v>10018</v>
      </c>
      <c r="C939" s="4" t="s">
        <v>2</v>
      </c>
      <c r="D939" s="4">
        <v>1</v>
      </c>
      <c r="E939" s="4" t="s">
        <v>7</v>
      </c>
      <c r="F939" s="1" t="s">
        <v>7663</v>
      </c>
      <c r="G939" s="13">
        <f t="shared" si="68"/>
        <v>4</v>
      </c>
      <c r="H939" s="1" t="s">
        <v>11215</v>
      </c>
      <c r="I939" s="1" t="s">
        <v>10474</v>
      </c>
      <c r="J939" s="14" t="str">
        <f>+VLOOKUP(I939,'Analisi Nomi'!$A$1:$E$797,5,FALSE)</f>
        <v>M</v>
      </c>
      <c r="K939" s="15" t="str">
        <f t="shared" si="69"/>
        <v xml:space="preserve">DEL </v>
      </c>
      <c r="L939" s="15" t="str">
        <f t="shared" si="70"/>
        <v>MEDICO IVAN</v>
      </c>
    </row>
    <row r="940" spans="1:12" x14ac:dyDescent="0.25">
      <c r="A940" s="1" t="s">
        <v>5605</v>
      </c>
      <c r="B940" s="4" t="s">
        <v>10018</v>
      </c>
      <c r="C940" s="4" t="s">
        <v>11</v>
      </c>
      <c r="D940" s="4">
        <v>1</v>
      </c>
      <c r="E940" s="4" t="s">
        <v>7</v>
      </c>
      <c r="F940" s="1" t="s">
        <v>4016</v>
      </c>
      <c r="G940" s="13">
        <f t="shared" si="68"/>
        <v>3</v>
      </c>
      <c r="H940" s="1" t="s">
        <v>11217</v>
      </c>
      <c r="I940" s="1" t="s">
        <v>10576</v>
      </c>
      <c r="J940" s="14" t="str">
        <f>+VLOOKUP(I940,'Analisi Nomi'!$A$1:$E$797,5,FALSE)</f>
        <v>M</v>
      </c>
      <c r="K940" s="15" t="str">
        <f t="shared" si="69"/>
        <v xml:space="preserve">DI </v>
      </c>
      <c r="L940" s="15" t="str">
        <f t="shared" si="70"/>
        <v>FRANCO GINO</v>
      </c>
    </row>
    <row r="941" spans="1:12" x14ac:dyDescent="0.25">
      <c r="A941" s="1" t="s">
        <v>9523</v>
      </c>
      <c r="B941" s="4" t="s">
        <v>10018</v>
      </c>
      <c r="C941" s="4" t="s">
        <v>2</v>
      </c>
      <c r="D941" s="4">
        <v>1</v>
      </c>
      <c r="E941" s="4" t="s">
        <v>7</v>
      </c>
      <c r="F941" s="1" t="s">
        <v>1499</v>
      </c>
      <c r="G941" s="13">
        <f t="shared" si="68"/>
        <v>3</v>
      </c>
      <c r="H941" s="1" t="s">
        <v>11218</v>
      </c>
      <c r="I941" s="1" t="s">
        <v>10299</v>
      </c>
      <c r="J941" s="14" t="str">
        <f>+VLOOKUP(I941,'Analisi Nomi'!$A$1:$E$797,5,FALSE)</f>
        <v>M</v>
      </c>
      <c r="K941" s="15" t="str">
        <f t="shared" si="69"/>
        <v xml:space="preserve">DI </v>
      </c>
      <c r="L941" s="15" t="str">
        <f t="shared" si="70"/>
        <v>GIUSTO MICHELE</v>
      </c>
    </row>
    <row r="942" spans="1:12" x14ac:dyDescent="0.25">
      <c r="A942" s="1" t="s">
        <v>9936</v>
      </c>
      <c r="B942" s="4" t="s">
        <v>10018</v>
      </c>
      <c r="C942" s="4" t="s">
        <v>2</v>
      </c>
      <c r="D942" s="4">
        <v>1</v>
      </c>
      <c r="E942" s="4" t="s">
        <v>7</v>
      </c>
      <c r="F942" s="1" t="s">
        <v>295</v>
      </c>
      <c r="G942" s="13">
        <f t="shared" si="68"/>
        <v>3</v>
      </c>
      <c r="H942" s="1" t="s">
        <v>11219</v>
      </c>
      <c r="I942" s="1" t="s">
        <v>10617</v>
      </c>
      <c r="J942" s="14" t="str">
        <f>+VLOOKUP(I942,'Analisi Nomi'!$A$1:$E$797,5,FALSE)</f>
        <v>M</v>
      </c>
      <c r="K942" s="15" t="str">
        <f t="shared" si="69"/>
        <v xml:space="preserve">DI </v>
      </c>
      <c r="L942" s="15" t="str">
        <f t="shared" si="70"/>
        <v>LUCCIO CIRO</v>
      </c>
    </row>
    <row r="943" spans="1:12" x14ac:dyDescent="0.25">
      <c r="A943" s="1" t="s">
        <v>7428</v>
      </c>
      <c r="B943" s="4" t="s">
        <v>10018</v>
      </c>
      <c r="C943" s="4" t="s">
        <v>2</v>
      </c>
      <c r="D943" s="4">
        <v>1</v>
      </c>
      <c r="E943" s="4" t="s">
        <v>7</v>
      </c>
      <c r="F943" s="1" t="s">
        <v>1246</v>
      </c>
      <c r="G943" s="13">
        <f t="shared" si="68"/>
        <v>3</v>
      </c>
      <c r="H943" s="1" t="s">
        <v>11221</v>
      </c>
      <c r="I943" s="1" t="s">
        <v>10307</v>
      </c>
      <c r="J943" s="14" t="str">
        <f>+VLOOKUP(I943,'Analisi Nomi'!$A$1:$E$797,5,FALSE)</f>
        <v>M</v>
      </c>
      <c r="K943" s="15" t="str">
        <f t="shared" si="69"/>
        <v xml:space="preserve">DI </v>
      </c>
      <c r="L943" s="15" t="str">
        <f t="shared" si="70"/>
        <v>PIETRO EMANUELE</v>
      </c>
    </row>
    <row r="944" spans="1:12" x14ac:dyDescent="0.25">
      <c r="A944" s="1" t="s">
        <v>4688</v>
      </c>
      <c r="B944" s="4" t="s">
        <v>10018</v>
      </c>
      <c r="C944" s="4" t="s">
        <v>2</v>
      </c>
      <c r="D944" s="4">
        <v>1</v>
      </c>
      <c r="E944" s="4" t="s">
        <v>7</v>
      </c>
      <c r="F944" s="1" t="s">
        <v>1353</v>
      </c>
      <c r="G944" s="13">
        <f t="shared" si="68"/>
        <v>3</v>
      </c>
      <c r="H944" s="1" t="s">
        <v>11221</v>
      </c>
      <c r="I944" s="1" t="s">
        <v>10546</v>
      </c>
      <c r="J944" s="14" t="str">
        <f>+VLOOKUP(I944,'Analisi Nomi'!$A$1:$E$797,5,FALSE)</f>
        <v>M</v>
      </c>
      <c r="K944" s="15" t="str">
        <f t="shared" si="69"/>
        <v xml:space="preserve">DI </v>
      </c>
      <c r="L944" s="15" t="str">
        <f t="shared" si="70"/>
        <v>PIETRO FULVIO</v>
      </c>
    </row>
    <row r="945" spans="1:12" x14ac:dyDescent="0.25">
      <c r="A945" s="1" t="s">
        <v>5179</v>
      </c>
      <c r="B945" s="4" t="s">
        <v>10018</v>
      </c>
      <c r="C945" s="4" t="s">
        <v>11</v>
      </c>
      <c r="D945" s="4">
        <v>1</v>
      </c>
      <c r="E945" s="4" t="s">
        <v>7</v>
      </c>
      <c r="F945" s="1" t="s">
        <v>1465</v>
      </c>
      <c r="G945" s="13">
        <f t="shared" si="68"/>
        <v>3</v>
      </c>
      <c r="H945" s="1" t="s">
        <v>11221</v>
      </c>
      <c r="I945" s="1" t="s">
        <v>10072</v>
      </c>
      <c r="J945" s="14" t="str">
        <f>+VLOOKUP(I945,'Analisi Nomi'!$A$1:$E$797,5,FALSE)</f>
        <v>M</v>
      </c>
      <c r="K945" s="15" t="str">
        <f t="shared" si="69"/>
        <v xml:space="preserve">DI </v>
      </c>
      <c r="L945" s="15" t="str">
        <f t="shared" si="70"/>
        <v>PIETRO GIANLUCA</v>
      </c>
    </row>
    <row r="946" spans="1:12" x14ac:dyDescent="0.25">
      <c r="A946" s="1" t="s">
        <v>4723</v>
      </c>
      <c r="B946" s="4" t="s">
        <v>10018</v>
      </c>
      <c r="C946" s="4" t="s">
        <v>2</v>
      </c>
      <c r="D946" s="4">
        <v>1</v>
      </c>
      <c r="E946" s="4" t="s">
        <v>7</v>
      </c>
      <c r="F946" s="1" t="s">
        <v>2697</v>
      </c>
      <c r="G946" s="13">
        <f t="shared" si="68"/>
        <v>3</v>
      </c>
      <c r="H946" s="1" t="s">
        <v>11222</v>
      </c>
      <c r="I946" s="1" t="s">
        <v>10491</v>
      </c>
      <c r="J946" s="14" t="str">
        <f>+VLOOKUP(I946,'Analisi Nomi'!$A$1:$E$797,5,FALSE)</f>
        <v>M</v>
      </c>
      <c r="K946" s="15" t="str">
        <f t="shared" si="69"/>
        <v xml:space="preserve">DI </v>
      </c>
      <c r="L946" s="15" t="str">
        <f t="shared" si="70"/>
        <v>RIENZO MARCO</v>
      </c>
    </row>
    <row r="947" spans="1:12" x14ac:dyDescent="0.25">
      <c r="A947" s="1" t="s">
        <v>6665</v>
      </c>
      <c r="B947" s="4" t="s">
        <v>10018</v>
      </c>
      <c r="C947" s="4" t="s">
        <v>2</v>
      </c>
      <c r="D947" s="4">
        <v>1</v>
      </c>
      <c r="E947" s="4" t="s">
        <v>7</v>
      </c>
      <c r="F947" s="1" t="s">
        <v>1287</v>
      </c>
      <c r="G947" s="13">
        <f t="shared" si="68"/>
        <v>3</v>
      </c>
      <c r="H947" s="1" t="s">
        <v>11223</v>
      </c>
      <c r="I947" s="1" t="s">
        <v>10533</v>
      </c>
      <c r="J947" s="14" t="str">
        <f>+VLOOKUP(I947,'Analisi Nomi'!$A$1:$E$797,5,FALSE)</f>
        <v>M</v>
      </c>
      <c r="K947" s="15" t="str">
        <f t="shared" si="69"/>
        <v xml:space="preserve">DI </v>
      </c>
      <c r="L947" s="15" t="str">
        <f t="shared" si="70"/>
        <v>SIMONE VITTORIO</v>
      </c>
    </row>
    <row r="948" spans="1:12" x14ac:dyDescent="0.25">
      <c r="A948" s="1" t="s">
        <v>8307</v>
      </c>
      <c r="B948" s="4" t="s">
        <v>10018</v>
      </c>
      <c r="C948" s="4" t="s">
        <v>2</v>
      </c>
      <c r="D948" s="4">
        <v>1</v>
      </c>
      <c r="E948" s="4" t="s">
        <v>7</v>
      </c>
      <c r="F948" s="1" t="s">
        <v>88</v>
      </c>
      <c r="G948" s="13">
        <f t="shared" si="68"/>
        <v>6</v>
      </c>
      <c r="H948" s="1" t="str">
        <f>+MID($F948,1,G948)</f>
        <v xml:space="preserve">FAZIO </v>
      </c>
      <c r="I948" s="1" t="str">
        <f>TRIM(+MID($F948,+G948,50))</f>
        <v>ETTORE ANGELO</v>
      </c>
      <c r="J948" s="14" t="str">
        <f>+VLOOKUP(I948,'Analisi Nomi'!$A$1:$E$797,5,FALSE)</f>
        <v>M</v>
      </c>
      <c r="K948" s="15" t="str">
        <f t="shared" si="69"/>
        <v xml:space="preserve">FAZIO </v>
      </c>
      <c r="L948" s="15" t="str">
        <f t="shared" si="70"/>
        <v>ETTORE ANGELO</v>
      </c>
    </row>
    <row r="949" spans="1:12" x14ac:dyDescent="0.25">
      <c r="A949" s="1" t="s">
        <v>6918</v>
      </c>
      <c r="B949" s="4" t="s">
        <v>10018</v>
      </c>
      <c r="C949" s="4" t="s">
        <v>2</v>
      </c>
      <c r="D949" s="4">
        <v>1</v>
      </c>
      <c r="E949" s="4" t="s">
        <v>7</v>
      </c>
      <c r="F949" s="1" t="s">
        <v>8909</v>
      </c>
      <c r="G949" s="13">
        <f t="shared" si="68"/>
        <v>3</v>
      </c>
      <c r="H949" s="1" t="s">
        <v>11224</v>
      </c>
      <c r="I949" s="1" t="s">
        <v>10539</v>
      </c>
      <c r="J949" s="14" t="str">
        <f>+VLOOKUP(I949,'Analisi Nomi'!$A$1:$E$797,5,FALSE)</f>
        <v>M</v>
      </c>
      <c r="K949" s="15" t="str">
        <f t="shared" si="69"/>
        <v xml:space="preserve">LO </v>
      </c>
      <c r="L949" s="15" t="str">
        <f t="shared" si="70"/>
        <v>PRESTI ANTONINO</v>
      </c>
    </row>
    <row r="950" spans="1:12" x14ac:dyDescent="0.25">
      <c r="A950" s="1" t="s">
        <v>8287</v>
      </c>
      <c r="B950" s="4" t="s">
        <v>10018</v>
      </c>
      <c r="C950" s="4" t="s">
        <v>2</v>
      </c>
      <c r="D950" s="4">
        <v>1</v>
      </c>
      <c r="E950" s="4" t="s">
        <v>7</v>
      </c>
      <c r="F950" s="1" t="s">
        <v>6058</v>
      </c>
      <c r="G950" s="13">
        <f t="shared" si="68"/>
        <v>6</v>
      </c>
      <c r="H950" s="1" t="str">
        <f t="shared" ref="H950:H959" si="73">+MID($F950,1,G950)</f>
        <v xml:space="preserve">LONGO </v>
      </c>
      <c r="I950" s="1" t="str">
        <f t="shared" ref="I950:I959" si="74">TRIM(+MID($F950,+G950,50))</f>
        <v>CAPECE ANNA</v>
      </c>
      <c r="J950" s="14" t="str">
        <f>+VLOOKUP(I950,'Analisi Nomi'!$A$1:$E$797,5,FALSE)</f>
        <v>M</v>
      </c>
      <c r="K950" s="15" t="str">
        <f t="shared" si="69"/>
        <v xml:space="preserve">LONGO </v>
      </c>
      <c r="L950" s="15" t="str">
        <f t="shared" si="70"/>
        <v>CAPECE ANNA</v>
      </c>
    </row>
    <row r="951" spans="1:12" x14ac:dyDescent="0.25">
      <c r="A951" s="1" t="s">
        <v>5843</v>
      </c>
      <c r="B951" s="4" t="s">
        <v>10018</v>
      </c>
      <c r="C951" s="4" t="s">
        <v>2</v>
      </c>
      <c r="D951" s="4">
        <v>1</v>
      </c>
      <c r="E951" s="4" t="s">
        <v>7</v>
      </c>
      <c r="F951" s="1" t="s">
        <v>9361</v>
      </c>
      <c r="G951" s="13">
        <f t="shared" si="68"/>
        <v>8</v>
      </c>
      <c r="H951" s="1" t="str">
        <f t="shared" si="73"/>
        <v xml:space="preserve">MANCINI </v>
      </c>
      <c r="I951" s="1" t="str">
        <f t="shared" si="74"/>
        <v>ALUNNO MAURI</v>
      </c>
      <c r="J951" s="14" t="str">
        <f>+VLOOKUP(I951,'Analisi Nomi'!$A$1:$E$797,5,FALSE)</f>
        <v>M</v>
      </c>
      <c r="K951" s="15" t="str">
        <f t="shared" si="69"/>
        <v xml:space="preserve">MANCINI </v>
      </c>
      <c r="L951" s="15" t="str">
        <f t="shared" si="70"/>
        <v>ALUNNO MAURI</v>
      </c>
    </row>
    <row r="952" spans="1:12" x14ac:dyDescent="0.25">
      <c r="A952" s="1" t="s">
        <v>7278</v>
      </c>
      <c r="B952" s="4" t="s">
        <v>10018</v>
      </c>
      <c r="C952" s="4" t="s">
        <v>2</v>
      </c>
      <c r="D952" s="4">
        <v>1</v>
      </c>
      <c r="E952" s="4" t="s">
        <v>7</v>
      </c>
      <c r="F952" s="1" t="s">
        <v>6275</v>
      </c>
      <c r="G952" s="13">
        <f t="shared" si="68"/>
        <v>6</v>
      </c>
      <c r="H952" s="1" t="str">
        <f t="shared" si="73"/>
        <v xml:space="preserve">NANCI </v>
      </c>
      <c r="I952" s="1" t="str">
        <f t="shared" si="74"/>
        <v>WALTER WALTER</v>
      </c>
      <c r="J952" s="14" t="str">
        <f>+VLOOKUP(I952,'Analisi Nomi'!$A$1:$E$797,5,FALSE)</f>
        <v>M</v>
      </c>
      <c r="K952" s="15" t="str">
        <f t="shared" si="69"/>
        <v xml:space="preserve">NANCI </v>
      </c>
      <c r="L952" s="15" t="str">
        <f t="shared" si="70"/>
        <v>WALTER WALTER</v>
      </c>
    </row>
    <row r="953" spans="1:12" x14ac:dyDescent="0.25">
      <c r="A953" s="1" t="s">
        <v>8281</v>
      </c>
      <c r="B953" s="4" t="s">
        <v>10018</v>
      </c>
      <c r="C953" s="4" t="s">
        <v>2</v>
      </c>
      <c r="D953" s="4">
        <v>1</v>
      </c>
      <c r="E953" s="4" t="s">
        <v>7</v>
      </c>
      <c r="F953" s="1" t="s">
        <v>2783</v>
      </c>
      <c r="G953" s="13">
        <f t="shared" si="68"/>
        <v>5</v>
      </c>
      <c r="H953" s="1" t="str">
        <f t="shared" si="73"/>
        <v xml:space="preserve">NISI </v>
      </c>
      <c r="I953" s="1" t="str">
        <f t="shared" si="74"/>
        <v>COSIMO DAMIANO</v>
      </c>
      <c r="J953" s="14" t="str">
        <f>+VLOOKUP(I953,'Analisi Nomi'!$A$1:$E$797,5,FALSE)</f>
        <v>M</v>
      </c>
      <c r="K953" s="15" t="str">
        <f t="shared" si="69"/>
        <v xml:space="preserve">NISI </v>
      </c>
      <c r="L953" s="15" t="str">
        <f t="shared" si="70"/>
        <v>COSIMO DAMIANO</v>
      </c>
    </row>
    <row r="954" spans="1:12" x14ac:dyDescent="0.25">
      <c r="A954" s="1" t="s">
        <v>6663</v>
      </c>
      <c r="B954" s="4" t="s">
        <v>10018</v>
      </c>
      <c r="C954" s="4" t="s">
        <v>2</v>
      </c>
      <c r="D954" s="4">
        <v>1</v>
      </c>
      <c r="E954" s="4" t="s">
        <v>7</v>
      </c>
      <c r="F954" s="1" t="s">
        <v>1390</v>
      </c>
      <c r="G954" s="13">
        <f t="shared" si="68"/>
        <v>8</v>
      </c>
      <c r="H954" s="1" t="str">
        <f t="shared" si="73"/>
        <v xml:space="preserve">PERRONE </v>
      </c>
      <c r="I954" s="1" t="str">
        <f t="shared" si="74"/>
        <v>GIANNI PIERO</v>
      </c>
      <c r="J954" s="14" t="str">
        <f>+VLOOKUP(I954,'Analisi Nomi'!$A$1:$E$797,5,FALSE)</f>
        <v>M</v>
      </c>
      <c r="K954" s="15" t="str">
        <f t="shared" si="69"/>
        <v xml:space="preserve">PERRONE </v>
      </c>
      <c r="L954" s="15" t="str">
        <f t="shared" si="70"/>
        <v>GIANNI PIERO</v>
      </c>
    </row>
    <row r="955" spans="1:12" x14ac:dyDescent="0.25">
      <c r="A955" s="1" t="s">
        <v>5586</v>
      </c>
      <c r="B955" s="4" t="s">
        <v>10018</v>
      </c>
      <c r="C955" s="4" t="s">
        <v>2</v>
      </c>
      <c r="D955" s="4">
        <v>1</v>
      </c>
      <c r="E955" s="4" t="s">
        <v>7</v>
      </c>
      <c r="F955" s="1" t="s">
        <v>3554</v>
      </c>
      <c r="G955" s="13">
        <f t="shared" si="68"/>
        <v>9</v>
      </c>
      <c r="H955" s="1" t="str">
        <f t="shared" si="73"/>
        <v xml:space="preserve">PIZZORNO </v>
      </c>
      <c r="I955" s="1" t="str">
        <f t="shared" si="74"/>
        <v>ENRICO PIO</v>
      </c>
      <c r="J955" s="14" t="str">
        <f>+VLOOKUP(I955,'Analisi Nomi'!$A$1:$E$797,5,FALSE)</f>
        <v>M</v>
      </c>
      <c r="K955" s="15" t="str">
        <f t="shared" si="69"/>
        <v xml:space="preserve">PIZZORNO </v>
      </c>
      <c r="L955" s="15" t="str">
        <f t="shared" si="70"/>
        <v>ENRICO PIO</v>
      </c>
    </row>
    <row r="956" spans="1:12" x14ac:dyDescent="0.25">
      <c r="A956" s="1" t="s">
        <v>7868</v>
      </c>
      <c r="B956" s="4" t="s">
        <v>10018</v>
      </c>
      <c r="C956" s="4" t="s">
        <v>2</v>
      </c>
      <c r="D956" s="4">
        <v>1</v>
      </c>
      <c r="E956" s="4" t="s">
        <v>7</v>
      </c>
      <c r="F956" s="1" t="s">
        <v>2718</v>
      </c>
      <c r="G956" s="13">
        <f t="shared" si="68"/>
        <v>8</v>
      </c>
      <c r="H956" s="1" t="str">
        <f t="shared" si="73"/>
        <v xml:space="preserve">REGNAUD </v>
      </c>
      <c r="I956" s="1" t="str">
        <f t="shared" si="74"/>
        <v>CARCAS MIRKO</v>
      </c>
      <c r="J956" s="14" t="str">
        <f>+VLOOKUP(I956,'Analisi Nomi'!$A$1:$E$797,5,FALSE)</f>
        <v>M</v>
      </c>
      <c r="K956" s="15" t="str">
        <f t="shared" si="69"/>
        <v xml:space="preserve">REGNAUD </v>
      </c>
      <c r="L956" s="15" t="str">
        <f t="shared" si="70"/>
        <v>CARCAS MIRKO</v>
      </c>
    </row>
    <row r="957" spans="1:12" x14ac:dyDescent="0.25">
      <c r="A957" s="1" t="s">
        <v>7787</v>
      </c>
      <c r="B957" s="4" t="s">
        <v>10018</v>
      </c>
      <c r="C957" s="4" t="s">
        <v>2</v>
      </c>
      <c r="D957" s="4">
        <v>1</v>
      </c>
      <c r="E957" s="4" t="s">
        <v>7</v>
      </c>
      <c r="F957" s="1" t="s">
        <v>5838</v>
      </c>
      <c r="G957" s="13">
        <f t="shared" si="68"/>
        <v>6</v>
      </c>
      <c r="H957" s="1" t="str">
        <f t="shared" si="73"/>
        <v xml:space="preserve">SIEGA </v>
      </c>
      <c r="I957" s="1" t="str">
        <f t="shared" si="74"/>
        <v>VIGNUT PAOLO</v>
      </c>
      <c r="J957" s="14" t="str">
        <f>+VLOOKUP(I957,'Analisi Nomi'!$A$1:$E$797,5,FALSE)</f>
        <v>M</v>
      </c>
      <c r="K957" s="15" t="str">
        <f t="shared" si="69"/>
        <v xml:space="preserve">SIEGA </v>
      </c>
      <c r="L957" s="15" t="str">
        <f t="shared" si="70"/>
        <v>VIGNUT PAOLO</v>
      </c>
    </row>
    <row r="958" spans="1:12" x14ac:dyDescent="0.25">
      <c r="A958" s="1" t="s">
        <v>9371</v>
      </c>
      <c r="B958" s="4" t="s">
        <v>10018</v>
      </c>
      <c r="C958" s="4" t="s">
        <v>2</v>
      </c>
      <c r="D958" s="4">
        <v>1</v>
      </c>
      <c r="E958" s="4" t="s">
        <v>7</v>
      </c>
      <c r="F958" s="1" t="s">
        <v>5</v>
      </c>
      <c r="G958" s="13">
        <f t="shared" si="68"/>
        <v>6</v>
      </c>
      <c r="H958" s="1" t="str">
        <f t="shared" si="73"/>
        <v xml:space="preserve">SPICA </v>
      </c>
      <c r="I958" s="1" t="str">
        <f t="shared" si="74"/>
        <v>PIETRO ANTONIO</v>
      </c>
      <c r="J958" s="14" t="str">
        <f>+VLOOKUP(I958,'Analisi Nomi'!$A$1:$E$797,5,FALSE)</f>
        <v>M</v>
      </c>
      <c r="K958" s="15" t="str">
        <f t="shared" si="69"/>
        <v xml:space="preserve">SPICA </v>
      </c>
      <c r="L958" s="15" t="str">
        <f t="shared" si="70"/>
        <v>PIETRO ANTONIO</v>
      </c>
    </row>
    <row r="959" spans="1:12" x14ac:dyDescent="0.25">
      <c r="A959" s="1" t="s">
        <v>6371</v>
      </c>
      <c r="B959" s="4" t="s">
        <v>10018</v>
      </c>
      <c r="C959" s="4" t="s">
        <v>2</v>
      </c>
      <c r="D959" s="4">
        <v>1</v>
      </c>
      <c r="E959" s="4" t="s">
        <v>7</v>
      </c>
      <c r="F959" s="1" t="s">
        <v>8471</v>
      </c>
      <c r="G959" s="13">
        <f t="shared" si="68"/>
        <v>7</v>
      </c>
      <c r="H959" s="1" t="str">
        <f t="shared" si="73"/>
        <v xml:space="preserve">BEZZAN </v>
      </c>
      <c r="I959" s="1" t="str">
        <f t="shared" si="74"/>
        <v>ALBERTO DARIO</v>
      </c>
      <c r="J959" s="14" t="str">
        <f>+VLOOKUP(I959,'Analisi Nomi'!$A$1:$E$797,5,FALSE)</f>
        <v>M</v>
      </c>
      <c r="K959" s="15" t="str">
        <f t="shared" si="69"/>
        <v xml:space="preserve">BEZZAN </v>
      </c>
      <c r="L959" s="15" t="str">
        <f t="shared" si="70"/>
        <v>ALBERTO DARIO</v>
      </c>
    </row>
    <row r="960" spans="1:12" x14ac:dyDescent="0.25">
      <c r="A960" s="1" t="s">
        <v>4314</v>
      </c>
      <c r="B960" s="4" t="s">
        <v>10018</v>
      </c>
      <c r="C960" s="4" t="s">
        <v>2</v>
      </c>
      <c r="D960" s="4">
        <v>1</v>
      </c>
      <c r="E960" s="4" t="s">
        <v>7</v>
      </c>
      <c r="F960" s="1" t="s">
        <v>637</v>
      </c>
      <c r="G960" s="13">
        <f t="shared" si="68"/>
        <v>3</v>
      </c>
      <c r="H960" s="1" t="s">
        <v>11225</v>
      </c>
      <c r="I960" s="1" t="s">
        <v>10497</v>
      </c>
      <c r="J960" s="14" t="str">
        <f>+VLOOKUP(I960,'Analisi Nomi'!$A$1:$E$797,5,FALSE)</f>
        <v>M</v>
      </c>
      <c r="K960" s="15" t="str">
        <f t="shared" si="69"/>
        <v xml:space="preserve">DE </v>
      </c>
      <c r="L960" s="15" t="str">
        <f t="shared" si="70"/>
        <v>ANGELIS FABIO</v>
      </c>
    </row>
    <row r="961" spans="1:12" x14ac:dyDescent="0.25">
      <c r="A961" s="1" t="s">
        <v>7291</v>
      </c>
      <c r="B961" s="4" t="s">
        <v>10018</v>
      </c>
      <c r="C961" s="4" t="s">
        <v>2</v>
      </c>
      <c r="D961" s="4">
        <v>1</v>
      </c>
      <c r="E961" s="4" t="s">
        <v>7</v>
      </c>
      <c r="F961" s="1" t="s">
        <v>5489</v>
      </c>
      <c r="G961" s="13">
        <f t="shared" si="68"/>
        <v>3</v>
      </c>
      <c r="H961" s="1" t="s">
        <v>11226</v>
      </c>
      <c r="I961" s="1" t="s">
        <v>10511</v>
      </c>
      <c r="J961" s="14" t="str">
        <f>+VLOOKUP(I961,'Analisi Nomi'!$A$1:$E$797,5,FALSE)</f>
        <v>M</v>
      </c>
      <c r="K961" s="15" t="str">
        <f t="shared" si="69"/>
        <v xml:space="preserve">DE </v>
      </c>
      <c r="L961" s="15" t="str">
        <f t="shared" si="70"/>
        <v>CRIGNIS RICCARDO</v>
      </c>
    </row>
    <row r="962" spans="1:12" x14ac:dyDescent="0.25">
      <c r="A962" s="1" t="s">
        <v>5000</v>
      </c>
      <c r="B962" s="4" t="s">
        <v>10018</v>
      </c>
      <c r="C962" s="4" t="s">
        <v>2</v>
      </c>
      <c r="D962" s="4">
        <v>1</v>
      </c>
      <c r="E962" s="4" t="s">
        <v>7</v>
      </c>
      <c r="F962" s="1" t="s">
        <v>725</v>
      </c>
      <c r="G962" s="13">
        <f t="shared" ref="G962:G1025" si="75">SEARCH(" ",F962)</f>
        <v>3</v>
      </c>
      <c r="H962" s="1" t="s">
        <v>11227</v>
      </c>
      <c r="I962" s="1" t="s">
        <v>10848</v>
      </c>
      <c r="J962" s="14" t="str">
        <f>+VLOOKUP(I962,'Analisi Nomi'!$A$1:$E$797,5,FALSE)</f>
        <v>M</v>
      </c>
      <c r="K962" s="15" t="str">
        <f t="shared" si="69"/>
        <v xml:space="preserve">DE </v>
      </c>
      <c r="L962" s="15" t="str">
        <f t="shared" si="70"/>
        <v>GREGORI ALESSANDR</v>
      </c>
    </row>
    <row r="963" spans="1:12" x14ac:dyDescent="0.25">
      <c r="A963" s="1" t="s">
        <v>8518</v>
      </c>
      <c r="B963" s="4" t="s">
        <v>10018</v>
      </c>
      <c r="C963" s="4" t="s">
        <v>2</v>
      </c>
      <c r="D963" s="4">
        <v>1</v>
      </c>
      <c r="E963" s="4" t="s">
        <v>7</v>
      </c>
      <c r="F963" s="1" t="s">
        <v>1140</v>
      </c>
      <c r="G963" s="13">
        <f t="shared" si="75"/>
        <v>3</v>
      </c>
      <c r="H963" s="1" t="s">
        <v>11227</v>
      </c>
      <c r="I963" s="1" t="s">
        <v>10357</v>
      </c>
      <c r="J963" s="14" t="str">
        <f>+VLOOKUP(I963,'Analisi Nomi'!$A$1:$E$797,5,FALSE)</f>
        <v>M</v>
      </c>
      <c r="K963" s="15" t="str">
        <f t="shared" ref="K963:K1026" si="76">+MID($F963,1,G963)</f>
        <v xml:space="preserve">DE </v>
      </c>
      <c r="L963" s="15" t="str">
        <f t="shared" ref="L963:L1026" si="77">TRIM(+MID($F963,+G963,50))</f>
        <v>GREGORI LUIGI</v>
      </c>
    </row>
    <row r="964" spans="1:12" x14ac:dyDescent="0.25">
      <c r="A964" s="1" t="s">
        <v>8258</v>
      </c>
      <c r="B964" s="4" t="s">
        <v>10018</v>
      </c>
      <c r="C964" s="4" t="s">
        <v>2</v>
      </c>
      <c r="D964" s="4">
        <v>1</v>
      </c>
      <c r="E964" s="4" t="s">
        <v>7</v>
      </c>
      <c r="F964" s="1" t="s">
        <v>9241</v>
      </c>
      <c r="G964" s="13">
        <f t="shared" si="75"/>
        <v>3</v>
      </c>
      <c r="H964" s="1" t="s">
        <v>11228</v>
      </c>
      <c r="I964" s="1" t="s">
        <v>10304</v>
      </c>
      <c r="J964" s="14" t="str">
        <f>+VLOOKUP(I964,'Analisi Nomi'!$A$1:$E$797,5,FALSE)</f>
        <v>M</v>
      </c>
      <c r="K964" s="15" t="str">
        <f t="shared" si="76"/>
        <v xml:space="preserve">DE </v>
      </c>
      <c r="L964" s="15" t="str">
        <f t="shared" si="77"/>
        <v>MARTINO PASQUALE</v>
      </c>
    </row>
    <row r="965" spans="1:12" x14ac:dyDescent="0.25">
      <c r="A965" s="1" t="s">
        <v>4398</v>
      </c>
      <c r="B965" s="4" t="s">
        <v>10018</v>
      </c>
      <c r="C965" s="4" t="s">
        <v>2</v>
      </c>
      <c r="D965" s="4">
        <v>1</v>
      </c>
      <c r="E965" s="4" t="s">
        <v>7</v>
      </c>
      <c r="F965" s="1" t="s">
        <v>9568</v>
      </c>
      <c r="G965" s="13">
        <f t="shared" si="75"/>
        <v>3</v>
      </c>
      <c r="H965" s="1" t="s">
        <v>11230</v>
      </c>
      <c r="I965" s="1" t="s">
        <v>10540</v>
      </c>
      <c r="J965" s="14" t="str">
        <f>+VLOOKUP(I965,'Analisi Nomi'!$A$1:$E$797,5,FALSE)</f>
        <v>M</v>
      </c>
      <c r="K965" s="15" t="str">
        <f t="shared" si="76"/>
        <v xml:space="preserve">DE </v>
      </c>
      <c r="L965" s="15" t="str">
        <f t="shared" si="77"/>
        <v>PASCALI DONATO</v>
      </c>
    </row>
    <row r="966" spans="1:12" x14ac:dyDescent="0.25">
      <c r="A966" s="1" t="s">
        <v>9948</v>
      </c>
      <c r="B966" s="4" t="s">
        <v>10018</v>
      </c>
      <c r="C966" s="4" t="s">
        <v>2</v>
      </c>
      <c r="D966" s="4">
        <v>1</v>
      </c>
      <c r="E966" s="4" t="s">
        <v>7</v>
      </c>
      <c r="F966" s="1" t="s">
        <v>3051</v>
      </c>
      <c r="G966" s="13">
        <f t="shared" si="75"/>
        <v>3</v>
      </c>
      <c r="H966" s="1" t="s">
        <v>11231</v>
      </c>
      <c r="I966" s="1" t="s">
        <v>10548</v>
      </c>
      <c r="J966" s="14" t="str">
        <f>+VLOOKUP(I966,'Analisi Nomi'!$A$1:$E$797,5,FALSE)</f>
        <v>M</v>
      </c>
      <c r="K966" s="15" t="str">
        <f t="shared" si="76"/>
        <v xml:space="preserve">DE </v>
      </c>
      <c r="L966" s="15" t="str">
        <f t="shared" si="77"/>
        <v>STEFANO ROCCO</v>
      </c>
    </row>
    <row r="967" spans="1:12" x14ac:dyDescent="0.25">
      <c r="A967" s="1" t="s">
        <v>7289</v>
      </c>
      <c r="B967" s="4" t="s">
        <v>10018</v>
      </c>
      <c r="C967" s="4" t="s">
        <v>2</v>
      </c>
      <c r="D967" s="4">
        <v>1</v>
      </c>
      <c r="E967" s="4" t="s">
        <v>7</v>
      </c>
      <c r="F967" s="1" t="s">
        <v>3681</v>
      </c>
      <c r="G967" s="13">
        <f t="shared" si="75"/>
        <v>4</v>
      </c>
      <c r="H967" s="1" t="s">
        <v>11232</v>
      </c>
      <c r="I967" s="1" t="s">
        <v>10606</v>
      </c>
      <c r="J967" s="14" t="str">
        <f>+VLOOKUP(I967,'Analisi Nomi'!$A$1:$E$797,5,FALSE)</f>
        <v>M</v>
      </c>
      <c r="K967" s="15" t="str">
        <f t="shared" si="76"/>
        <v xml:space="preserve">DEL </v>
      </c>
      <c r="L967" s="15" t="str">
        <f t="shared" si="77"/>
        <v>VECCHIO GILBERTO</v>
      </c>
    </row>
    <row r="968" spans="1:12" x14ac:dyDescent="0.25">
      <c r="A968" s="1" t="s">
        <v>7894</v>
      </c>
      <c r="B968" s="4" t="s">
        <v>10018</v>
      </c>
      <c r="C968" s="4" t="s">
        <v>2</v>
      </c>
      <c r="D968" s="4">
        <v>1</v>
      </c>
      <c r="E968" s="4" t="s">
        <v>7</v>
      </c>
      <c r="F968" s="1" t="s">
        <v>622</v>
      </c>
      <c r="G968" s="13">
        <f t="shared" si="75"/>
        <v>3</v>
      </c>
      <c r="H968" s="1" t="s">
        <v>11234</v>
      </c>
      <c r="I968" s="1" t="s">
        <v>10492</v>
      </c>
      <c r="J968" s="14" t="str">
        <f>+VLOOKUP(I968,'Analisi Nomi'!$A$1:$E$797,5,FALSE)</f>
        <v>M</v>
      </c>
      <c r="K968" s="15" t="str">
        <f t="shared" si="76"/>
        <v xml:space="preserve">DI </v>
      </c>
      <c r="L968" s="15" t="str">
        <f t="shared" si="77"/>
        <v>ANTONIO STEFANO</v>
      </c>
    </row>
    <row r="969" spans="1:12" x14ac:dyDescent="0.25">
      <c r="A969" s="1" t="s">
        <v>7807</v>
      </c>
      <c r="B969" s="4" t="s">
        <v>10018</v>
      </c>
      <c r="C969" s="4" t="s">
        <v>2</v>
      </c>
      <c r="D969" s="4">
        <v>1</v>
      </c>
      <c r="E969" s="4" t="s">
        <v>7</v>
      </c>
      <c r="F969" s="1" t="s">
        <v>936</v>
      </c>
      <c r="G969" s="13">
        <f t="shared" si="75"/>
        <v>3</v>
      </c>
      <c r="H969" s="1" t="s">
        <v>11236</v>
      </c>
      <c r="I969" s="1" t="s">
        <v>10581</v>
      </c>
      <c r="J969" s="14" t="str">
        <f>+VLOOKUP(I969,'Analisi Nomi'!$A$1:$E$797,5,FALSE)</f>
        <v>M</v>
      </c>
      <c r="K969" s="15" t="str">
        <f t="shared" si="76"/>
        <v xml:space="preserve">DI </v>
      </c>
      <c r="L969" s="15" t="str">
        <f t="shared" si="77"/>
        <v>GENNARO ROSARIO</v>
      </c>
    </row>
    <row r="970" spans="1:12" x14ac:dyDescent="0.25">
      <c r="A970" s="1" t="s">
        <v>3860</v>
      </c>
      <c r="B970" s="4" t="s">
        <v>10018</v>
      </c>
      <c r="C970" s="4" t="s">
        <v>2</v>
      </c>
      <c r="D970" s="4">
        <v>1</v>
      </c>
      <c r="E970" s="4" t="s">
        <v>7</v>
      </c>
      <c r="F970" s="1" t="s">
        <v>7095</v>
      </c>
      <c r="G970" s="13">
        <f t="shared" si="75"/>
        <v>3</v>
      </c>
      <c r="H970" s="1" t="s">
        <v>11237</v>
      </c>
      <c r="I970" s="1" t="s">
        <v>10502</v>
      </c>
      <c r="J970" s="14" t="str">
        <f>+VLOOKUP(I970,'Analisi Nomi'!$A$1:$E$797,5,FALSE)</f>
        <v>M</v>
      </c>
      <c r="K970" s="15" t="str">
        <f t="shared" si="76"/>
        <v xml:space="preserve">DI </v>
      </c>
      <c r="L970" s="15" t="str">
        <f t="shared" si="77"/>
        <v>GIACOMO MARIO</v>
      </c>
    </row>
    <row r="971" spans="1:12" x14ac:dyDescent="0.25">
      <c r="A971" s="1" t="s">
        <v>6311</v>
      </c>
      <c r="B971" s="4" t="s">
        <v>10018</v>
      </c>
      <c r="C971" s="4" t="s">
        <v>2</v>
      </c>
      <c r="D971" s="4">
        <v>1</v>
      </c>
      <c r="E971" s="4" t="s">
        <v>7</v>
      </c>
      <c r="F971" s="1" t="s">
        <v>1867</v>
      </c>
      <c r="G971" s="13">
        <f t="shared" si="75"/>
        <v>3</v>
      </c>
      <c r="H971" s="1" t="s">
        <v>11238</v>
      </c>
      <c r="I971" s="1" t="s">
        <v>10356</v>
      </c>
      <c r="J971" s="14" t="str">
        <f>+VLOOKUP(I971,'Analisi Nomi'!$A$1:$E$797,5,FALSE)</f>
        <v>M</v>
      </c>
      <c r="K971" s="15" t="str">
        <f t="shared" si="76"/>
        <v xml:space="preserve">DI </v>
      </c>
      <c r="L971" s="15" t="str">
        <f t="shared" si="77"/>
        <v>GRAVINA GIOVANNI</v>
      </c>
    </row>
    <row r="972" spans="1:12" x14ac:dyDescent="0.25">
      <c r="A972" s="1" t="s">
        <v>5588</v>
      </c>
      <c r="B972" s="4" t="s">
        <v>10018</v>
      </c>
      <c r="C972" s="4" t="s">
        <v>2</v>
      </c>
      <c r="D972" s="4">
        <v>1</v>
      </c>
      <c r="E972" s="4" t="s">
        <v>7</v>
      </c>
      <c r="F972" s="1" t="s">
        <v>343</v>
      </c>
      <c r="G972" s="13">
        <f t="shared" si="75"/>
        <v>3</v>
      </c>
      <c r="H972" s="1" t="s">
        <v>11239</v>
      </c>
      <c r="I972" s="1" t="s">
        <v>10498</v>
      </c>
      <c r="J972" s="14" t="str">
        <f>+VLOOKUP(I972,'Analisi Nomi'!$A$1:$E$797,5,FALSE)</f>
        <v>M</v>
      </c>
      <c r="K972" s="15" t="str">
        <f t="shared" si="76"/>
        <v xml:space="preserve">DI </v>
      </c>
      <c r="L972" s="15" t="str">
        <f t="shared" si="77"/>
        <v>LORENZO MAURIZIO</v>
      </c>
    </row>
    <row r="973" spans="1:12" x14ac:dyDescent="0.25">
      <c r="A973" s="1" t="s">
        <v>5773</v>
      </c>
      <c r="B973" s="4" t="s">
        <v>10018</v>
      </c>
      <c r="C973" s="4" t="s">
        <v>2</v>
      </c>
      <c r="D973" s="4">
        <v>1</v>
      </c>
      <c r="E973" s="4" t="s">
        <v>7</v>
      </c>
      <c r="F973" s="1" t="s">
        <v>799</v>
      </c>
      <c r="G973" s="13">
        <f t="shared" si="75"/>
        <v>3</v>
      </c>
      <c r="H973" s="1" t="s">
        <v>11239</v>
      </c>
      <c r="I973" s="1" t="s">
        <v>10303</v>
      </c>
      <c r="J973" s="14" t="str">
        <f>+VLOOKUP(I973,'Analisi Nomi'!$A$1:$E$797,5,FALSE)</f>
        <v>M</v>
      </c>
      <c r="K973" s="15" t="str">
        <f t="shared" si="76"/>
        <v xml:space="preserve">DI </v>
      </c>
      <c r="L973" s="15" t="str">
        <f t="shared" si="77"/>
        <v>LORENZO SALVATORE</v>
      </c>
    </row>
    <row r="974" spans="1:12" x14ac:dyDescent="0.25">
      <c r="A974" s="1" t="s">
        <v>9165</v>
      </c>
      <c r="B974" s="4" t="s">
        <v>10018</v>
      </c>
      <c r="C974" s="4" t="s">
        <v>2</v>
      </c>
      <c r="D974" s="4">
        <v>1</v>
      </c>
      <c r="E974" s="4" t="s">
        <v>7</v>
      </c>
      <c r="F974" s="1" t="s">
        <v>1341</v>
      </c>
      <c r="G974" s="13">
        <f t="shared" si="75"/>
        <v>3</v>
      </c>
      <c r="H974" s="1" t="s">
        <v>11240</v>
      </c>
      <c r="I974" s="1" t="s">
        <v>10848</v>
      </c>
      <c r="J974" s="14" t="str">
        <f>+VLOOKUP(I974,'Analisi Nomi'!$A$1:$E$797,5,FALSE)</f>
        <v>M</v>
      </c>
      <c r="K974" s="15" t="str">
        <f t="shared" si="76"/>
        <v xml:space="preserve">DI </v>
      </c>
      <c r="L974" s="15" t="str">
        <f t="shared" si="77"/>
        <v>MARTINO ALESSANDR</v>
      </c>
    </row>
    <row r="975" spans="1:12" x14ac:dyDescent="0.25">
      <c r="A975" s="1" t="s">
        <v>5385</v>
      </c>
      <c r="B975" s="4" t="s">
        <v>10018</v>
      </c>
      <c r="C975" s="4" t="s">
        <v>2</v>
      </c>
      <c r="D975" s="4">
        <v>1</v>
      </c>
      <c r="E975" s="4" t="s">
        <v>7</v>
      </c>
      <c r="F975" s="1" t="s">
        <v>2545</v>
      </c>
      <c r="G975" s="13">
        <f t="shared" si="75"/>
        <v>3</v>
      </c>
      <c r="H975" s="1" t="s">
        <v>11240</v>
      </c>
      <c r="I975" s="1" t="s">
        <v>10299</v>
      </c>
      <c r="J975" s="14" t="str">
        <f>+VLOOKUP(I975,'Analisi Nomi'!$A$1:$E$797,5,FALSE)</f>
        <v>M</v>
      </c>
      <c r="K975" s="15" t="str">
        <f t="shared" si="76"/>
        <v xml:space="preserve">DI </v>
      </c>
      <c r="L975" s="15" t="str">
        <f t="shared" si="77"/>
        <v>MARTINO MICHELE</v>
      </c>
    </row>
    <row r="976" spans="1:12" x14ac:dyDescent="0.25">
      <c r="A976" s="1" t="s">
        <v>8086</v>
      </c>
      <c r="B976" s="4" t="s">
        <v>10018</v>
      </c>
      <c r="C976" s="4" t="s">
        <v>11</v>
      </c>
      <c r="D976" s="4">
        <v>1</v>
      </c>
      <c r="E976" s="4" t="s">
        <v>7</v>
      </c>
      <c r="F976" s="1" t="s">
        <v>380</v>
      </c>
      <c r="G976" s="13">
        <f t="shared" si="75"/>
        <v>3</v>
      </c>
      <c r="H976" s="1" t="s">
        <v>11241</v>
      </c>
      <c r="I976" s="1" t="s">
        <v>10494</v>
      </c>
      <c r="J976" s="14" t="str">
        <f>+VLOOKUP(I976,'Analisi Nomi'!$A$1:$E$797,5,FALSE)</f>
        <v>M</v>
      </c>
      <c r="K976" s="15" t="str">
        <f t="shared" si="76"/>
        <v xml:space="preserve">DI </v>
      </c>
      <c r="L976" s="15" t="str">
        <f t="shared" si="77"/>
        <v>STEFANO ANTONIO</v>
      </c>
    </row>
    <row r="977" spans="1:12" x14ac:dyDescent="0.25">
      <c r="A977" s="1" t="s">
        <v>7747</v>
      </c>
      <c r="B977" s="4" t="s">
        <v>10018</v>
      </c>
      <c r="C977" s="4" t="s">
        <v>2</v>
      </c>
      <c r="D977" s="4">
        <v>1</v>
      </c>
      <c r="E977" s="4" t="s">
        <v>7</v>
      </c>
      <c r="F977" s="1" t="s">
        <v>917</v>
      </c>
      <c r="G977" s="13">
        <f t="shared" si="75"/>
        <v>3</v>
      </c>
      <c r="H977" s="1" t="s">
        <v>11242</v>
      </c>
      <c r="I977" s="1" t="s">
        <v>10535</v>
      </c>
      <c r="J977" s="14" t="str">
        <f>+VLOOKUP(I977,'Analisi Nomi'!$A$1:$E$797,5,FALSE)</f>
        <v>M</v>
      </c>
      <c r="K977" s="15" t="str">
        <f t="shared" si="76"/>
        <v xml:space="preserve">DI </v>
      </c>
      <c r="L977" s="15" t="str">
        <f t="shared" si="77"/>
        <v>TOMMASO SANDRO</v>
      </c>
    </row>
    <row r="978" spans="1:12" x14ac:dyDescent="0.25">
      <c r="A978" s="1" t="s">
        <v>6056</v>
      </c>
      <c r="B978" s="4" t="s">
        <v>10018</v>
      </c>
      <c r="C978" s="4" t="s">
        <v>22</v>
      </c>
      <c r="D978" s="4">
        <v>1</v>
      </c>
      <c r="E978" s="4" t="s">
        <v>150</v>
      </c>
      <c r="F978" s="1" t="s">
        <v>7678</v>
      </c>
      <c r="G978" s="13">
        <f t="shared" si="75"/>
        <v>3</v>
      </c>
      <c r="H978" s="1" t="s">
        <v>11243</v>
      </c>
      <c r="I978" s="1" t="s">
        <v>10298</v>
      </c>
      <c r="J978" s="14" t="str">
        <f>+VLOOKUP(I978,'Analisi Nomi'!$A$1:$E$797,5,FALSE)</f>
        <v>M</v>
      </c>
      <c r="K978" s="15" t="str">
        <f t="shared" si="76"/>
        <v xml:space="preserve">LA </v>
      </c>
      <c r="L978" s="15" t="str">
        <f t="shared" si="77"/>
        <v>BARBERA GIUSEPPE</v>
      </c>
    </row>
    <row r="979" spans="1:12" x14ac:dyDescent="0.25">
      <c r="A979" s="1" t="s">
        <v>9754</v>
      </c>
      <c r="B979" s="4" t="s">
        <v>10018</v>
      </c>
      <c r="C979" s="4" t="s">
        <v>2</v>
      </c>
      <c r="D979" s="4">
        <v>1</v>
      </c>
      <c r="E979" s="4" t="s">
        <v>7</v>
      </c>
      <c r="F979" s="1" t="s">
        <v>1179</v>
      </c>
      <c r="G979" s="13">
        <f t="shared" si="75"/>
        <v>3</v>
      </c>
      <c r="H979" s="1" t="s">
        <v>11244</v>
      </c>
      <c r="I979" s="1" t="s">
        <v>8</v>
      </c>
      <c r="J979" s="14" t="str">
        <f>+VLOOKUP(I979,'Analisi Nomi'!$A$1:$E$797,5,FALSE)</f>
        <v>M</v>
      </c>
      <c r="K979" s="15" t="str">
        <f t="shared" si="76"/>
        <v xml:space="preserve">LA </v>
      </c>
      <c r="L979" s="15" t="str">
        <f t="shared" si="77"/>
        <v>RAGIONE ROBERTO</v>
      </c>
    </row>
    <row r="980" spans="1:12" x14ac:dyDescent="0.25">
      <c r="A980" s="1" t="s">
        <v>4502</v>
      </c>
      <c r="B980" s="4" t="s">
        <v>10018</v>
      </c>
      <c r="C980" s="4" t="s">
        <v>2</v>
      </c>
      <c r="D980" s="4">
        <v>1</v>
      </c>
      <c r="E980" s="4" t="s">
        <v>7</v>
      </c>
      <c r="F980" s="1" t="s">
        <v>3920</v>
      </c>
      <c r="G980" s="13">
        <f t="shared" si="75"/>
        <v>4</v>
      </c>
      <c r="H980" s="1" t="str">
        <f>+MID($F980,1,G980)</f>
        <v xml:space="preserve">ZUS </v>
      </c>
      <c r="I980" s="1" t="str">
        <f>TRIM(+MID($F980,+G980,50))</f>
        <v>LORENZO ANDREA</v>
      </c>
      <c r="J980" s="14" t="str">
        <f>+VLOOKUP(I980,'Analisi Nomi'!$A$1:$E$797,5,FALSE)</f>
        <v>M</v>
      </c>
      <c r="K980" s="15" t="str">
        <f t="shared" si="76"/>
        <v xml:space="preserve">ZUS </v>
      </c>
      <c r="L980" s="15" t="str">
        <f t="shared" si="77"/>
        <v>LORENZO ANDREA</v>
      </c>
    </row>
    <row r="981" spans="1:12" x14ac:dyDescent="0.25">
      <c r="A981" s="1" t="s">
        <v>7795</v>
      </c>
      <c r="B981" s="4" t="s">
        <v>10018</v>
      </c>
      <c r="C981" s="4" t="s">
        <v>2</v>
      </c>
      <c r="D981" s="4">
        <v>1</v>
      </c>
      <c r="E981" s="4" t="s">
        <v>7</v>
      </c>
      <c r="F981" s="1" t="s">
        <v>2316</v>
      </c>
      <c r="G981" s="13">
        <f t="shared" si="75"/>
        <v>3</v>
      </c>
      <c r="H981" s="1" t="s">
        <v>11245</v>
      </c>
      <c r="I981" s="1" t="s">
        <v>10069</v>
      </c>
      <c r="J981" s="14" t="str">
        <f>+VLOOKUP(I981,'Analisi Nomi'!$A$1:$E$797,5,FALSE)</f>
        <v>M</v>
      </c>
      <c r="K981" s="15" t="str">
        <f t="shared" si="76"/>
        <v xml:space="preserve">DE </v>
      </c>
      <c r="L981" s="15" t="str">
        <f t="shared" si="77"/>
        <v>AGOSTINI ANDREA</v>
      </c>
    </row>
    <row r="982" spans="1:12" x14ac:dyDescent="0.25">
      <c r="A982" s="1" t="s">
        <v>9142</v>
      </c>
      <c r="B982" s="4" t="s">
        <v>10018</v>
      </c>
      <c r="C982" s="4" t="s">
        <v>2</v>
      </c>
      <c r="D982" s="4">
        <v>1</v>
      </c>
      <c r="E982" s="4" t="s">
        <v>7</v>
      </c>
      <c r="F982" s="1" t="s">
        <v>3303</v>
      </c>
      <c r="G982" s="13">
        <f t="shared" si="75"/>
        <v>3</v>
      </c>
      <c r="H982" s="1" t="s">
        <v>11246</v>
      </c>
      <c r="I982" s="1" t="s">
        <v>10500</v>
      </c>
      <c r="J982" s="14" t="str">
        <f>+VLOOKUP(I982,'Analisi Nomi'!$A$1:$E$797,5,FALSE)</f>
        <v>M</v>
      </c>
      <c r="K982" s="15" t="str">
        <f t="shared" si="76"/>
        <v xml:space="preserve">DE </v>
      </c>
      <c r="L982" s="15" t="str">
        <f t="shared" si="77"/>
        <v>BERNARDI MAURO</v>
      </c>
    </row>
    <row r="983" spans="1:12" x14ac:dyDescent="0.25">
      <c r="A983" s="1" t="s">
        <v>5409</v>
      </c>
      <c r="B983" s="4" t="s">
        <v>10018</v>
      </c>
      <c r="C983" s="4" t="s">
        <v>2</v>
      </c>
      <c r="D983" s="4">
        <v>1</v>
      </c>
      <c r="E983" s="4" t="s">
        <v>7</v>
      </c>
      <c r="F983" s="1" t="s">
        <v>250</v>
      </c>
      <c r="G983" s="13">
        <f t="shared" si="75"/>
        <v>3</v>
      </c>
      <c r="H983" s="1" t="s">
        <v>11246</v>
      </c>
      <c r="I983" s="1" t="s">
        <v>10492</v>
      </c>
      <c r="J983" s="14" t="str">
        <f>+VLOOKUP(I983,'Analisi Nomi'!$A$1:$E$797,5,FALSE)</f>
        <v>M</v>
      </c>
      <c r="K983" s="15" t="str">
        <f t="shared" si="76"/>
        <v xml:space="preserve">DE </v>
      </c>
      <c r="L983" s="15" t="str">
        <f t="shared" si="77"/>
        <v>BERNARDI STEFANO</v>
      </c>
    </row>
    <row r="984" spans="1:12" x14ac:dyDescent="0.25">
      <c r="A984" s="1" t="s">
        <v>5881</v>
      </c>
      <c r="B984" s="4" t="s">
        <v>10018</v>
      </c>
      <c r="C984" s="4" t="s">
        <v>2</v>
      </c>
      <c r="D984" s="4">
        <v>1</v>
      </c>
      <c r="E984" s="4" t="s">
        <v>7</v>
      </c>
      <c r="F984" s="1" t="s">
        <v>657</v>
      </c>
      <c r="G984" s="13">
        <f t="shared" si="75"/>
        <v>3</v>
      </c>
      <c r="H984" s="1" t="s">
        <v>11247</v>
      </c>
      <c r="I984" s="1" t="s">
        <v>10309</v>
      </c>
      <c r="J984" s="14" t="str">
        <f>+VLOOKUP(I984,'Analisi Nomi'!$A$1:$E$797,5,FALSE)</f>
        <v>M</v>
      </c>
      <c r="K984" s="15" t="str">
        <f t="shared" si="76"/>
        <v xml:space="preserve">DE </v>
      </c>
      <c r="L984" s="15" t="str">
        <f t="shared" si="77"/>
        <v>GREGORIO CARMINE</v>
      </c>
    </row>
    <row r="985" spans="1:12" x14ac:dyDescent="0.25">
      <c r="A985" s="1" t="s">
        <v>8526</v>
      </c>
      <c r="B985" s="4" t="s">
        <v>10018</v>
      </c>
      <c r="C985" s="4" t="s">
        <v>2</v>
      </c>
      <c r="D985" s="4">
        <v>1</v>
      </c>
      <c r="E985" s="4" t="s">
        <v>7</v>
      </c>
      <c r="F985" s="1" t="s">
        <v>3195</v>
      </c>
      <c r="G985" s="13">
        <f t="shared" si="75"/>
        <v>3</v>
      </c>
      <c r="H985" s="1" t="s">
        <v>11247</v>
      </c>
      <c r="I985" s="1" t="s">
        <v>10664</v>
      </c>
      <c r="J985" s="14" t="str">
        <f>+VLOOKUP(I985,'Analisi Nomi'!$A$1:$E$797,5,FALSE)</f>
        <v>M</v>
      </c>
      <c r="K985" s="15" t="str">
        <f t="shared" si="76"/>
        <v xml:space="preserve">DE </v>
      </c>
      <c r="L985" s="15" t="str">
        <f t="shared" si="77"/>
        <v>GREGORIO UGO</v>
      </c>
    </row>
    <row r="986" spans="1:12" x14ac:dyDescent="0.25">
      <c r="A986" s="1" t="s">
        <v>7389</v>
      </c>
      <c r="B986" s="4" t="s">
        <v>10018</v>
      </c>
      <c r="C986" s="4" t="s">
        <v>2</v>
      </c>
      <c r="D986" s="4">
        <v>1</v>
      </c>
      <c r="E986" s="4" t="s">
        <v>7</v>
      </c>
      <c r="F986" s="1" t="s">
        <v>619</v>
      </c>
      <c r="G986" s="13">
        <f t="shared" si="75"/>
        <v>3</v>
      </c>
      <c r="H986" s="1" t="s">
        <v>11248</v>
      </c>
      <c r="I986" s="1" t="s">
        <v>10555</v>
      </c>
      <c r="J986" s="14" t="str">
        <f>+VLOOKUP(I986,'Analisi Nomi'!$A$1:$E$797,5,FALSE)</f>
        <v>M</v>
      </c>
      <c r="K986" s="15" t="str">
        <f t="shared" si="76"/>
        <v xml:space="preserve">DE </v>
      </c>
      <c r="L986" s="15" t="str">
        <f t="shared" si="77"/>
        <v>ROBERTIS ALDO</v>
      </c>
    </row>
    <row r="987" spans="1:12" x14ac:dyDescent="0.25">
      <c r="A987" s="1" t="s">
        <v>7299</v>
      </c>
      <c r="B987" s="4" t="s">
        <v>10018</v>
      </c>
      <c r="C987" s="4" t="s">
        <v>2</v>
      </c>
      <c r="D987" s="4">
        <v>1</v>
      </c>
      <c r="E987" s="4" t="s">
        <v>7</v>
      </c>
      <c r="F987" s="1" t="s">
        <v>2534</v>
      </c>
      <c r="G987" s="13">
        <f t="shared" si="75"/>
        <v>3</v>
      </c>
      <c r="H987" s="1" t="s">
        <v>11249</v>
      </c>
      <c r="I987" s="1" t="s">
        <v>10533</v>
      </c>
      <c r="J987" s="14" t="str">
        <f>+VLOOKUP(I987,'Analisi Nomi'!$A$1:$E$797,5,FALSE)</f>
        <v>M</v>
      </c>
      <c r="K987" s="15" t="str">
        <f t="shared" si="76"/>
        <v xml:space="preserve">DE </v>
      </c>
      <c r="L987" s="15" t="str">
        <f t="shared" si="77"/>
        <v>STEFANIS VITTORIO</v>
      </c>
    </row>
    <row r="988" spans="1:12" x14ac:dyDescent="0.25">
      <c r="A988" s="1" t="s">
        <v>6874</v>
      </c>
      <c r="B988" s="4" t="s">
        <v>10018</v>
      </c>
      <c r="C988" s="4" t="s">
        <v>2</v>
      </c>
      <c r="D988" s="4">
        <v>1</v>
      </c>
      <c r="E988" s="4" t="s">
        <v>7</v>
      </c>
      <c r="F988" s="1" t="s">
        <v>314</v>
      </c>
      <c r="G988" s="13">
        <f t="shared" si="75"/>
        <v>3</v>
      </c>
      <c r="H988" s="1" t="s">
        <v>11250</v>
      </c>
      <c r="I988" s="1" t="s">
        <v>10494</v>
      </c>
      <c r="J988" s="14" t="str">
        <f>+VLOOKUP(I988,'Analisi Nomi'!$A$1:$E$797,5,FALSE)</f>
        <v>M</v>
      </c>
      <c r="K988" s="15" t="str">
        <f t="shared" si="76"/>
        <v xml:space="preserve">DE </v>
      </c>
      <c r="L988" s="15" t="str">
        <f t="shared" si="77"/>
        <v>VINCENTI ANTONIO</v>
      </c>
    </row>
    <row r="989" spans="1:12" x14ac:dyDescent="0.25">
      <c r="A989" s="1" t="s">
        <v>6903</v>
      </c>
      <c r="B989" s="4" t="s">
        <v>10018</v>
      </c>
      <c r="C989" s="4" t="s">
        <v>2</v>
      </c>
      <c r="D989" s="4">
        <v>1</v>
      </c>
      <c r="E989" s="4" t="s">
        <v>7</v>
      </c>
      <c r="F989" s="1" t="s">
        <v>1537</v>
      </c>
      <c r="G989" s="13">
        <f t="shared" si="75"/>
        <v>3</v>
      </c>
      <c r="H989" s="1" t="s">
        <v>11252</v>
      </c>
      <c r="I989" s="1" t="s">
        <v>10494</v>
      </c>
      <c r="J989" s="14" t="str">
        <f>+VLOOKUP(I989,'Analisi Nomi'!$A$1:$E$797,5,FALSE)</f>
        <v>M</v>
      </c>
      <c r="K989" s="15" t="str">
        <f t="shared" si="76"/>
        <v xml:space="preserve">DI </v>
      </c>
      <c r="L989" s="15" t="str">
        <f t="shared" si="77"/>
        <v>GIOVANNI ANTONIO</v>
      </c>
    </row>
    <row r="990" spans="1:12" x14ac:dyDescent="0.25">
      <c r="A990" s="1" t="s">
        <v>5653</v>
      </c>
      <c r="B990" s="4" t="s">
        <v>10018</v>
      </c>
      <c r="C990" s="4" t="s">
        <v>2</v>
      </c>
      <c r="D990" s="4">
        <v>1</v>
      </c>
      <c r="E990" s="4" t="s">
        <v>7</v>
      </c>
      <c r="F990" s="1" t="s">
        <v>1468</v>
      </c>
      <c r="G990" s="13">
        <f t="shared" si="75"/>
        <v>3</v>
      </c>
      <c r="H990" s="1" t="s">
        <v>11252</v>
      </c>
      <c r="I990" s="1" t="s">
        <v>10545</v>
      </c>
      <c r="J990" s="14" t="str">
        <f>+VLOOKUP(I990,'Analisi Nomi'!$A$1:$E$797,5,FALSE)</f>
        <v>M</v>
      </c>
      <c r="K990" s="15" t="str">
        <f t="shared" si="76"/>
        <v xml:space="preserve">DI </v>
      </c>
      <c r="L990" s="15" t="str">
        <f t="shared" si="77"/>
        <v>GIOVANNI GAETANO</v>
      </c>
    </row>
    <row r="991" spans="1:12" x14ac:dyDescent="0.25">
      <c r="A991" s="1" t="s">
        <v>8403</v>
      </c>
      <c r="B991" s="4" t="s">
        <v>10018</v>
      </c>
      <c r="C991" s="4" t="s">
        <v>11</v>
      </c>
      <c r="D991" s="4">
        <v>1</v>
      </c>
      <c r="E991" s="4" t="s">
        <v>7</v>
      </c>
      <c r="F991" s="1" t="s">
        <v>9261</v>
      </c>
      <c r="G991" s="13">
        <f t="shared" si="75"/>
        <v>3</v>
      </c>
      <c r="H991" s="1" t="s">
        <v>11252</v>
      </c>
      <c r="I991" s="1" t="s">
        <v>10495</v>
      </c>
      <c r="J991" s="14" t="str">
        <f>+VLOOKUP(I991,'Analisi Nomi'!$A$1:$E$797,5,FALSE)</f>
        <v>M</v>
      </c>
      <c r="K991" s="15" t="str">
        <f t="shared" si="76"/>
        <v xml:space="preserve">DI </v>
      </c>
      <c r="L991" s="15" t="str">
        <f t="shared" si="77"/>
        <v>GIOVANNI PAOLO</v>
      </c>
    </row>
    <row r="992" spans="1:12" x14ac:dyDescent="0.25">
      <c r="A992" s="1" t="s">
        <v>8011</v>
      </c>
      <c r="B992" s="4" t="s">
        <v>10018</v>
      </c>
      <c r="C992" s="4" t="s">
        <v>2</v>
      </c>
      <c r="D992" s="4">
        <v>1</v>
      </c>
      <c r="E992" s="4" t="s">
        <v>7</v>
      </c>
      <c r="F992" s="1" t="s">
        <v>4088</v>
      </c>
      <c r="G992" s="13">
        <f t="shared" si="75"/>
        <v>3</v>
      </c>
      <c r="H992" s="1" t="s">
        <v>11252</v>
      </c>
      <c r="I992" s="1" t="s">
        <v>10492</v>
      </c>
      <c r="J992" s="14" t="str">
        <f>+VLOOKUP(I992,'Analisi Nomi'!$A$1:$E$797,5,FALSE)</f>
        <v>M</v>
      </c>
      <c r="K992" s="15" t="str">
        <f t="shared" si="76"/>
        <v xml:space="preserve">DI </v>
      </c>
      <c r="L992" s="15" t="str">
        <f t="shared" si="77"/>
        <v>GIOVANNI STEFANO</v>
      </c>
    </row>
    <row r="993" spans="1:12" x14ac:dyDescent="0.25">
      <c r="A993" s="1" t="s">
        <v>7770</v>
      </c>
      <c r="B993" s="4" t="s">
        <v>10018</v>
      </c>
      <c r="C993" s="4" t="s">
        <v>2</v>
      </c>
      <c r="D993" s="4">
        <v>1</v>
      </c>
      <c r="E993" s="4" t="s">
        <v>7</v>
      </c>
      <c r="F993" s="1" t="s">
        <v>2510</v>
      </c>
      <c r="G993" s="13">
        <f t="shared" si="75"/>
        <v>3</v>
      </c>
      <c r="H993" s="1" t="s">
        <v>11253</v>
      </c>
      <c r="I993" s="1" t="s">
        <v>10523</v>
      </c>
      <c r="J993" s="14" t="str">
        <f>+VLOOKUP(I993,'Analisi Nomi'!$A$1:$E$797,5,FALSE)</f>
        <v>M</v>
      </c>
      <c r="K993" s="15" t="str">
        <f t="shared" si="76"/>
        <v xml:space="preserve">DI </v>
      </c>
      <c r="L993" s="15" t="str">
        <f t="shared" si="77"/>
        <v>GIROLAMO GIACOMO</v>
      </c>
    </row>
    <row r="994" spans="1:12" x14ac:dyDescent="0.25">
      <c r="A994" s="1" t="s">
        <v>6001</v>
      </c>
      <c r="B994" s="4" t="s">
        <v>10018</v>
      </c>
      <c r="C994" s="4" t="s">
        <v>2</v>
      </c>
      <c r="D994" s="4">
        <v>1</v>
      </c>
      <c r="E994" s="4" t="s">
        <v>7</v>
      </c>
      <c r="F994" s="1" t="s">
        <v>420</v>
      </c>
      <c r="G994" s="13">
        <f t="shared" si="75"/>
        <v>3</v>
      </c>
      <c r="H994" s="1" t="s">
        <v>11255</v>
      </c>
      <c r="I994" s="1" t="s">
        <v>10503</v>
      </c>
      <c r="J994" s="14" t="str">
        <f>+VLOOKUP(I994,'Analisi Nomi'!$A$1:$E$797,5,FALSE)</f>
        <v>M</v>
      </c>
      <c r="K994" s="15" t="str">
        <f t="shared" si="76"/>
        <v xml:space="preserve">DI </v>
      </c>
      <c r="L994" s="15" t="str">
        <f t="shared" si="77"/>
        <v>MARCELLO FABRIZIO</v>
      </c>
    </row>
    <row r="995" spans="1:12" x14ac:dyDescent="0.25">
      <c r="A995" s="1" t="s">
        <v>4969</v>
      </c>
      <c r="B995" s="4" t="s">
        <v>10018</v>
      </c>
      <c r="C995" s="4" t="s">
        <v>2</v>
      </c>
      <c r="D995" s="4">
        <v>1</v>
      </c>
      <c r="E995" s="4" t="s">
        <v>7</v>
      </c>
      <c r="F995" s="1" t="s">
        <v>9062</v>
      </c>
      <c r="G995" s="13">
        <f t="shared" si="75"/>
        <v>3</v>
      </c>
      <c r="H995" s="1" t="s">
        <v>11256</v>
      </c>
      <c r="I995" s="1" t="s">
        <v>10634</v>
      </c>
      <c r="J995" s="14" t="str">
        <f>+VLOOKUP(I995,'Analisi Nomi'!$A$1:$E$797,5,FALSE)</f>
        <v>M</v>
      </c>
      <c r="K995" s="15" t="str">
        <f t="shared" si="76"/>
        <v xml:space="preserve">DI </v>
      </c>
      <c r="L995" s="15" t="str">
        <f t="shared" si="77"/>
        <v>TERLIZZI NICOLINO</v>
      </c>
    </row>
    <row r="996" spans="1:12" x14ac:dyDescent="0.25">
      <c r="A996" s="1" t="s">
        <v>5719</v>
      </c>
      <c r="B996" s="4" t="s">
        <v>10018</v>
      </c>
      <c r="C996" s="4" t="s">
        <v>2</v>
      </c>
      <c r="D996" s="4">
        <v>1</v>
      </c>
      <c r="E996" s="4" t="s">
        <v>7</v>
      </c>
      <c r="F996" s="1" t="s">
        <v>329</v>
      </c>
      <c r="G996" s="13">
        <f t="shared" si="75"/>
        <v>6</v>
      </c>
      <c r="H996" s="1" t="s">
        <v>11271</v>
      </c>
      <c r="I996" s="1" t="s">
        <v>10510</v>
      </c>
      <c r="J996" s="14" t="str">
        <f>+VLOOKUP(I996,'Analisi Nomi'!$A$1:$E$797,5,FALSE)</f>
        <v>M</v>
      </c>
      <c r="K996" s="15" t="str">
        <f t="shared" si="76"/>
        <v xml:space="preserve">DOTT. </v>
      </c>
      <c r="L996" s="15" t="str">
        <f t="shared" si="77"/>
        <v>DOMENICO GIGLI</v>
      </c>
    </row>
    <row r="997" spans="1:12" x14ac:dyDescent="0.25">
      <c r="A997" s="1" t="s">
        <v>8779</v>
      </c>
      <c r="B997" s="4" t="s">
        <v>10017</v>
      </c>
      <c r="C997" s="4" t="s">
        <v>2</v>
      </c>
      <c r="D997" s="4" t="s">
        <v>10022</v>
      </c>
      <c r="E997" s="4" t="s">
        <v>7</v>
      </c>
      <c r="F997" s="1" t="s">
        <v>143</v>
      </c>
      <c r="G997" s="13">
        <f t="shared" si="75"/>
        <v>6</v>
      </c>
      <c r="H997" s="1" t="s">
        <v>11272</v>
      </c>
      <c r="I997" s="1" t="s">
        <v>10356</v>
      </c>
      <c r="J997" s="14" t="str">
        <f>+VLOOKUP(I997,'Analisi Nomi'!$A$1:$E$797,5,FALSE)</f>
        <v>M</v>
      </c>
      <c r="K997" s="15" t="str">
        <f t="shared" si="76"/>
        <v xml:space="preserve">DOTT. </v>
      </c>
      <c r="L997" s="15" t="str">
        <f t="shared" si="77"/>
        <v>GIOVANNI VELLE</v>
      </c>
    </row>
    <row r="998" spans="1:12" x14ac:dyDescent="0.25">
      <c r="A998" s="1" t="s">
        <v>6493</v>
      </c>
      <c r="B998" s="4" t="s">
        <v>10018</v>
      </c>
      <c r="C998" s="4" t="s">
        <v>2</v>
      </c>
      <c r="D998" s="4">
        <v>1</v>
      </c>
      <c r="E998" s="4" t="s">
        <v>7</v>
      </c>
      <c r="F998" s="1" t="s">
        <v>1335</v>
      </c>
      <c r="G998" s="13">
        <f t="shared" si="75"/>
        <v>3</v>
      </c>
      <c r="H998" s="1" t="str">
        <f>+MID($F998,1,G998)</f>
        <v xml:space="preserve">LA </v>
      </c>
      <c r="I998" s="1" t="str">
        <f>TRIM(+MID($F998,+G998,50))</f>
        <v>CARRUBBA CLAUDIO</v>
      </c>
      <c r="J998" s="14" t="str">
        <f>+VLOOKUP(I998,'Analisi Nomi'!$A$1:$E$797,5,FALSE)</f>
        <v>M</v>
      </c>
      <c r="K998" s="15" t="str">
        <f t="shared" si="76"/>
        <v xml:space="preserve">LA </v>
      </c>
      <c r="L998" s="15" t="str">
        <f t="shared" si="77"/>
        <v>CARRUBBA CLAUDIO</v>
      </c>
    </row>
    <row r="999" spans="1:12" x14ac:dyDescent="0.25">
      <c r="A999" s="1" t="s">
        <v>8484</v>
      </c>
      <c r="B999" s="4" t="s">
        <v>10018</v>
      </c>
      <c r="C999" s="4" t="s">
        <v>2</v>
      </c>
      <c r="D999" s="4">
        <v>1</v>
      </c>
      <c r="E999" s="4" t="s">
        <v>7</v>
      </c>
      <c r="F999" s="1" t="s">
        <v>2731</v>
      </c>
      <c r="G999" s="13">
        <f t="shared" si="75"/>
        <v>6</v>
      </c>
      <c r="H999" s="1" t="str">
        <f>+MID($F999,1,G999)</f>
        <v xml:space="preserve">ZAURI </v>
      </c>
      <c r="I999" s="1" t="str">
        <f>TRIM(+MID($F999,+G999,50))</f>
        <v>FABRIZIO PAOLO</v>
      </c>
      <c r="J999" s="14" t="str">
        <f>+VLOOKUP(I999,'Analisi Nomi'!$A$1:$E$797,5,FALSE)</f>
        <v>M</v>
      </c>
      <c r="K999" s="15" t="str">
        <f t="shared" si="76"/>
        <v xml:space="preserve">ZAURI </v>
      </c>
      <c r="L999" s="15" t="str">
        <f t="shared" si="77"/>
        <v>FABRIZIO PAOLO</v>
      </c>
    </row>
    <row r="1000" spans="1:12" x14ac:dyDescent="0.25">
      <c r="A1000" s="1" t="s">
        <v>8123</v>
      </c>
      <c r="B1000" s="4" t="s">
        <v>10018</v>
      </c>
      <c r="C1000" s="4" t="s">
        <v>2</v>
      </c>
      <c r="D1000" s="4">
        <v>1</v>
      </c>
      <c r="E1000" s="4" t="s">
        <v>7</v>
      </c>
      <c r="F1000" s="1" t="s">
        <v>8451</v>
      </c>
      <c r="G1000" s="13">
        <f t="shared" si="75"/>
        <v>3</v>
      </c>
      <c r="H1000" s="1" t="s">
        <v>11258</v>
      </c>
      <c r="I1000" s="1" t="s">
        <v>10529</v>
      </c>
      <c r="J1000" s="14" t="str">
        <f>+VLOOKUP(I1000,'Analisi Nomi'!$A$1:$E$797,5,FALSE)</f>
        <v>M</v>
      </c>
      <c r="K1000" s="15" t="str">
        <f t="shared" si="76"/>
        <v xml:space="preserve">DE </v>
      </c>
      <c r="L1000" s="15" t="str">
        <f t="shared" si="77"/>
        <v>CRESCENZO ELIO</v>
      </c>
    </row>
    <row r="1001" spans="1:12" x14ac:dyDescent="0.25">
      <c r="A1001" s="1" t="s">
        <v>8704</v>
      </c>
      <c r="B1001" s="4" t="s">
        <v>10018</v>
      </c>
      <c r="C1001" s="4" t="s">
        <v>2</v>
      </c>
      <c r="D1001" s="4">
        <v>1</v>
      </c>
      <c r="E1001" s="4" t="s">
        <v>7</v>
      </c>
      <c r="F1001" s="1" t="s">
        <v>3178</v>
      </c>
      <c r="G1001" s="13">
        <f t="shared" si="75"/>
        <v>3</v>
      </c>
      <c r="H1001" s="1" t="s">
        <v>11262</v>
      </c>
      <c r="I1001" s="1" t="s">
        <v>10501</v>
      </c>
      <c r="J1001" s="14" t="str">
        <f>+VLOOKUP(I1001,'Analisi Nomi'!$A$1:$E$797,5,FALSE)</f>
        <v>M</v>
      </c>
      <c r="K1001" s="15" t="str">
        <f t="shared" si="76"/>
        <v xml:space="preserve">DI </v>
      </c>
      <c r="L1001" s="15" t="str">
        <f t="shared" si="77"/>
        <v>BISCEGLIE ALBERTO</v>
      </c>
    </row>
    <row r="1002" spans="1:12" x14ac:dyDescent="0.25">
      <c r="A1002" s="1" t="s">
        <v>6288</v>
      </c>
      <c r="B1002" s="4" t="s">
        <v>10018</v>
      </c>
      <c r="C1002" s="4" t="s">
        <v>2</v>
      </c>
      <c r="D1002" s="4">
        <v>1</v>
      </c>
      <c r="E1002" s="4" t="s">
        <v>7</v>
      </c>
      <c r="F1002" s="1" t="s">
        <v>2749</v>
      </c>
      <c r="G1002" s="13">
        <f t="shared" si="75"/>
        <v>3</v>
      </c>
      <c r="H1002" s="1" t="s">
        <v>11263</v>
      </c>
      <c r="I1002" s="1" t="s">
        <v>10879</v>
      </c>
      <c r="J1002" s="14" t="str">
        <f>+VLOOKUP(I1002,'Analisi Nomi'!$A$1:$E$797,5,FALSE)</f>
        <v>M</v>
      </c>
      <c r="K1002" s="15" t="str">
        <f t="shared" si="76"/>
        <v xml:space="preserve">DI </v>
      </c>
      <c r="L1002" s="15" t="str">
        <f t="shared" si="77"/>
        <v>GIAMMARCO FRANCES</v>
      </c>
    </row>
    <row r="1003" spans="1:12" x14ac:dyDescent="0.25">
      <c r="A1003" s="1" t="s">
        <v>6769</v>
      </c>
      <c r="B1003" s="4" t="s">
        <v>10018</v>
      </c>
      <c r="C1003" s="4" t="s">
        <v>2</v>
      </c>
      <c r="D1003" s="4">
        <v>1</v>
      </c>
      <c r="E1003" s="4" t="s">
        <v>7</v>
      </c>
      <c r="F1003" s="1" t="s">
        <v>3469</v>
      </c>
      <c r="G1003" s="13">
        <f t="shared" si="75"/>
        <v>3</v>
      </c>
      <c r="H1003" s="1" t="s">
        <v>11264</v>
      </c>
      <c r="I1003" s="1" t="s">
        <v>10491</v>
      </c>
      <c r="J1003" s="14" t="str">
        <f>+VLOOKUP(I1003,'Analisi Nomi'!$A$1:$E$797,5,FALSE)</f>
        <v>M</v>
      </c>
      <c r="K1003" s="15" t="str">
        <f t="shared" si="76"/>
        <v xml:space="preserve">DI </v>
      </c>
      <c r="L1003" s="15" t="str">
        <f t="shared" si="77"/>
        <v>GIAMPALMA MARCO</v>
      </c>
    </row>
    <row r="1004" spans="1:12" x14ac:dyDescent="0.25">
      <c r="A1004" s="1" t="s">
        <v>8438</v>
      </c>
      <c r="B1004" s="4" t="s">
        <v>10018</v>
      </c>
      <c r="C1004" s="4" t="s">
        <v>2</v>
      </c>
      <c r="D1004" s="4">
        <v>1</v>
      </c>
      <c r="E1004" s="4" t="s">
        <v>7</v>
      </c>
      <c r="F1004" s="1" t="s">
        <v>4049</v>
      </c>
      <c r="G1004" s="13">
        <f t="shared" si="75"/>
        <v>6</v>
      </c>
      <c r="H1004" s="1" t="s">
        <v>11270</v>
      </c>
      <c r="I1004" s="1" t="s">
        <v>10530</v>
      </c>
      <c r="J1004" s="14" t="str">
        <f>+VLOOKUP(I1004,'Analisi Nomi'!$A$1:$E$797,5,FALSE)</f>
        <v>M</v>
      </c>
      <c r="K1004" s="15" t="str">
        <f t="shared" si="76"/>
        <v xml:space="preserve">GALLO </v>
      </c>
      <c r="L1004" s="15" t="str">
        <f t="shared" si="77"/>
        <v>CASSARINO ENZO</v>
      </c>
    </row>
    <row r="1005" spans="1:12" x14ac:dyDescent="0.25">
      <c r="A1005" s="1" t="s">
        <v>6958</v>
      </c>
      <c r="B1005" s="4" t="s">
        <v>10018</v>
      </c>
      <c r="C1005" s="4" t="s">
        <v>2</v>
      </c>
      <c r="D1005" s="4">
        <v>1</v>
      </c>
      <c r="E1005" s="4" t="s">
        <v>7</v>
      </c>
      <c r="F1005" s="1" t="s">
        <v>11070</v>
      </c>
      <c r="G1005" s="13">
        <f t="shared" si="75"/>
        <v>9</v>
      </c>
      <c r="H1005" s="10" t="s">
        <v>10926</v>
      </c>
      <c r="I1005" s="1" t="str">
        <f t="shared" ref="I1005:I1016" si="78">TRIM(+MID($F1005,+G1005,50))</f>
        <v>STEFANO</v>
      </c>
      <c r="J1005" s="14" t="str">
        <f>+VLOOKUP(I1005,'Analisi Nomi'!$A$1:$E$797,5,FALSE)</f>
        <v>M</v>
      </c>
      <c r="K1005" s="15" t="str">
        <f t="shared" si="76"/>
        <v xml:space="preserve">BRISOTTO </v>
      </c>
      <c r="L1005" s="15" t="str">
        <f t="shared" si="77"/>
        <v>STEFANO</v>
      </c>
    </row>
    <row r="1006" spans="1:12" x14ac:dyDescent="0.25">
      <c r="A1006" s="1" t="s">
        <v>6008</v>
      </c>
      <c r="B1006" s="4" t="s">
        <v>10018</v>
      </c>
      <c r="C1006" s="4" t="s">
        <v>2</v>
      </c>
      <c r="D1006" s="4">
        <v>1</v>
      </c>
      <c r="E1006" s="4" t="s">
        <v>7</v>
      </c>
      <c r="F1006" s="1" t="s">
        <v>9612</v>
      </c>
      <c r="G1006" s="13">
        <f t="shared" si="75"/>
        <v>8</v>
      </c>
      <c r="H1006" s="10" t="s">
        <v>10941</v>
      </c>
      <c r="I1006" s="1" t="str">
        <f t="shared" si="78"/>
        <v>GIANLUIGI</v>
      </c>
      <c r="J1006" s="14" t="str">
        <f>+VLOOKUP(I1006,'Analisi Nomi'!$A$1:$E$797,5,FALSE)</f>
        <v>M</v>
      </c>
      <c r="K1006" s="15" t="str">
        <f t="shared" si="76"/>
        <v xml:space="preserve">FANCINI </v>
      </c>
      <c r="L1006" s="15" t="str">
        <f t="shared" si="77"/>
        <v>GIANLUIGI</v>
      </c>
    </row>
    <row r="1007" spans="1:12" x14ac:dyDescent="0.25">
      <c r="A1007" s="1" t="s">
        <v>6833</v>
      </c>
      <c r="B1007" s="4" t="s">
        <v>10018</v>
      </c>
      <c r="C1007" s="4" t="s">
        <v>2</v>
      </c>
      <c r="D1007" s="4">
        <v>1</v>
      </c>
      <c r="E1007" s="4" t="s">
        <v>7</v>
      </c>
      <c r="F1007" s="1" t="s">
        <v>11069</v>
      </c>
      <c r="G1007" s="13">
        <f t="shared" si="75"/>
        <v>10</v>
      </c>
      <c r="H1007" s="10" t="s">
        <v>10947</v>
      </c>
      <c r="I1007" s="1" t="str">
        <f t="shared" si="78"/>
        <v>CELESTINO</v>
      </c>
      <c r="J1007" s="14" t="str">
        <f>+VLOOKUP(I1007,'Analisi Nomi'!$A$1:$E$797,5,FALSE)</f>
        <v>M</v>
      </c>
      <c r="K1007" s="15" t="str">
        <f t="shared" si="76"/>
        <v xml:space="preserve">FONTANESI </v>
      </c>
      <c r="L1007" s="15" t="str">
        <f t="shared" si="77"/>
        <v>CELESTINO</v>
      </c>
    </row>
    <row r="1008" spans="1:12" x14ac:dyDescent="0.25">
      <c r="A1008" s="1" t="s">
        <v>8298</v>
      </c>
      <c r="B1008" s="4" t="s">
        <v>10018</v>
      </c>
      <c r="C1008" s="4" t="s">
        <v>2</v>
      </c>
      <c r="D1008" s="4">
        <v>1</v>
      </c>
      <c r="E1008" s="4" t="s">
        <v>7</v>
      </c>
      <c r="F1008" s="1" t="s">
        <v>11068</v>
      </c>
      <c r="G1008" s="13">
        <f t="shared" si="75"/>
        <v>6</v>
      </c>
      <c r="H1008" s="10" t="s">
        <v>10951</v>
      </c>
      <c r="I1008" s="1" t="str">
        <f t="shared" si="78"/>
        <v>ALAN</v>
      </c>
      <c r="J1008" s="14" t="str">
        <f>+VLOOKUP(I1008,'Analisi Nomi'!$A$1:$E$797,5,FALSE)</f>
        <v>M</v>
      </c>
      <c r="K1008" s="15" t="str">
        <f t="shared" si="76"/>
        <v xml:space="preserve">GAGNÚ </v>
      </c>
      <c r="L1008" s="15" t="str">
        <f t="shared" si="77"/>
        <v>ALAN</v>
      </c>
    </row>
    <row r="1009" spans="1:12" x14ac:dyDescent="0.25">
      <c r="A1009" s="1" t="s">
        <v>5164</v>
      </c>
      <c r="B1009" s="4" t="s">
        <v>10018</v>
      </c>
      <c r="C1009" s="4" t="s">
        <v>2</v>
      </c>
      <c r="D1009" s="4">
        <v>1</v>
      </c>
      <c r="E1009" s="4" t="s">
        <v>7</v>
      </c>
      <c r="F1009" s="1" t="s">
        <v>11061</v>
      </c>
      <c r="G1009" s="13">
        <f t="shared" si="75"/>
        <v>6</v>
      </c>
      <c r="H1009" s="10" t="s">
        <v>10952</v>
      </c>
      <c r="I1009" s="1" t="str">
        <f t="shared" si="78"/>
        <v>YURI</v>
      </c>
      <c r="J1009" s="14" t="str">
        <f>+VLOOKUP(I1009,'Analisi Nomi'!$A$1:$E$797,5,FALSE)</f>
        <v>M</v>
      </c>
      <c r="K1009" s="15" t="str">
        <f t="shared" si="76"/>
        <v xml:space="preserve">GALLO </v>
      </c>
      <c r="L1009" s="15" t="str">
        <f t="shared" si="77"/>
        <v>YURI</v>
      </c>
    </row>
    <row r="1010" spans="1:12" x14ac:dyDescent="0.25">
      <c r="A1010" s="1" t="s">
        <v>6498</v>
      </c>
      <c r="B1010" s="4" t="s">
        <v>10018</v>
      </c>
      <c r="C1010" s="4" t="s">
        <v>2</v>
      </c>
      <c r="D1010" s="4">
        <v>1</v>
      </c>
      <c r="E1010" s="4" t="s">
        <v>7</v>
      </c>
      <c r="F1010" s="1" t="s">
        <v>4009</v>
      </c>
      <c r="G1010" s="13">
        <f t="shared" si="75"/>
        <v>7</v>
      </c>
      <c r="H1010" s="10" t="s">
        <v>10981</v>
      </c>
      <c r="I1010" s="1" t="str">
        <f t="shared" si="78"/>
        <v>GIANLUIGI</v>
      </c>
      <c r="J1010" s="14" t="str">
        <f>+VLOOKUP(I1010,'Analisi Nomi'!$A$1:$E$797,5,FALSE)</f>
        <v>M</v>
      </c>
      <c r="K1010" s="15" t="str">
        <f t="shared" si="76"/>
        <v xml:space="preserve">RONZIO </v>
      </c>
      <c r="L1010" s="15" t="str">
        <f t="shared" si="77"/>
        <v>GIANLUIGI</v>
      </c>
    </row>
    <row r="1011" spans="1:12" x14ac:dyDescent="0.25">
      <c r="A1011" s="1" t="s">
        <v>5325</v>
      </c>
      <c r="B1011" s="4" t="s">
        <v>10018</v>
      </c>
      <c r="C1011" s="4" t="s">
        <v>11</v>
      </c>
      <c r="D1011" s="4">
        <v>1</v>
      </c>
      <c r="E1011" s="4" t="s">
        <v>7</v>
      </c>
      <c r="F1011" s="1" t="s">
        <v>1321</v>
      </c>
      <c r="G1011" s="13">
        <f t="shared" si="75"/>
        <v>7</v>
      </c>
      <c r="H1011" s="10" t="s">
        <v>10989</v>
      </c>
      <c r="I1011" s="1" t="str">
        <f t="shared" si="78"/>
        <v>PAUL</v>
      </c>
      <c r="J1011" s="14" t="str">
        <f>+VLOOKUP(I1011,'Analisi Nomi'!$A$1:$E$797,5,FALSE)</f>
        <v>M</v>
      </c>
      <c r="K1011" s="15" t="str">
        <f t="shared" si="76"/>
        <v xml:space="preserve">SEEBER </v>
      </c>
      <c r="L1011" s="15" t="str">
        <f t="shared" si="77"/>
        <v>PAUL</v>
      </c>
    </row>
    <row r="1012" spans="1:12" x14ac:dyDescent="0.25">
      <c r="A1012" s="1" t="s">
        <v>7820</v>
      </c>
      <c r="B1012" s="4" t="s">
        <v>10018</v>
      </c>
      <c r="C1012" s="4" t="s">
        <v>2</v>
      </c>
      <c r="D1012" s="4">
        <v>1</v>
      </c>
      <c r="E1012" s="4" t="s">
        <v>7</v>
      </c>
      <c r="F1012" s="1" t="s">
        <v>11066</v>
      </c>
      <c r="G1012" s="13">
        <f t="shared" si="75"/>
        <v>9</v>
      </c>
      <c r="H1012" s="10" t="s">
        <v>10990</v>
      </c>
      <c r="I1012" s="1" t="str">
        <f t="shared" si="78"/>
        <v>CARLO</v>
      </c>
      <c r="J1012" s="14" t="str">
        <f>+VLOOKUP(I1012,'Analisi Nomi'!$A$1:$E$797,5,FALSE)</f>
        <v>M</v>
      </c>
      <c r="K1012" s="15" t="str">
        <f t="shared" si="76"/>
        <v xml:space="preserve">SPINELLI </v>
      </c>
      <c r="L1012" s="15" t="str">
        <f t="shared" si="77"/>
        <v>CARLO</v>
      </c>
    </row>
    <row r="1013" spans="1:12" x14ac:dyDescent="0.25">
      <c r="A1013" s="1" t="s">
        <v>8288</v>
      </c>
      <c r="B1013" s="4" t="s">
        <v>10018</v>
      </c>
      <c r="C1013" s="4" t="s">
        <v>2</v>
      </c>
      <c r="D1013" s="4">
        <v>1</v>
      </c>
      <c r="E1013" s="4" t="s">
        <v>7</v>
      </c>
      <c r="F1013" s="1" t="s">
        <v>11065</v>
      </c>
      <c r="G1013" s="13">
        <f t="shared" si="75"/>
        <v>7</v>
      </c>
      <c r="H1013" s="10" t="s">
        <v>10998</v>
      </c>
      <c r="I1013" s="1" t="str">
        <f t="shared" si="78"/>
        <v>ALDIN</v>
      </c>
      <c r="J1013" s="14" t="str">
        <f>+VLOOKUP(I1013,'Analisi Nomi'!$A$1:$E$797,5,FALSE)</f>
        <v>M</v>
      </c>
      <c r="K1013" s="15" t="str">
        <f t="shared" si="76"/>
        <v xml:space="preserve">ZENELI </v>
      </c>
      <c r="L1013" s="15" t="str">
        <f t="shared" si="77"/>
        <v>ALDIN</v>
      </c>
    </row>
    <row r="1014" spans="1:12" x14ac:dyDescent="0.25">
      <c r="A1014" s="1" t="s">
        <v>4859</v>
      </c>
      <c r="B1014" s="4" t="s">
        <v>10018</v>
      </c>
      <c r="C1014" s="4" t="s">
        <v>2</v>
      </c>
      <c r="D1014" s="4">
        <v>1</v>
      </c>
      <c r="E1014" s="4" t="s">
        <v>7</v>
      </c>
      <c r="F1014" s="1" t="s">
        <v>11062</v>
      </c>
      <c r="G1014" s="13">
        <f t="shared" si="75"/>
        <v>8</v>
      </c>
      <c r="H1014" s="10" t="s">
        <v>10999</v>
      </c>
      <c r="I1014" s="1" t="str">
        <f t="shared" si="78"/>
        <v>EDDY</v>
      </c>
      <c r="J1014" s="14" t="str">
        <f>+VLOOKUP(I1014,'Analisi Nomi'!$A$1:$E$797,5,FALSE)</f>
        <v>M</v>
      </c>
      <c r="K1014" s="15" t="str">
        <f t="shared" si="76"/>
        <v xml:space="preserve">ZORZINI </v>
      </c>
      <c r="L1014" s="15" t="str">
        <f t="shared" si="77"/>
        <v>EDDY</v>
      </c>
    </row>
    <row r="1015" spans="1:12" x14ac:dyDescent="0.25">
      <c r="A1015" s="1" t="s">
        <v>5186</v>
      </c>
      <c r="B1015" s="4" t="s">
        <v>10018</v>
      </c>
      <c r="C1015" s="4" t="s">
        <v>2</v>
      </c>
      <c r="D1015" s="4">
        <v>1</v>
      </c>
      <c r="E1015" s="4" t="s">
        <v>7</v>
      </c>
      <c r="F1015" s="1" t="s">
        <v>11063</v>
      </c>
      <c r="G1015" s="13">
        <f t="shared" si="75"/>
        <v>7</v>
      </c>
      <c r="H1015" s="1" t="str">
        <f>+MID($F1015,1,G1015)</f>
        <v xml:space="preserve">ROSANO </v>
      </c>
      <c r="I1015" s="1" t="str">
        <f t="shared" si="78"/>
        <v>ANTONIO</v>
      </c>
      <c r="J1015" s="14" t="str">
        <f>+VLOOKUP(I1015,'Analisi Nomi'!$A$1:$E$797,5,FALSE)</f>
        <v>M</v>
      </c>
      <c r="K1015" s="15" t="str">
        <f t="shared" si="76"/>
        <v xml:space="preserve">ROSANO </v>
      </c>
      <c r="L1015" s="15" t="str">
        <f t="shared" si="77"/>
        <v>ANTONIO</v>
      </c>
    </row>
    <row r="1016" spans="1:12" x14ac:dyDescent="0.25">
      <c r="A1016" s="1" t="s">
        <v>6270</v>
      </c>
      <c r="B1016" s="4" t="s">
        <v>10018</v>
      </c>
      <c r="C1016" s="4" t="s">
        <v>2</v>
      </c>
      <c r="D1016" s="4">
        <v>1</v>
      </c>
      <c r="E1016" s="4" t="s">
        <v>7</v>
      </c>
      <c r="F1016" s="1" t="s">
        <v>11064</v>
      </c>
      <c r="G1016" s="13">
        <f t="shared" si="75"/>
        <v>7</v>
      </c>
      <c r="H1016" s="1" t="str">
        <f>+MID($F1016,1,G1016)</f>
        <v xml:space="preserve">BIONDI </v>
      </c>
      <c r="I1016" s="1" t="str">
        <f t="shared" si="78"/>
        <v>NICOLA</v>
      </c>
      <c r="J1016" s="14" t="str">
        <f>+VLOOKUP(I1016,'Analisi Nomi'!$A$1:$E$797,5,FALSE)</f>
        <v>M</v>
      </c>
      <c r="K1016" s="15" t="str">
        <f t="shared" si="76"/>
        <v xml:space="preserve">BIONDI </v>
      </c>
      <c r="L1016" s="15" t="str">
        <f t="shared" si="77"/>
        <v>NICOLA</v>
      </c>
    </row>
    <row r="1017" spans="1:12" x14ac:dyDescent="0.25">
      <c r="A1017" s="1" t="s">
        <v>5095</v>
      </c>
      <c r="B1017" s="4" t="s">
        <v>10018</v>
      </c>
      <c r="C1017" s="4" t="s">
        <v>2</v>
      </c>
      <c r="D1017" s="4">
        <v>1</v>
      </c>
      <c r="E1017" s="4" t="s">
        <v>7</v>
      </c>
      <c r="F1017" s="1" t="s">
        <v>3570</v>
      </c>
      <c r="G1017" s="13">
        <f t="shared" si="75"/>
        <v>7</v>
      </c>
      <c r="H1017" s="1" t="str">
        <f>+MID($F1017,1,G1017)</f>
        <v xml:space="preserve">MIGONI </v>
      </c>
      <c r="I1017" s="1" t="s">
        <v>10253</v>
      </c>
      <c r="J1017" s="14" t="str">
        <f>+VLOOKUP(I1017,'Analisi Nomi'!$A$1:$E$797,5,FALSE)</f>
        <v>M</v>
      </c>
      <c r="K1017" s="15" t="str">
        <f t="shared" si="76"/>
        <v xml:space="preserve">MIGONI </v>
      </c>
      <c r="L1017" s="15" t="str">
        <f t="shared" si="77"/>
        <v>GIOVANNI BATT</v>
      </c>
    </row>
    <row r="1018" spans="1:12" x14ac:dyDescent="0.25">
      <c r="A1018" s="1" t="s">
        <v>4735</v>
      </c>
      <c r="B1018" s="4" t="s">
        <v>10018</v>
      </c>
      <c r="C1018" s="4" t="s">
        <v>2</v>
      </c>
      <c r="D1018" s="4">
        <v>1</v>
      </c>
      <c r="E1018" s="4" t="s">
        <v>7</v>
      </c>
      <c r="F1018" s="1" t="s">
        <v>654</v>
      </c>
      <c r="G1018" s="13">
        <f t="shared" si="75"/>
        <v>8</v>
      </c>
      <c r="H1018" s="1" t="s">
        <v>10921</v>
      </c>
      <c r="I1018" s="10" t="s">
        <v>10605</v>
      </c>
      <c r="J1018" s="14" t="str">
        <f>+VLOOKUP(I1018,'Analisi Nomi'!$A$1:$E$797,5,FALSE)</f>
        <v>M</v>
      </c>
      <c r="K1018" s="15" t="str">
        <f t="shared" si="76"/>
        <v xml:space="preserve">BELLONI </v>
      </c>
      <c r="L1018" s="15" t="str">
        <f t="shared" si="77"/>
        <v>ERNA</v>
      </c>
    </row>
    <row r="1019" spans="1:12" x14ac:dyDescent="0.25">
      <c r="A1019" s="1" t="s">
        <v>7819</v>
      </c>
      <c r="B1019" s="4" t="s">
        <v>10018</v>
      </c>
      <c r="C1019" s="4" t="s">
        <v>2</v>
      </c>
      <c r="D1019" s="4">
        <v>1</v>
      </c>
      <c r="E1019" s="4" t="s">
        <v>7</v>
      </c>
      <c r="F1019" s="1" t="s">
        <v>2070</v>
      </c>
      <c r="G1019" s="13">
        <f t="shared" si="75"/>
        <v>8</v>
      </c>
      <c r="H1019" s="10" t="s">
        <v>10930</v>
      </c>
      <c r="I1019" s="10" t="s">
        <v>10841</v>
      </c>
      <c r="J1019" s="14" t="str">
        <f>+VLOOKUP(I1019,'Analisi Nomi'!$A$1:$E$797,5,FALSE)</f>
        <v>M</v>
      </c>
      <c r="K1019" s="15" t="str">
        <f t="shared" si="76"/>
        <v xml:space="preserve">CATALDO </v>
      </c>
      <c r="L1019" s="15" t="str">
        <f t="shared" si="77"/>
        <v>CARUSO</v>
      </c>
    </row>
    <row r="1020" spans="1:12" x14ac:dyDescent="0.25">
      <c r="A1020" s="1" t="s">
        <v>5869</v>
      </c>
      <c r="B1020" s="4" t="s">
        <v>10018</v>
      </c>
      <c r="C1020" s="4" t="s">
        <v>2</v>
      </c>
      <c r="D1020" s="4">
        <v>1</v>
      </c>
      <c r="E1020" s="4" t="s">
        <v>7</v>
      </c>
      <c r="F1020" s="1" t="s">
        <v>2852</v>
      </c>
      <c r="G1020" s="13">
        <f t="shared" si="75"/>
        <v>9</v>
      </c>
      <c r="H1020" s="1" t="str">
        <f>+MID($F1020,1,G1020)</f>
        <v xml:space="preserve">BONFANTI </v>
      </c>
      <c r="I1020" s="1" t="s">
        <v>10356</v>
      </c>
      <c r="J1020" s="14" t="str">
        <f>+VLOOKUP(I1020,'Analisi Nomi'!$A$1:$E$797,5,FALSE)</f>
        <v>M</v>
      </c>
      <c r="K1020" s="15" t="str">
        <f t="shared" si="76"/>
        <v xml:space="preserve">BONFANTI </v>
      </c>
      <c r="L1020" s="15" t="str">
        <f t="shared" si="77"/>
        <v>GIO'</v>
      </c>
    </row>
    <row r="1021" spans="1:12" x14ac:dyDescent="0.25">
      <c r="A1021" s="1" t="s">
        <v>6022</v>
      </c>
      <c r="B1021" s="4" t="s">
        <v>10018</v>
      </c>
      <c r="C1021" s="4" t="s">
        <v>2</v>
      </c>
      <c r="D1021" s="4">
        <v>1</v>
      </c>
      <c r="E1021" s="4" t="s">
        <v>7</v>
      </c>
      <c r="F1021" s="1" t="s">
        <v>6492</v>
      </c>
      <c r="G1021" s="13">
        <f t="shared" si="75"/>
        <v>11</v>
      </c>
      <c r="H1021" s="1" t="str">
        <f>+MID($F1021,1,G1021)</f>
        <v xml:space="preserve">CENTURIONE </v>
      </c>
      <c r="I1021" s="1" t="s">
        <v>10507</v>
      </c>
      <c r="J1021" s="14" t="str">
        <f>+VLOOKUP(I1021,'Analisi Nomi'!$A$1:$E$797,5,FALSE)</f>
        <v>M</v>
      </c>
      <c r="K1021" s="15" t="str">
        <f t="shared" si="76"/>
        <v xml:space="preserve">CENTURIONE </v>
      </c>
      <c r="L1021" s="15" t="str">
        <f t="shared" si="77"/>
        <v>DR.</v>
      </c>
    </row>
    <row r="1022" spans="1:12" x14ac:dyDescent="0.25">
      <c r="A1022" s="1" t="s">
        <v>3874</v>
      </c>
      <c r="B1022" s="4" t="s">
        <v>10018</v>
      </c>
      <c r="C1022" s="4" t="s">
        <v>2</v>
      </c>
      <c r="D1022" s="4">
        <v>1</v>
      </c>
      <c r="E1022" s="4" t="s">
        <v>7</v>
      </c>
      <c r="F1022" s="1" t="s">
        <v>1059</v>
      </c>
      <c r="G1022" s="13">
        <f t="shared" si="75"/>
        <v>12</v>
      </c>
      <c r="H1022" s="1" t="str">
        <f>+MID($F1022,1,G1022)</f>
        <v xml:space="preserve">FAMIGLIETTI </v>
      </c>
      <c r="I1022" s="1" t="s">
        <v>10542</v>
      </c>
      <c r="J1022" s="14" t="str">
        <f>+VLOOKUP(I1022,'Analisi Nomi'!$A$1:$E$797,5,FALSE)</f>
        <v>M</v>
      </c>
      <c r="K1022" s="15" t="str">
        <f t="shared" si="76"/>
        <v xml:space="preserve">FAMIGLIETTI </v>
      </c>
      <c r="L1022" s="15" t="str">
        <f t="shared" si="77"/>
        <v>G.</v>
      </c>
    </row>
    <row r="1023" spans="1:12" x14ac:dyDescent="0.25">
      <c r="A1023" s="1" t="s">
        <v>5249</v>
      </c>
      <c r="B1023" s="4" t="s">
        <v>10018</v>
      </c>
      <c r="C1023" s="4" t="s">
        <v>2</v>
      </c>
      <c r="D1023" s="4">
        <v>1</v>
      </c>
      <c r="E1023" s="4" t="s">
        <v>7</v>
      </c>
      <c r="F1023" s="1" t="s">
        <v>1726</v>
      </c>
      <c r="G1023" s="13">
        <f t="shared" si="75"/>
        <v>10</v>
      </c>
      <c r="H1023" s="1" t="s">
        <v>11059</v>
      </c>
      <c r="I1023" s="1" t="s">
        <v>10496</v>
      </c>
      <c r="J1023" s="14" t="str">
        <f>+VLOOKUP(I1023,'Analisi Nomi'!$A$1:$E$797,5,FALSE)</f>
        <v>M</v>
      </c>
      <c r="K1023" s="15" t="str">
        <f t="shared" si="76"/>
        <v xml:space="preserve">FRANCESCO </v>
      </c>
      <c r="L1023" s="15" t="str">
        <f t="shared" si="77"/>
        <v>S.</v>
      </c>
    </row>
    <row r="1024" spans="1:12" x14ac:dyDescent="0.25">
      <c r="A1024" s="1" t="s">
        <v>5677</v>
      </c>
      <c r="B1024" s="4" t="s">
        <v>10018</v>
      </c>
      <c r="C1024" s="4" t="s">
        <v>2</v>
      </c>
      <c r="D1024" s="4">
        <v>1</v>
      </c>
      <c r="E1024" s="4" t="s">
        <v>7</v>
      </c>
      <c r="F1024" s="1" t="s">
        <v>992</v>
      </c>
      <c r="G1024" s="13">
        <f t="shared" si="75"/>
        <v>9</v>
      </c>
      <c r="H1024" s="1" t="str">
        <f>+MID($F1024,1,G1024)</f>
        <v xml:space="preserve">GALBIATI </v>
      </c>
      <c r="I1024" s="1" t="s">
        <v>10308</v>
      </c>
      <c r="J1024" s="14" t="str">
        <f>+VLOOKUP(I1024,'Analisi Nomi'!$A$1:$E$797,5,FALSE)</f>
        <v>M</v>
      </c>
      <c r="K1024" s="15" t="str">
        <f t="shared" si="76"/>
        <v xml:space="preserve">GALBIATI </v>
      </c>
      <c r="L1024" s="15" t="str">
        <f t="shared" si="77"/>
        <v>C.</v>
      </c>
    </row>
    <row r="1025" spans="1:12" x14ac:dyDescent="0.25">
      <c r="A1025" s="1" t="s">
        <v>7199</v>
      </c>
      <c r="B1025" s="4" t="s">
        <v>10018</v>
      </c>
      <c r="C1025" s="4" t="s">
        <v>11</v>
      </c>
      <c r="D1025" s="4">
        <v>1</v>
      </c>
      <c r="E1025" s="4" t="s">
        <v>7</v>
      </c>
      <c r="F1025" s="1" t="s">
        <v>7476</v>
      </c>
      <c r="G1025" s="13">
        <f t="shared" si="75"/>
        <v>5</v>
      </c>
      <c r="H1025" s="1" t="str">
        <f>+MID($F1025,1,G1025)</f>
        <v xml:space="preserve">PACO </v>
      </c>
      <c r="I1025" s="1" t="s">
        <v>10550</v>
      </c>
      <c r="J1025" s="14" t="str">
        <f>+VLOOKUP(I1025,'Analisi Nomi'!$A$1:$E$797,5,FALSE)</f>
        <v>M</v>
      </c>
      <c r="K1025" s="15" t="str">
        <f t="shared" si="76"/>
        <v xml:space="preserve">PACO </v>
      </c>
      <c r="L1025" s="15" t="str">
        <f t="shared" si="77"/>
        <v>SILI0</v>
      </c>
    </row>
    <row r="1026" spans="1:12" x14ac:dyDescent="0.25">
      <c r="A1026" s="1" t="s">
        <v>7143</v>
      </c>
      <c r="B1026" s="4" t="s">
        <v>10018</v>
      </c>
      <c r="C1026" s="4" t="s">
        <v>2</v>
      </c>
      <c r="D1026" s="4">
        <v>1</v>
      </c>
      <c r="E1026" s="4" t="s">
        <v>7</v>
      </c>
      <c r="F1026" s="1" t="s">
        <v>11060</v>
      </c>
      <c r="G1026" s="13">
        <f t="shared" ref="G1026:G1089" si="79">SEARCH(" ",F1026)</f>
        <v>7</v>
      </c>
      <c r="H1026" s="1" t="str">
        <f>+MID($F1026,1,G1026)</f>
        <v xml:space="preserve">TULLIO </v>
      </c>
      <c r="I1026" s="1" t="str">
        <f>TRIM(+MID($F1026,+G1026,50))</f>
        <v>MICHELE</v>
      </c>
      <c r="J1026" s="14" t="str">
        <f>+VLOOKUP(I1026,'Analisi Nomi'!$A$1:$E$797,5,FALSE)</f>
        <v>M</v>
      </c>
      <c r="K1026" s="15" t="str">
        <f t="shared" si="76"/>
        <v xml:space="preserve">TULLIO </v>
      </c>
      <c r="L1026" s="15" t="str">
        <f t="shared" si="77"/>
        <v>MICHELE</v>
      </c>
    </row>
    <row r="1027" spans="1:12" x14ac:dyDescent="0.25">
      <c r="A1027" s="1" t="s">
        <v>4787</v>
      </c>
      <c r="B1027" s="4" t="s">
        <v>10018</v>
      </c>
      <c r="C1027" s="4" t="s">
        <v>2</v>
      </c>
      <c r="D1027" s="4">
        <v>1</v>
      </c>
      <c r="E1027" s="4" t="s">
        <v>7</v>
      </c>
      <c r="F1027" s="1" t="s">
        <v>2142</v>
      </c>
      <c r="G1027" s="13">
        <f t="shared" si="79"/>
        <v>7</v>
      </c>
      <c r="H1027" s="1" t="str">
        <f>+MID($F1027,1,G1027)</f>
        <v xml:space="preserve">ABELLA </v>
      </c>
      <c r="I1027" s="1" t="str">
        <f>TRIM(+MID($F1027,+G1027,50))</f>
        <v>ALLAN</v>
      </c>
      <c r="J1027" s="14" t="str">
        <f>+VLOOKUP(I1027,'Analisi Nomi'!$A$1:$E$797,5,FALSE)</f>
        <v>M</v>
      </c>
      <c r="K1027" s="15" t="str">
        <f t="shared" ref="K1027:K1090" si="80">+MID($F1027,1,G1027)</f>
        <v xml:space="preserve">ABELLA </v>
      </c>
      <c r="L1027" s="15" t="str">
        <f t="shared" ref="L1027:L1090" si="81">TRIM(+MID($F1027,+G1027,50))</f>
        <v>ALLAN</v>
      </c>
    </row>
    <row r="1028" spans="1:12" x14ac:dyDescent="0.25">
      <c r="A1028" s="1" t="s">
        <v>6652</v>
      </c>
      <c r="B1028" s="4" t="s">
        <v>10018</v>
      </c>
      <c r="C1028" s="4" t="s">
        <v>2</v>
      </c>
      <c r="D1028" s="4">
        <v>1</v>
      </c>
      <c r="E1028" s="4" t="s">
        <v>7</v>
      </c>
      <c r="F1028" s="1" t="s">
        <v>4835</v>
      </c>
      <c r="G1028" s="13">
        <f t="shared" si="79"/>
        <v>6</v>
      </c>
      <c r="H1028" s="1" t="s">
        <v>10456</v>
      </c>
      <c r="I1028" s="10" t="s">
        <v>10297</v>
      </c>
      <c r="J1028" s="14" t="str">
        <f>+VLOOKUP(I1028,'Analisi Nomi'!$A$1:$E$797,5,FALSE)</f>
        <v>M</v>
      </c>
      <c r="K1028" s="15" t="str">
        <f t="shared" si="80"/>
        <v xml:space="preserve">DAVID </v>
      </c>
      <c r="L1028" s="15" t="str">
        <f t="shared" si="81"/>
        <v>BORRELLI</v>
      </c>
    </row>
    <row r="1029" spans="1:12" x14ac:dyDescent="0.25">
      <c r="A1029" s="1" t="s">
        <v>4211</v>
      </c>
      <c r="B1029" s="4" t="s">
        <v>10018</v>
      </c>
      <c r="C1029" s="4" t="s">
        <v>2</v>
      </c>
      <c r="D1029" s="4">
        <v>1</v>
      </c>
      <c r="E1029" s="4" t="s">
        <v>7</v>
      </c>
      <c r="F1029" s="1" t="s">
        <v>4514</v>
      </c>
      <c r="G1029" s="13">
        <f t="shared" si="79"/>
        <v>10</v>
      </c>
      <c r="H1029" s="10" t="s">
        <v>10927</v>
      </c>
      <c r="I1029" s="10" t="s">
        <v>10297</v>
      </c>
      <c r="J1029" s="14" t="str">
        <f>+VLOOKUP(I1029,'Analisi Nomi'!$A$1:$E$797,5,FALSE)</f>
        <v>M</v>
      </c>
      <c r="K1029" s="15" t="str">
        <f t="shared" si="80"/>
        <v xml:space="preserve">CAPODANNO </v>
      </c>
      <c r="L1029" s="15" t="str">
        <f t="shared" si="81"/>
        <v>DAVID</v>
      </c>
    </row>
    <row r="1030" spans="1:12" x14ac:dyDescent="0.25">
      <c r="A1030" s="1" t="s">
        <v>9727</v>
      </c>
      <c r="B1030" s="4" t="s">
        <v>10018</v>
      </c>
      <c r="C1030" s="4" t="s">
        <v>2</v>
      </c>
      <c r="D1030" s="4">
        <v>1</v>
      </c>
      <c r="E1030" s="4" t="s">
        <v>7</v>
      </c>
      <c r="F1030" s="1" t="s">
        <v>4146</v>
      </c>
      <c r="G1030" s="13">
        <f t="shared" si="79"/>
        <v>8</v>
      </c>
      <c r="H1030" s="10" t="s">
        <v>10929</v>
      </c>
      <c r="I1030" s="10" t="s">
        <v>10297</v>
      </c>
      <c r="J1030" s="14" t="str">
        <f>+VLOOKUP(I1030,'Analisi Nomi'!$A$1:$E$797,5,FALSE)</f>
        <v>M</v>
      </c>
      <c r="K1030" s="15" t="str">
        <f t="shared" si="80"/>
        <v xml:space="preserve">CASATTA </v>
      </c>
      <c r="L1030" s="15" t="str">
        <f t="shared" si="81"/>
        <v>DAVID</v>
      </c>
    </row>
    <row r="1031" spans="1:12" x14ac:dyDescent="0.25">
      <c r="A1031" s="1" t="s">
        <v>6086</v>
      </c>
      <c r="B1031" s="4" t="s">
        <v>10018</v>
      </c>
      <c r="C1031" s="4" t="s">
        <v>2</v>
      </c>
      <c r="D1031" s="4">
        <v>1</v>
      </c>
      <c r="E1031" s="4" t="s">
        <v>7</v>
      </c>
      <c r="F1031" s="1" t="s">
        <v>9430</v>
      </c>
      <c r="G1031" s="13">
        <f t="shared" si="79"/>
        <v>8</v>
      </c>
      <c r="H1031" s="10" t="s">
        <v>10931</v>
      </c>
      <c r="I1031" s="10" t="s">
        <v>10297</v>
      </c>
      <c r="J1031" s="14" t="str">
        <f>+VLOOKUP(I1031,'Analisi Nomi'!$A$1:$E$797,5,FALSE)</f>
        <v>M</v>
      </c>
      <c r="K1031" s="15" t="str">
        <f t="shared" si="80"/>
        <v xml:space="preserve">CHIRICI </v>
      </c>
      <c r="L1031" s="15" t="str">
        <f t="shared" si="81"/>
        <v>DAVID</v>
      </c>
    </row>
    <row r="1032" spans="1:12" x14ac:dyDescent="0.25">
      <c r="A1032" s="1" t="s">
        <v>3785</v>
      </c>
      <c r="B1032" s="4" t="s">
        <v>10018</v>
      </c>
      <c r="C1032" s="4" t="s">
        <v>2</v>
      </c>
      <c r="D1032" s="4">
        <v>1</v>
      </c>
      <c r="E1032" s="4" t="s">
        <v>7</v>
      </c>
      <c r="F1032" s="1" t="s">
        <v>4197</v>
      </c>
      <c r="G1032" s="13">
        <f t="shared" si="79"/>
        <v>8</v>
      </c>
      <c r="H1032" s="10" t="s">
        <v>10945</v>
      </c>
      <c r="I1032" s="10" t="s">
        <v>10297</v>
      </c>
      <c r="J1032" s="14" t="str">
        <f>+VLOOKUP(I1032,'Analisi Nomi'!$A$1:$E$797,5,FALSE)</f>
        <v>M</v>
      </c>
      <c r="K1032" s="15" t="str">
        <f t="shared" si="80"/>
        <v xml:space="preserve">FIASCHI </v>
      </c>
      <c r="L1032" s="15" t="str">
        <f t="shared" si="81"/>
        <v>DAVID</v>
      </c>
    </row>
    <row r="1033" spans="1:12" x14ac:dyDescent="0.25">
      <c r="A1033" s="1" t="s">
        <v>8808</v>
      </c>
      <c r="B1033" s="4" t="s">
        <v>10018</v>
      </c>
      <c r="C1033" s="4" t="s">
        <v>2</v>
      </c>
      <c r="D1033" s="4">
        <v>1</v>
      </c>
      <c r="E1033" s="4" t="s">
        <v>7</v>
      </c>
      <c r="F1033" s="1" t="s">
        <v>9289</v>
      </c>
      <c r="G1033" s="13">
        <f t="shared" si="79"/>
        <v>7</v>
      </c>
      <c r="H1033" s="10" t="s">
        <v>10959</v>
      </c>
      <c r="I1033" s="10" t="s">
        <v>10297</v>
      </c>
      <c r="J1033" s="14" t="str">
        <f>+VLOOKUP(I1033,'Analisi Nomi'!$A$1:$E$797,5,FALSE)</f>
        <v>M</v>
      </c>
      <c r="K1033" s="15" t="str">
        <f t="shared" si="80"/>
        <v xml:space="preserve">GRILLI </v>
      </c>
      <c r="L1033" s="15" t="str">
        <f t="shared" si="81"/>
        <v>DAVID</v>
      </c>
    </row>
    <row r="1034" spans="1:12" x14ac:dyDescent="0.25">
      <c r="A1034" s="1" t="s">
        <v>5481</v>
      </c>
      <c r="B1034" s="4" t="s">
        <v>10018</v>
      </c>
      <c r="C1034" s="4" t="s">
        <v>2</v>
      </c>
      <c r="D1034" s="4">
        <v>1</v>
      </c>
      <c r="E1034" s="4" t="s">
        <v>7</v>
      </c>
      <c r="F1034" s="1" t="s">
        <v>1759</v>
      </c>
      <c r="G1034" s="13">
        <f t="shared" si="79"/>
        <v>9</v>
      </c>
      <c r="H1034" s="10" t="s">
        <v>10963</v>
      </c>
      <c r="I1034" s="10" t="s">
        <v>10297</v>
      </c>
      <c r="J1034" s="14" t="str">
        <f>+VLOOKUP(I1034,'Analisi Nomi'!$A$1:$E$797,5,FALSE)</f>
        <v>M</v>
      </c>
      <c r="K1034" s="15" t="str">
        <f t="shared" si="80"/>
        <v xml:space="preserve">LAUTERIO </v>
      </c>
      <c r="L1034" s="15" t="str">
        <f t="shared" si="81"/>
        <v>DAVID</v>
      </c>
    </row>
    <row r="1035" spans="1:12" x14ac:dyDescent="0.25">
      <c r="A1035" s="1" t="s">
        <v>8700</v>
      </c>
      <c r="B1035" s="4" t="s">
        <v>10018</v>
      </c>
      <c r="C1035" s="4" t="s">
        <v>2</v>
      </c>
      <c r="D1035" s="4">
        <v>1</v>
      </c>
      <c r="E1035" s="4" t="s">
        <v>7</v>
      </c>
      <c r="F1035" s="1" t="s">
        <v>4139</v>
      </c>
      <c r="G1035" s="13">
        <f t="shared" si="79"/>
        <v>11</v>
      </c>
      <c r="H1035" s="10" t="s">
        <v>10968</v>
      </c>
      <c r="I1035" s="10" t="s">
        <v>10297</v>
      </c>
      <c r="J1035" s="14" t="str">
        <f>+VLOOKUP(I1035,'Analisi Nomi'!$A$1:$E$797,5,FALSE)</f>
        <v>M</v>
      </c>
      <c r="K1035" s="15" t="str">
        <f t="shared" si="80"/>
        <v xml:space="preserve">MENICHETTI </v>
      </c>
      <c r="L1035" s="15" t="str">
        <f t="shared" si="81"/>
        <v>DAVID</v>
      </c>
    </row>
    <row r="1036" spans="1:12" x14ac:dyDescent="0.25">
      <c r="A1036" s="1" t="s">
        <v>6805</v>
      </c>
      <c r="B1036" s="4" t="s">
        <v>10018</v>
      </c>
      <c r="C1036" s="4" t="s">
        <v>2</v>
      </c>
      <c r="D1036" s="4">
        <v>1</v>
      </c>
      <c r="E1036" s="4" t="s">
        <v>7</v>
      </c>
      <c r="F1036" s="1" t="s">
        <v>3792</v>
      </c>
      <c r="G1036" s="13">
        <f t="shared" si="79"/>
        <v>7</v>
      </c>
      <c r="H1036" s="10" t="s">
        <v>10972</v>
      </c>
      <c r="I1036" s="10" t="s">
        <v>10293</v>
      </c>
      <c r="J1036" s="14" t="str">
        <f>+VLOOKUP(I1036,'Analisi Nomi'!$A$1:$E$797,5,FALSE)</f>
        <v>M</v>
      </c>
      <c r="K1036" s="15" t="str">
        <f t="shared" si="80"/>
        <v xml:space="preserve">PAPAIS </v>
      </c>
      <c r="L1036" s="15" t="str">
        <f t="shared" si="81"/>
        <v>ERIC</v>
      </c>
    </row>
    <row r="1037" spans="1:12" x14ac:dyDescent="0.25">
      <c r="A1037" s="1" t="s">
        <v>8946</v>
      </c>
      <c r="B1037" s="4" t="s">
        <v>10018</v>
      </c>
      <c r="C1037" s="4" t="s">
        <v>2</v>
      </c>
      <c r="D1037" s="4">
        <v>1</v>
      </c>
      <c r="E1037" s="4" t="s">
        <v>7</v>
      </c>
      <c r="F1037" s="1" t="s">
        <v>9983</v>
      </c>
      <c r="G1037" s="13">
        <f t="shared" si="79"/>
        <v>6</v>
      </c>
      <c r="H1037" s="10" t="s">
        <v>10977</v>
      </c>
      <c r="I1037" s="10" t="s">
        <v>10297</v>
      </c>
      <c r="J1037" s="14" t="str">
        <f>+VLOOKUP(I1037,'Analisi Nomi'!$A$1:$E$797,5,FALSE)</f>
        <v>M</v>
      </c>
      <c r="K1037" s="15" t="str">
        <f t="shared" si="80"/>
        <v xml:space="preserve">PILIA </v>
      </c>
      <c r="L1037" s="15" t="str">
        <f t="shared" si="81"/>
        <v>DAVID</v>
      </c>
    </row>
    <row r="1038" spans="1:12" x14ac:dyDescent="0.25">
      <c r="A1038" s="1" t="s">
        <v>5911</v>
      </c>
      <c r="B1038" s="4" t="s">
        <v>10018</v>
      </c>
      <c r="C1038" s="4" t="s">
        <v>2</v>
      </c>
      <c r="D1038" s="4">
        <v>1</v>
      </c>
      <c r="E1038" s="4" t="s">
        <v>7</v>
      </c>
      <c r="F1038" s="1" t="s">
        <v>6500</v>
      </c>
      <c r="G1038" s="13">
        <f t="shared" si="79"/>
        <v>10</v>
      </c>
      <c r="H1038" s="10" t="s">
        <v>10994</v>
      </c>
      <c r="I1038" s="10" t="s">
        <v>10297</v>
      </c>
      <c r="J1038" s="14" t="str">
        <f>+VLOOKUP(I1038,'Analisi Nomi'!$A$1:$E$797,5,FALSE)</f>
        <v>M</v>
      </c>
      <c r="K1038" s="15" t="str">
        <f t="shared" si="80"/>
        <v xml:space="preserve">TURTURICI </v>
      </c>
      <c r="L1038" s="15" t="str">
        <f t="shared" si="81"/>
        <v>DAVID</v>
      </c>
    </row>
    <row r="1039" spans="1:12" x14ac:dyDescent="0.25">
      <c r="A1039" s="1" t="s">
        <v>9060</v>
      </c>
      <c r="B1039" s="4" t="s">
        <v>10018</v>
      </c>
      <c r="C1039" s="4" t="s">
        <v>2</v>
      </c>
      <c r="D1039" s="4">
        <v>1</v>
      </c>
      <c r="E1039" s="4" t="s">
        <v>7</v>
      </c>
      <c r="F1039" s="1" t="s">
        <v>10920</v>
      </c>
      <c r="G1039" s="13">
        <f t="shared" si="79"/>
        <v>8</v>
      </c>
      <c r="H1039" s="1" t="str">
        <f>+MID($F1039,1,G1039)</f>
        <v xml:space="preserve">GULMINI </v>
      </c>
      <c r="I1039" s="1" t="str">
        <f>TRIM(+MID($F1039,+G1039,50))</f>
        <v>ADRIANO</v>
      </c>
      <c r="J1039" s="14" t="str">
        <f>+VLOOKUP(I1039,'Analisi Nomi'!$A$1:$E$797,5,FALSE)</f>
        <v>M</v>
      </c>
      <c r="K1039" s="15" t="str">
        <f t="shared" si="80"/>
        <v xml:space="preserve">GULMINI </v>
      </c>
      <c r="L1039" s="15" t="str">
        <f t="shared" si="81"/>
        <v>ADRIANO</v>
      </c>
    </row>
    <row r="1040" spans="1:12" x14ac:dyDescent="0.25">
      <c r="A1040" s="1" t="s">
        <v>6152</v>
      </c>
      <c r="B1040" s="4" t="s">
        <v>10018</v>
      </c>
      <c r="C1040" s="4" t="s">
        <v>2</v>
      </c>
      <c r="D1040" s="4">
        <v>1</v>
      </c>
      <c r="E1040" s="4" t="s">
        <v>7</v>
      </c>
      <c r="F1040" s="1" t="s">
        <v>661</v>
      </c>
      <c r="G1040" s="13">
        <f t="shared" si="79"/>
        <v>8</v>
      </c>
      <c r="H1040" s="1" t="s">
        <v>10387</v>
      </c>
      <c r="I1040" s="10" t="s">
        <v>10501</v>
      </c>
      <c r="J1040" s="14" t="str">
        <f>+VLOOKUP(I1040,'Analisi Nomi'!$A$1:$E$797,5,FALSE)</f>
        <v>M</v>
      </c>
      <c r="K1040" s="15" t="str">
        <f t="shared" si="80"/>
        <v xml:space="preserve">ALBERTO </v>
      </c>
      <c r="L1040" s="15" t="str">
        <f t="shared" si="81"/>
        <v>PINI</v>
      </c>
    </row>
    <row r="1041" spans="1:12" x14ac:dyDescent="0.25">
      <c r="A1041" s="1" t="s">
        <v>7015</v>
      </c>
      <c r="B1041" s="4" t="s">
        <v>10018</v>
      </c>
      <c r="C1041" s="4" t="s">
        <v>2</v>
      </c>
      <c r="D1041" s="4">
        <v>1</v>
      </c>
      <c r="E1041" s="4" t="s">
        <v>7</v>
      </c>
      <c r="F1041" s="1" t="s">
        <v>3347</v>
      </c>
      <c r="G1041" s="13">
        <f t="shared" si="79"/>
        <v>5</v>
      </c>
      <c r="H1041" s="1" t="s">
        <v>10367</v>
      </c>
      <c r="I1041" s="10" t="s">
        <v>10555</v>
      </c>
      <c r="J1041" s="14" t="str">
        <f>+VLOOKUP(I1041,'Analisi Nomi'!$A$1:$E$797,5,FALSE)</f>
        <v>M</v>
      </c>
      <c r="K1041" s="15" t="str">
        <f t="shared" si="80"/>
        <v xml:space="preserve">ALDO </v>
      </c>
      <c r="L1041" s="15" t="str">
        <f t="shared" si="81"/>
        <v>RICCIOLI</v>
      </c>
    </row>
    <row r="1042" spans="1:12" x14ac:dyDescent="0.25">
      <c r="A1042" s="1" t="s">
        <v>4486</v>
      </c>
      <c r="B1042" s="4" t="s">
        <v>10018</v>
      </c>
      <c r="C1042" s="4" t="s">
        <v>2</v>
      </c>
      <c r="D1042" s="4">
        <v>1</v>
      </c>
      <c r="E1042" s="4" t="s">
        <v>7</v>
      </c>
      <c r="F1042" s="1" t="s">
        <v>359</v>
      </c>
      <c r="G1042" s="13">
        <f t="shared" si="79"/>
        <v>11</v>
      </c>
      <c r="H1042" s="1" t="s">
        <v>10295</v>
      </c>
      <c r="I1042" s="10" t="s">
        <v>55</v>
      </c>
      <c r="J1042" s="14" t="str">
        <f>+VLOOKUP(I1042,'Analisi Nomi'!$A$1:$E$797,5,FALSE)</f>
        <v>M</v>
      </c>
      <c r="K1042" s="15" t="str">
        <f t="shared" si="80"/>
        <v xml:space="preserve">ALESSANDRO </v>
      </c>
      <c r="L1042" s="15" t="str">
        <f t="shared" si="81"/>
        <v>BERGAMASC</v>
      </c>
    </row>
    <row r="1043" spans="1:12" x14ac:dyDescent="0.25">
      <c r="A1043" s="1" t="s">
        <v>3946</v>
      </c>
      <c r="B1043" s="4" t="s">
        <v>10018</v>
      </c>
      <c r="C1043" s="4" t="s">
        <v>2</v>
      </c>
      <c r="D1043" s="4">
        <v>1</v>
      </c>
      <c r="E1043" s="4" t="s">
        <v>7</v>
      </c>
      <c r="F1043" s="1" t="s">
        <v>436</v>
      </c>
      <c r="G1043" s="13">
        <f t="shared" si="79"/>
        <v>11</v>
      </c>
      <c r="H1043" s="1" t="s">
        <v>10468</v>
      </c>
      <c r="I1043" s="10" t="s">
        <v>55</v>
      </c>
      <c r="J1043" s="14" t="str">
        <f>+VLOOKUP(I1043,'Analisi Nomi'!$A$1:$E$797,5,FALSE)</f>
        <v>M</v>
      </c>
      <c r="K1043" s="15" t="str">
        <f t="shared" si="80"/>
        <v xml:space="preserve">ALESSANDRO </v>
      </c>
      <c r="L1043" s="15" t="str">
        <f t="shared" si="81"/>
        <v>BUTTIGNOL</v>
      </c>
    </row>
    <row r="1044" spans="1:12" x14ac:dyDescent="0.25">
      <c r="A1044" s="1" t="s">
        <v>7990</v>
      </c>
      <c r="B1044" s="4" t="s">
        <v>10018</v>
      </c>
      <c r="C1044" s="4" t="s">
        <v>2</v>
      </c>
      <c r="D1044" s="4">
        <v>1</v>
      </c>
      <c r="E1044" s="4" t="s">
        <v>7</v>
      </c>
      <c r="F1044" s="1" t="s">
        <v>1541</v>
      </c>
      <c r="G1044" s="13">
        <f t="shared" si="79"/>
        <v>11</v>
      </c>
      <c r="H1044" s="1" t="s">
        <v>10420</v>
      </c>
      <c r="I1044" s="10" t="s">
        <v>55</v>
      </c>
      <c r="J1044" s="14" t="str">
        <f>+VLOOKUP(I1044,'Analisi Nomi'!$A$1:$E$797,5,FALSE)</f>
        <v>M</v>
      </c>
      <c r="K1044" s="15" t="str">
        <f t="shared" si="80"/>
        <v xml:space="preserve">ALESSANDRO </v>
      </c>
      <c r="L1044" s="15" t="str">
        <f t="shared" si="81"/>
        <v>GIANNINI</v>
      </c>
    </row>
    <row r="1045" spans="1:12" x14ac:dyDescent="0.25">
      <c r="A1045" s="1" t="s">
        <v>4325</v>
      </c>
      <c r="B1045" s="4" t="s">
        <v>10018</v>
      </c>
      <c r="C1045" s="4" t="s">
        <v>2</v>
      </c>
      <c r="D1045" s="4">
        <v>1</v>
      </c>
      <c r="E1045" s="4" t="s">
        <v>7</v>
      </c>
      <c r="F1045" s="1" t="s">
        <v>6770</v>
      </c>
      <c r="G1045" s="13">
        <f t="shared" si="79"/>
        <v>11</v>
      </c>
      <c r="H1045" s="1" t="s">
        <v>10412</v>
      </c>
      <c r="I1045" s="10" t="s">
        <v>55</v>
      </c>
      <c r="J1045" s="14" t="str">
        <f>+VLOOKUP(I1045,'Analisi Nomi'!$A$1:$E$797,5,FALSE)</f>
        <v>M</v>
      </c>
      <c r="K1045" s="15" t="str">
        <f t="shared" si="80"/>
        <v xml:space="preserve">ALESSANDRO </v>
      </c>
      <c r="L1045" s="15" t="str">
        <f t="shared" si="81"/>
        <v>MASINI</v>
      </c>
    </row>
    <row r="1046" spans="1:12" x14ac:dyDescent="0.25">
      <c r="A1046" s="1" t="s">
        <v>6037</v>
      </c>
      <c r="B1046" s="4" t="s">
        <v>10018</v>
      </c>
      <c r="C1046" s="4" t="s">
        <v>2</v>
      </c>
      <c r="D1046" s="4">
        <v>1</v>
      </c>
      <c r="E1046" s="4" t="s">
        <v>7</v>
      </c>
      <c r="F1046" s="1" t="s">
        <v>169</v>
      </c>
      <c r="G1046" s="13">
        <f t="shared" si="79"/>
        <v>11</v>
      </c>
      <c r="H1046" s="1" t="s">
        <v>10405</v>
      </c>
      <c r="I1046" s="10" t="s">
        <v>55</v>
      </c>
      <c r="J1046" s="14" t="str">
        <f>+VLOOKUP(I1046,'Analisi Nomi'!$A$1:$E$797,5,FALSE)</f>
        <v>M</v>
      </c>
      <c r="K1046" s="15" t="str">
        <f t="shared" si="80"/>
        <v xml:space="preserve">ALESSANDRO </v>
      </c>
      <c r="L1046" s="15" t="str">
        <f t="shared" si="81"/>
        <v>PANCONESI</v>
      </c>
    </row>
    <row r="1047" spans="1:12" x14ac:dyDescent="0.25">
      <c r="A1047" s="1" t="s">
        <v>5344</v>
      </c>
      <c r="B1047" s="4" t="s">
        <v>10018</v>
      </c>
      <c r="C1047" s="4" t="s">
        <v>2</v>
      </c>
      <c r="D1047" s="4">
        <v>1</v>
      </c>
      <c r="E1047" s="4" t="s">
        <v>7</v>
      </c>
      <c r="F1047" s="1" t="s">
        <v>2163</v>
      </c>
      <c r="G1047" s="13">
        <f t="shared" si="79"/>
        <v>5</v>
      </c>
      <c r="H1047" s="1" t="s">
        <v>10411</v>
      </c>
      <c r="I1047" s="10" t="s">
        <v>10907</v>
      </c>
      <c r="J1047" s="14" t="str">
        <f>+VLOOKUP(I1047,'Analisi Nomi'!$A$1:$E$797,5,FALSE)</f>
        <v>M</v>
      </c>
      <c r="K1047" s="15" t="str">
        <f t="shared" si="80"/>
        <v xml:space="preserve">ALEX </v>
      </c>
      <c r="L1047" s="15" t="str">
        <f t="shared" si="81"/>
        <v>MASCI</v>
      </c>
    </row>
    <row r="1048" spans="1:12" x14ac:dyDescent="0.25">
      <c r="A1048" s="1" t="s">
        <v>6199</v>
      </c>
      <c r="B1048" s="4" t="s">
        <v>10018</v>
      </c>
      <c r="C1048" s="4" t="s">
        <v>2</v>
      </c>
      <c r="D1048" s="4">
        <v>1</v>
      </c>
      <c r="E1048" s="4" t="s">
        <v>7</v>
      </c>
      <c r="F1048" s="1" t="s">
        <v>6570</v>
      </c>
      <c r="G1048" s="13">
        <f t="shared" si="79"/>
        <v>7</v>
      </c>
      <c r="H1048" s="1" t="s">
        <v>10334</v>
      </c>
      <c r="I1048" s="10" t="s">
        <v>10506</v>
      </c>
      <c r="J1048" s="14" t="str">
        <f>+VLOOKUP(I1048,'Analisi Nomi'!$A$1:$E$797,5,FALSE)</f>
        <v>M</v>
      </c>
      <c r="K1048" s="15" t="str">
        <f t="shared" si="80"/>
        <v xml:space="preserve">ANGELO </v>
      </c>
      <c r="L1048" s="15" t="str">
        <f t="shared" si="81"/>
        <v>GIUDICE</v>
      </c>
    </row>
    <row r="1049" spans="1:12" x14ac:dyDescent="0.25">
      <c r="A1049" s="1" t="s">
        <v>5948</v>
      </c>
      <c r="B1049" s="4" t="s">
        <v>10018</v>
      </c>
      <c r="C1049" s="4" t="s">
        <v>2</v>
      </c>
      <c r="D1049" s="4">
        <v>1</v>
      </c>
      <c r="E1049" s="4" t="s">
        <v>7</v>
      </c>
      <c r="F1049" s="1" t="s">
        <v>2926</v>
      </c>
      <c r="G1049" s="13">
        <f t="shared" si="79"/>
        <v>7</v>
      </c>
      <c r="H1049" s="1" t="s">
        <v>10403</v>
      </c>
      <c r="I1049" s="10" t="s">
        <v>10506</v>
      </c>
      <c r="J1049" s="14" t="str">
        <f>+VLOOKUP(I1049,'Analisi Nomi'!$A$1:$E$797,5,FALSE)</f>
        <v>M</v>
      </c>
      <c r="K1049" s="15" t="str">
        <f t="shared" si="80"/>
        <v xml:space="preserve">ANGELO </v>
      </c>
      <c r="L1049" s="15" t="str">
        <f t="shared" si="81"/>
        <v>NISTRI</v>
      </c>
    </row>
    <row r="1050" spans="1:12" x14ac:dyDescent="0.25">
      <c r="A1050" s="1" t="s">
        <v>4679</v>
      </c>
      <c r="B1050" s="4" t="s">
        <v>10018</v>
      </c>
      <c r="C1050" s="4" t="s">
        <v>2</v>
      </c>
      <c r="D1050" s="4">
        <v>1</v>
      </c>
      <c r="E1050" s="4" t="s">
        <v>7</v>
      </c>
      <c r="F1050" s="1" t="s">
        <v>680</v>
      </c>
      <c r="G1050" s="13">
        <f t="shared" si="79"/>
        <v>7</v>
      </c>
      <c r="H1050" s="1" t="s">
        <v>10385</v>
      </c>
      <c r="I1050" s="10" t="s">
        <v>10506</v>
      </c>
      <c r="J1050" s="14" t="str">
        <f>+VLOOKUP(I1050,'Analisi Nomi'!$A$1:$E$797,5,FALSE)</f>
        <v>M</v>
      </c>
      <c r="K1050" s="15" t="str">
        <f t="shared" si="80"/>
        <v xml:space="preserve">ANGELO </v>
      </c>
      <c r="L1050" s="15" t="str">
        <f t="shared" si="81"/>
        <v>RAVEZZI</v>
      </c>
    </row>
    <row r="1051" spans="1:12" x14ac:dyDescent="0.25">
      <c r="A1051" s="1" t="s">
        <v>3733</v>
      </c>
      <c r="B1051" s="4" t="s">
        <v>10018</v>
      </c>
      <c r="C1051" s="4" t="s">
        <v>2</v>
      </c>
      <c r="D1051" s="4">
        <v>1</v>
      </c>
      <c r="E1051" s="4" t="s">
        <v>7</v>
      </c>
      <c r="F1051" s="1" t="s">
        <v>1120</v>
      </c>
      <c r="G1051" s="13">
        <f t="shared" si="79"/>
        <v>8</v>
      </c>
      <c r="H1051" s="1" t="s">
        <v>10324</v>
      </c>
      <c r="I1051" s="10" t="s">
        <v>10494</v>
      </c>
      <c r="J1051" s="14" t="str">
        <f>+VLOOKUP(I1051,'Analisi Nomi'!$A$1:$E$797,5,FALSE)</f>
        <v>M</v>
      </c>
      <c r="K1051" s="15" t="str">
        <f t="shared" si="80"/>
        <v xml:space="preserve">ANTONIO </v>
      </c>
      <c r="L1051" s="15" t="str">
        <f t="shared" si="81"/>
        <v>LEONE</v>
      </c>
    </row>
    <row r="1052" spans="1:12" x14ac:dyDescent="0.25">
      <c r="A1052" s="1" t="s">
        <v>7321</v>
      </c>
      <c r="B1052" s="4" t="s">
        <v>10018</v>
      </c>
      <c r="C1052" s="4" t="s">
        <v>11</v>
      </c>
      <c r="D1052" s="4">
        <v>1</v>
      </c>
      <c r="E1052" s="4" t="s">
        <v>7</v>
      </c>
      <c r="F1052" s="1" t="s">
        <v>215</v>
      </c>
      <c r="G1052" s="13">
        <f t="shared" si="79"/>
        <v>8</v>
      </c>
      <c r="H1052" s="1" t="s">
        <v>10416</v>
      </c>
      <c r="I1052" s="10" t="s">
        <v>10494</v>
      </c>
      <c r="J1052" s="14" t="str">
        <f>+VLOOKUP(I1052,'Analisi Nomi'!$A$1:$E$797,5,FALSE)</f>
        <v>M</v>
      </c>
      <c r="K1052" s="15" t="str">
        <f t="shared" si="80"/>
        <v xml:space="preserve">ANTONIO </v>
      </c>
      <c r="L1052" s="15" t="str">
        <f t="shared" si="81"/>
        <v>MAURIZI</v>
      </c>
    </row>
    <row r="1053" spans="1:12" x14ac:dyDescent="0.25">
      <c r="A1053" s="1" t="s">
        <v>9641</v>
      </c>
      <c r="B1053" s="4" t="s">
        <v>10018</v>
      </c>
      <c r="C1053" s="4" t="s">
        <v>2</v>
      </c>
      <c r="D1053" s="4">
        <v>1</v>
      </c>
      <c r="E1053" s="4" t="s">
        <v>7</v>
      </c>
      <c r="F1053" s="1" t="s">
        <v>1347</v>
      </c>
      <c r="G1053" s="13">
        <f t="shared" si="79"/>
        <v>8</v>
      </c>
      <c r="H1053" s="1" t="s">
        <v>10225</v>
      </c>
      <c r="I1053" s="10" t="s">
        <v>10611</v>
      </c>
      <c r="J1053" s="14" t="str">
        <f>+VLOOKUP(I1053,'Analisi Nomi'!$A$1:$E$797,5,FALSE)</f>
        <v>M</v>
      </c>
      <c r="K1053" s="15" t="str">
        <f t="shared" si="80"/>
        <v xml:space="preserve">ATTILIO </v>
      </c>
      <c r="L1053" s="15" t="str">
        <f t="shared" si="81"/>
        <v>PALMA</v>
      </c>
    </row>
    <row r="1054" spans="1:12" x14ac:dyDescent="0.25">
      <c r="A1054" s="1" t="s">
        <v>7381</v>
      </c>
      <c r="B1054" s="4" t="s">
        <v>10018</v>
      </c>
      <c r="C1054" s="4" t="s">
        <v>2</v>
      </c>
      <c r="D1054" s="4">
        <v>1</v>
      </c>
      <c r="E1054" s="4" t="s">
        <v>7</v>
      </c>
      <c r="F1054" s="1" t="s">
        <v>3482</v>
      </c>
      <c r="G1054" s="13">
        <f t="shared" si="79"/>
        <v>6</v>
      </c>
      <c r="H1054" s="1" t="s">
        <v>10812</v>
      </c>
      <c r="I1054" s="10" t="s">
        <v>10507</v>
      </c>
      <c r="J1054" s="14" t="str">
        <f>+VLOOKUP(I1054,'Analisi Nomi'!$A$1:$E$797,5,FALSE)</f>
        <v>M</v>
      </c>
      <c r="K1054" s="15" t="str">
        <f t="shared" si="80"/>
        <v xml:space="preserve">CARLO </v>
      </c>
      <c r="L1054" s="15" t="str">
        <f t="shared" si="81"/>
        <v>CITTERIO</v>
      </c>
    </row>
    <row r="1055" spans="1:12" x14ac:dyDescent="0.25">
      <c r="A1055" s="1" t="s">
        <v>4550</v>
      </c>
      <c r="B1055" s="4" t="s">
        <v>10018</v>
      </c>
      <c r="C1055" s="4" t="s">
        <v>2</v>
      </c>
      <c r="D1055" s="4">
        <v>1</v>
      </c>
      <c r="E1055" s="4" t="s">
        <v>7</v>
      </c>
      <c r="F1055" s="1" t="s">
        <v>3317</v>
      </c>
      <c r="G1055" s="13">
        <f t="shared" si="79"/>
        <v>6</v>
      </c>
      <c r="H1055" s="1" t="s">
        <v>10409</v>
      </c>
      <c r="I1055" s="10" t="s">
        <v>10507</v>
      </c>
      <c r="J1055" s="14" t="str">
        <f>+VLOOKUP(I1055,'Analisi Nomi'!$A$1:$E$797,5,FALSE)</f>
        <v>M</v>
      </c>
      <c r="K1055" s="15" t="str">
        <f t="shared" si="80"/>
        <v xml:space="preserve">CARLO </v>
      </c>
      <c r="L1055" s="15" t="str">
        <f t="shared" si="81"/>
        <v>MARTINELLI</v>
      </c>
    </row>
    <row r="1056" spans="1:12" x14ac:dyDescent="0.25">
      <c r="A1056" s="1" t="s">
        <v>4634</v>
      </c>
      <c r="B1056" s="4" t="s">
        <v>10018</v>
      </c>
      <c r="C1056" s="4" t="s">
        <v>2</v>
      </c>
      <c r="D1056" s="4">
        <v>1</v>
      </c>
      <c r="E1056" s="4" t="s">
        <v>7</v>
      </c>
      <c r="F1056" s="1" t="s">
        <v>453</v>
      </c>
      <c r="G1056" s="13">
        <f t="shared" si="79"/>
        <v>8</v>
      </c>
      <c r="H1056" s="1" t="s">
        <v>10805</v>
      </c>
      <c r="I1056" s="10" t="s">
        <v>10554</v>
      </c>
      <c r="J1056" s="14" t="str">
        <f>+VLOOKUP(I1056,'Analisi Nomi'!$A$1:$E$797,5,FALSE)</f>
        <v>M</v>
      </c>
      <c r="K1056" s="15" t="str">
        <f t="shared" si="80"/>
        <v xml:space="preserve">CARMELO </v>
      </c>
      <c r="L1056" s="15" t="str">
        <f t="shared" si="81"/>
        <v>CEDRO</v>
      </c>
    </row>
    <row r="1057" spans="1:12" x14ac:dyDescent="0.25">
      <c r="A1057" s="1" t="s">
        <v>8835</v>
      </c>
      <c r="B1057" s="4" t="s">
        <v>10018</v>
      </c>
      <c r="C1057" s="4" t="s">
        <v>2</v>
      </c>
      <c r="D1057" s="4">
        <v>1</v>
      </c>
      <c r="E1057" s="4" t="s">
        <v>7</v>
      </c>
      <c r="F1057" s="1" t="s">
        <v>635</v>
      </c>
      <c r="G1057" s="13">
        <f t="shared" si="79"/>
        <v>8</v>
      </c>
      <c r="H1057" s="1" t="s">
        <v>10427</v>
      </c>
      <c r="I1057" s="10" t="s">
        <v>10499</v>
      </c>
      <c r="J1057" s="14" t="str">
        <f>+VLOOKUP(I1057,'Analisi Nomi'!$A$1:$E$797,5,FALSE)</f>
        <v>M</v>
      </c>
      <c r="K1057" s="15" t="str">
        <f t="shared" si="80"/>
        <v xml:space="preserve">CLAUDIO </v>
      </c>
      <c r="L1057" s="15" t="str">
        <f t="shared" si="81"/>
        <v>EVARCHI</v>
      </c>
    </row>
    <row r="1058" spans="1:12" x14ac:dyDescent="0.25">
      <c r="A1058" s="1" t="s">
        <v>6974</v>
      </c>
      <c r="B1058" s="4" t="s">
        <v>10018</v>
      </c>
      <c r="C1058" s="4" t="s">
        <v>2</v>
      </c>
      <c r="D1058" s="4">
        <v>1</v>
      </c>
      <c r="E1058" s="4" t="s">
        <v>7</v>
      </c>
      <c r="F1058" s="1" t="s">
        <v>177</v>
      </c>
      <c r="G1058" s="13">
        <f t="shared" si="79"/>
        <v>8</v>
      </c>
      <c r="H1058" s="1" t="s">
        <v>10242</v>
      </c>
      <c r="I1058" s="10" t="s">
        <v>10499</v>
      </c>
      <c r="J1058" s="14" t="str">
        <f>+VLOOKUP(I1058,'Analisi Nomi'!$A$1:$E$797,5,FALSE)</f>
        <v>M</v>
      </c>
      <c r="K1058" s="15" t="str">
        <f t="shared" si="80"/>
        <v xml:space="preserve">CLAUDIO </v>
      </c>
      <c r="L1058" s="15" t="str">
        <f t="shared" si="81"/>
        <v>GAMINARA</v>
      </c>
    </row>
    <row r="1059" spans="1:12" x14ac:dyDescent="0.25">
      <c r="A1059" s="1" t="s">
        <v>9005</v>
      </c>
      <c r="B1059" s="4" t="s">
        <v>10018</v>
      </c>
      <c r="C1059" s="4" t="s">
        <v>2</v>
      </c>
      <c r="D1059" s="4">
        <v>1</v>
      </c>
      <c r="E1059" s="4" t="s">
        <v>7</v>
      </c>
      <c r="F1059" s="1" t="s">
        <v>254</v>
      </c>
      <c r="G1059" s="13">
        <f t="shared" si="79"/>
        <v>8</v>
      </c>
      <c r="H1059" s="1" t="s">
        <v>10397</v>
      </c>
      <c r="I1059" s="10" t="s">
        <v>10499</v>
      </c>
      <c r="J1059" s="14" t="str">
        <f>+VLOOKUP(I1059,'Analisi Nomi'!$A$1:$E$797,5,FALSE)</f>
        <v>M</v>
      </c>
      <c r="K1059" s="15" t="str">
        <f t="shared" si="80"/>
        <v xml:space="preserve">CLAUDIO </v>
      </c>
      <c r="L1059" s="15" t="str">
        <f t="shared" si="81"/>
        <v>PETROCELLI</v>
      </c>
    </row>
    <row r="1060" spans="1:12" x14ac:dyDescent="0.25">
      <c r="A1060" s="1" t="s">
        <v>6136</v>
      </c>
      <c r="B1060" s="4" t="s">
        <v>10018</v>
      </c>
      <c r="C1060" s="4" t="s">
        <v>2</v>
      </c>
      <c r="D1060" s="4">
        <v>1</v>
      </c>
      <c r="E1060" s="4" t="s">
        <v>7</v>
      </c>
      <c r="F1060" s="1" t="s">
        <v>2751</v>
      </c>
      <c r="G1060" s="13">
        <f t="shared" si="79"/>
        <v>8</v>
      </c>
      <c r="H1060" s="1" t="s">
        <v>10176</v>
      </c>
      <c r="I1060" s="10" t="s">
        <v>10499</v>
      </c>
      <c r="J1060" s="14" t="str">
        <f>+VLOOKUP(I1060,'Analisi Nomi'!$A$1:$E$797,5,FALSE)</f>
        <v>M</v>
      </c>
      <c r="K1060" s="15" t="str">
        <f t="shared" si="80"/>
        <v xml:space="preserve">CLAUDIO </v>
      </c>
      <c r="L1060" s="15" t="str">
        <f t="shared" si="81"/>
        <v>SPADA</v>
      </c>
    </row>
    <row r="1061" spans="1:12" x14ac:dyDescent="0.25">
      <c r="A1061" s="1" t="s">
        <v>8386</v>
      </c>
      <c r="B1061" s="4" t="s">
        <v>10018</v>
      </c>
      <c r="C1061" s="4" t="s">
        <v>2</v>
      </c>
      <c r="D1061" s="4">
        <v>1</v>
      </c>
      <c r="E1061" s="4" t="s">
        <v>7</v>
      </c>
      <c r="F1061" s="1" t="s">
        <v>478</v>
      </c>
      <c r="G1061" s="13">
        <f t="shared" si="79"/>
        <v>8</v>
      </c>
      <c r="H1061" s="1" t="s">
        <v>10380</v>
      </c>
      <c r="I1061" s="10" t="s">
        <v>10499</v>
      </c>
      <c r="J1061" s="14" t="str">
        <f>+VLOOKUP(I1061,'Analisi Nomi'!$A$1:$E$797,5,FALSE)</f>
        <v>M</v>
      </c>
      <c r="K1061" s="15" t="str">
        <f t="shared" si="80"/>
        <v xml:space="preserve">CLAUDIO </v>
      </c>
      <c r="L1061" s="15" t="str">
        <f t="shared" si="81"/>
        <v>SPROCATI</v>
      </c>
    </row>
    <row r="1062" spans="1:12" x14ac:dyDescent="0.25">
      <c r="A1062" s="1" t="s">
        <v>4356</v>
      </c>
      <c r="B1062" s="4" t="s">
        <v>10018</v>
      </c>
      <c r="C1062" s="4" t="s">
        <v>2</v>
      </c>
      <c r="D1062" s="4">
        <v>1</v>
      </c>
      <c r="E1062" s="4" t="s">
        <v>7</v>
      </c>
      <c r="F1062" s="1" t="s">
        <v>1251</v>
      </c>
      <c r="G1062" s="13">
        <f t="shared" si="79"/>
        <v>8</v>
      </c>
      <c r="H1062" s="1" t="s">
        <v>10426</v>
      </c>
      <c r="I1062" s="10" t="s">
        <v>10537</v>
      </c>
      <c r="J1062" s="14" t="str">
        <f>+VLOOKUP(I1062,'Analisi Nomi'!$A$1:$E$797,5,FALSE)</f>
        <v>M</v>
      </c>
      <c r="K1062" s="15" t="str">
        <f t="shared" si="80"/>
        <v xml:space="preserve">CORRADO </v>
      </c>
      <c r="L1062" s="15" t="str">
        <f t="shared" si="81"/>
        <v>GATTI</v>
      </c>
    </row>
    <row r="1063" spans="1:12" x14ac:dyDescent="0.25">
      <c r="A1063" s="1" t="s">
        <v>4174</v>
      </c>
      <c r="B1063" s="4" t="s">
        <v>10018</v>
      </c>
      <c r="C1063" s="4" t="s">
        <v>2</v>
      </c>
      <c r="D1063" s="4">
        <v>1</v>
      </c>
      <c r="E1063" s="4" t="s">
        <v>7</v>
      </c>
      <c r="F1063" s="1" t="s">
        <v>477</v>
      </c>
      <c r="G1063" s="13">
        <f t="shared" si="79"/>
        <v>8</v>
      </c>
      <c r="H1063" s="1" t="s">
        <v>10381</v>
      </c>
      <c r="I1063" s="10" t="s">
        <v>10537</v>
      </c>
      <c r="J1063" s="14" t="str">
        <f>+VLOOKUP(I1063,'Analisi Nomi'!$A$1:$E$797,5,FALSE)</f>
        <v>M</v>
      </c>
      <c r="K1063" s="15" t="str">
        <f t="shared" si="80"/>
        <v xml:space="preserve">CORRADO </v>
      </c>
      <c r="L1063" s="15" t="str">
        <f t="shared" si="81"/>
        <v>TODESCHINI</v>
      </c>
    </row>
    <row r="1064" spans="1:12" x14ac:dyDescent="0.25">
      <c r="A1064" s="1" t="s">
        <v>8677</v>
      </c>
      <c r="B1064" s="4" t="s">
        <v>10018</v>
      </c>
      <c r="C1064" s="4" t="s">
        <v>2</v>
      </c>
      <c r="D1064" s="4">
        <v>1</v>
      </c>
      <c r="E1064" s="4" t="s">
        <v>7</v>
      </c>
      <c r="F1064" s="1" t="s">
        <v>5541</v>
      </c>
      <c r="G1064" s="13">
        <f t="shared" si="79"/>
        <v>9</v>
      </c>
      <c r="H1064" s="1" t="s">
        <v>10454</v>
      </c>
      <c r="I1064" s="10" t="s">
        <v>10475</v>
      </c>
      <c r="J1064" s="14" t="str">
        <f>+VLOOKUP(I1064,'Analisi Nomi'!$A$1:$E$797,5,FALSE)</f>
        <v>M</v>
      </c>
      <c r="K1064" s="15" t="str">
        <f t="shared" si="80"/>
        <v xml:space="preserve">CRISTIAN </v>
      </c>
      <c r="L1064" s="15" t="str">
        <f t="shared" si="81"/>
        <v>BONALI</v>
      </c>
    </row>
    <row r="1065" spans="1:12" x14ac:dyDescent="0.25">
      <c r="A1065" s="1" t="s">
        <v>5299</v>
      </c>
      <c r="B1065" s="4" t="s">
        <v>10018</v>
      </c>
      <c r="C1065" s="4" t="s">
        <v>2</v>
      </c>
      <c r="D1065" s="4">
        <v>1</v>
      </c>
      <c r="E1065" s="4" t="s">
        <v>7</v>
      </c>
      <c r="F1065" s="1" t="s">
        <v>935</v>
      </c>
      <c r="G1065" s="13">
        <f t="shared" si="79"/>
        <v>9</v>
      </c>
      <c r="H1065" s="1" t="s">
        <v>10142</v>
      </c>
      <c r="I1065" s="10" t="s">
        <v>10475</v>
      </c>
      <c r="J1065" s="14" t="str">
        <f>+VLOOKUP(I1065,'Analisi Nomi'!$A$1:$E$797,5,FALSE)</f>
        <v>M</v>
      </c>
      <c r="K1065" s="15" t="str">
        <f t="shared" si="80"/>
        <v xml:space="preserve">CRISTIAN </v>
      </c>
      <c r="L1065" s="15" t="str">
        <f t="shared" si="81"/>
        <v>SABA</v>
      </c>
    </row>
    <row r="1066" spans="1:12" x14ac:dyDescent="0.25">
      <c r="A1066" s="1" t="s">
        <v>5243</v>
      </c>
      <c r="B1066" s="4" t="s">
        <v>10018</v>
      </c>
      <c r="C1066" s="4" t="s">
        <v>2</v>
      </c>
      <c r="D1066" s="4">
        <v>1</v>
      </c>
      <c r="E1066" s="4" t="s">
        <v>7</v>
      </c>
      <c r="F1066" s="1" t="s">
        <v>4202</v>
      </c>
      <c r="G1066" s="13">
        <f t="shared" si="79"/>
        <v>8</v>
      </c>
      <c r="H1066" s="1" t="s">
        <v>10398</v>
      </c>
      <c r="I1066" s="10" t="s">
        <v>10300</v>
      </c>
      <c r="J1066" s="14" t="str">
        <f>+VLOOKUP(I1066,'Analisi Nomi'!$A$1:$E$797,5,FALSE)</f>
        <v>M</v>
      </c>
      <c r="K1066" s="15" t="str">
        <f t="shared" si="80"/>
        <v xml:space="preserve">DANIELE </v>
      </c>
      <c r="L1066" s="15" t="str">
        <f t="shared" si="81"/>
        <v>LUVINETTI</v>
      </c>
    </row>
    <row r="1067" spans="1:12" x14ac:dyDescent="0.25">
      <c r="A1067" s="1" t="s">
        <v>9692</v>
      </c>
      <c r="B1067" s="4" t="s">
        <v>10018</v>
      </c>
      <c r="C1067" s="4" t="s">
        <v>2</v>
      </c>
      <c r="D1067" s="4">
        <v>1</v>
      </c>
      <c r="E1067" s="4" t="s">
        <v>7</v>
      </c>
      <c r="F1067" s="1" t="s">
        <v>485</v>
      </c>
      <c r="G1067" s="13">
        <f t="shared" si="79"/>
        <v>7</v>
      </c>
      <c r="H1067" s="1" t="s">
        <v>10449</v>
      </c>
      <c r="I1067" s="10" t="s">
        <v>10301</v>
      </c>
      <c r="J1067" s="14" t="str">
        <f>+VLOOKUP(I1067,'Analisi Nomi'!$A$1:$E$797,5,FALSE)</f>
        <v>M</v>
      </c>
      <c r="K1067" s="15" t="str">
        <f t="shared" si="80"/>
        <v xml:space="preserve">DAVIDE </v>
      </c>
      <c r="L1067" s="15" t="str">
        <f t="shared" si="81"/>
        <v>CANTONI</v>
      </c>
    </row>
    <row r="1068" spans="1:12" x14ac:dyDescent="0.25">
      <c r="A1068" s="1" t="s">
        <v>4165</v>
      </c>
      <c r="B1068" s="4" t="s">
        <v>10018</v>
      </c>
      <c r="C1068" s="4" t="s">
        <v>2</v>
      </c>
      <c r="D1068" s="4">
        <v>1</v>
      </c>
      <c r="E1068" s="4" t="s">
        <v>7</v>
      </c>
      <c r="F1068" s="1" t="s">
        <v>199</v>
      </c>
      <c r="G1068" s="13">
        <f t="shared" si="79"/>
        <v>6</v>
      </c>
      <c r="H1068" s="1" t="s">
        <v>10447</v>
      </c>
      <c r="I1068" s="10" t="s">
        <v>10521</v>
      </c>
      <c r="J1068" s="14" t="str">
        <f>+VLOOKUP(I1068,'Analisi Nomi'!$A$1:$E$797,5,FALSE)</f>
        <v>M</v>
      </c>
      <c r="K1068" s="15" t="str">
        <f t="shared" si="80"/>
        <v xml:space="preserve">DIEGO </v>
      </c>
      <c r="L1068" s="15" t="str">
        <f t="shared" si="81"/>
        <v>BOSETTI</v>
      </c>
    </row>
    <row r="1069" spans="1:12" x14ac:dyDescent="0.25">
      <c r="A1069" s="1" t="s">
        <v>6012</v>
      </c>
      <c r="B1069" s="4" t="s">
        <v>10018</v>
      </c>
      <c r="C1069" s="4" t="s">
        <v>2</v>
      </c>
      <c r="D1069" s="4">
        <v>1</v>
      </c>
      <c r="E1069" s="4" t="s">
        <v>7</v>
      </c>
      <c r="F1069" s="1" t="s">
        <v>1507</v>
      </c>
      <c r="G1069" s="13">
        <f t="shared" si="79"/>
        <v>8</v>
      </c>
      <c r="H1069" s="1" t="s">
        <v>10415</v>
      </c>
      <c r="I1069" s="10" t="s">
        <v>10602</v>
      </c>
      <c r="J1069" s="14" t="str">
        <f>+VLOOKUP(I1069,'Analisi Nomi'!$A$1:$E$797,5,FALSE)</f>
        <v>M</v>
      </c>
      <c r="K1069" s="15" t="str">
        <f t="shared" si="80"/>
        <v xml:space="preserve">EDOARDO </v>
      </c>
      <c r="L1069" s="15" t="str">
        <f t="shared" si="81"/>
        <v>LONGONI</v>
      </c>
    </row>
    <row r="1070" spans="1:12" x14ac:dyDescent="0.25">
      <c r="A1070" s="1" t="s">
        <v>7085</v>
      </c>
      <c r="B1070" s="4" t="s">
        <v>10018</v>
      </c>
      <c r="C1070" s="4" t="s">
        <v>2</v>
      </c>
      <c r="D1070" s="4">
        <v>1</v>
      </c>
      <c r="E1070" s="4" t="s">
        <v>7</v>
      </c>
      <c r="F1070" s="1" t="s">
        <v>1069</v>
      </c>
      <c r="G1070" s="13">
        <f t="shared" si="79"/>
        <v>7</v>
      </c>
      <c r="H1070" s="1" t="s">
        <v>10368</v>
      </c>
      <c r="I1070" s="10" t="s">
        <v>10509</v>
      </c>
      <c r="J1070" s="14" t="str">
        <f>+VLOOKUP(I1070,'Analisi Nomi'!$A$1:$E$797,5,FALSE)</f>
        <v>M</v>
      </c>
      <c r="K1070" s="15" t="str">
        <f t="shared" si="80"/>
        <v xml:space="preserve">ENRICO </v>
      </c>
      <c r="L1070" s="15" t="str">
        <f t="shared" si="81"/>
        <v>TOGNAZZI</v>
      </c>
    </row>
    <row r="1071" spans="1:12" x14ac:dyDescent="0.25">
      <c r="A1071" s="1" t="s">
        <v>5526</v>
      </c>
      <c r="B1071" s="4" t="s">
        <v>10018</v>
      </c>
      <c r="C1071" s="4" t="s">
        <v>11</v>
      </c>
      <c r="D1071" s="4">
        <v>1</v>
      </c>
      <c r="E1071" s="4" t="s">
        <v>7</v>
      </c>
      <c r="F1071" s="1" t="s">
        <v>9627</v>
      </c>
      <c r="G1071" s="13">
        <f t="shared" si="79"/>
        <v>5</v>
      </c>
      <c r="H1071" s="1" t="s">
        <v>10388</v>
      </c>
      <c r="I1071" s="10" t="s">
        <v>10530</v>
      </c>
      <c r="J1071" s="14" t="str">
        <f>+VLOOKUP(I1071,'Analisi Nomi'!$A$1:$E$797,5,FALSE)</f>
        <v>M</v>
      </c>
      <c r="K1071" s="15" t="str">
        <f t="shared" si="80"/>
        <v xml:space="preserve">ENZO </v>
      </c>
      <c r="L1071" s="15" t="str">
        <f t="shared" si="81"/>
        <v>VOLPI</v>
      </c>
    </row>
    <row r="1072" spans="1:12" x14ac:dyDescent="0.25">
      <c r="A1072" s="1" t="s">
        <v>7617</v>
      </c>
      <c r="B1072" s="4" t="s">
        <v>10018</v>
      </c>
      <c r="C1072" s="4" t="s">
        <v>11</v>
      </c>
      <c r="D1072" s="4">
        <v>1</v>
      </c>
      <c r="E1072" s="4" t="s">
        <v>7</v>
      </c>
      <c r="F1072" s="1" t="s">
        <v>9512</v>
      </c>
      <c r="G1072" s="13">
        <f t="shared" si="79"/>
        <v>7</v>
      </c>
      <c r="H1072" s="1" t="s">
        <v>10428</v>
      </c>
      <c r="I1072" s="10" t="s">
        <v>10311</v>
      </c>
      <c r="J1072" s="14" t="str">
        <f>+VLOOKUP(I1072,'Analisi Nomi'!$A$1:$E$797,5,FALSE)</f>
        <v>M</v>
      </c>
      <c r="K1072" s="15" t="str">
        <f t="shared" si="80"/>
        <v xml:space="preserve">ETTORE </v>
      </c>
      <c r="L1072" s="15" t="str">
        <f t="shared" si="81"/>
        <v>ISOLI</v>
      </c>
    </row>
    <row r="1073" spans="1:12" x14ac:dyDescent="0.25">
      <c r="A1073" s="1" t="s">
        <v>8896</v>
      </c>
      <c r="B1073" s="4" t="s">
        <v>10018</v>
      </c>
      <c r="C1073" s="4" t="s">
        <v>2</v>
      </c>
      <c r="D1073" s="4">
        <v>1</v>
      </c>
      <c r="E1073" s="4" t="s">
        <v>7</v>
      </c>
      <c r="F1073" s="1" t="s">
        <v>1425</v>
      </c>
      <c r="G1073" s="13">
        <f t="shared" si="79"/>
        <v>7</v>
      </c>
      <c r="H1073" s="1" t="s">
        <v>10174</v>
      </c>
      <c r="I1073" s="10" t="s">
        <v>10311</v>
      </c>
      <c r="J1073" s="14" t="str">
        <f>+VLOOKUP(I1073,'Analisi Nomi'!$A$1:$E$797,5,FALSE)</f>
        <v>M</v>
      </c>
      <c r="K1073" s="15" t="str">
        <f t="shared" si="80"/>
        <v xml:space="preserve">ETTORE </v>
      </c>
      <c r="L1073" s="15" t="str">
        <f t="shared" si="81"/>
        <v>VERNAZZA</v>
      </c>
    </row>
    <row r="1074" spans="1:12" x14ac:dyDescent="0.25">
      <c r="A1074" s="1" t="s">
        <v>6845</v>
      </c>
      <c r="B1074" s="4" t="s">
        <v>10018</v>
      </c>
      <c r="C1074" s="4" t="s">
        <v>2</v>
      </c>
      <c r="D1074" s="4">
        <v>1</v>
      </c>
      <c r="E1074" s="4" t="s">
        <v>7</v>
      </c>
      <c r="F1074" s="1" t="s">
        <v>33</v>
      </c>
      <c r="G1074" s="13">
        <f t="shared" si="79"/>
        <v>8</v>
      </c>
      <c r="H1074" s="1" t="s">
        <v>10431</v>
      </c>
      <c r="I1074" s="10" t="s">
        <v>10590</v>
      </c>
      <c r="J1074" s="14" t="str">
        <f>+VLOOKUP(I1074,'Analisi Nomi'!$A$1:$E$797,5,FALSE)</f>
        <v>M</v>
      </c>
      <c r="K1074" s="15" t="str">
        <f t="shared" si="80"/>
        <v xml:space="preserve">EUGENIO </v>
      </c>
      <c r="L1074" s="15" t="str">
        <f t="shared" si="81"/>
        <v>BANFI</v>
      </c>
    </row>
    <row r="1075" spans="1:12" x14ac:dyDescent="0.25">
      <c r="A1075" s="1" t="s">
        <v>8198</v>
      </c>
      <c r="B1075" s="4" t="s">
        <v>10018</v>
      </c>
      <c r="C1075" s="4" t="s">
        <v>25</v>
      </c>
      <c r="D1075" s="4">
        <v>1</v>
      </c>
      <c r="E1075" s="4" t="s">
        <v>7</v>
      </c>
      <c r="F1075" s="1" t="s">
        <v>434</v>
      </c>
      <c r="G1075" s="13">
        <f t="shared" si="79"/>
        <v>5</v>
      </c>
      <c r="H1075" s="1" t="s">
        <v>10386</v>
      </c>
      <c r="I1075" s="10" t="s">
        <v>10641</v>
      </c>
      <c r="J1075" s="14" t="str">
        <f>+VLOOKUP(I1075,'Analisi Nomi'!$A$1:$E$797,5,FALSE)</f>
        <v>M</v>
      </c>
      <c r="K1075" s="15" t="str">
        <f t="shared" si="80"/>
        <v xml:space="preserve">EZIO </v>
      </c>
      <c r="L1075" s="15" t="str">
        <f t="shared" si="81"/>
        <v>VERGOLI</v>
      </c>
    </row>
    <row r="1076" spans="1:12" x14ac:dyDescent="0.25">
      <c r="A1076" s="1" t="s">
        <v>8734</v>
      </c>
      <c r="B1076" s="4" t="s">
        <v>10018</v>
      </c>
      <c r="C1076" s="4" t="s">
        <v>2</v>
      </c>
      <c r="D1076" s="4">
        <v>1</v>
      </c>
      <c r="E1076" s="4" t="s">
        <v>7</v>
      </c>
      <c r="F1076" s="1" t="s">
        <v>787</v>
      </c>
      <c r="G1076" s="13">
        <f t="shared" si="79"/>
        <v>6</v>
      </c>
      <c r="H1076" s="1" t="s">
        <v>10830</v>
      </c>
      <c r="I1076" s="10" t="s">
        <v>10497</v>
      </c>
      <c r="J1076" s="14" t="str">
        <f>+VLOOKUP(I1076,'Analisi Nomi'!$A$1:$E$797,5,FALSE)</f>
        <v>M</v>
      </c>
      <c r="K1076" s="15" t="str">
        <f t="shared" si="80"/>
        <v xml:space="preserve">FABIO </v>
      </c>
      <c r="L1076" s="15" t="str">
        <f t="shared" si="81"/>
        <v>BRONZINO</v>
      </c>
    </row>
    <row r="1077" spans="1:12" x14ac:dyDescent="0.25">
      <c r="A1077" s="1" t="s">
        <v>8389</v>
      </c>
      <c r="B1077" s="4" t="s">
        <v>10017</v>
      </c>
      <c r="C1077" s="4" t="s">
        <v>2</v>
      </c>
      <c r="D1077" s="4" t="s">
        <v>10022</v>
      </c>
      <c r="E1077" s="4" t="s">
        <v>7</v>
      </c>
      <c r="F1077" s="1" t="s">
        <v>1217</v>
      </c>
      <c r="G1077" s="13">
        <f t="shared" si="79"/>
        <v>6</v>
      </c>
      <c r="H1077" s="1" t="s">
        <v>10419</v>
      </c>
      <c r="I1077" s="10" t="s">
        <v>10497</v>
      </c>
      <c r="J1077" s="14" t="str">
        <f>+VLOOKUP(I1077,'Analisi Nomi'!$A$1:$E$797,5,FALSE)</f>
        <v>M</v>
      </c>
      <c r="K1077" s="15" t="str">
        <f t="shared" si="80"/>
        <v xml:space="preserve">FABIO </v>
      </c>
      <c r="L1077" s="15" t="str">
        <f t="shared" si="81"/>
        <v>FORTINI</v>
      </c>
    </row>
    <row r="1078" spans="1:12" x14ac:dyDescent="0.25">
      <c r="A1078" s="1" t="s">
        <v>7285</v>
      </c>
      <c r="B1078" s="4" t="s">
        <v>10018</v>
      </c>
      <c r="C1078" s="4" t="s">
        <v>11</v>
      </c>
      <c r="D1078" s="4">
        <v>1</v>
      </c>
      <c r="E1078" s="4" t="s">
        <v>7</v>
      </c>
      <c r="F1078" s="1" t="s">
        <v>1917</v>
      </c>
      <c r="G1078" s="13">
        <f t="shared" si="79"/>
        <v>6</v>
      </c>
      <c r="H1078" s="1" t="s">
        <v>10366</v>
      </c>
      <c r="I1078" s="10" t="s">
        <v>10497</v>
      </c>
      <c r="J1078" s="14" t="str">
        <f>+VLOOKUP(I1078,'Analisi Nomi'!$A$1:$E$797,5,FALSE)</f>
        <v>M</v>
      </c>
      <c r="K1078" s="15" t="str">
        <f t="shared" si="80"/>
        <v xml:space="preserve">FABIO </v>
      </c>
      <c r="L1078" s="15" t="str">
        <f t="shared" si="81"/>
        <v>ROMITTI</v>
      </c>
    </row>
    <row r="1079" spans="1:12" x14ac:dyDescent="0.25">
      <c r="A1079" s="1" t="s">
        <v>4563</v>
      </c>
      <c r="B1079" s="4" t="s">
        <v>10018</v>
      </c>
      <c r="C1079" s="4" t="s">
        <v>2</v>
      </c>
      <c r="D1079" s="4">
        <v>1</v>
      </c>
      <c r="E1079" s="4" t="s">
        <v>7</v>
      </c>
      <c r="F1079" s="1" t="s">
        <v>2985</v>
      </c>
      <c r="G1079" s="13">
        <f t="shared" si="79"/>
        <v>6</v>
      </c>
      <c r="H1079" s="1" t="s">
        <v>10383</v>
      </c>
      <c r="I1079" s="10" t="s">
        <v>10497</v>
      </c>
      <c r="J1079" s="14" t="str">
        <f>+VLOOKUP(I1079,'Analisi Nomi'!$A$1:$E$797,5,FALSE)</f>
        <v>M</v>
      </c>
      <c r="K1079" s="15" t="str">
        <f t="shared" si="80"/>
        <v xml:space="preserve">FABIO </v>
      </c>
      <c r="L1079" s="15" t="str">
        <f t="shared" si="81"/>
        <v>TOMASSI</v>
      </c>
    </row>
    <row r="1080" spans="1:12" x14ac:dyDescent="0.25">
      <c r="A1080" s="1" t="s">
        <v>7809</v>
      </c>
      <c r="B1080" s="4" t="s">
        <v>10018</v>
      </c>
      <c r="C1080" s="4" t="s">
        <v>2</v>
      </c>
      <c r="D1080" s="4">
        <v>1</v>
      </c>
      <c r="E1080" s="4" t="s">
        <v>7</v>
      </c>
      <c r="F1080" s="1" t="s">
        <v>291</v>
      </c>
      <c r="G1080" s="13">
        <f t="shared" si="79"/>
        <v>7</v>
      </c>
      <c r="H1080" s="1" t="s">
        <v>10452</v>
      </c>
      <c r="I1080" s="10" t="s">
        <v>10553</v>
      </c>
      <c r="J1080" s="14" t="str">
        <f>+VLOOKUP(I1080,'Analisi Nomi'!$A$1:$E$797,5,FALSE)</f>
        <v>M</v>
      </c>
      <c r="K1080" s="15" t="str">
        <f t="shared" si="80"/>
        <v xml:space="preserve">FAUSTO </v>
      </c>
      <c r="L1080" s="15" t="str">
        <f t="shared" si="81"/>
        <v>DELFANTI</v>
      </c>
    </row>
    <row r="1081" spans="1:12" x14ac:dyDescent="0.25">
      <c r="A1081" s="1" t="s">
        <v>5850</v>
      </c>
      <c r="B1081" s="4" t="s">
        <v>10018</v>
      </c>
      <c r="C1081" s="4" t="s">
        <v>2</v>
      </c>
      <c r="D1081" s="4">
        <v>1</v>
      </c>
      <c r="E1081" s="4" t="s">
        <v>7</v>
      </c>
      <c r="F1081" s="1" t="s">
        <v>2561</v>
      </c>
      <c r="G1081" s="13">
        <f t="shared" si="79"/>
        <v>7</v>
      </c>
      <c r="H1081" s="1" t="s">
        <v>10400</v>
      </c>
      <c r="I1081" s="10" t="s">
        <v>10553</v>
      </c>
      <c r="J1081" s="14" t="str">
        <f>+VLOOKUP(I1081,'Analisi Nomi'!$A$1:$E$797,5,FALSE)</f>
        <v>M</v>
      </c>
      <c r="K1081" s="15" t="str">
        <f t="shared" si="80"/>
        <v xml:space="preserve">FAUSTO </v>
      </c>
      <c r="L1081" s="15" t="str">
        <f t="shared" si="81"/>
        <v>MOLINARI</v>
      </c>
    </row>
    <row r="1082" spans="1:12" x14ac:dyDescent="0.25">
      <c r="A1082" s="1" t="s">
        <v>8873</v>
      </c>
      <c r="B1082" s="4" t="s">
        <v>10018</v>
      </c>
      <c r="C1082" s="4" t="s">
        <v>2</v>
      </c>
      <c r="D1082" s="4">
        <v>1</v>
      </c>
      <c r="E1082" s="4" t="s">
        <v>7</v>
      </c>
      <c r="F1082" s="1" t="s">
        <v>466</v>
      </c>
      <c r="G1082" s="13">
        <f t="shared" si="79"/>
        <v>9</v>
      </c>
      <c r="H1082" s="1" t="s">
        <v>10434</v>
      </c>
      <c r="I1082" s="10" t="s">
        <v>10516</v>
      </c>
      <c r="J1082" s="14" t="str">
        <f>+VLOOKUP(I1082,'Analisi Nomi'!$A$1:$E$797,5,FALSE)</f>
        <v>M</v>
      </c>
      <c r="K1082" s="15" t="str">
        <f t="shared" si="80"/>
        <v xml:space="preserve">FEDERICO </v>
      </c>
      <c r="L1082" s="15" t="str">
        <f t="shared" si="81"/>
        <v>CASARI</v>
      </c>
    </row>
    <row r="1083" spans="1:12" x14ac:dyDescent="0.25">
      <c r="A1083" s="1" t="s">
        <v>8304</v>
      </c>
      <c r="B1083" s="4" t="s">
        <v>10018</v>
      </c>
      <c r="C1083" s="4" t="s">
        <v>2</v>
      </c>
      <c r="D1083" s="4">
        <v>1</v>
      </c>
      <c r="E1083" s="4" t="s">
        <v>7</v>
      </c>
      <c r="F1083" s="1" t="s">
        <v>9843</v>
      </c>
      <c r="G1083" s="13">
        <f t="shared" si="79"/>
        <v>10</v>
      </c>
      <c r="H1083" s="1" t="s">
        <v>10260</v>
      </c>
      <c r="I1083" s="10" t="s">
        <v>10496</v>
      </c>
      <c r="J1083" s="14" t="str">
        <f>+VLOOKUP(I1083,'Analisi Nomi'!$A$1:$E$797,5,FALSE)</f>
        <v>M</v>
      </c>
      <c r="K1083" s="15" t="str">
        <f t="shared" si="80"/>
        <v xml:space="preserve">FRANCESCO </v>
      </c>
      <c r="L1083" s="15" t="str">
        <f t="shared" si="81"/>
        <v>CASTAGNA</v>
      </c>
    </row>
    <row r="1084" spans="1:12" x14ac:dyDescent="0.25">
      <c r="A1084" s="1" t="s">
        <v>9747</v>
      </c>
      <c r="B1084" s="4" t="s">
        <v>10018</v>
      </c>
      <c r="C1084" s="4" t="s">
        <v>2</v>
      </c>
      <c r="D1084" s="4">
        <v>1</v>
      </c>
      <c r="E1084" s="4" t="s">
        <v>7</v>
      </c>
      <c r="F1084" s="1" t="s">
        <v>201</v>
      </c>
      <c r="G1084" s="13">
        <f t="shared" si="79"/>
        <v>10</v>
      </c>
      <c r="H1084" s="1" t="s">
        <v>10390</v>
      </c>
      <c r="I1084" s="10" t="s">
        <v>10496</v>
      </c>
      <c r="J1084" s="14" t="str">
        <f>+VLOOKUP(I1084,'Analisi Nomi'!$A$1:$E$797,5,FALSE)</f>
        <v>M</v>
      </c>
      <c r="K1084" s="15" t="str">
        <f t="shared" si="80"/>
        <v xml:space="preserve">FRANCESCO </v>
      </c>
      <c r="L1084" s="15" t="str">
        <f t="shared" si="81"/>
        <v>PARISI</v>
      </c>
    </row>
    <row r="1085" spans="1:12" x14ac:dyDescent="0.25">
      <c r="A1085" s="1" t="s">
        <v>4778</v>
      </c>
      <c r="B1085" s="4" t="s">
        <v>10018</v>
      </c>
      <c r="C1085" s="4" t="s">
        <v>49</v>
      </c>
      <c r="D1085" s="4">
        <v>1</v>
      </c>
      <c r="E1085" s="4" t="s">
        <v>7</v>
      </c>
      <c r="F1085" s="1" t="s">
        <v>185</v>
      </c>
      <c r="G1085" s="13">
        <f t="shared" si="79"/>
        <v>7</v>
      </c>
      <c r="H1085" s="1" t="s">
        <v>10481</v>
      </c>
      <c r="I1085" s="10" t="s">
        <v>10514</v>
      </c>
      <c r="J1085" s="14" t="str">
        <f>+VLOOKUP(I1085,'Analisi Nomi'!$A$1:$E$797,5,FALSE)</f>
        <v>M</v>
      </c>
      <c r="K1085" s="15" t="str">
        <f t="shared" si="80"/>
        <v xml:space="preserve">FRANCO </v>
      </c>
      <c r="L1085" s="15" t="str">
        <f t="shared" si="81"/>
        <v>VANIN</v>
      </c>
    </row>
    <row r="1086" spans="1:12" x14ac:dyDescent="0.25">
      <c r="A1086" s="1" t="s">
        <v>5583</v>
      </c>
      <c r="B1086" s="4" t="s">
        <v>10018</v>
      </c>
      <c r="C1086" s="4" t="s">
        <v>2</v>
      </c>
      <c r="D1086" s="4">
        <v>1</v>
      </c>
      <c r="E1086" s="4" t="s">
        <v>7</v>
      </c>
      <c r="F1086" s="1" t="s">
        <v>1599</v>
      </c>
      <c r="G1086" s="13">
        <f t="shared" si="79"/>
        <v>7</v>
      </c>
      <c r="H1086" s="1" t="s">
        <v>10370</v>
      </c>
      <c r="I1086" s="10" t="s">
        <v>10514</v>
      </c>
      <c r="J1086" s="14" t="str">
        <f>+VLOOKUP(I1086,'Analisi Nomi'!$A$1:$E$797,5,FALSE)</f>
        <v>M</v>
      </c>
      <c r="K1086" s="15" t="str">
        <f t="shared" si="80"/>
        <v xml:space="preserve">FRANCO </v>
      </c>
      <c r="L1086" s="15" t="str">
        <f t="shared" si="81"/>
        <v>ZINZERI</v>
      </c>
    </row>
    <row r="1087" spans="1:12" x14ac:dyDescent="0.25">
      <c r="A1087" s="1" t="s">
        <v>7541</v>
      </c>
      <c r="B1087" s="4" t="s">
        <v>10018</v>
      </c>
      <c r="C1087" s="4" t="s">
        <v>2</v>
      </c>
      <c r="D1087" s="4">
        <v>1</v>
      </c>
      <c r="E1087" s="4" t="s">
        <v>7</v>
      </c>
      <c r="F1087" s="1" t="s">
        <v>4045</v>
      </c>
      <c r="G1087" s="13">
        <f t="shared" si="79"/>
        <v>9</v>
      </c>
      <c r="H1087" s="1" t="s">
        <v>10194</v>
      </c>
      <c r="I1087" s="10" t="s">
        <v>10305</v>
      </c>
      <c r="J1087" s="14" t="str">
        <f>+VLOOKUP(I1087,'Analisi Nomi'!$A$1:$E$797,5,FALSE)</f>
        <v>M</v>
      </c>
      <c r="K1087" s="15" t="str">
        <f t="shared" si="80"/>
        <v xml:space="preserve">GABRIELE </v>
      </c>
      <c r="L1087" s="15" t="str">
        <f t="shared" si="81"/>
        <v>MOTTA</v>
      </c>
    </row>
    <row r="1088" spans="1:12" x14ac:dyDescent="0.25">
      <c r="A1088" s="1" t="s">
        <v>6735</v>
      </c>
      <c r="B1088" s="4" t="s">
        <v>10018</v>
      </c>
      <c r="C1088" s="4" t="s">
        <v>2</v>
      </c>
      <c r="D1088" s="4">
        <v>1</v>
      </c>
      <c r="E1088" s="4" t="s">
        <v>7</v>
      </c>
      <c r="F1088" s="1" t="s">
        <v>1078</v>
      </c>
      <c r="G1088" s="13">
        <f t="shared" si="79"/>
        <v>8</v>
      </c>
      <c r="H1088" s="1" t="s">
        <v>10372</v>
      </c>
      <c r="I1088" s="10" t="s">
        <v>10545</v>
      </c>
      <c r="J1088" s="14" t="str">
        <f>+VLOOKUP(I1088,'Analisi Nomi'!$A$1:$E$797,5,FALSE)</f>
        <v>M</v>
      </c>
      <c r="K1088" s="15" t="str">
        <f t="shared" si="80"/>
        <v xml:space="preserve">GAETANO </v>
      </c>
      <c r="L1088" s="15" t="str">
        <f t="shared" si="81"/>
        <v>RIVEZZI</v>
      </c>
    </row>
    <row r="1089" spans="1:12" x14ac:dyDescent="0.25">
      <c r="A1089" s="1" t="s">
        <v>6534</v>
      </c>
      <c r="B1089" s="4" t="s">
        <v>10018</v>
      </c>
      <c r="C1089" s="4" t="s">
        <v>2</v>
      </c>
      <c r="D1089" s="4">
        <v>1</v>
      </c>
      <c r="E1089" s="4" t="s">
        <v>7</v>
      </c>
      <c r="F1089" s="1" t="s">
        <v>971</v>
      </c>
      <c r="G1089" s="13">
        <f t="shared" si="79"/>
        <v>11</v>
      </c>
      <c r="H1089" s="1" t="s">
        <v>10216</v>
      </c>
      <c r="I1089" s="10" t="s">
        <v>10544</v>
      </c>
      <c r="J1089" s="14" t="str">
        <f>+VLOOKUP(I1089,'Analisi Nomi'!$A$1:$E$797,5,FALSE)</f>
        <v>M</v>
      </c>
      <c r="K1089" s="15" t="str">
        <f t="shared" si="80"/>
        <v xml:space="preserve">GIANFRANCO </v>
      </c>
      <c r="L1089" s="15" t="str">
        <f t="shared" si="81"/>
        <v>MOSCA</v>
      </c>
    </row>
    <row r="1090" spans="1:12" x14ac:dyDescent="0.25">
      <c r="A1090" s="1" t="s">
        <v>7824</v>
      </c>
      <c r="B1090" s="4" t="s">
        <v>10018</v>
      </c>
      <c r="C1090" s="4" t="s">
        <v>2</v>
      </c>
      <c r="D1090" s="4">
        <v>1</v>
      </c>
      <c r="E1090" s="4" t="s">
        <v>7</v>
      </c>
      <c r="F1090" s="1" t="s">
        <v>406</v>
      </c>
      <c r="G1090" s="13">
        <f t="shared" ref="G1090:G1153" si="82">SEARCH(" ",F1090)</f>
        <v>7</v>
      </c>
      <c r="H1090" s="1" t="s">
        <v>10807</v>
      </c>
      <c r="I1090" s="10" t="s">
        <v>10358</v>
      </c>
      <c r="J1090" s="14" t="str">
        <f>+VLOOKUP(I1090,'Analisi Nomi'!$A$1:$E$797,5,FALSE)</f>
        <v>M</v>
      </c>
      <c r="K1090" s="15" t="str">
        <f t="shared" si="80"/>
        <v xml:space="preserve">GIANNI </v>
      </c>
      <c r="L1090" s="15" t="str">
        <f t="shared" si="81"/>
        <v>BARBARO</v>
      </c>
    </row>
    <row r="1091" spans="1:12" x14ac:dyDescent="0.25">
      <c r="A1091" s="1" t="s">
        <v>5651</v>
      </c>
      <c r="B1091" s="4" t="s">
        <v>10018</v>
      </c>
      <c r="C1091" s="4" t="s">
        <v>2</v>
      </c>
      <c r="D1091" s="4">
        <v>1</v>
      </c>
      <c r="E1091" s="4" t="s">
        <v>7</v>
      </c>
      <c r="F1091" s="1" t="s">
        <v>1345</v>
      </c>
      <c r="G1091" s="13">
        <f t="shared" si="82"/>
        <v>10</v>
      </c>
      <c r="H1091" s="1" t="s">
        <v>10280</v>
      </c>
      <c r="I1091" s="10" t="s">
        <v>10609</v>
      </c>
      <c r="J1091" s="14" t="str">
        <f>+VLOOKUP(I1091,'Analisi Nomi'!$A$1:$E$797,5,FALSE)</f>
        <v>M</v>
      </c>
      <c r="K1091" s="15" t="str">
        <f t="shared" ref="K1091:K1154" si="83">+MID($F1091,1,G1091)</f>
        <v xml:space="preserve">GIANPAOLO </v>
      </c>
      <c r="L1091" s="15" t="str">
        <f t="shared" ref="L1091:L1154" si="84">TRIM(+MID($F1091,+G1091,50))</f>
        <v>D'ALOIA</v>
      </c>
    </row>
    <row r="1092" spans="1:12" x14ac:dyDescent="0.25">
      <c r="A1092" s="1" t="s">
        <v>9238</v>
      </c>
      <c r="B1092" s="4" t="s">
        <v>10018</v>
      </c>
      <c r="C1092" s="4" t="s">
        <v>2</v>
      </c>
      <c r="D1092" s="4">
        <v>1</v>
      </c>
      <c r="E1092" s="4" t="s">
        <v>7</v>
      </c>
      <c r="F1092" s="1" t="s">
        <v>962</v>
      </c>
      <c r="G1092" s="13">
        <f t="shared" si="82"/>
        <v>8</v>
      </c>
      <c r="H1092" s="1" t="s">
        <v>10349</v>
      </c>
      <c r="I1092" s="10" t="s">
        <v>10505</v>
      </c>
      <c r="J1092" s="14" t="str">
        <f>+VLOOKUP(I1092,'Analisi Nomi'!$A$1:$E$797,5,FALSE)</f>
        <v>M</v>
      </c>
      <c r="K1092" s="15" t="str">
        <f t="shared" si="83"/>
        <v xml:space="preserve">GIORGIO </v>
      </c>
      <c r="L1092" s="15" t="str">
        <f t="shared" si="84"/>
        <v>CHIOLA/ARTUF</v>
      </c>
    </row>
    <row r="1093" spans="1:12" x14ac:dyDescent="0.25">
      <c r="A1093" s="1" t="s">
        <v>6127</v>
      </c>
      <c r="B1093" s="4" t="s">
        <v>10018</v>
      </c>
      <c r="C1093" s="4" t="s">
        <v>2</v>
      </c>
      <c r="D1093" s="4">
        <v>1</v>
      </c>
      <c r="E1093" s="4" t="s">
        <v>7</v>
      </c>
      <c r="F1093" s="1" t="s">
        <v>3589</v>
      </c>
      <c r="G1093" s="13">
        <f t="shared" si="82"/>
        <v>9</v>
      </c>
      <c r="H1093" s="1" t="s">
        <v>10374</v>
      </c>
      <c r="I1093" s="10" t="s">
        <v>10356</v>
      </c>
      <c r="J1093" s="14" t="str">
        <f>+VLOOKUP(I1093,'Analisi Nomi'!$A$1:$E$797,5,FALSE)</f>
        <v>M</v>
      </c>
      <c r="K1093" s="15" t="str">
        <f t="shared" si="83"/>
        <v xml:space="preserve">GIOVANNI </v>
      </c>
      <c r="L1093" s="15" t="str">
        <f t="shared" si="84"/>
        <v>SPADAVECCHI</v>
      </c>
    </row>
    <row r="1094" spans="1:12" x14ac:dyDescent="0.25">
      <c r="A1094" s="1" t="s">
        <v>4885</v>
      </c>
      <c r="B1094" s="4" t="s">
        <v>10018</v>
      </c>
      <c r="C1094" s="4" t="s">
        <v>2</v>
      </c>
      <c r="D1094" s="4">
        <v>1</v>
      </c>
      <c r="E1094" s="4" t="s">
        <v>7</v>
      </c>
      <c r="F1094" s="1" t="s">
        <v>398</v>
      </c>
      <c r="G1094" s="13">
        <f t="shared" si="82"/>
        <v>9</v>
      </c>
      <c r="H1094" s="1" t="s">
        <v>10191</v>
      </c>
      <c r="I1094" s="10" t="s">
        <v>10298</v>
      </c>
      <c r="J1094" s="14" t="str">
        <f>+VLOOKUP(I1094,'Analisi Nomi'!$A$1:$E$797,5,FALSE)</f>
        <v>M</v>
      </c>
      <c r="K1094" s="15" t="str">
        <f t="shared" si="83"/>
        <v xml:space="preserve">GIUSEPPE </v>
      </c>
      <c r="L1094" s="15" t="str">
        <f t="shared" si="84"/>
        <v>RICCA</v>
      </c>
    </row>
    <row r="1095" spans="1:12" x14ac:dyDescent="0.25">
      <c r="A1095" s="1" t="s">
        <v>5580</v>
      </c>
      <c r="B1095" s="4" t="s">
        <v>10018</v>
      </c>
      <c r="C1095" s="4" t="s">
        <v>2</v>
      </c>
      <c r="D1095" s="4">
        <v>1</v>
      </c>
      <c r="E1095" s="4" t="s">
        <v>7</v>
      </c>
      <c r="F1095" s="1" t="s">
        <v>3311</v>
      </c>
      <c r="G1095" s="13">
        <f t="shared" si="82"/>
        <v>5</v>
      </c>
      <c r="H1095" s="1" t="s">
        <v>10453</v>
      </c>
      <c r="I1095" s="10" t="s">
        <v>10474</v>
      </c>
      <c r="J1095" s="14" t="str">
        <f>+VLOOKUP(I1095,'Analisi Nomi'!$A$1:$E$797,5,FALSE)</f>
        <v>M</v>
      </c>
      <c r="K1095" s="15" t="str">
        <f t="shared" si="83"/>
        <v xml:space="preserve">IVAN </v>
      </c>
      <c r="L1095" s="15" t="str">
        <f t="shared" si="84"/>
        <v>BONACORSI</v>
      </c>
    </row>
    <row r="1096" spans="1:12" x14ac:dyDescent="0.25">
      <c r="A1096" s="1" t="s">
        <v>4689</v>
      </c>
      <c r="B1096" s="4" t="s">
        <v>10018</v>
      </c>
      <c r="C1096" s="4" t="s">
        <v>2</v>
      </c>
      <c r="D1096" s="4">
        <v>1</v>
      </c>
      <c r="E1096" s="4" t="s">
        <v>7</v>
      </c>
      <c r="F1096" s="1" t="s">
        <v>276</v>
      </c>
      <c r="G1096" s="13">
        <f t="shared" si="82"/>
        <v>6</v>
      </c>
      <c r="H1096" s="1" t="s">
        <v>10382</v>
      </c>
      <c r="I1096" s="10" t="s">
        <v>10357</v>
      </c>
      <c r="J1096" s="14" t="str">
        <f>+VLOOKUP(I1096,'Analisi Nomi'!$A$1:$E$797,5,FALSE)</f>
        <v>M</v>
      </c>
      <c r="K1096" s="15" t="str">
        <f t="shared" si="83"/>
        <v xml:space="preserve">LUIGI </v>
      </c>
      <c r="L1096" s="15" t="str">
        <f t="shared" si="84"/>
        <v>TOLOMELLI</v>
      </c>
    </row>
    <row r="1097" spans="1:12" x14ac:dyDescent="0.25">
      <c r="A1097" s="1" t="s">
        <v>7250</v>
      </c>
      <c r="B1097" s="4" t="s">
        <v>10018</v>
      </c>
      <c r="C1097" s="4" t="s">
        <v>2</v>
      </c>
      <c r="D1097" s="4">
        <v>1</v>
      </c>
      <c r="E1097" s="4" t="s">
        <v>7</v>
      </c>
      <c r="F1097" s="1" t="s">
        <v>472</v>
      </c>
      <c r="G1097" s="13">
        <f t="shared" si="82"/>
        <v>6</v>
      </c>
      <c r="H1097" s="1" t="s">
        <v>10437</v>
      </c>
      <c r="I1097" s="10" t="s">
        <v>10491</v>
      </c>
      <c r="J1097" s="14" t="str">
        <f>+VLOOKUP(I1097,'Analisi Nomi'!$A$1:$E$797,5,FALSE)</f>
        <v>M</v>
      </c>
      <c r="K1097" s="15" t="str">
        <f t="shared" si="83"/>
        <v xml:space="preserve">MARCO </v>
      </c>
      <c r="L1097" s="15" t="str">
        <f t="shared" si="84"/>
        <v>BERTUCCI</v>
      </c>
    </row>
    <row r="1098" spans="1:12" x14ac:dyDescent="0.25">
      <c r="A1098" s="1" t="s">
        <v>9428</v>
      </c>
      <c r="B1098" s="4" t="s">
        <v>10018</v>
      </c>
      <c r="C1098" s="4" t="s">
        <v>2</v>
      </c>
      <c r="D1098" s="4">
        <v>1</v>
      </c>
      <c r="E1098" s="4" t="s">
        <v>7</v>
      </c>
      <c r="F1098" s="1" t="s">
        <v>171</v>
      </c>
      <c r="G1098" s="13">
        <f t="shared" si="82"/>
        <v>6</v>
      </c>
      <c r="H1098" s="1" t="s">
        <v>10319</v>
      </c>
      <c r="I1098" s="10" t="s">
        <v>10491</v>
      </c>
      <c r="J1098" s="14" t="str">
        <f>+VLOOKUP(I1098,'Analisi Nomi'!$A$1:$E$797,5,FALSE)</f>
        <v>M</v>
      </c>
      <c r="K1098" s="15" t="str">
        <f t="shared" si="83"/>
        <v xml:space="preserve">MARCO </v>
      </c>
      <c r="L1098" s="15" t="str">
        <f t="shared" si="84"/>
        <v>PORCILE</v>
      </c>
    </row>
    <row r="1099" spans="1:12" x14ac:dyDescent="0.25">
      <c r="A1099" s="1" t="s">
        <v>9073</v>
      </c>
      <c r="B1099" s="4" t="s">
        <v>10018</v>
      </c>
      <c r="C1099" s="4" t="s">
        <v>2</v>
      </c>
      <c r="D1099" s="4">
        <v>1</v>
      </c>
      <c r="E1099" s="4" t="s">
        <v>7</v>
      </c>
      <c r="F1099" s="1" t="s">
        <v>2990</v>
      </c>
      <c r="G1099" s="13">
        <f t="shared" si="82"/>
        <v>6</v>
      </c>
      <c r="H1099" s="1" t="s">
        <v>10182</v>
      </c>
      <c r="I1099" s="10" t="s">
        <v>10491</v>
      </c>
      <c r="J1099" s="14" t="str">
        <f>+VLOOKUP(I1099,'Analisi Nomi'!$A$1:$E$797,5,FALSE)</f>
        <v>M</v>
      </c>
      <c r="K1099" s="15" t="str">
        <f t="shared" si="83"/>
        <v xml:space="preserve">MARCO </v>
      </c>
      <c r="L1099" s="15" t="str">
        <f t="shared" si="84"/>
        <v>SCIARRA</v>
      </c>
    </row>
    <row r="1100" spans="1:12" x14ac:dyDescent="0.25">
      <c r="A1100" s="1" t="s">
        <v>8502</v>
      </c>
      <c r="B1100" s="4" t="s">
        <v>10018</v>
      </c>
      <c r="C1100" s="4" t="s">
        <v>2</v>
      </c>
      <c r="D1100" s="4">
        <v>1</v>
      </c>
      <c r="E1100" s="4" t="s">
        <v>7</v>
      </c>
      <c r="F1100" s="1" t="s">
        <v>432</v>
      </c>
      <c r="G1100" s="13">
        <f t="shared" si="82"/>
        <v>6</v>
      </c>
      <c r="H1100" s="1" t="s">
        <v>10379</v>
      </c>
      <c r="I1100" s="10" t="s">
        <v>10502</v>
      </c>
      <c r="J1100" s="14" t="str">
        <f>+VLOOKUP(I1100,'Analisi Nomi'!$A$1:$E$797,5,FALSE)</f>
        <v>M</v>
      </c>
      <c r="K1100" s="15" t="str">
        <f t="shared" si="83"/>
        <v xml:space="preserve">MARIO </v>
      </c>
      <c r="L1100" s="15" t="str">
        <f t="shared" si="84"/>
        <v>SANGIOVANNI</v>
      </c>
    </row>
    <row r="1101" spans="1:12" x14ac:dyDescent="0.25">
      <c r="A1101" s="1" t="s">
        <v>5668</v>
      </c>
      <c r="B1101" s="4" t="s">
        <v>10018</v>
      </c>
      <c r="C1101" s="4" t="s">
        <v>2</v>
      </c>
      <c r="D1101" s="4">
        <v>1</v>
      </c>
      <c r="E1101" s="4" t="s">
        <v>7</v>
      </c>
      <c r="F1101" s="1" t="s">
        <v>197</v>
      </c>
      <c r="G1101" s="13">
        <f t="shared" si="82"/>
        <v>6</v>
      </c>
      <c r="H1101" s="1" t="s">
        <v>10384</v>
      </c>
      <c r="I1101" s="10" t="s">
        <v>10502</v>
      </c>
      <c r="J1101" s="14" t="str">
        <f>+VLOOKUP(I1101,'Analisi Nomi'!$A$1:$E$797,5,FALSE)</f>
        <v>M</v>
      </c>
      <c r="K1101" s="15" t="str">
        <f t="shared" si="83"/>
        <v xml:space="preserve">MARIO </v>
      </c>
      <c r="L1101" s="15" t="str">
        <f t="shared" si="84"/>
        <v>TORRIANI</v>
      </c>
    </row>
    <row r="1102" spans="1:12" x14ac:dyDescent="0.25">
      <c r="A1102" s="1" t="s">
        <v>8364</v>
      </c>
      <c r="B1102" s="4" t="s">
        <v>10018</v>
      </c>
      <c r="C1102" s="4" t="s">
        <v>2</v>
      </c>
      <c r="D1102" s="4">
        <v>1</v>
      </c>
      <c r="E1102" s="4" t="s">
        <v>7</v>
      </c>
      <c r="F1102" s="1" t="s">
        <v>1310</v>
      </c>
      <c r="G1102" s="13">
        <f t="shared" si="82"/>
        <v>7</v>
      </c>
      <c r="H1102" s="1" t="s">
        <v>10424</v>
      </c>
      <c r="I1102" s="10" t="s">
        <v>10627</v>
      </c>
      <c r="J1102" s="14" t="str">
        <f>+VLOOKUP(I1102,'Analisi Nomi'!$A$1:$E$797,5,FALSE)</f>
        <v>M</v>
      </c>
      <c r="K1102" s="15" t="str">
        <f t="shared" si="83"/>
        <v xml:space="preserve">MARZIO </v>
      </c>
      <c r="L1102" s="15" t="str">
        <f t="shared" si="84"/>
        <v>GALIZZI</v>
      </c>
    </row>
    <row r="1103" spans="1:12" x14ac:dyDescent="0.25">
      <c r="A1103" s="1" t="s">
        <v>8817</v>
      </c>
      <c r="B1103" s="4" t="s">
        <v>10018</v>
      </c>
      <c r="C1103" s="4" t="s">
        <v>2</v>
      </c>
      <c r="D1103" s="4">
        <v>1</v>
      </c>
      <c r="E1103" s="4" t="s">
        <v>7</v>
      </c>
      <c r="F1103" s="1" t="s">
        <v>2141</v>
      </c>
      <c r="G1103" s="13">
        <f t="shared" si="82"/>
        <v>13</v>
      </c>
      <c r="H1103" s="1" t="s">
        <v>10421</v>
      </c>
      <c r="I1103" s="10" t="s">
        <v>23</v>
      </c>
      <c r="J1103" s="14" t="str">
        <f>+VLOOKUP(I1103,'Analisi Nomi'!$A$1:$E$797,5,FALSE)</f>
        <v>M</v>
      </c>
      <c r="K1103" s="15" t="str">
        <f t="shared" si="83"/>
        <v xml:space="preserve">MASSIMILIANO </v>
      </c>
      <c r="L1103" s="15" t="str">
        <f t="shared" si="84"/>
        <v>FRANCHI</v>
      </c>
    </row>
    <row r="1104" spans="1:12" x14ac:dyDescent="0.25">
      <c r="A1104" s="1" t="s">
        <v>6243</v>
      </c>
      <c r="B1104" s="4" t="s">
        <v>10018</v>
      </c>
      <c r="C1104" s="4" t="s">
        <v>2</v>
      </c>
      <c r="D1104" s="4">
        <v>1</v>
      </c>
      <c r="E1104" s="4" t="s">
        <v>7</v>
      </c>
      <c r="F1104" s="1" t="s">
        <v>1383</v>
      </c>
      <c r="G1104" s="13">
        <f t="shared" si="82"/>
        <v>13</v>
      </c>
      <c r="H1104" s="1" t="s">
        <v>10328</v>
      </c>
      <c r="I1104" s="10" t="s">
        <v>23</v>
      </c>
      <c r="J1104" s="14" t="str">
        <f>+VLOOKUP(I1104,'Analisi Nomi'!$A$1:$E$797,5,FALSE)</f>
        <v>M</v>
      </c>
      <c r="K1104" s="15" t="str">
        <f t="shared" si="83"/>
        <v xml:space="preserve">MASSIMILIANO </v>
      </c>
      <c r="L1104" s="15" t="str">
        <f t="shared" si="84"/>
        <v>PEPE</v>
      </c>
    </row>
    <row r="1105" spans="1:12" x14ac:dyDescent="0.25">
      <c r="A1105" s="1" t="s">
        <v>7260</v>
      </c>
      <c r="B1105" s="4" t="s">
        <v>10018</v>
      </c>
      <c r="C1105" s="4" t="s">
        <v>2</v>
      </c>
      <c r="D1105" s="4">
        <v>1</v>
      </c>
      <c r="E1105" s="4" t="s">
        <v>7</v>
      </c>
      <c r="F1105" s="1" t="s">
        <v>9503</v>
      </c>
      <c r="G1105" s="13">
        <f t="shared" si="82"/>
        <v>8</v>
      </c>
      <c r="H1105" s="1" t="s">
        <v>10436</v>
      </c>
      <c r="I1105" s="10" t="s">
        <v>10493</v>
      </c>
      <c r="J1105" s="14" t="str">
        <f>+VLOOKUP(I1105,'Analisi Nomi'!$A$1:$E$797,5,FALSE)</f>
        <v>M</v>
      </c>
      <c r="K1105" s="15" t="str">
        <f t="shared" si="83"/>
        <v xml:space="preserve">MASSIMO </v>
      </c>
      <c r="L1105" s="15" t="str">
        <f t="shared" si="84"/>
        <v>ANDRIANI</v>
      </c>
    </row>
    <row r="1106" spans="1:12" x14ac:dyDescent="0.25">
      <c r="A1106" s="1" t="s">
        <v>3857</v>
      </c>
      <c r="B1106" s="4" t="s">
        <v>10018</v>
      </c>
      <c r="C1106" s="4" t="s">
        <v>2</v>
      </c>
      <c r="D1106" s="4">
        <v>1</v>
      </c>
      <c r="E1106" s="4" t="s">
        <v>7</v>
      </c>
      <c r="F1106" s="1" t="s">
        <v>137</v>
      </c>
      <c r="G1106" s="13">
        <f t="shared" si="82"/>
        <v>8</v>
      </c>
      <c r="H1106" s="1" t="s">
        <v>10446</v>
      </c>
      <c r="I1106" s="10" t="s">
        <v>10493</v>
      </c>
      <c r="J1106" s="14" t="str">
        <f>+VLOOKUP(I1106,'Analisi Nomi'!$A$1:$E$797,5,FALSE)</f>
        <v>M</v>
      </c>
      <c r="K1106" s="15" t="str">
        <f t="shared" si="83"/>
        <v xml:space="preserve">MASSIMO </v>
      </c>
      <c r="L1106" s="15" t="str">
        <f t="shared" si="84"/>
        <v>CONOSCENTI</v>
      </c>
    </row>
    <row r="1107" spans="1:12" x14ac:dyDescent="0.25">
      <c r="A1107" s="1" t="s">
        <v>8567</v>
      </c>
      <c r="B1107" s="4" t="s">
        <v>10018</v>
      </c>
      <c r="C1107" s="4" t="s">
        <v>2</v>
      </c>
      <c r="D1107" s="4">
        <v>1</v>
      </c>
      <c r="E1107" s="4" t="s">
        <v>7</v>
      </c>
      <c r="F1107" s="1" t="s">
        <v>7481</v>
      </c>
      <c r="G1107" s="13">
        <f t="shared" si="82"/>
        <v>7</v>
      </c>
      <c r="H1107" s="1" t="s">
        <v>10396</v>
      </c>
      <c r="I1107" s="10" t="s">
        <v>10512</v>
      </c>
      <c r="J1107" s="14" t="str">
        <f>+VLOOKUP(I1107,'Analisi Nomi'!$A$1:$E$797,5,FALSE)</f>
        <v>M</v>
      </c>
      <c r="K1107" s="15" t="str">
        <f t="shared" si="83"/>
        <v xml:space="preserve">MATTEO </v>
      </c>
      <c r="L1107" s="15" t="str">
        <f t="shared" si="84"/>
        <v>MARCHINI</v>
      </c>
    </row>
    <row r="1108" spans="1:12" x14ac:dyDescent="0.25">
      <c r="A1108" s="1" t="s">
        <v>4875</v>
      </c>
      <c r="B1108" s="4" t="s">
        <v>10018</v>
      </c>
      <c r="C1108" s="4" t="s">
        <v>2</v>
      </c>
      <c r="D1108" s="4">
        <v>1</v>
      </c>
      <c r="E1108" s="4" t="s">
        <v>7</v>
      </c>
      <c r="F1108" s="1" t="s">
        <v>299</v>
      </c>
      <c r="G1108" s="13">
        <f t="shared" si="82"/>
        <v>9</v>
      </c>
      <c r="H1108" s="1" t="s">
        <v>10423</v>
      </c>
      <c r="I1108" s="10" t="s">
        <v>10498</v>
      </c>
      <c r="J1108" s="14" t="str">
        <f>+VLOOKUP(I1108,'Analisi Nomi'!$A$1:$E$797,5,FALSE)</f>
        <v>M</v>
      </c>
      <c r="K1108" s="15" t="str">
        <f t="shared" si="83"/>
        <v xml:space="preserve">MAURIZIO </v>
      </c>
      <c r="L1108" s="15" t="str">
        <f t="shared" si="84"/>
        <v>GORI</v>
      </c>
    </row>
    <row r="1109" spans="1:12" x14ac:dyDescent="0.25">
      <c r="A1109" s="1" t="s">
        <v>5260</v>
      </c>
      <c r="B1109" s="4" t="s">
        <v>10018</v>
      </c>
      <c r="C1109" s="4" t="s">
        <v>2</v>
      </c>
      <c r="D1109" s="4">
        <v>1</v>
      </c>
      <c r="E1109" s="4" t="s">
        <v>7</v>
      </c>
      <c r="F1109" s="1" t="s">
        <v>486</v>
      </c>
      <c r="G1109" s="13">
        <f t="shared" si="82"/>
        <v>9</v>
      </c>
      <c r="H1109" s="1" t="s">
        <v>10393</v>
      </c>
      <c r="I1109" s="10" t="s">
        <v>10498</v>
      </c>
      <c r="J1109" s="14" t="str">
        <f>+VLOOKUP(I1109,'Analisi Nomi'!$A$1:$E$797,5,FALSE)</f>
        <v>M</v>
      </c>
      <c r="K1109" s="15" t="str">
        <f t="shared" si="83"/>
        <v xml:space="preserve">MAURIZIO </v>
      </c>
      <c r="L1109" s="15" t="str">
        <f t="shared" si="84"/>
        <v>LEONARDI</v>
      </c>
    </row>
    <row r="1110" spans="1:12" x14ac:dyDescent="0.25">
      <c r="A1110" s="1" t="s">
        <v>5795</v>
      </c>
      <c r="B1110" s="4" t="s">
        <v>10018</v>
      </c>
      <c r="C1110" s="4" t="s">
        <v>2</v>
      </c>
      <c r="D1110" s="4">
        <v>1</v>
      </c>
      <c r="E1110" s="4" t="s">
        <v>7</v>
      </c>
      <c r="F1110" s="1" t="s">
        <v>9115</v>
      </c>
      <c r="G1110" s="13">
        <f t="shared" si="82"/>
        <v>9</v>
      </c>
      <c r="H1110" s="1" t="s">
        <v>10413</v>
      </c>
      <c r="I1110" s="10" t="s">
        <v>10498</v>
      </c>
      <c r="J1110" s="14" t="str">
        <f>+VLOOKUP(I1110,'Analisi Nomi'!$A$1:$E$797,5,FALSE)</f>
        <v>M</v>
      </c>
      <c r="K1110" s="15" t="str">
        <f t="shared" si="83"/>
        <v xml:space="preserve">MAURIZIO </v>
      </c>
      <c r="L1110" s="15" t="str">
        <f t="shared" si="84"/>
        <v>LUCCHINI</v>
      </c>
    </row>
    <row r="1111" spans="1:12" x14ac:dyDescent="0.25">
      <c r="A1111" s="1" t="s">
        <v>7797</v>
      </c>
      <c r="B1111" s="4" t="s">
        <v>10018</v>
      </c>
      <c r="C1111" s="4" t="s">
        <v>2</v>
      </c>
      <c r="D1111" s="4">
        <v>1</v>
      </c>
      <c r="E1111" s="4" t="s">
        <v>7</v>
      </c>
      <c r="F1111" s="1" t="s">
        <v>193</v>
      </c>
      <c r="G1111" s="13">
        <f t="shared" si="82"/>
        <v>9</v>
      </c>
      <c r="H1111" s="1" t="s">
        <v>10461</v>
      </c>
      <c r="I1111" s="10" t="s">
        <v>10498</v>
      </c>
      <c r="J1111" s="14" t="str">
        <f>+VLOOKUP(I1111,'Analisi Nomi'!$A$1:$E$797,5,FALSE)</f>
        <v>M</v>
      </c>
      <c r="K1111" s="15" t="str">
        <f t="shared" si="83"/>
        <v xml:space="preserve">MAURIZIO </v>
      </c>
      <c r="L1111" s="15" t="str">
        <f t="shared" si="84"/>
        <v>NERBANO/VAL</v>
      </c>
    </row>
    <row r="1112" spans="1:12" x14ac:dyDescent="0.25">
      <c r="A1112" s="1" t="s">
        <v>4223</v>
      </c>
      <c r="B1112" s="4" t="s">
        <v>10018</v>
      </c>
      <c r="C1112" s="4" t="s">
        <v>2</v>
      </c>
      <c r="D1112" s="4">
        <v>1</v>
      </c>
      <c r="E1112" s="4" t="s">
        <v>7</v>
      </c>
      <c r="F1112" s="1" t="s">
        <v>596</v>
      </c>
      <c r="G1112" s="13">
        <f t="shared" si="82"/>
        <v>9</v>
      </c>
      <c r="H1112" s="1" t="s">
        <v>10376</v>
      </c>
      <c r="I1112" s="10" t="s">
        <v>10498</v>
      </c>
      <c r="J1112" s="14" t="str">
        <f>+VLOOKUP(I1112,'Analisi Nomi'!$A$1:$E$797,5,FALSE)</f>
        <v>M</v>
      </c>
      <c r="K1112" s="15" t="str">
        <f t="shared" si="83"/>
        <v xml:space="preserve">MAURIZIO </v>
      </c>
      <c r="L1112" s="15" t="str">
        <f t="shared" si="84"/>
        <v>SALVATELLI</v>
      </c>
    </row>
    <row r="1113" spans="1:12" x14ac:dyDescent="0.25">
      <c r="A1113" s="1" t="s">
        <v>4328</v>
      </c>
      <c r="B1113" s="4" t="s">
        <v>10018</v>
      </c>
      <c r="C1113" s="4" t="s">
        <v>2</v>
      </c>
      <c r="D1113" s="4">
        <v>1</v>
      </c>
      <c r="E1113" s="4" t="s">
        <v>7</v>
      </c>
      <c r="F1113" s="1" t="s">
        <v>339</v>
      </c>
      <c r="G1113" s="13">
        <f t="shared" si="82"/>
        <v>6</v>
      </c>
      <c r="H1113" s="1" t="s">
        <v>10430</v>
      </c>
      <c r="I1113" s="10" t="s">
        <v>10500</v>
      </c>
      <c r="J1113" s="14" t="str">
        <f>+VLOOKUP(I1113,'Analisi Nomi'!$A$1:$E$797,5,FALSE)</f>
        <v>M</v>
      </c>
      <c r="K1113" s="15" t="str">
        <f t="shared" si="83"/>
        <v xml:space="preserve">MAURO </v>
      </c>
      <c r="L1113" s="15" t="str">
        <f t="shared" si="84"/>
        <v>ACETI</v>
      </c>
    </row>
    <row r="1114" spans="1:12" x14ac:dyDescent="0.25">
      <c r="A1114" s="1" t="s">
        <v>5896</v>
      </c>
      <c r="B1114" s="4" t="s">
        <v>10018</v>
      </c>
      <c r="C1114" s="4" t="s">
        <v>2</v>
      </c>
      <c r="D1114" s="4">
        <v>1</v>
      </c>
      <c r="E1114" s="4" t="s">
        <v>7</v>
      </c>
      <c r="F1114" s="1" t="s">
        <v>7692</v>
      </c>
      <c r="G1114" s="13">
        <f t="shared" si="82"/>
        <v>6</v>
      </c>
      <c r="H1114" s="1" t="s">
        <v>10290</v>
      </c>
      <c r="I1114" s="10" t="s">
        <v>10500</v>
      </c>
      <c r="J1114" s="14" t="str">
        <f>+VLOOKUP(I1114,'Analisi Nomi'!$A$1:$E$797,5,FALSE)</f>
        <v>M</v>
      </c>
      <c r="K1114" s="15" t="str">
        <f t="shared" si="83"/>
        <v xml:space="preserve">MAURO </v>
      </c>
      <c r="L1114" s="15" t="str">
        <f t="shared" si="84"/>
        <v>DOSSENA</v>
      </c>
    </row>
    <row r="1115" spans="1:12" x14ac:dyDescent="0.25">
      <c r="A1115" s="1" t="s">
        <v>4509</v>
      </c>
      <c r="B1115" s="4" t="s">
        <v>10018</v>
      </c>
      <c r="C1115" s="4" t="s">
        <v>2</v>
      </c>
      <c r="D1115" s="4">
        <v>1</v>
      </c>
      <c r="E1115" s="4" t="s">
        <v>7</v>
      </c>
      <c r="F1115" s="1" t="s">
        <v>268</v>
      </c>
      <c r="G1115" s="13">
        <f t="shared" si="82"/>
        <v>8</v>
      </c>
      <c r="H1115" s="1" t="s">
        <v>10444</v>
      </c>
      <c r="I1115" s="10" t="s">
        <v>10299</v>
      </c>
      <c r="J1115" s="14" t="str">
        <f>+VLOOKUP(I1115,'Analisi Nomi'!$A$1:$E$797,5,FALSE)</f>
        <v>M</v>
      </c>
      <c r="K1115" s="15" t="str">
        <f t="shared" si="83"/>
        <v xml:space="preserve">MICHELE </v>
      </c>
      <c r="L1115" s="15" t="str">
        <f t="shared" si="84"/>
        <v>CERESOLI</v>
      </c>
    </row>
    <row r="1116" spans="1:12" x14ac:dyDescent="0.25">
      <c r="A1116" s="1" t="s">
        <v>6952</v>
      </c>
      <c r="B1116" s="4" t="s">
        <v>10018</v>
      </c>
      <c r="C1116" s="4" t="s">
        <v>2</v>
      </c>
      <c r="D1116" s="4">
        <v>1</v>
      </c>
      <c r="E1116" s="4" t="s">
        <v>7</v>
      </c>
      <c r="F1116" s="1" t="s">
        <v>563</v>
      </c>
      <c r="G1116" s="13">
        <f t="shared" si="82"/>
        <v>6</v>
      </c>
      <c r="H1116" s="1" t="s">
        <v>10373</v>
      </c>
      <c r="I1116" s="10" t="s">
        <v>10597</v>
      </c>
      <c r="J1116" s="14" t="str">
        <f>+VLOOKUP(I1116,'Analisi Nomi'!$A$1:$E$797,5,FALSE)</f>
        <v>M</v>
      </c>
      <c r="K1116" s="15" t="str">
        <f t="shared" si="83"/>
        <v xml:space="preserve">MIRCO </v>
      </c>
      <c r="L1116" s="15" t="str">
        <f t="shared" si="84"/>
        <v>ZAROLI</v>
      </c>
    </row>
    <row r="1117" spans="1:12" x14ac:dyDescent="0.25">
      <c r="A1117" s="1" t="s">
        <v>8584</v>
      </c>
      <c r="B1117" s="4" t="s">
        <v>10018</v>
      </c>
      <c r="C1117" s="4" t="s">
        <v>2</v>
      </c>
      <c r="D1117" s="4">
        <v>1</v>
      </c>
      <c r="E1117" s="4" t="s">
        <v>7</v>
      </c>
      <c r="F1117" s="1" t="s">
        <v>1047</v>
      </c>
      <c r="G1117" s="13">
        <f t="shared" si="82"/>
        <v>7</v>
      </c>
      <c r="H1117" s="1" t="s">
        <v>10269</v>
      </c>
      <c r="I1117" s="10" t="s">
        <v>10628</v>
      </c>
      <c r="J1117" s="14" t="str">
        <f>+VLOOKUP(I1117,'Analisi Nomi'!$A$1:$E$797,5,FALSE)</f>
        <v>M</v>
      </c>
      <c r="K1117" s="15" t="str">
        <f t="shared" si="83"/>
        <v xml:space="preserve">MORENO </v>
      </c>
      <c r="L1117" s="15" t="str">
        <f t="shared" si="84"/>
        <v>BENINCA</v>
      </c>
    </row>
    <row r="1118" spans="1:12" x14ac:dyDescent="0.25">
      <c r="A1118" s="1" t="s">
        <v>6245</v>
      </c>
      <c r="B1118" s="4" t="s">
        <v>10018</v>
      </c>
      <c r="C1118" s="4" t="s">
        <v>2</v>
      </c>
      <c r="D1118" s="4">
        <v>1</v>
      </c>
      <c r="E1118" s="4" t="s">
        <v>7</v>
      </c>
      <c r="F1118" s="1" t="s">
        <v>9379</v>
      </c>
      <c r="G1118" s="13">
        <f t="shared" si="82"/>
        <v>7</v>
      </c>
      <c r="H1118" s="1" t="s">
        <v>10440</v>
      </c>
      <c r="I1118" s="10" t="s">
        <v>10071</v>
      </c>
      <c r="J1118" s="14" t="str">
        <f>+VLOOKUP(I1118,'Analisi Nomi'!$A$1:$E$797,5,FALSE)</f>
        <v>M</v>
      </c>
      <c r="K1118" s="15" t="str">
        <f t="shared" si="83"/>
        <v xml:space="preserve">NICOLA </v>
      </c>
      <c r="L1118" s="15" t="str">
        <f t="shared" si="84"/>
        <v>BIANCALANI</v>
      </c>
    </row>
    <row r="1119" spans="1:12" x14ac:dyDescent="0.25">
      <c r="A1119" s="1" t="s">
        <v>8327</v>
      </c>
      <c r="B1119" s="4" t="s">
        <v>10018</v>
      </c>
      <c r="C1119" s="4" t="s">
        <v>2</v>
      </c>
      <c r="D1119" s="4">
        <v>1</v>
      </c>
      <c r="E1119" s="4" t="s">
        <v>7</v>
      </c>
      <c r="F1119" s="1" t="s">
        <v>332</v>
      </c>
      <c r="G1119" s="13">
        <f t="shared" si="82"/>
        <v>7</v>
      </c>
      <c r="H1119" s="1" t="s">
        <v>10217</v>
      </c>
      <c r="I1119" s="10" t="s">
        <v>10071</v>
      </c>
      <c r="J1119" s="14" t="str">
        <f>+VLOOKUP(I1119,'Analisi Nomi'!$A$1:$E$797,5,FALSE)</f>
        <v>M</v>
      </c>
      <c r="K1119" s="15" t="str">
        <f t="shared" si="83"/>
        <v xml:space="preserve">NICOLA </v>
      </c>
      <c r="L1119" s="15" t="str">
        <f t="shared" si="84"/>
        <v>MURGIA</v>
      </c>
    </row>
    <row r="1120" spans="1:12" x14ac:dyDescent="0.25">
      <c r="A1120" s="1" t="s">
        <v>6372</v>
      </c>
      <c r="B1120" s="4" t="s">
        <v>10018</v>
      </c>
      <c r="C1120" s="4" t="s">
        <v>2</v>
      </c>
      <c r="D1120" s="4">
        <v>1</v>
      </c>
      <c r="E1120" s="4" t="s">
        <v>7</v>
      </c>
      <c r="F1120" s="1" t="s">
        <v>348</v>
      </c>
      <c r="G1120" s="13">
        <f t="shared" si="82"/>
        <v>5</v>
      </c>
      <c r="H1120" s="1" t="s">
        <v>10375</v>
      </c>
      <c r="I1120" s="10" t="s">
        <v>10847</v>
      </c>
      <c r="J1120" s="14" t="str">
        <f>+VLOOKUP(I1120,'Analisi Nomi'!$A$1:$E$797,5,FALSE)</f>
        <v>M</v>
      </c>
      <c r="K1120" s="15" t="str">
        <f t="shared" si="83"/>
        <v xml:space="preserve">OMAR </v>
      </c>
      <c r="L1120" s="15" t="str">
        <f t="shared" si="84"/>
        <v>PIRANI</v>
      </c>
    </row>
    <row r="1121" spans="1:12" x14ac:dyDescent="0.25">
      <c r="A1121" s="1" t="s">
        <v>4911</v>
      </c>
      <c r="B1121" s="4" t="s">
        <v>10018</v>
      </c>
      <c r="C1121" s="4" t="s">
        <v>2</v>
      </c>
      <c r="D1121" s="4">
        <v>1</v>
      </c>
      <c r="E1121" s="4" t="s">
        <v>7</v>
      </c>
      <c r="F1121" s="1" t="s">
        <v>770</v>
      </c>
      <c r="G1121" s="13">
        <f t="shared" si="82"/>
        <v>6</v>
      </c>
      <c r="H1121" s="1" t="s">
        <v>10432</v>
      </c>
      <c r="I1121" s="10" t="s">
        <v>10495</v>
      </c>
      <c r="J1121" s="14" t="str">
        <f>+VLOOKUP(I1121,'Analisi Nomi'!$A$1:$E$797,5,FALSE)</f>
        <v>M</v>
      </c>
      <c r="K1121" s="15" t="str">
        <f t="shared" si="83"/>
        <v xml:space="preserve">PAOLO </v>
      </c>
      <c r="L1121" s="15" t="str">
        <f t="shared" si="84"/>
        <v>AGNATI</v>
      </c>
    </row>
    <row r="1122" spans="1:12" x14ac:dyDescent="0.25">
      <c r="A1122" s="1" t="s">
        <v>6112</v>
      </c>
      <c r="B1122" s="4" t="s">
        <v>10018</v>
      </c>
      <c r="C1122" s="4" t="s">
        <v>2</v>
      </c>
      <c r="D1122" s="4">
        <v>1</v>
      </c>
      <c r="E1122" s="4" t="s">
        <v>7</v>
      </c>
      <c r="F1122" s="1" t="s">
        <v>497</v>
      </c>
      <c r="G1122" s="13">
        <f t="shared" si="82"/>
        <v>6</v>
      </c>
      <c r="H1122" s="1" t="s">
        <v>10442</v>
      </c>
      <c r="I1122" s="10" t="s">
        <v>10495</v>
      </c>
      <c r="J1122" s="14" t="str">
        <f>+VLOOKUP(I1122,'Analisi Nomi'!$A$1:$E$797,5,FALSE)</f>
        <v>M</v>
      </c>
      <c r="K1122" s="15" t="str">
        <f t="shared" si="83"/>
        <v xml:space="preserve">PAOLO </v>
      </c>
      <c r="L1122" s="15" t="str">
        <f t="shared" si="84"/>
        <v>CAVENAGHI</v>
      </c>
    </row>
    <row r="1123" spans="1:12" x14ac:dyDescent="0.25">
      <c r="A1123" s="1" t="s">
        <v>4219</v>
      </c>
      <c r="B1123" s="4" t="s">
        <v>10018</v>
      </c>
      <c r="C1123" s="4" t="s">
        <v>2</v>
      </c>
      <c r="D1123" s="4">
        <v>1</v>
      </c>
      <c r="E1123" s="4" t="s">
        <v>7</v>
      </c>
      <c r="F1123" s="1" t="s">
        <v>146</v>
      </c>
      <c r="G1123" s="13">
        <f t="shared" si="82"/>
        <v>6</v>
      </c>
      <c r="H1123" s="1" t="s">
        <v>10408</v>
      </c>
      <c r="I1123" s="10" t="s">
        <v>10495</v>
      </c>
      <c r="J1123" s="14" t="str">
        <f>+VLOOKUP(I1123,'Analisi Nomi'!$A$1:$E$797,5,FALSE)</f>
        <v>M</v>
      </c>
      <c r="K1123" s="15" t="str">
        <f t="shared" si="83"/>
        <v xml:space="preserve">PAOLO </v>
      </c>
      <c r="L1123" s="15" t="str">
        <f t="shared" si="84"/>
        <v>MILLOZZI</v>
      </c>
    </row>
    <row r="1124" spans="1:12" x14ac:dyDescent="0.25">
      <c r="A1124" s="1" t="s">
        <v>9269</v>
      </c>
      <c r="B1124" s="4" t="s">
        <v>10018</v>
      </c>
      <c r="C1124" s="4" t="s">
        <v>2</v>
      </c>
      <c r="D1124" s="4">
        <v>1</v>
      </c>
      <c r="E1124" s="4" t="s">
        <v>7</v>
      </c>
      <c r="F1124" s="1" t="s">
        <v>500</v>
      </c>
      <c r="G1124" s="13">
        <f t="shared" si="82"/>
        <v>6</v>
      </c>
      <c r="H1124" s="1" t="s">
        <v>1574</v>
      </c>
      <c r="I1124" s="10" t="s">
        <v>10542</v>
      </c>
      <c r="J1124" s="14" t="str">
        <f>+VLOOKUP(I1124,'Analisi Nomi'!$A$1:$E$797,5,FALSE)</f>
        <v>M</v>
      </c>
      <c r="K1124" s="15" t="str">
        <f t="shared" si="83"/>
        <v xml:space="preserve">PIERO </v>
      </c>
      <c r="L1124" s="15" t="str">
        <f t="shared" si="84"/>
        <v>BAGNASCO</v>
      </c>
    </row>
    <row r="1125" spans="1:12" x14ac:dyDescent="0.25">
      <c r="A1125" s="1" t="s">
        <v>7697</v>
      </c>
      <c r="B1125" s="4" t="s">
        <v>10018</v>
      </c>
      <c r="C1125" s="4" t="s">
        <v>2</v>
      </c>
      <c r="D1125" s="4">
        <v>1</v>
      </c>
      <c r="E1125" s="4" t="s">
        <v>7</v>
      </c>
      <c r="F1125" s="1" t="s">
        <v>484</v>
      </c>
      <c r="G1125" s="13">
        <f t="shared" si="82"/>
        <v>9</v>
      </c>
      <c r="H1125" s="1" t="s">
        <v>10270</v>
      </c>
      <c r="I1125" s="10" t="s">
        <v>10511</v>
      </c>
      <c r="J1125" s="14" t="str">
        <f>+VLOOKUP(I1125,'Analisi Nomi'!$A$1:$E$797,5,FALSE)</f>
        <v>M</v>
      </c>
      <c r="K1125" s="15" t="str">
        <f t="shared" si="83"/>
        <v xml:space="preserve">RICCARDO </v>
      </c>
      <c r="L1125" s="15" t="str">
        <f t="shared" si="84"/>
        <v>BERCA</v>
      </c>
    </row>
    <row r="1126" spans="1:12" x14ac:dyDescent="0.25">
      <c r="A1126" s="1" t="s">
        <v>5043</v>
      </c>
      <c r="B1126" s="4" t="s">
        <v>10018</v>
      </c>
      <c r="C1126" s="4" t="s">
        <v>2</v>
      </c>
      <c r="D1126" s="4">
        <v>1</v>
      </c>
      <c r="E1126" s="4" t="s">
        <v>7</v>
      </c>
      <c r="F1126" s="1" t="s">
        <v>6329</v>
      </c>
      <c r="G1126" s="13">
        <f t="shared" si="82"/>
        <v>8</v>
      </c>
      <c r="H1126" s="1" t="s">
        <v>10142</v>
      </c>
      <c r="I1126" s="10" t="s">
        <v>8</v>
      </c>
      <c r="J1126" s="14" t="str">
        <f>+VLOOKUP(I1126,'Analisi Nomi'!$A$1:$E$797,5,FALSE)</f>
        <v>M</v>
      </c>
      <c r="K1126" s="15" t="str">
        <f t="shared" si="83"/>
        <v xml:space="preserve">ROBERTO </v>
      </c>
      <c r="L1126" s="15" t="str">
        <f t="shared" si="84"/>
        <v>SABA</v>
      </c>
    </row>
    <row r="1127" spans="1:12" x14ac:dyDescent="0.25">
      <c r="A1127" s="1" t="s">
        <v>7525</v>
      </c>
      <c r="B1127" s="4" t="s">
        <v>10018</v>
      </c>
      <c r="C1127" s="4" t="s">
        <v>2</v>
      </c>
      <c r="D1127" s="4">
        <v>1</v>
      </c>
      <c r="E1127" s="4" t="s">
        <v>7</v>
      </c>
      <c r="F1127" s="1" t="s">
        <v>1656</v>
      </c>
      <c r="G1127" s="13">
        <f t="shared" si="82"/>
        <v>8</v>
      </c>
      <c r="H1127" s="1" t="s">
        <v>10377</v>
      </c>
      <c r="I1127" s="10" t="s">
        <v>8</v>
      </c>
      <c r="J1127" s="14" t="str">
        <f>+VLOOKUP(I1127,'Analisi Nomi'!$A$1:$E$797,5,FALSE)</f>
        <v>M</v>
      </c>
      <c r="K1127" s="15" t="str">
        <f t="shared" si="83"/>
        <v xml:space="preserve">ROBERTO </v>
      </c>
      <c r="L1127" s="15" t="str">
        <f t="shared" si="84"/>
        <v>TRIPALDI</v>
      </c>
    </row>
    <row r="1128" spans="1:12" x14ac:dyDescent="0.25">
      <c r="A1128" s="1" t="s">
        <v>9521</v>
      </c>
      <c r="B1128" s="4" t="s">
        <v>10018</v>
      </c>
      <c r="C1128" s="4" t="s">
        <v>2</v>
      </c>
      <c r="D1128" s="4">
        <v>1</v>
      </c>
      <c r="E1128" s="4" t="s">
        <v>7</v>
      </c>
      <c r="F1128" s="1" t="s">
        <v>1442</v>
      </c>
      <c r="G1128" s="13">
        <f t="shared" si="82"/>
        <v>10</v>
      </c>
      <c r="H1128" s="1" t="s">
        <v>10828</v>
      </c>
      <c r="I1128" s="10" t="s">
        <v>10303</v>
      </c>
      <c r="J1128" s="14" t="str">
        <f>+VLOOKUP(I1128,'Analisi Nomi'!$A$1:$E$797,5,FALSE)</f>
        <v>M</v>
      </c>
      <c r="K1128" s="15" t="str">
        <f t="shared" si="83"/>
        <v xml:space="preserve">SALVATORE </v>
      </c>
      <c r="L1128" s="15" t="str">
        <f t="shared" si="84"/>
        <v>BOSCO</v>
      </c>
    </row>
    <row r="1129" spans="1:12" x14ac:dyDescent="0.25">
      <c r="A1129" s="1" t="s">
        <v>3936</v>
      </c>
      <c r="B1129" s="4" t="s">
        <v>10018</v>
      </c>
      <c r="C1129" s="4" t="s">
        <v>2</v>
      </c>
      <c r="D1129" s="4">
        <v>1</v>
      </c>
      <c r="E1129" s="4" t="s">
        <v>7</v>
      </c>
      <c r="F1129" s="1" t="s">
        <v>157</v>
      </c>
      <c r="G1129" s="13">
        <f t="shared" si="82"/>
        <v>7</v>
      </c>
      <c r="H1129" s="1" t="s">
        <v>10809</v>
      </c>
      <c r="I1129" s="10" t="s">
        <v>10508</v>
      </c>
      <c r="J1129" s="14" t="str">
        <f>+VLOOKUP(I1129,'Analisi Nomi'!$A$1:$E$797,5,FALSE)</f>
        <v>M</v>
      </c>
      <c r="K1129" s="15" t="str">
        <f t="shared" si="83"/>
        <v xml:space="preserve">SERGIO </v>
      </c>
      <c r="L1129" s="15" t="str">
        <f t="shared" si="84"/>
        <v>BASSO</v>
      </c>
    </row>
    <row r="1130" spans="1:12" x14ac:dyDescent="0.25">
      <c r="A1130" s="1" t="s">
        <v>3775</v>
      </c>
      <c r="B1130" s="4" t="s">
        <v>10018</v>
      </c>
      <c r="C1130" s="4" t="s">
        <v>11</v>
      </c>
      <c r="D1130" s="4">
        <v>1</v>
      </c>
      <c r="E1130" s="4" t="s">
        <v>7</v>
      </c>
      <c r="F1130" s="1" t="s">
        <v>638</v>
      </c>
      <c r="G1130" s="13">
        <f t="shared" si="82"/>
        <v>7</v>
      </c>
      <c r="H1130" s="1" t="s">
        <v>10823</v>
      </c>
      <c r="I1130" s="10" t="s">
        <v>10508</v>
      </c>
      <c r="J1130" s="14" t="str">
        <f>+VLOOKUP(I1130,'Analisi Nomi'!$A$1:$E$797,5,FALSE)</f>
        <v>M</v>
      </c>
      <c r="K1130" s="15" t="str">
        <f t="shared" si="83"/>
        <v xml:space="preserve">SERGIO </v>
      </c>
      <c r="L1130" s="15" t="str">
        <f t="shared" si="84"/>
        <v>CASALINO</v>
      </c>
    </row>
    <row r="1131" spans="1:12" x14ac:dyDescent="0.25">
      <c r="A1131" s="1" t="s">
        <v>7109</v>
      </c>
      <c r="B1131" s="4" t="s">
        <v>10018</v>
      </c>
      <c r="C1131" s="4" t="s">
        <v>2</v>
      </c>
      <c r="D1131" s="4">
        <v>1</v>
      </c>
      <c r="E1131" s="4" t="s">
        <v>7</v>
      </c>
      <c r="F1131" s="1" t="s">
        <v>1121</v>
      </c>
      <c r="G1131" s="13">
        <f t="shared" si="82"/>
        <v>7</v>
      </c>
      <c r="H1131" s="1" t="s">
        <v>10399</v>
      </c>
      <c r="I1131" s="10" t="s">
        <v>10508</v>
      </c>
      <c r="J1131" s="14" t="str">
        <f>+VLOOKUP(I1131,'Analisi Nomi'!$A$1:$E$797,5,FALSE)</f>
        <v>M</v>
      </c>
      <c r="K1131" s="15" t="str">
        <f t="shared" si="83"/>
        <v xml:space="preserve">SERGIO </v>
      </c>
      <c r="L1131" s="15" t="str">
        <f t="shared" si="84"/>
        <v>LAUDANI</v>
      </c>
    </row>
    <row r="1132" spans="1:12" x14ac:dyDescent="0.25">
      <c r="A1132" s="1" t="s">
        <v>6793</v>
      </c>
      <c r="B1132" s="4" t="s">
        <v>10018</v>
      </c>
      <c r="C1132" s="4" t="s">
        <v>11</v>
      </c>
      <c r="D1132" s="4">
        <v>1</v>
      </c>
      <c r="E1132" s="4" t="s">
        <v>7</v>
      </c>
      <c r="F1132" s="1" t="s">
        <v>9068</v>
      </c>
      <c r="G1132" s="13">
        <f t="shared" si="82"/>
        <v>10</v>
      </c>
      <c r="H1132" s="1" t="s">
        <v>10365</v>
      </c>
      <c r="I1132" s="10" t="s">
        <v>10700</v>
      </c>
      <c r="J1132" s="14" t="str">
        <f>+VLOOKUP(I1132,'Analisi Nomi'!$A$1:$E$797,5,FALSE)</f>
        <v>M</v>
      </c>
      <c r="K1132" s="15" t="str">
        <f t="shared" si="83"/>
        <v xml:space="preserve">SILVESTRO </v>
      </c>
      <c r="L1132" s="15" t="str">
        <f t="shared" si="84"/>
        <v>RICCIARDI</v>
      </c>
    </row>
    <row r="1133" spans="1:12" x14ac:dyDescent="0.25">
      <c r="A1133" s="1" t="s">
        <v>4918</v>
      </c>
      <c r="B1133" s="4" t="s">
        <v>10018</v>
      </c>
      <c r="C1133" s="4" t="s">
        <v>2</v>
      </c>
      <c r="D1133" s="4">
        <v>1</v>
      </c>
      <c r="E1133" s="4" t="s">
        <v>7</v>
      </c>
      <c r="F1133" s="1" t="s">
        <v>487</v>
      </c>
      <c r="G1133" s="13">
        <f t="shared" si="82"/>
        <v>7</v>
      </c>
      <c r="H1133" s="1" t="s">
        <v>10482</v>
      </c>
      <c r="I1133" s="10" t="s">
        <v>10302</v>
      </c>
      <c r="J1133" s="14" t="str">
        <f>+VLOOKUP(I1133,'Analisi Nomi'!$A$1:$E$797,5,FALSE)</f>
        <v>M</v>
      </c>
      <c r="K1133" s="15" t="str">
        <f t="shared" si="83"/>
        <v xml:space="preserve">SIMONE </v>
      </c>
      <c r="L1133" s="15" t="str">
        <f t="shared" si="84"/>
        <v>ZERBIN</v>
      </c>
    </row>
    <row r="1134" spans="1:12" x14ac:dyDescent="0.25">
      <c r="A1134" s="1" t="s">
        <v>5412</v>
      </c>
      <c r="B1134" s="4" t="s">
        <v>10018</v>
      </c>
      <c r="C1134" s="4" t="s">
        <v>2</v>
      </c>
      <c r="D1134" s="4">
        <v>1</v>
      </c>
      <c r="E1134" s="4" t="s">
        <v>7</v>
      </c>
      <c r="F1134" s="1" t="s">
        <v>308</v>
      </c>
      <c r="G1134" s="13">
        <f t="shared" si="82"/>
        <v>8</v>
      </c>
      <c r="H1134" s="1" t="s">
        <v>10391</v>
      </c>
      <c r="I1134" s="10" t="s">
        <v>10492</v>
      </c>
      <c r="J1134" s="14" t="str">
        <f>+VLOOKUP(I1134,'Analisi Nomi'!$A$1:$E$797,5,FALSE)</f>
        <v>M</v>
      </c>
      <c r="K1134" s="15" t="str">
        <f t="shared" si="83"/>
        <v xml:space="preserve">STEFANO </v>
      </c>
      <c r="L1134" s="15" t="str">
        <f t="shared" si="84"/>
        <v>MORBINI</v>
      </c>
    </row>
    <row r="1135" spans="1:12" x14ac:dyDescent="0.25">
      <c r="A1135" s="1" t="s">
        <v>6072</v>
      </c>
      <c r="B1135" s="4" t="s">
        <v>10018</v>
      </c>
      <c r="C1135" s="4" t="s">
        <v>2</v>
      </c>
      <c r="D1135" s="4">
        <v>1</v>
      </c>
      <c r="E1135" s="4" t="s">
        <v>7</v>
      </c>
      <c r="F1135" s="1" t="s">
        <v>7080</v>
      </c>
      <c r="G1135" s="13">
        <f t="shared" si="82"/>
        <v>8</v>
      </c>
      <c r="H1135" s="1" t="s">
        <v>10401</v>
      </c>
      <c r="I1135" s="10" t="s">
        <v>10492</v>
      </c>
      <c r="J1135" s="14" t="str">
        <f>+VLOOKUP(I1135,'Analisi Nomi'!$A$1:$E$797,5,FALSE)</f>
        <v>M</v>
      </c>
      <c r="K1135" s="15" t="str">
        <f t="shared" si="83"/>
        <v xml:space="preserve">STEFANO </v>
      </c>
      <c r="L1135" s="15" t="str">
        <f t="shared" si="84"/>
        <v>MOTTADELLI</v>
      </c>
    </row>
    <row r="1136" spans="1:12" x14ac:dyDescent="0.25">
      <c r="A1136" s="1" t="s">
        <v>5565</v>
      </c>
      <c r="B1136" s="4" t="s">
        <v>10018</v>
      </c>
      <c r="C1136" s="4" t="s">
        <v>2</v>
      </c>
      <c r="D1136" s="4">
        <v>1</v>
      </c>
      <c r="E1136" s="4" t="s">
        <v>7</v>
      </c>
      <c r="F1136" s="1" t="s">
        <v>239</v>
      </c>
      <c r="G1136" s="13">
        <f t="shared" si="82"/>
        <v>8</v>
      </c>
      <c r="H1136" s="1" t="s">
        <v>10417</v>
      </c>
      <c r="I1136" s="10" t="s">
        <v>10563</v>
      </c>
      <c r="J1136" s="14" t="str">
        <f>+VLOOKUP(I1136,'Analisi Nomi'!$A$1:$E$797,5,FALSE)</f>
        <v>M</v>
      </c>
      <c r="K1136" s="15" t="str">
        <f t="shared" si="83"/>
        <v xml:space="preserve">UMBERTO </v>
      </c>
      <c r="L1136" s="15" t="str">
        <f t="shared" si="84"/>
        <v>PICENI</v>
      </c>
    </row>
    <row r="1137" spans="1:12" x14ac:dyDescent="0.25">
      <c r="A1137" s="1" t="s">
        <v>7628</v>
      </c>
      <c r="B1137" s="4" t="s">
        <v>10018</v>
      </c>
      <c r="C1137" s="4" t="s">
        <v>2</v>
      </c>
      <c r="D1137" s="4">
        <v>1</v>
      </c>
      <c r="E1137" s="4" t="s">
        <v>7</v>
      </c>
      <c r="F1137" s="1" t="s">
        <v>1061</v>
      </c>
      <c r="G1137" s="13">
        <f t="shared" si="82"/>
        <v>7</v>
      </c>
      <c r="H1137" s="1" t="s">
        <v>10343</v>
      </c>
      <c r="I1137" s="10" t="s">
        <v>10845</v>
      </c>
      <c r="J1137" s="14" t="str">
        <f>+VLOOKUP(I1137,'Analisi Nomi'!$A$1:$E$797,5,FALSE)</f>
        <v>M</v>
      </c>
      <c r="K1137" s="15" t="str">
        <f t="shared" si="83"/>
        <v xml:space="preserve">VALTER </v>
      </c>
      <c r="L1137" s="15" t="str">
        <f t="shared" si="84"/>
        <v>DADONE</v>
      </c>
    </row>
    <row r="1138" spans="1:12" x14ac:dyDescent="0.25">
      <c r="A1138" s="1" t="s">
        <v>8942</v>
      </c>
      <c r="B1138" s="4" t="s">
        <v>10018</v>
      </c>
      <c r="C1138" s="4" t="s">
        <v>2</v>
      </c>
      <c r="D1138" s="4">
        <v>1</v>
      </c>
      <c r="E1138" s="4" t="s">
        <v>7</v>
      </c>
      <c r="F1138" s="1" t="s">
        <v>516</v>
      </c>
      <c r="G1138" s="13">
        <f t="shared" si="82"/>
        <v>7</v>
      </c>
      <c r="H1138" s="1" t="s">
        <v>10815</v>
      </c>
      <c r="I1138" s="10" t="s">
        <v>10844</v>
      </c>
      <c r="J1138" s="14" t="str">
        <f>+VLOOKUP(I1138,'Analisi Nomi'!$A$1:$E$797,5,FALSE)</f>
        <v>M</v>
      </c>
      <c r="K1138" s="15" t="str">
        <f t="shared" si="83"/>
        <v xml:space="preserve">WALTER </v>
      </c>
      <c r="L1138" s="15" t="str">
        <f t="shared" si="84"/>
        <v>CODOGNOTTO</v>
      </c>
    </row>
    <row r="1139" spans="1:12" x14ac:dyDescent="0.25">
      <c r="A1139" s="1" t="s">
        <v>5041</v>
      </c>
      <c r="B1139" s="4" t="s">
        <v>10018</v>
      </c>
      <c r="C1139" s="4" t="s">
        <v>2</v>
      </c>
      <c r="D1139" s="4">
        <v>1</v>
      </c>
      <c r="E1139" s="4" t="s">
        <v>7</v>
      </c>
      <c r="F1139" s="1" t="s">
        <v>2869</v>
      </c>
      <c r="G1139" s="13">
        <f t="shared" si="82"/>
        <v>7</v>
      </c>
      <c r="H1139" s="1" t="s">
        <v>10422</v>
      </c>
      <c r="I1139" s="10" t="s">
        <v>10844</v>
      </c>
      <c r="J1139" s="14" t="str">
        <f>+VLOOKUP(I1139,'Analisi Nomi'!$A$1:$E$797,5,FALSE)</f>
        <v>M</v>
      </c>
      <c r="K1139" s="15" t="str">
        <f t="shared" si="83"/>
        <v xml:space="preserve">WALTER </v>
      </c>
      <c r="L1139" s="15" t="str">
        <f t="shared" si="84"/>
        <v>FERRARI</v>
      </c>
    </row>
    <row r="1140" spans="1:12" x14ac:dyDescent="0.25">
      <c r="A1140" s="1" t="s">
        <v>4948</v>
      </c>
      <c r="B1140" s="4" t="s">
        <v>10018</v>
      </c>
      <c r="C1140" s="4" t="s">
        <v>2</v>
      </c>
      <c r="D1140" s="4">
        <v>1</v>
      </c>
      <c r="E1140" s="4" t="s">
        <v>7</v>
      </c>
      <c r="F1140" s="1" t="s">
        <v>102</v>
      </c>
      <c r="G1140" s="13">
        <f t="shared" si="82"/>
        <v>6</v>
      </c>
      <c r="H1140" s="1" t="str">
        <f t="shared" ref="H1140:H1203" si="85">+MID($F1140,1,G1140)</f>
        <v xml:space="preserve">ABATE </v>
      </c>
      <c r="I1140" s="1" t="str">
        <f t="shared" ref="I1140:I1203" si="86">TRIM(+MID($F1140,+G1140,50))</f>
        <v>VINCENZO</v>
      </c>
      <c r="J1140" s="14" t="str">
        <f>+VLOOKUP(I1140,'Analisi Nomi'!$A$1:$E$797,5,FALSE)</f>
        <v>M</v>
      </c>
      <c r="K1140" s="15" t="str">
        <f t="shared" si="83"/>
        <v xml:space="preserve">ABATE </v>
      </c>
      <c r="L1140" s="15" t="str">
        <f t="shared" si="84"/>
        <v>VINCENZO</v>
      </c>
    </row>
    <row r="1141" spans="1:12" x14ac:dyDescent="0.25">
      <c r="A1141" s="1" t="s">
        <v>4418</v>
      </c>
      <c r="B1141" s="4" t="s">
        <v>10018</v>
      </c>
      <c r="C1141" s="4" t="s">
        <v>2</v>
      </c>
      <c r="D1141" s="4">
        <v>1</v>
      </c>
      <c r="E1141" s="4" t="s">
        <v>7</v>
      </c>
      <c r="F1141" s="1" t="s">
        <v>93</v>
      </c>
      <c r="G1141" s="13">
        <f t="shared" si="82"/>
        <v>7</v>
      </c>
      <c r="H1141" s="1" t="str">
        <f t="shared" si="85"/>
        <v xml:space="preserve">ABBATE </v>
      </c>
      <c r="I1141" s="1" t="str">
        <f t="shared" si="86"/>
        <v>ANTONINO</v>
      </c>
      <c r="J1141" s="14" t="str">
        <f>+VLOOKUP(I1141,'Analisi Nomi'!$A$1:$E$797,5,FALSE)</f>
        <v>M</v>
      </c>
      <c r="K1141" s="15" t="str">
        <f t="shared" si="83"/>
        <v xml:space="preserve">ABBATE </v>
      </c>
      <c r="L1141" s="15" t="str">
        <f t="shared" si="84"/>
        <v>ANTONINO</v>
      </c>
    </row>
    <row r="1142" spans="1:12" x14ac:dyDescent="0.25">
      <c r="A1142" s="1" t="s">
        <v>4299</v>
      </c>
      <c r="B1142" s="4" t="s">
        <v>10018</v>
      </c>
      <c r="C1142" s="4" t="s">
        <v>2</v>
      </c>
      <c r="D1142" s="4">
        <v>1</v>
      </c>
      <c r="E1142" s="4" t="s">
        <v>7</v>
      </c>
      <c r="F1142" s="1" t="s">
        <v>1403</v>
      </c>
      <c r="G1142" s="13">
        <f t="shared" si="82"/>
        <v>7</v>
      </c>
      <c r="H1142" s="1" t="str">
        <f t="shared" si="85"/>
        <v xml:space="preserve">ABBATE </v>
      </c>
      <c r="I1142" s="1" t="str">
        <f t="shared" si="86"/>
        <v>MARIANO</v>
      </c>
      <c r="J1142" s="14" t="str">
        <f>+VLOOKUP(I1142,'Analisi Nomi'!$A$1:$E$797,5,FALSE)</f>
        <v>M</v>
      </c>
      <c r="K1142" s="15" t="str">
        <f t="shared" si="83"/>
        <v xml:space="preserve">ABBATE </v>
      </c>
      <c r="L1142" s="15" t="str">
        <f t="shared" si="84"/>
        <v>MARIANO</v>
      </c>
    </row>
    <row r="1143" spans="1:12" x14ac:dyDescent="0.25">
      <c r="A1143" s="1" t="s">
        <v>5080</v>
      </c>
      <c r="B1143" s="4" t="s">
        <v>10018</v>
      </c>
      <c r="C1143" s="4" t="s">
        <v>2</v>
      </c>
      <c r="D1143" s="4">
        <v>1</v>
      </c>
      <c r="E1143" s="4" t="s">
        <v>7</v>
      </c>
      <c r="F1143" s="1" t="s">
        <v>3021</v>
      </c>
      <c r="G1143" s="13">
        <f t="shared" si="82"/>
        <v>7</v>
      </c>
      <c r="H1143" s="1" t="str">
        <f t="shared" si="85"/>
        <v xml:space="preserve">ABBATI </v>
      </c>
      <c r="I1143" s="1" t="str">
        <f t="shared" si="86"/>
        <v>MASSIMILIANO</v>
      </c>
      <c r="J1143" s="14" t="str">
        <f>+VLOOKUP(I1143,'Analisi Nomi'!$A$1:$E$797,5,FALSE)</f>
        <v>M</v>
      </c>
      <c r="K1143" s="15" t="str">
        <f t="shared" si="83"/>
        <v xml:space="preserve">ABBATI </v>
      </c>
      <c r="L1143" s="15" t="str">
        <f t="shared" si="84"/>
        <v>MASSIMILIANO</v>
      </c>
    </row>
    <row r="1144" spans="1:12" x14ac:dyDescent="0.25">
      <c r="A1144" s="1" t="s">
        <v>6828</v>
      </c>
      <c r="B1144" s="4" t="s">
        <v>10018</v>
      </c>
      <c r="C1144" s="4" t="s">
        <v>2</v>
      </c>
      <c r="D1144" s="4">
        <v>1</v>
      </c>
      <c r="E1144" s="4" t="s">
        <v>7</v>
      </c>
      <c r="F1144" s="1" t="s">
        <v>2338</v>
      </c>
      <c r="G1144" s="13">
        <f t="shared" si="82"/>
        <v>10</v>
      </c>
      <c r="H1144" s="1" t="str">
        <f t="shared" si="85"/>
        <v xml:space="preserve">ABRUSCATO </v>
      </c>
      <c r="I1144" s="1" t="str">
        <f t="shared" si="86"/>
        <v>ANTONINO</v>
      </c>
      <c r="J1144" s="14" t="str">
        <f>+VLOOKUP(I1144,'Analisi Nomi'!$A$1:$E$797,5,FALSE)</f>
        <v>M</v>
      </c>
      <c r="K1144" s="15" t="str">
        <f t="shared" si="83"/>
        <v xml:space="preserve">ABRUSCATO </v>
      </c>
      <c r="L1144" s="15" t="str">
        <f t="shared" si="84"/>
        <v>ANTONINO</v>
      </c>
    </row>
    <row r="1145" spans="1:12" x14ac:dyDescent="0.25">
      <c r="A1145" s="1" t="s">
        <v>4843</v>
      </c>
      <c r="B1145" s="4" t="s">
        <v>10018</v>
      </c>
      <c r="C1145" s="4" t="s">
        <v>2</v>
      </c>
      <c r="D1145" s="4">
        <v>1</v>
      </c>
      <c r="E1145" s="4" t="s">
        <v>7</v>
      </c>
      <c r="F1145" s="1" t="s">
        <v>9454</v>
      </c>
      <c r="G1145" s="13">
        <f t="shared" si="82"/>
        <v>9</v>
      </c>
      <c r="H1145" s="1" t="str">
        <f t="shared" si="85"/>
        <v xml:space="preserve">ACAMPORA </v>
      </c>
      <c r="I1145" s="1" t="str">
        <f t="shared" si="86"/>
        <v>ENRICO</v>
      </c>
      <c r="J1145" s="14" t="str">
        <f>+VLOOKUP(I1145,'Analisi Nomi'!$A$1:$E$797,5,FALSE)</f>
        <v>M</v>
      </c>
      <c r="K1145" s="15" t="str">
        <f t="shared" si="83"/>
        <v xml:space="preserve">ACAMPORA </v>
      </c>
      <c r="L1145" s="15" t="str">
        <f t="shared" si="84"/>
        <v>ENRICO</v>
      </c>
    </row>
    <row r="1146" spans="1:12" x14ac:dyDescent="0.25">
      <c r="A1146" s="1" t="s">
        <v>8721</v>
      </c>
      <c r="B1146" s="4" t="s">
        <v>10018</v>
      </c>
      <c r="C1146" s="4" t="s">
        <v>2</v>
      </c>
      <c r="D1146" s="4">
        <v>1</v>
      </c>
      <c r="E1146" s="4" t="s">
        <v>7</v>
      </c>
      <c r="F1146" s="1" t="s">
        <v>722</v>
      </c>
      <c r="G1146" s="13">
        <f t="shared" si="82"/>
        <v>9</v>
      </c>
      <c r="H1146" s="1" t="str">
        <f t="shared" si="85"/>
        <v xml:space="preserve">ACAMPORA </v>
      </c>
      <c r="I1146" s="1" t="str">
        <f t="shared" si="86"/>
        <v>VITTORIO</v>
      </c>
      <c r="J1146" s="14" t="str">
        <f>+VLOOKUP(I1146,'Analisi Nomi'!$A$1:$E$797,5,FALSE)</f>
        <v>M</v>
      </c>
      <c r="K1146" s="15" t="str">
        <f t="shared" si="83"/>
        <v xml:space="preserve">ACAMPORA </v>
      </c>
      <c r="L1146" s="15" t="str">
        <f t="shared" si="84"/>
        <v>VITTORIO</v>
      </c>
    </row>
    <row r="1147" spans="1:12" x14ac:dyDescent="0.25">
      <c r="A1147" s="1" t="s">
        <v>8838</v>
      </c>
      <c r="B1147" s="4" t="s">
        <v>10018</v>
      </c>
      <c r="C1147" s="4" t="s">
        <v>2</v>
      </c>
      <c r="D1147" s="4">
        <v>1</v>
      </c>
      <c r="E1147" s="4" t="s">
        <v>7</v>
      </c>
      <c r="F1147" s="1" t="s">
        <v>1095</v>
      </c>
      <c r="G1147" s="13">
        <f t="shared" si="82"/>
        <v>8</v>
      </c>
      <c r="H1147" s="1" t="str">
        <f t="shared" si="85"/>
        <v xml:space="preserve">ACCARDO </v>
      </c>
      <c r="I1147" s="1" t="str">
        <f t="shared" si="86"/>
        <v>ALESSANDRO</v>
      </c>
      <c r="J1147" s="14" t="str">
        <f>+VLOOKUP(I1147,'Analisi Nomi'!$A$1:$E$797,5,FALSE)</f>
        <v>M</v>
      </c>
      <c r="K1147" s="15" t="str">
        <f t="shared" si="83"/>
        <v xml:space="preserve">ACCARDO </v>
      </c>
      <c r="L1147" s="15" t="str">
        <f t="shared" si="84"/>
        <v>ALESSANDRO</v>
      </c>
    </row>
    <row r="1148" spans="1:12" x14ac:dyDescent="0.25">
      <c r="A1148" s="1" t="s">
        <v>6746</v>
      </c>
      <c r="B1148" s="4" t="s">
        <v>10018</v>
      </c>
      <c r="C1148" s="4" t="s">
        <v>2</v>
      </c>
      <c r="D1148" s="4">
        <v>1</v>
      </c>
      <c r="E1148" s="4" t="s">
        <v>7</v>
      </c>
      <c r="F1148" s="1" t="s">
        <v>2874</v>
      </c>
      <c r="G1148" s="13">
        <f t="shared" si="82"/>
        <v>10</v>
      </c>
      <c r="H1148" s="1" t="str">
        <f t="shared" si="85"/>
        <v xml:space="preserve">ACCARRINO </v>
      </c>
      <c r="I1148" s="1" t="str">
        <f t="shared" si="86"/>
        <v>GIUSEPPE</v>
      </c>
      <c r="J1148" s="14" t="str">
        <f>+VLOOKUP(I1148,'Analisi Nomi'!$A$1:$E$797,5,FALSE)</f>
        <v>M</v>
      </c>
      <c r="K1148" s="15" t="str">
        <f t="shared" si="83"/>
        <v xml:space="preserve">ACCARRINO </v>
      </c>
      <c r="L1148" s="15" t="str">
        <f t="shared" si="84"/>
        <v>GIUSEPPE</v>
      </c>
    </row>
    <row r="1149" spans="1:12" x14ac:dyDescent="0.25">
      <c r="A1149" s="1" t="s">
        <v>5673</v>
      </c>
      <c r="B1149" s="4" t="s">
        <v>10018</v>
      </c>
      <c r="C1149" s="4" t="s">
        <v>11</v>
      </c>
      <c r="D1149" s="4">
        <v>1</v>
      </c>
      <c r="E1149" s="4" t="s">
        <v>7</v>
      </c>
      <c r="F1149" s="1" t="s">
        <v>325</v>
      </c>
      <c r="G1149" s="13">
        <f t="shared" si="82"/>
        <v>10</v>
      </c>
      <c r="H1149" s="1" t="str">
        <f t="shared" si="85"/>
        <v xml:space="preserve">ACCIARINI </v>
      </c>
      <c r="I1149" s="1" t="str">
        <f t="shared" si="86"/>
        <v>ALESSANDRO</v>
      </c>
      <c r="J1149" s="14" t="str">
        <f>+VLOOKUP(I1149,'Analisi Nomi'!$A$1:$E$797,5,FALSE)</f>
        <v>M</v>
      </c>
      <c r="K1149" s="15" t="str">
        <f t="shared" si="83"/>
        <v xml:space="preserve">ACCIARINI </v>
      </c>
      <c r="L1149" s="15" t="str">
        <f t="shared" si="84"/>
        <v>ALESSANDRO</v>
      </c>
    </row>
    <row r="1150" spans="1:12" x14ac:dyDescent="0.25">
      <c r="A1150" s="1" t="s">
        <v>4331</v>
      </c>
      <c r="B1150" s="4" t="s">
        <v>10018</v>
      </c>
      <c r="C1150" s="4" t="s">
        <v>2</v>
      </c>
      <c r="D1150" s="4">
        <v>1</v>
      </c>
      <c r="E1150" s="4" t="s">
        <v>7</v>
      </c>
      <c r="F1150" s="1" t="s">
        <v>967</v>
      </c>
      <c r="G1150" s="13">
        <f t="shared" si="82"/>
        <v>10</v>
      </c>
      <c r="H1150" s="1" t="str">
        <f t="shared" si="85"/>
        <v xml:space="preserve">ACCOMAZZO </v>
      </c>
      <c r="I1150" s="1" t="str">
        <f t="shared" si="86"/>
        <v>LUIGI</v>
      </c>
      <c r="J1150" s="14" t="str">
        <f>+VLOOKUP(I1150,'Analisi Nomi'!$A$1:$E$797,5,FALSE)</f>
        <v>M</v>
      </c>
      <c r="K1150" s="15" t="str">
        <f t="shared" si="83"/>
        <v xml:space="preserve">ACCOMAZZO </v>
      </c>
      <c r="L1150" s="15" t="str">
        <f t="shared" si="84"/>
        <v>LUIGI</v>
      </c>
    </row>
    <row r="1151" spans="1:12" x14ac:dyDescent="0.25">
      <c r="A1151" s="1" t="s">
        <v>3893</v>
      </c>
      <c r="B1151" s="4" t="s">
        <v>10018</v>
      </c>
      <c r="C1151" s="4" t="s">
        <v>2</v>
      </c>
      <c r="D1151" s="4">
        <v>1</v>
      </c>
      <c r="E1151" s="4" t="s">
        <v>7</v>
      </c>
      <c r="F1151" s="1" t="s">
        <v>1653</v>
      </c>
      <c r="G1151" s="13">
        <f t="shared" si="82"/>
        <v>10</v>
      </c>
      <c r="H1151" s="1" t="str">
        <f t="shared" si="85"/>
        <v xml:space="preserve">ACQUAVIVA </v>
      </c>
      <c r="I1151" s="1" t="str">
        <f t="shared" si="86"/>
        <v>LEONARDO</v>
      </c>
      <c r="J1151" s="14" t="str">
        <f>+VLOOKUP(I1151,'Analisi Nomi'!$A$1:$E$797,5,FALSE)</f>
        <v>M</v>
      </c>
      <c r="K1151" s="15" t="str">
        <f t="shared" si="83"/>
        <v xml:space="preserve">ACQUAVIVA </v>
      </c>
      <c r="L1151" s="15" t="str">
        <f t="shared" si="84"/>
        <v>LEONARDO</v>
      </c>
    </row>
    <row r="1152" spans="1:12" x14ac:dyDescent="0.25">
      <c r="A1152" s="1" t="s">
        <v>8473</v>
      </c>
      <c r="B1152" s="4" t="s">
        <v>10018</v>
      </c>
      <c r="C1152" s="4" t="s">
        <v>2</v>
      </c>
      <c r="D1152" s="4">
        <v>1</v>
      </c>
      <c r="E1152" s="4" t="s">
        <v>7</v>
      </c>
      <c r="F1152" s="1" t="s">
        <v>8500</v>
      </c>
      <c r="G1152" s="13">
        <f t="shared" si="82"/>
        <v>6</v>
      </c>
      <c r="H1152" s="1" t="str">
        <f t="shared" si="85"/>
        <v xml:space="preserve">ADAMI </v>
      </c>
      <c r="I1152" s="1" t="str">
        <f t="shared" si="86"/>
        <v>CARLO</v>
      </c>
      <c r="J1152" s="14" t="str">
        <f>+VLOOKUP(I1152,'Analisi Nomi'!$A$1:$E$797,5,FALSE)</f>
        <v>M</v>
      </c>
      <c r="K1152" s="15" t="str">
        <f t="shared" si="83"/>
        <v xml:space="preserve">ADAMI </v>
      </c>
      <c r="L1152" s="15" t="str">
        <f t="shared" si="84"/>
        <v>CARLO</v>
      </c>
    </row>
    <row r="1153" spans="1:12" x14ac:dyDescent="0.25">
      <c r="A1153" s="1" t="s">
        <v>7334</v>
      </c>
      <c r="B1153" s="4" t="s">
        <v>10018</v>
      </c>
      <c r="C1153" s="4" t="s">
        <v>2</v>
      </c>
      <c r="D1153" s="4">
        <v>1</v>
      </c>
      <c r="E1153" s="4" t="s">
        <v>7</v>
      </c>
      <c r="F1153" s="1" t="s">
        <v>9324</v>
      </c>
      <c r="G1153" s="13">
        <f t="shared" si="82"/>
        <v>6</v>
      </c>
      <c r="H1153" s="1" t="str">
        <f t="shared" si="85"/>
        <v xml:space="preserve">ADAMO </v>
      </c>
      <c r="I1153" s="1" t="str">
        <f t="shared" si="86"/>
        <v>ALDO</v>
      </c>
      <c r="J1153" s="14" t="str">
        <f>+VLOOKUP(I1153,'Analisi Nomi'!$A$1:$E$797,5,FALSE)</f>
        <v>M</v>
      </c>
      <c r="K1153" s="15" t="str">
        <f t="shared" si="83"/>
        <v xml:space="preserve">ADAMO </v>
      </c>
      <c r="L1153" s="15" t="str">
        <f t="shared" si="84"/>
        <v>ALDO</v>
      </c>
    </row>
    <row r="1154" spans="1:12" x14ac:dyDescent="0.25">
      <c r="A1154" s="1" t="s">
        <v>8230</v>
      </c>
      <c r="B1154" s="4" t="s">
        <v>10018</v>
      </c>
      <c r="C1154" s="4" t="s">
        <v>2</v>
      </c>
      <c r="D1154" s="4">
        <v>1</v>
      </c>
      <c r="E1154" s="4" t="s">
        <v>7</v>
      </c>
      <c r="F1154" s="1" t="s">
        <v>3320</v>
      </c>
      <c r="G1154" s="13">
        <f t="shared" ref="G1154:G1217" si="87">SEARCH(" ",F1154)</f>
        <v>6</v>
      </c>
      <c r="H1154" s="1" t="str">
        <f t="shared" si="85"/>
        <v xml:space="preserve">ADAMO </v>
      </c>
      <c r="I1154" s="1" t="str">
        <f t="shared" si="86"/>
        <v>ELISEO</v>
      </c>
      <c r="J1154" s="14" t="str">
        <f>+VLOOKUP(I1154,'Analisi Nomi'!$A$1:$E$797,5,FALSE)</f>
        <v>M</v>
      </c>
      <c r="K1154" s="15" t="str">
        <f t="shared" si="83"/>
        <v xml:space="preserve">ADAMO </v>
      </c>
      <c r="L1154" s="15" t="str">
        <f t="shared" si="84"/>
        <v>ELISEO</v>
      </c>
    </row>
    <row r="1155" spans="1:12" x14ac:dyDescent="0.25">
      <c r="A1155" s="1" t="s">
        <v>4206</v>
      </c>
      <c r="B1155" s="4" t="s">
        <v>10018</v>
      </c>
      <c r="C1155" s="4" t="s">
        <v>2</v>
      </c>
      <c r="D1155" s="4">
        <v>1</v>
      </c>
      <c r="E1155" s="4" t="s">
        <v>7</v>
      </c>
      <c r="F1155" s="1" t="s">
        <v>2348</v>
      </c>
      <c r="G1155" s="13">
        <f t="shared" si="87"/>
        <v>8</v>
      </c>
      <c r="H1155" s="1" t="str">
        <f t="shared" si="85"/>
        <v xml:space="preserve">ADERIGI </v>
      </c>
      <c r="I1155" s="1" t="str">
        <f t="shared" si="86"/>
        <v>SIMONE</v>
      </c>
      <c r="J1155" s="14" t="str">
        <f>+VLOOKUP(I1155,'Analisi Nomi'!$A$1:$E$797,5,FALSE)</f>
        <v>M</v>
      </c>
      <c r="K1155" s="15" t="str">
        <f t="shared" ref="K1155:K1218" si="88">+MID($F1155,1,G1155)</f>
        <v xml:space="preserve">ADERIGI </v>
      </c>
      <c r="L1155" s="15" t="str">
        <f t="shared" ref="L1155:L1218" si="89">TRIM(+MID($F1155,+G1155,50))</f>
        <v>SIMONE</v>
      </c>
    </row>
    <row r="1156" spans="1:12" x14ac:dyDescent="0.25">
      <c r="A1156" s="1" t="s">
        <v>6604</v>
      </c>
      <c r="B1156" s="4" t="s">
        <v>10018</v>
      </c>
      <c r="C1156" s="4" t="s">
        <v>2</v>
      </c>
      <c r="D1156" s="4">
        <v>1</v>
      </c>
      <c r="E1156" s="4" t="s">
        <v>7</v>
      </c>
      <c r="F1156" s="1" t="s">
        <v>3120</v>
      </c>
      <c r="G1156" s="13">
        <f t="shared" si="87"/>
        <v>8</v>
      </c>
      <c r="H1156" s="1" t="str">
        <f t="shared" si="85"/>
        <v xml:space="preserve">ADRIANI </v>
      </c>
      <c r="I1156" s="1" t="str">
        <f t="shared" si="86"/>
        <v>MARCO</v>
      </c>
      <c r="J1156" s="14" t="str">
        <f>+VLOOKUP(I1156,'Analisi Nomi'!$A$1:$E$797,5,FALSE)</f>
        <v>M</v>
      </c>
      <c r="K1156" s="15" t="str">
        <f t="shared" si="88"/>
        <v xml:space="preserve">ADRIANI </v>
      </c>
      <c r="L1156" s="15" t="str">
        <f t="shared" si="89"/>
        <v>MARCO</v>
      </c>
    </row>
    <row r="1157" spans="1:12" x14ac:dyDescent="0.25">
      <c r="A1157" s="1" t="s">
        <v>9611</v>
      </c>
      <c r="B1157" s="4" t="s">
        <v>10018</v>
      </c>
      <c r="C1157" s="4" t="s">
        <v>2</v>
      </c>
      <c r="D1157" s="4">
        <v>1</v>
      </c>
      <c r="E1157" s="4" t="s">
        <v>7</v>
      </c>
      <c r="F1157" s="1" t="s">
        <v>1798</v>
      </c>
      <c r="G1157" s="13">
        <f t="shared" si="87"/>
        <v>6</v>
      </c>
      <c r="H1157" s="1" t="str">
        <f t="shared" si="85"/>
        <v xml:space="preserve">AGATI </v>
      </c>
      <c r="I1157" s="1" t="str">
        <f t="shared" si="86"/>
        <v>RINALDO</v>
      </c>
      <c r="J1157" s="14" t="str">
        <f>+VLOOKUP(I1157,'Analisi Nomi'!$A$1:$E$797,5,FALSE)</f>
        <v>M</v>
      </c>
      <c r="K1157" s="15" t="str">
        <f t="shared" si="88"/>
        <v xml:space="preserve">AGATI </v>
      </c>
      <c r="L1157" s="15" t="str">
        <f t="shared" si="89"/>
        <v>RINALDO</v>
      </c>
    </row>
    <row r="1158" spans="1:12" x14ac:dyDescent="0.25">
      <c r="A1158" s="1" t="s">
        <v>7361</v>
      </c>
      <c r="B1158" s="4" t="s">
        <v>10018</v>
      </c>
      <c r="C1158" s="4" t="s">
        <v>2</v>
      </c>
      <c r="D1158" s="4">
        <v>1</v>
      </c>
      <c r="E1158" s="4" t="s">
        <v>7</v>
      </c>
      <c r="F1158" s="1" t="s">
        <v>6531</v>
      </c>
      <c r="G1158" s="13">
        <f t="shared" si="87"/>
        <v>8</v>
      </c>
      <c r="H1158" s="1" t="str">
        <f t="shared" si="85"/>
        <v xml:space="preserve">AGNELLI </v>
      </c>
      <c r="I1158" s="1" t="str">
        <f t="shared" si="86"/>
        <v>BALDASSARRE</v>
      </c>
      <c r="J1158" s="14" t="str">
        <f>+VLOOKUP(I1158,'Analisi Nomi'!$A$1:$E$797,5,FALSE)</f>
        <v>M</v>
      </c>
      <c r="K1158" s="15" t="str">
        <f t="shared" si="88"/>
        <v xml:space="preserve">AGNELLI </v>
      </c>
      <c r="L1158" s="15" t="str">
        <f t="shared" si="89"/>
        <v>BALDASSARRE</v>
      </c>
    </row>
    <row r="1159" spans="1:12" x14ac:dyDescent="0.25">
      <c r="A1159" s="1" t="s">
        <v>5855</v>
      </c>
      <c r="B1159" s="4" t="s">
        <v>10018</v>
      </c>
      <c r="C1159" s="4" t="s">
        <v>2</v>
      </c>
      <c r="D1159" s="4">
        <v>1</v>
      </c>
      <c r="E1159" s="4" t="s">
        <v>7</v>
      </c>
      <c r="F1159" s="1" t="s">
        <v>9404</v>
      </c>
      <c r="G1159" s="13">
        <f t="shared" si="87"/>
        <v>6</v>
      </c>
      <c r="H1159" s="1" t="str">
        <f t="shared" si="85"/>
        <v xml:space="preserve">AGONI </v>
      </c>
      <c r="I1159" s="1" t="str">
        <f t="shared" si="86"/>
        <v>STEFANO</v>
      </c>
      <c r="J1159" s="14" t="str">
        <f>+VLOOKUP(I1159,'Analisi Nomi'!$A$1:$E$797,5,FALSE)</f>
        <v>M</v>
      </c>
      <c r="K1159" s="15" t="str">
        <f t="shared" si="88"/>
        <v xml:space="preserve">AGONI </v>
      </c>
      <c r="L1159" s="15" t="str">
        <f t="shared" si="89"/>
        <v>STEFANO</v>
      </c>
    </row>
    <row r="1160" spans="1:12" x14ac:dyDescent="0.25">
      <c r="A1160" s="1" t="s">
        <v>6222</v>
      </c>
      <c r="B1160" s="4" t="s">
        <v>10018</v>
      </c>
      <c r="C1160" s="4" t="s">
        <v>2</v>
      </c>
      <c r="D1160" s="4">
        <v>1</v>
      </c>
      <c r="E1160" s="4" t="s">
        <v>7</v>
      </c>
      <c r="F1160" s="1" t="s">
        <v>2755</v>
      </c>
      <c r="G1160" s="13">
        <f t="shared" si="87"/>
        <v>9</v>
      </c>
      <c r="H1160" s="1" t="str">
        <f t="shared" si="85"/>
        <v xml:space="preserve">AGOSTINI </v>
      </c>
      <c r="I1160" s="1" t="str">
        <f t="shared" si="86"/>
        <v>FEDERICO</v>
      </c>
      <c r="J1160" s="14" t="str">
        <f>+VLOOKUP(I1160,'Analisi Nomi'!$A$1:$E$797,5,FALSE)</f>
        <v>M</v>
      </c>
      <c r="K1160" s="15" t="str">
        <f t="shared" si="88"/>
        <v xml:space="preserve">AGOSTINI </v>
      </c>
      <c r="L1160" s="15" t="str">
        <f t="shared" si="89"/>
        <v>FEDERICO</v>
      </c>
    </row>
    <row r="1161" spans="1:12" x14ac:dyDescent="0.25">
      <c r="A1161" s="1" t="s">
        <v>9720</v>
      </c>
      <c r="B1161" s="4" t="s">
        <v>10018</v>
      </c>
      <c r="C1161" s="4" t="s">
        <v>11</v>
      </c>
      <c r="D1161" s="4">
        <v>1</v>
      </c>
      <c r="E1161" s="4" t="s">
        <v>7</v>
      </c>
      <c r="F1161" s="1" t="s">
        <v>2114</v>
      </c>
      <c r="G1161" s="13">
        <f t="shared" si="87"/>
        <v>8</v>
      </c>
      <c r="H1161" s="1" t="str">
        <f t="shared" si="85"/>
        <v xml:space="preserve">AGUGLIA </v>
      </c>
      <c r="I1161" s="1" t="str">
        <f t="shared" si="86"/>
        <v>ROBERTO</v>
      </c>
      <c r="J1161" s="14" t="str">
        <f>+VLOOKUP(I1161,'Analisi Nomi'!$A$1:$E$797,5,FALSE)</f>
        <v>M</v>
      </c>
      <c r="K1161" s="15" t="str">
        <f t="shared" si="88"/>
        <v xml:space="preserve">AGUGLIA </v>
      </c>
      <c r="L1161" s="15" t="str">
        <f t="shared" si="89"/>
        <v>ROBERTO</v>
      </c>
    </row>
    <row r="1162" spans="1:12" x14ac:dyDescent="0.25">
      <c r="A1162" s="1" t="s">
        <v>6280</v>
      </c>
      <c r="B1162" s="4" t="s">
        <v>10018</v>
      </c>
      <c r="C1162" s="4" t="s">
        <v>2</v>
      </c>
      <c r="D1162" s="4">
        <v>1</v>
      </c>
      <c r="E1162" s="4" t="s">
        <v>7</v>
      </c>
      <c r="F1162" s="1" t="s">
        <v>3237</v>
      </c>
      <c r="G1162" s="13">
        <f t="shared" si="87"/>
        <v>7</v>
      </c>
      <c r="H1162" s="1" t="str">
        <f t="shared" si="85"/>
        <v xml:space="preserve">AIELLO </v>
      </c>
      <c r="I1162" s="1" t="str">
        <f t="shared" si="86"/>
        <v>FEDERICO</v>
      </c>
      <c r="J1162" s="14" t="str">
        <f>+VLOOKUP(I1162,'Analisi Nomi'!$A$1:$E$797,5,FALSE)</f>
        <v>M</v>
      </c>
      <c r="K1162" s="15" t="str">
        <f t="shared" si="88"/>
        <v xml:space="preserve">AIELLO </v>
      </c>
      <c r="L1162" s="15" t="str">
        <f t="shared" si="89"/>
        <v>FEDERICO</v>
      </c>
    </row>
    <row r="1163" spans="1:12" x14ac:dyDescent="0.25">
      <c r="A1163" s="1" t="s">
        <v>4659</v>
      </c>
      <c r="B1163" s="4" t="s">
        <v>10018</v>
      </c>
      <c r="C1163" s="4" t="s">
        <v>2</v>
      </c>
      <c r="D1163" s="4">
        <v>1</v>
      </c>
      <c r="E1163" s="4" t="s">
        <v>7</v>
      </c>
      <c r="F1163" s="1" t="s">
        <v>5874</v>
      </c>
      <c r="G1163" s="13">
        <f t="shared" si="87"/>
        <v>7</v>
      </c>
      <c r="H1163" s="1" t="str">
        <f t="shared" si="85"/>
        <v xml:space="preserve">AIELLO </v>
      </c>
      <c r="I1163" s="1" t="str">
        <f t="shared" si="86"/>
        <v>LUIGI</v>
      </c>
      <c r="J1163" s="14" t="str">
        <f>+VLOOKUP(I1163,'Analisi Nomi'!$A$1:$E$797,5,FALSE)</f>
        <v>M</v>
      </c>
      <c r="K1163" s="15" t="str">
        <f t="shared" si="88"/>
        <v xml:space="preserve">AIELLO </v>
      </c>
      <c r="L1163" s="15" t="str">
        <f t="shared" si="89"/>
        <v>LUIGI</v>
      </c>
    </row>
    <row r="1164" spans="1:12" x14ac:dyDescent="0.25">
      <c r="A1164" s="1" t="s">
        <v>5180</v>
      </c>
      <c r="B1164" s="4" t="s">
        <v>10018</v>
      </c>
      <c r="C1164" s="4" t="s">
        <v>2</v>
      </c>
      <c r="D1164" s="4">
        <v>1</v>
      </c>
      <c r="E1164" s="4" t="s">
        <v>7</v>
      </c>
      <c r="F1164" s="1" t="s">
        <v>3166</v>
      </c>
      <c r="G1164" s="13">
        <f t="shared" si="87"/>
        <v>7</v>
      </c>
      <c r="H1164" s="1" t="str">
        <f t="shared" si="85"/>
        <v xml:space="preserve">AIELLO </v>
      </c>
      <c r="I1164" s="1" t="str">
        <f t="shared" si="86"/>
        <v>MARIO</v>
      </c>
      <c r="J1164" s="14" t="str">
        <f>+VLOOKUP(I1164,'Analisi Nomi'!$A$1:$E$797,5,FALSE)</f>
        <v>M</v>
      </c>
      <c r="K1164" s="15" t="str">
        <f t="shared" si="88"/>
        <v xml:space="preserve">AIELLO </v>
      </c>
      <c r="L1164" s="15" t="str">
        <f t="shared" si="89"/>
        <v>MARIO</v>
      </c>
    </row>
    <row r="1165" spans="1:12" x14ac:dyDescent="0.25">
      <c r="A1165" s="1" t="s">
        <v>5306</v>
      </c>
      <c r="B1165" s="4" t="s">
        <v>10018</v>
      </c>
      <c r="C1165" s="4" t="s">
        <v>2</v>
      </c>
      <c r="D1165" s="4">
        <v>1</v>
      </c>
      <c r="E1165" s="4" t="s">
        <v>7</v>
      </c>
      <c r="F1165" s="1" t="s">
        <v>580</v>
      </c>
      <c r="G1165" s="13">
        <f t="shared" si="87"/>
        <v>7</v>
      </c>
      <c r="H1165" s="1" t="str">
        <f t="shared" si="85"/>
        <v xml:space="preserve">AIELLO </v>
      </c>
      <c r="I1165" s="1" t="str">
        <f t="shared" si="86"/>
        <v>MICHELE</v>
      </c>
      <c r="J1165" s="14" t="str">
        <f>+VLOOKUP(I1165,'Analisi Nomi'!$A$1:$E$797,5,FALSE)</f>
        <v>M</v>
      </c>
      <c r="K1165" s="15" t="str">
        <f t="shared" si="88"/>
        <v xml:space="preserve">AIELLO </v>
      </c>
      <c r="L1165" s="15" t="str">
        <f t="shared" si="89"/>
        <v>MICHELE</v>
      </c>
    </row>
    <row r="1166" spans="1:12" x14ac:dyDescent="0.25">
      <c r="A1166" s="1" t="s">
        <v>6016</v>
      </c>
      <c r="B1166" s="4" t="s">
        <v>10018</v>
      </c>
      <c r="C1166" s="4" t="s">
        <v>2</v>
      </c>
      <c r="D1166" s="4">
        <v>1</v>
      </c>
      <c r="E1166" s="4" t="s">
        <v>7</v>
      </c>
      <c r="F1166" s="1" t="s">
        <v>2016</v>
      </c>
      <c r="G1166" s="13">
        <f t="shared" si="87"/>
        <v>8</v>
      </c>
      <c r="H1166" s="1" t="str">
        <f t="shared" si="85"/>
        <v xml:space="preserve">AIRAGHI </v>
      </c>
      <c r="I1166" s="1" t="str">
        <f t="shared" si="86"/>
        <v>GIUSEPPE</v>
      </c>
      <c r="J1166" s="14" t="str">
        <f>+VLOOKUP(I1166,'Analisi Nomi'!$A$1:$E$797,5,FALSE)</f>
        <v>M</v>
      </c>
      <c r="K1166" s="15" t="str">
        <f t="shared" si="88"/>
        <v xml:space="preserve">AIRAGHI </v>
      </c>
      <c r="L1166" s="15" t="str">
        <f t="shared" si="89"/>
        <v>GIUSEPPE</v>
      </c>
    </row>
    <row r="1167" spans="1:12" x14ac:dyDescent="0.25">
      <c r="A1167" s="1" t="s">
        <v>8472</v>
      </c>
      <c r="B1167" s="4" t="s">
        <v>10018</v>
      </c>
      <c r="C1167" s="4" t="s">
        <v>2</v>
      </c>
      <c r="D1167" s="4">
        <v>1</v>
      </c>
      <c r="E1167" s="4" t="s">
        <v>7</v>
      </c>
      <c r="F1167" s="1" t="s">
        <v>5205</v>
      </c>
      <c r="G1167" s="13">
        <f t="shared" si="87"/>
        <v>8</v>
      </c>
      <c r="H1167" s="1" t="str">
        <f t="shared" si="85"/>
        <v xml:space="preserve">ALAGIAH </v>
      </c>
      <c r="I1167" s="1" t="str">
        <f t="shared" si="86"/>
        <v>STEFANO</v>
      </c>
      <c r="J1167" s="14" t="str">
        <f>+VLOOKUP(I1167,'Analisi Nomi'!$A$1:$E$797,5,FALSE)</f>
        <v>M</v>
      </c>
      <c r="K1167" s="15" t="str">
        <f t="shared" si="88"/>
        <v xml:space="preserve">ALAGIAH </v>
      </c>
      <c r="L1167" s="15" t="str">
        <f t="shared" si="89"/>
        <v>STEFANO</v>
      </c>
    </row>
    <row r="1168" spans="1:12" x14ac:dyDescent="0.25">
      <c r="A1168" s="1" t="s">
        <v>4895</v>
      </c>
      <c r="B1168" s="4" t="s">
        <v>10018</v>
      </c>
      <c r="C1168" s="4" t="s">
        <v>2</v>
      </c>
      <c r="D1168" s="4">
        <v>1</v>
      </c>
      <c r="E1168" s="4" t="s">
        <v>7</v>
      </c>
      <c r="F1168" s="1" t="s">
        <v>2646</v>
      </c>
      <c r="G1168" s="13">
        <f t="shared" si="87"/>
        <v>7</v>
      </c>
      <c r="H1168" s="1" t="str">
        <f t="shared" si="85"/>
        <v xml:space="preserve">ALAGNA </v>
      </c>
      <c r="I1168" s="1" t="str">
        <f t="shared" si="86"/>
        <v>PIETRO</v>
      </c>
      <c r="J1168" s="14" t="str">
        <f>+VLOOKUP(I1168,'Analisi Nomi'!$A$1:$E$797,5,FALSE)</f>
        <v>M</v>
      </c>
      <c r="K1168" s="15" t="str">
        <f t="shared" si="88"/>
        <v xml:space="preserve">ALAGNA </v>
      </c>
      <c r="L1168" s="15" t="str">
        <f t="shared" si="89"/>
        <v>PIETRO</v>
      </c>
    </row>
    <row r="1169" spans="1:12" x14ac:dyDescent="0.25">
      <c r="A1169" s="1" t="s">
        <v>5659</v>
      </c>
      <c r="B1169" s="4" t="s">
        <v>10018</v>
      </c>
      <c r="C1169" s="4" t="s">
        <v>2</v>
      </c>
      <c r="D1169" s="4">
        <v>1</v>
      </c>
      <c r="E1169" s="4" t="s">
        <v>7</v>
      </c>
      <c r="F1169" s="1" t="s">
        <v>1502</v>
      </c>
      <c r="G1169" s="13">
        <f t="shared" si="87"/>
        <v>5</v>
      </c>
      <c r="H1169" s="1" t="str">
        <f t="shared" si="85"/>
        <v xml:space="preserve">ALBA </v>
      </c>
      <c r="I1169" s="1" t="str">
        <f t="shared" si="86"/>
        <v>EMILIO</v>
      </c>
      <c r="J1169" s="14" t="str">
        <f>+VLOOKUP(I1169,'Analisi Nomi'!$A$1:$E$797,5,FALSE)</f>
        <v>M</v>
      </c>
      <c r="K1169" s="15" t="str">
        <f t="shared" si="88"/>
        <v xml:space="preserve">ALBA </v>
      </c>
      <c r="L1169" s="15" t="str">
        <f t="shared" si="89"/>
        <v>EMILIO</v>
      </c>
    </row>
    <row r="1170" spans="1:12" x14ac:dyDescent="0.25">
      <c r="A1170" s="1" t="s">
        <v>7168</v>
      </c>
      <c r="B1170" s="4" t="s">
        <v>10018</v>
      </c>
      <c r="C1170" s="4" t="s">
        <v>2</v>
      </c>
      <c r="D1170" s="4">
        <v>1</v>
      </c>
      <c r="E1170" s="4" t="s">
        <v>7</v>
      </c>
      <c r="F1170" s="1" t="s">
        <v>6343</v>
      </c>
      <c r="G1170" s="13">
        <f t="shared" si="87"/>
        <v>6</v>
      </c>
      <c r="H1170" s="1" t="str">
        <f t="shared" si="85"/>
        <v xml:space="preserve">ALBAI </v>
      </c>
      <c r="I1170" s="1" t="str">
        <f t="shared" si="86"/>
        <v>MARCO</v>
      </c>
      <c r="J1170" s="14" t="str">
        <f>+VLOOKUP(I1170,'Analisi Nomi'!$A$1:$E$797,5,FALSE)</f>
        <v>M</v>
      </c>
      <c r="K1170" s="15" t="str">
        <f t="shared" si="88"/>
        <v xml:space="preserve">ALBAI </v>
      </c>
      <c r="L1170" s="15" t="str">
        <f t="shared" si="89"/>
        <v>MARCO</v>
      </c>
    </row>
    <row r="1171" spans="1:12" x14ac:dyDescent="0.25">
      <c r="A1171" s="1" t="s">
        <v>5681</v>
      </c>
      <c r="B1171" s="4" t="s">
        <v>10018</v>
      </c>
      <c r="C1171" s="4" t="s">
        <v>2</v>
      </c>
      <c r="D1171" s="4">
        <v>1</v>
      </c>
      <c r="E1171" s="4" t="s">
        <v>7</v>
      </c>
      <c r="F1171" s="1" t="s">
        <v>1147</v>
      </c>
      <c r="G1171" s="13">
        <f t="shared" si="87"/>
        <v>9</v>
      </c>
      <c r="H1171" s="1" t="str">
        <f t="shared" si="85"/>
        <v xml:space="preserve">ALBANESE </v>
      </c>
      <c r="I1171" s="1" t="str">
        <f t="shared" si="86"/>
        <v>ANDREA</v>
      </c>
      <c r="J1171" s="14" t="str">
        <f>+VLOOKUP(I1171,'Analisi Nomi'!$A$1:$E$797,5,FALSE)</f>
        <v>M</v>
      </c>
      <c r="K1171" s="15" t="str">
        <f t="shared" si="88"/>
        <v xml:space="preserve">ALBANESE </v>
      </c>
      <c r="L1171" s="15" t="str">
        <f t="shared" si="89"/>
        <v>ANDREA</v>
      </c>
    </row>
    <row r="1172" spans="1:12" x14ac:dyDescent="0.25">
      <c r="A1172" s="1" t="s">
        <v>4355</v>
      </c>
      <c r="B1172" s="4" t="s">
        <v>10018</v>
      </c>
      <c r="C1172" s="4" t="s">
        <v>2</v>
      </c>
      <c r="D1172" s="4">
        <v>1</v>
      </c>
      <c r="E1172" s="4" t="s">
        <v>7</v>
      </c>
      <c r="F1172" s="1" t="s">
        <v>2748</v>
      </c>
      <c r="G1172" s="13">
        <f t="shared" si="87"/>
        <v>9</v>
      </c>
      <c r="H1172" s="1" t="str">
        <f t="shared" si="85"/>
        <v xml:space="preserve">ALBANESE </v>
      </c>
      <c r="I1172" s="1" t="str">
        <f t="shared" si="86"/>
        <v>ROSSANO</v>
      </c>
      <c r="J1172" s="14" t="str">
        <f>+VLOOKUP(I1172,'Analisi Nomi'!$A$1:$E$797,5,FALSE)</f>
        <v>M</v>
      </c>
      <c r="K1172" s="15" t="str">
        <f t="shared" si="88"/>
        <v xml:space="preserve">ALBANESE </v>
      </c>
      <c r="L1172" s="15" t="str">
        <f t="shared" si="89"/>
        <v>ROSSANO</v>
      </c>
    </row>
    <row r="1173" spans="1:12" x14ac:dyDescent="0.25">
      <c r="A1173" s="1" t="s">
        <v>6479</v>
      </c>
      <c r="B1173" s="4" t="s">
        <v>10018</v>
      </c>
      <c r="C1173" s="4" t="s">
        <v>2</v>
      </c>
      <c r="D1173" s="4">
        <v>1</v>
      </c>
      <c r="E1173" s="4" t="s">
        <v>7</v>
      </c>
      <c r="F1173" s="1" t="s">
        <v>6170</v>
      </c>
      <c r="G1173" s="13">
        <f t="shared" si="87"/>
        <v>7</v>
      </c>
      <c r="H1173" s="1" t="str">
        <f t="shared" si="85"/>
        <v xml:space="preserve">ALBANI </v>
      </c>
      <c r="I1173" s="1" t="str">
        <f t="shared" si="86"/>
        <v>MAURIZIO</v>
      </c>
      <c r="J1173" s="14" t="str">
        <f>+VLOOKUP(I1173,'Analisi Nomi'!$A$1:$E$797,5,FALSE)</f>
        <v>M</v>
      </c>
      <c r="K1173" s="15" t="str">
        <f t="shared" si="88"/>
        <v xml:space="preserve">ALBANI </v>
      </c>
      <c r="L1173" s="15" t="str">
        <f t="shared" si="89"/>
        <v>MAURIZIO</v>
      </c>
    </row>
    <row r="1174" spans="1:12" x14ac:dyDescent="0.25">
      <c r="A1174" s="1" t="s">
        <v>7852</v>
      </c>
      <c r="B1174" s="4" t="s">
        <v>10018</v>
      </c>
      <c r="C1174" s="4" t="s">
        <v>2</v>
      </c>
      <c r="D1174" s="4">
        <v>1</v>
      </c>
      <c r="E1174" s="4" t="s">
        <v>7</v>
      </c>
      <c r="F1174" s="1" t="s">
        <v>430</v>
      </c>
      <c r="G1174" s="13">
        <f t="shared" si="87"/>
        <v>7</v>
      </c>
      <c r="H1174" s="1" t="str">
        <f t="shared" si="85"/>
        <v xml:space="preserve">ALBANO </v>
      </c>
      <c r="I1174" s="1" t="str">
        <f t="shared" si="86"/>
        <v>DANIELE</v>
      </c>
      <c r="J1174" s="14" t="str">
        <f>+VLOOKUP(I1174,'Analisi Nomi'!$A$1:$E$797,5,FALSE)</f>
        <v>M</v>
      </c>
      <c r="K1174" s="15" t="str">
        <f t="shared" si="88"/>
        <v xml:space="preserve">ALBANO </v>
      </c>
      <c r="L1174" s="15" t="str">
        <f t="shared" si="89"/>
        <v>DANIELE</v>
      </c>
    </row>
    <row r="1175" spans="1:12" x14ac:dyDescent="0.25">
      <c r="A1175" s="1" t="s">
        <v>7870</v>
      </c>
      <c r="B1175" s="4" t="s">
        <v>10018</v>
      </c>
      <c r="C1175" s="4" t="s">
        <v>2</v>
      </c>
      <c r="D1175" s="4">
        <v>1</v>
      </c>
      <c r="E1175" s="4" t="s">
        <v>7</v>
      </c>
      <c r="F1175" s="1" t="s">
        <v>2620</v>
      </c>
      <c r="G1175" s="13">
        <f t="shared" si="87"/>
        <v>8</v>
      </c>
      <c r="H1175" s="1" t="str">
        <f t="shared" si="85"/>
        <v xml:space="preserve">ALBAREA </v>
      </c>
      <c r="I1175" s="1" t="str">
        <f t="shared" si="86"/>
        <v>ENRICO</v>
      </c>
      <c r="J1175" s="14" t="str">
        <f>+VLOOKUP(I1175,'Analisi Nomi'!$A$1:$E$797,5,FALSE)</f>
        <v>M</v>
      </c>
      <c r="K1175" s="15" t="str">
        <f t="shared" si="88"/>
        <v xml:space="preserve">ALBAREA </v>
      </c>
      <c r="L1175" s="15" t="str">
        <f t="shared" si="89"/>
        <v>ENRICO</v>
      </c>
    </row>
    <row r="1176" spans="1:12" x14ac:dyDescent="0.25">
      <c r="A1176" s="1" t="s">
        <v>5643</v>
      </c>
      <c r="B1176" s="4" t="s">
        <v>10018</v>
      </c>
      <c r="C1176" s="4" t="s">
        <v>2</v>
      </c>
      <c r="D1176" s="4">
        <v>1</v>
      </c>
      <c r="E1176" s="4" t="s">
        <v>7</v>
      </c>
      <c r="F1176" s="1" t="s">
        <v>2721</v>
      </c>
      <c r="G1176" s="13">
        <f t="shared" si="87"/>
        <v>10</v>
      </c>
      <c r="H1176" s="1" t="str">
        <f t="shared" si="85"/>
        <v xml:space="preserve">ALBERTINI </v>
      </c>
      <c r="I1176" s="1" t="str">
        <f t="shared" si="86"/>
        <v>ALBERTO</v>
      </c>
      <c r="J1176" s="14" t="str">
        <f>+VLOOKUP(I1176,'Analisi Nomi'!$A$1:$E$797,5,FALSE)</f>
        <v>M</v>
      </c>
      <c r="K1176" s="15" t="str">
        <f t="shared" si="88"/>
        <v xml:space="preserve">ALBERTINI </v>
      </c>
      <c r="L1176" s="15" t="str">
        <f t="shared" si="89"/>
        <v>ALBERTO</v>
      </c>
    </row>
    <row r="1177" spans="1:12" x14ac:dyDescent="0.25">
      <c r="A1177" s="1" t="s">
        <v>6141</v>
      </c>
      <c r="B1177" s="4" t="s">
        <v>10018</v>
      </c>
      <c r="C1177" s="4" t="s">
        <v>2</v>
      </c>
      <c r="D1177" s="4">
        <v>1</v>
      </c>
      <c r="E1177" s="4" t="s">
        <v>7</v>
      </c>
      <c r="F1177" s="1" t="s">
        <v>5232</v>
      </c>
      <c r="G1177" s="13">
        <f t="shared" si="87"/>
        <v>10</v>
      </c>
      <c r="H1177" s="1" t="str">
        <f t="shared" si="85"/>
        <v xml:space="preserve">ALBERTINI </v>
      </c>
      <c r="I1177" s="1" t="str">
        <f t="shared" si="86"/>
        <v>LUCA</v>
      </c>
      <c r="J1177" s="14" t="str">
        <f>+VLOOKUP(I1177,'Analisi Nomi'!$A$1:$E$797,5,FALSE)</f>
        <v>M</v>
      </c>
      <c r="K1177" s="15" t="str">
        <f t="shared" si="88"/>
        <v xml:space="preserve">ALBERTINI </v>
      </c>
      <c r="L1177" s="15" t="str">
        <f t="shared" si="89"/>
        <v>LUCA</v>
      </c>
    </row>
    <row r="1178" spans="1:12" x14ac:dyDescent="0.25">
      <c r="A1178" s="1" t="s">
        <v>6820</v>
      </c>
      <c r="B1178" s="4" t="s">
        <v>10018</v>
      </c>
      <c r="C1178" s="4" t="s">
        <v>2</v>
      </c>
      <c r="D1178" s="4">
        <v>1</v>
      </c>
      <c r="E1178" s="4" t="s">
        <v>7</v>
      </c>
      <c r="F1178" s="1" t="s">
        <v>576</v>
      </c>
      <c r="G1178" s="13">
        <f t="shared" si="87"/>
        <v>8</v>
      </c>
      <c r="H1178" s="1" t="str">
        <f t="shared" si="85"/>
        <v xml:space="preserve">ALCIATI </v>
      </c>
      <c r="I1178" s="1" t="str">
        <f t="shared" si="86"/>
        <v>GIANCARLO</v>
      </c>
      <c r="J1178" s="14" t="str">
        <f>+VLOOKUP(I1178,'Analisi Nomi'!$A$1:$E$797,5,FALSE)</f>
        <v>M</v>
      </c>
      <c r="K1178" s="15" t="str">
        <f t="shared" si="88"/>
        <v xml:space="preserve">ALCIATI </v>
      </c>
      <c r="L1178" s="15" t="str">
        <f t="shared" si="89"/>
        <v>GIANCARLO</v>
      </c>
    </row>
    <row r="1179" spans="1:12" x14ac:dyDescent="0.25">
      <c r="A1179" s="1" t="s">
        <v>6442</v>
      </c>
      <c r="B1179" s="4" t="s">
        <v>10018</v>
      </c>
      <c r="C1179" s="4" t="s">
        <v>2</v>
      </c>
      <c r="D1179" s="4">
        <v>1</v>
      </c>
      <c r="E1179" s="4" t="s">
        <v>7</v>
      </c>
      <c r="F1179" s="1" t="s">
        <v>162</v>
      </c>
      <c r="G1179" s="13">
        <f t="shared" si="87"/>
        <v>11</v>
      </c>
      <c r="H1179" s="1" t="str">
        <f t="shared" si="85"/>
        <v xml:space="preserve">ALDERUCCIO </v>
      </c>
      <c r="I1179" s="1" t="str">
        <f t="shared" si="86"/>
        <v>LINO</v>
      </c>
      <c r="J1179" s="14" t="str">
        <f>+VLOOKUP(I1179,'Analisi Nomi'!$A$1:$E$797,5,FALSE)</f>
        <v>M</v>
      </c>
      <c r="K1179" s="15" t="str">
        <f t="shared" si="88"/>
        <v xml:space="preserve">ALDERUCCIO </v>
      </c>
      <c r="L1179" s="15" t="str">
        <f t="shared" si="89"/>
        <v>LINO</v>
      </c>
    </row>
    <row r="1180" spans="1:12" x14ac:dyDescent="0.25">
      <c r="A1180" s="1" t="s">
        <v>5093</v>
      </c>
      <c r="B1180" s="4" t="s">
        <v>10018</v>
      </c>
      <c r="C1180" s="4" t="s">
        <v>2</v>
      </c>
      <c r="D1180" s="4">
        <v>1</v>
      </c>
      <c r="E1180" s="4" t="s">
        <v>7</v>
      </c>
      <c r="F1180" s="1" t="s">
        <v>859</v>
      </c>
      <c r="G1180" s="13">
        <f t="shared" si="87"/>
        <v>11</v>
      </c>
      <c r="H1180" s="1" t="str">
        <f t="shared" si="85"/>
        <v xml:space="preserve">ALDIGHIERI </v>
      </c>
      <c r="I1180" s="1" t="str">
        <f t="shared" si="86"/>
        <v>LUCA</v>
      </c>
      <c r="J1180" s="14" t="str">
        <f>+VLOOKUP(I1180,'Analisi Nomi'!$A$1:$E$797,5,FALSE)</f>
        <v>M</v>
      </c>
      <c r="K1180" s="15" t="str">
        <f t="shared" si="88"/>
        <v xml:space="preserve">ALDIGHIERI </v>
      </c>
      <c r="L1180" s="15" t="str">
        <f t="shared" si="89"/>
        <v>LUCA</v>
      </c>
    </row>
    <row r="1181" spans="1:12" x14ac:dyDescent="0.25">
      <c r="A1181" s="1" t="s">
        <v>4104</v>
      </c>
      <c r="B1181" s="4" t="s">
        <v>10018</v>
      </c>
      <c r="C1181" s="4" t="s">
        <v>2</v>
      </c>
      <c r="D1181" s="4">
        <v>1</v>
      </c>
      <c r="E1181" s="4" t="s">
        <v>7</v>
      </c>
      <c r="F1181" s="1" t="s">
        <v>3249</v>
      </c>
      <c r="G1181" s="13">
        <f t="shared" si="87"/>
        <v>8</v>
      </c>
      <c r="H1181" s="1" t="str">
        <f t="shared" si="85"/>
        <v xml:space="preserve">ALERCIA </v>
      </c>
      <c r="I1181" s="1" t="str">
        <f t="shared" si="86"/>
        <v>PLACIDO</v>
      </c>
      <c r="J1181" s="14" t="str">
        <f>+VLOOKUP(I1181,'Analisi Nomi'!$A$1:$E$797,5,FALSE)</f>
        <v>M</v>
      </c>
      <c r="K1181" s="15" t="str">
        <f t="shared" si="88"/>
        <v xml:space="preserve">ALERCIA </v>
      </c>
      <c r="L1181" s="15" t="str">
        <f t="shared" si="89"/>
        <v>PLACIDO</v>
      </c>
    </row>
    <row r="1182" spans="1:12" x14ac:dyDescent="0.25">
      <c r="A1182" s="1" t="s">
        <v>8710</v>
      </c>
      <c r="B1182" s="4" t="s">
        <v>10018</v>
      </c>
      <c r="C1182" s="4" t="s">
        <v>2</v>
      </c>
      <c r="D1182" s="4">
        <v>1</v>
      </c>
      <c r="E1182" s="4" t="s">
        <v>7</v>
      </c>
      <c r="F1182" s="1" t="s">
        <v>103</v>
      </c>
      <c r="G1182" s="13">
        <f t="shared" si="87"/>
        <v>7</v>
      </c>
      <c r="H1182" s="1" t="str">
        <f t="shared" si="85"/>
        <v xml:space="preserve">ALESCI </v>
      </c>
      <c r="I1182" s="1" t="str">
        <f t="shared" si="86"/>
        <v>NICOLA</v>
      </c>
      <c r="J1182" s="14" t="str">
        <f>+VLOOKUP(I1182,'Analisi Nomi'!$A$1:$E$797,5,FALSE)</f>
        <v>M</v>
      </c>
      <c r="K1182" s="15" t="str">
        <f t="shared" si="88"/>
        <v xml:space="preserve">ALESCI </v>
      </c>
      <c r="L1182" s="15" t="str">
        <f t="shared" si="89"/>
        <v>NICOLA</v>
      </c>
    </row>
    <row r="1183" spans="1:12" x14ac:dyDescent="0.25">
      <c r="A1183" s="1" t="s">
        <v>4928</v>
      </c>
      <c r="B1183" s="4" t="s">
        <v>10018</v>
      </c>
      <c r="C1183" s="4" t="s">
        <v>2</v>
      </c>
      <c r="D1183" s="4">
        <v>1</v>
      </c>
      <c r="E1183" s="4" t="s">
        <v>7</v>
      </c>
      <c r="F1183" s="1" t="s">
        <v>1433</v>
      </c>
      <c r="G1183" s="13">
        <f t="shared" si="87"/>
        <v>11</v>
      </c>
      <c r="H1183" s="1" t="str">
        <f t="shared" si="85"/>
        <v xml:space="preserve">ALESSANDRI </v>
      </c>
      <c r="I1183" s="1" t="str">
        <f t="shared" si="86"/>
        <v>THOMAS</v>
      </c>
      <c r="J1183" s="14" t="str">
        <f>+VLOOKUP(I1183,'Analisi Nomi'!$A$1:$E$797,5,FALSE)</f>
        <v>M</v>
      </c>
      <c r="K1183" s="15" t="str">
        <f t="shared" si="88"/>
        <v xml:space="preserve">ALESSANDRI </v>
      </c>
      <c r="L1183" s="15" t="str">
        <f t="shared" si="89"/>
        <v>THOMAS</v>
      </c>
    </row>
    <row r="1184" spans="1:12" x14ac:dyDescent="0.25">
      <c r="A1184" s="1" t="s">
        <v>3926</v>
      </c>
      <c r="B1184" s="4" t="s">
        <v>10018</v>
      </c>
      <c r="C1184" s="4" t="s">
        <v>2</v>
      </c>
      <c r="D1184" s="4">
        <v>1</v>
      </c>
      <c r="E1184" s="4" t="s">
        <v>7</v>
      </c>
      <c r="F1184" s="1" t="s">
        <v>149</v>
      </c>
      <c r="G1184" s="13">
        <f t="shared" si="87"/>
        <v>11</v>
      </c>
      <c r="H1184" s="1" t="str">
        <f t="shared" si="85"/>
        <v xml:space="preserve">ALESSANDRO </v>
      </c>
      <c r="I1184" s="1" t="str">
        <f t="shared" si="86"/>
        <v>ROCCO</v>
      </c>
      <c r="J1184" s="14" t="str">
        <f>+VLOOKUP(I1184,'Analisi Nomi'!$A$1:$E$797,5,FALSE)</f>
        <v>M</v>
      </c>
      <c r="K1184" s="15" t="str">
        <f t="shared" si="88"/>
        <v xml:space="preserve">ALESSANDRO </v>
      </c>
      <c r="L1184" s="15" t="str">
        <f t="shared" si="89"/>
        <v>ROCCO</v>
      </c>
    </row>
    <row r="1185" spans="1:12" x14ac:dyDescent="0.25">
      <c r="A1185" s="1" t="s">
        <v>8841</v>
      </c>
      <c r="B1185" s="4" t="s">
        <v>10018</v>
      </c>
      <c r="C1185" s="4" t="s">
        <v>2</v>
      </c>
      <c r="D1185" s="4">
        <v>1</v>
      </c>
      <c r="E1185" s="4" t="s">
        <v>7</v>
      </c>
      <c r="F1185" s="1" t="s">
        <v>3064</v>
      </c>
      <c r="G1185" s="13">
        <f t="shared" si="87"/>
        <v>7</v>
      </c>
      <c r="H1185" s="1" t="str">
        <f t="shared" si="85"/>
        <v xml:space="preserve">ALESSI </v>
      </c>
      <c r="I1185" s="1" t="str">
        <f t="shared" si="86"/>
        <v>ANGELO</v>
      </c>
      <c r="J1185" s="14" t="str">
        <f>+VLOOKUP(I1185,'Analisi Nomi'!$A$1:$E$797,5,FALSE)</f>
        <v>M</v>
      </c>
      <c r="K1185" s="15" t="str">
        <f t="shared" si="88"/>
        <v xml:space="preserve">ALESSI </v>
      </c>
      <c r="L1185" s="15" t="str">
        <f t="shared" si="89"/>
        <v>ANGELO</v>
      </c>
    </row>
    <row r="1186" spans="1:12" x14ac:dyDescent="0.25">
      <c r="A1186" s="1" t="s">
        <v>9193</v>
      </c>
      <c r="B1186" s="4" t="s">
        <v>10018</v>
      </c>
      <c r="C1186" s="4" t="s">
        <v>2</v>
      </c>
      <c r="D1186" s="4">
        <v>1</v>
      </c>
      <c r="E1186" s="4" t="s">
        <v>7</v>
      </c>
      <c r="F1186" s="1" t="s">
        <v>9575</v>
      </c>
      <c r="G1186" s="13">
        <f t="shared" si="87"/>
        <v>8</v>
      </c>
      <c r="H1186" s="1" t="str">
        <f t="shared" si="85"/>
        <v xml:space="preserve">ALFIERI </v>
      </c>
      <c r="I1186" s="1" t="str">
        <f t="shared" si="86"/>
        <v>FABRIZIO</v>
      </c>
      <c r="J1186" s="14" t="str">
        <f>+VLOOKUP(I1186,'Analisi Nomi'!$A$1:$E$797,5,FALSE)</f>
        <v>M</v>
      </c>
      <c r="K1186" s="15" t="str">
        <f t="shared" si="88"/>
        <v xml:space="preserve">ALFIERI </v>
      </c>
      <c r="L1186" s="15" t="str">
        <f t="shared" si="89"/>
        <v>FABRIZIO</v>
      </c>
    </row>
    <row r="1187" spans="1:12" x14ac:dyDescent="0.25">
      <c r="A1187" s="1" t="s">
        <v>9090</v>
      </c>
      <c r="B1187" s="4" t="s">
        <v>10018</v>
      </c>
      <c r="C1187" s="4" t="s">
        <v>2</v>
      </c>
      <c r="D1187" s="4">
        <v>1</v>
      </c>
      <c r="E1187" s="4" t="s">
        <v>7</v>
      </c>
      <c r="F1187" s="1" t="s">
        <v>2091</v>
      </c>
      <c r="G1187" s="13">
        <f t="shared" si="87"/>
        <v>8</v>
      </c>
      <c r="H1187" s="1" t="str">
        <f t="shared" si="85"/>
        <v xml:space="preserve">ALFIERI </v>
      </c>
      <c r="I1187" s="1" t="str">
        <f t="shared" si="86"/>
        <v>FRANCESCO</v>
      </c>
      <c r="J1187" s="14" t="str">
        <f>+VLOOKUP(I1187,'Analisi Nomi'!$A$1:$E$797,5,FALSE)</f>
        <v>M</v>
      </c>
      <c r="K1187" s="15" t="str">
        <f t="shared" si="88"/>
        <v xml:space="preserve">ALFIERI </v>
      </c>
      <c r="L1187" s="15" t="str">
        <f t="shared" si="89"/>
        <v>FRANCESCO</v>
      </c>
    </row>
    <row r="1188" spans="1:12" x14ac:dyDescent="0.25">
      <c r="A1188" s="1" t="s">
        <v>8977</v>
      </c>
      <c r="B1188" s="4" t="s">
        <v>10018</v>
      </c>
      <c r="C1188" s="4" t="s">
        <v>2</v>
      </c>
      <c r="D1188" s="4">
        <v>1</v>
      </c>
      <c r="E1188" s="4" t="s">
        <v>7</v>
      </c>
      <c r="F1188" s="1" t="s">
        <v>8255</v>
      </c>
      <c r="G1188" s="13">
        <f t="shared" si="87"/>
        <v>8</v>
      </c>
      <c r="H1188" s="1" t="str">
        <f t="shared" si="85"/>
        <v xml:space="preserve">ALGHISI </v>
      </c>
      <c r="I1188" s="1" t="str">
        <f t="shared" si="86"/>
        <v>LUIGI</v>
      </c>
      <c r="J1188" s="14" t="str">
        <f>+VLOOKUP(I1188,'Analisi Nomi'!$A$1:$E$797,5,FALSE)</f>
        <v>M</v>
      </c>
      <c r="K1188" s="15" t="str">
        <f t="shared" si="88"/>
        <v xml:space="preserve">ALGHISI </v>
      </c>
      <c r="L1188" s="15" t="str">
        <f t="shared" si="89"/>
        <v>LUIGI</v>
      </c>
    </row>
    <row r="1189" spans="1:12" x14ac:dyDescent="0.25">
      <c r="A1189" s="1" t="s">
        <v>9442</v>
      </c>
      <c r="B1189" s="4" t="s">
        <v>10018</v>
      </c>
      <c r="C1189" s="4" t="s">
        <v>2</v>
      </c>
      <c r="D1189" s="4">
        <v>1</v>
      </c>
      <c r="E1189" s="4" t="s">
        <v>7</v>
      </c>
      <c r="F1189" s="1" t="s">
        <v>3374</v>
      </c>
      <c r="G1189" s="13">
        <f t="shared" si="87"/>
        <v>8</v>
      </c>
      <c r="H1189" s="1" t="str">
        <f t="shared" si="85"/>
        <v xml:space="preserve">ALIMENA </v>
      </c>
      <c r="I1189" s="1" t="str">
        <f t="shared" si="86"/>
        <v>PIETRO</v>
      </c>
      <c r="J1189" s="14" t="str">
        <f>+VLOOKUP(I1189,'Analisi Nomi'!$A$1:$E$797,5,FALSE)</f>
        <v>M</v>
      </c>
      <c r="K1189" s="15" t="str">
        <f t="shared" si="88"/>
        <v xml:space="preserve">ALIMENA </v>
      </c>
      <c r="L1189" s="15" t="str">
        <f t="shared" si="89"/>
        <v>PIETRO</v>
      </c>
    </row>
    <row r="1190" spans="1:12" x14ac:dyDescent="0.25">
      <c r="A1190" s="1" t="s">
        <v>7019</v>
      </c>
      <c r="B1190" s="4" t="s">
        <v>10018</v>
      </c>
      <c r="C1190" s="4" t="s">
        <v>2</v>
      </c>
      <c r="D1190" s="4">
        <v>1</v>
      </c>
      <c r="E1190" s="4" t="s">
        <v>7</v>
      </c>
      <c r="F1190" s="1" t="s">
        <v>3732</v>
      </c>
      <c r="G1190" s="13">
        <f t="shared" si="87"/>
        <v>7</v>
      </c>
      <c r="H1190" s="1" t="str">
        <f t="shared" si="85"/>
        <v xml:space="preserve">ALISON </v>
      </c>
      <c r="I1190" s="1" t="str">
        <f t="shared" si="86"/>
        <v>ALFONSO</v>
      </c>
      <c r="J1190" s="14" t="str">
        <f>+VLOOKUP(I1190,'Analisi Nomi'!$A$1:$E$797,5,FALSE)</f>
        <v>M</v>
      </c>
      <c r="K1190" s="15" t="str">
        <f t="shared" si="88"/>
        <v xml:space="preserve">ALISON </v>
      </c>
      <c r="L1190" s="15" t="str">
        <f t="shared" si="89"/>
        <v>ALFONSO</v>
      </c>
    </row>
    <row r="1191" spans="1:12" x14ac:dyDescent="0.25">
      <c r="A1191" s="1" t="s">
        <v>4784</v>
      </c>
      <c r="B1191" s="4" t="s">
        <v>10018</v>
      </c>
      <c r="C1191" s="4" t="s">
        <v>2</v>
      </c>
      <c r="D1191" s="4">
        <v>1</v>
      </c>
      <c r="E1191" s="4" t="s">
        <v>7</v>
      </c>
      <c r="F1191" s="1" t="s">
        <v>926</v>
      </c>
      <c r="G1191" s="13">
        <f t="shared" si="87"/>
        <v>7</v>
      </c>
      <c r="H1191" s="1" t="str">
        <f t="shared" si="85"/>
        <v xml:space="preserve">ALLARI </v>
      </c>
      <c r="I1191" s="1" t="str">
        <f t="shared" si="86"/>
        <v>LUCIANO</v>
      </c>
      <c r="J1191" s="14" t="str">
        <f>+VLOOKUP(I1191,'Analisi Nomi'!$A$1:$E$797,5,FALSE)</f>
        <v>M</v>
      </c>
      <c r="K1191" s="15" t="str">
        <f t="shared" si="88"/>
        <v xml:space="preserve">ALLARI </v>
      </c>
      <c r="L1191" s="15" t="str">
        <f t="shared" si="89"/>
        <v>LUCIANO</v>
      </c>
    </row>
    <row r="1192" spans="1:12" x14ac:dyDescent="0.25">
      <c r="A1192" s="1" t="s">
        <v>5996</v>
      </c>
      <c r="B1192" s="4" t="s">
        <v>10018</v>
      </c>
      <c r="C1192" s="4" t="s">
        <v>2</v>
      </c>
      <c r="D1192" s="4">
        <v>1</v>
      </c>
      <c r="E1192" s="4" t="s">
        <v>7</v>
      </c>
      <c r="F1192" s="1" t="s">
        <v>3467</v>
      </c>
      <c r="G1192" s="13">
        <f t="shared" si="87"/>
        <v>8</v>
      </c>
      <c r="H1192" s="1" t="str">
        <f t="shared" si="85"/>
        <v xml:space="preserve">ALLEGRA </v>
      </c>
      <c r="I1192" s="1" t="str">
        <f t="shared" si="86"/>
        <v>VINCENZO</v>
      </c>
      <c r="J1192" s="14" t="str">
        <f>+VLOOKUP(I1192,'Analisi Nomi'!$A$1:$E$797,5,FALSE)</f>
        <v>M</v>
      </c>
      <c r="K1192" s="15" t="str">
        <f t="shared" si="88"/>
        <v xml:space="preserve">ALLEGRA </v>
      </c>
      <c r="L1192" s="15" t="str">
        <f t="shared" si="89"/>
        <v>VINCENZO</v>
      </c>
    </row>
    <row r="1193" spans="1:12" x14ac:dyDescent="0.25">
      <c r="A1193" s="1" t="s">
        <v>8659</v>
      </c>
      <c r="B1193" s="4" t="s">
        <v>10018</v>
      </c>
      <c r="C1193" s="4" t="s">
        <v>2</v>
      </c>
      <c r="D1193" s="4">
        <v>1</v>
      </c>
      <c r="E1193" s="4" t="s">
        <v>7</v>
      </c>
      <c r="F1193" s="1" t="s">
        <v>9384</v>
      </c>
      <c r="G1193" s="13">
        <f t="shared" si="87"/>
        <v>11</v>
      </c>
      <c r="H1193" s="1" t="str">
        <f t="shared" si="85"/>
        <v xml:space="preserve">ALLEGRETTI </v>
      </c>
      <c r="I1193" s="1" t="str">
        <f t="shared" si="86"/>
        <v>DANIELE</v>
      </c>
      <c r="J1193" s="14" t="str">
        <f>+VLOOKUP(I1193,'Analisi Nomi'!$A$1:$E$797,5,FALSE)</f>
        <v>M</v>
      </c>
      <c r="K1193" s="15" t="str">
        <f t="shared" si="88"/>
        <v xml:space="preserve">ALLEGRETTI </v>
      </c>
      <c r="L1193" s="15" t="str">
        <f t="shared" si="89"/>
        <v>DANIELE</v>
      </c>
    </row>
    <row r="1194" spans="1:12" x14ac:dyDescent="0.25">
      <c r="A1194" s="1" t="s">
        <v>4029</v>
      </c>
      <c r="B1194" s="4" t="s">
        <v>10018</v>
      </c>
      <c r="C1194" s="4" t="s">
        <v>2</v>
      </c>
      <c r="D1194" s="4">
        <v>1</v>
      </c>
      <c r="E1194" s="4" t="s">
        <v>7</v>
      </c>
      <c r="F1194" s="1" t="s">
        <v>2647</v>
      </c>
      <c r="G1194" s="13">
        <f t="shared" si="87"/>
        <v>8</v>
      </c>
      <c r="H1194" s="1" t="str">
        <f t="shared" si="85"/>
        <v xml:space="preserve">ALLETTO </v>
      </c>
      <c r="I1194" s="1" t="str">
        <f t="shared" si="86"/>
        <v>DAVIDE</v>
      </c>
      <c r="J1194" s="14" t="str">
        <f>+VLOOKUP(I1194,'Analisi Nomi'!$A$1:$E$797,5,FALSE)</f>
        <v>M</v>
      </c>
      <c r="K1194" s="15" t="str">
        <f t="shared" si="88"/>
        <v xml:space="preserve">ALLETTO </v>
      </c>
      <c r="L1194" s="15" t="str">
        <f t="shared" si="89"/>
        <v>DAVIDE</v>
      </c>
    </row>
    <row r="1195" spans="1:12" x14ac:dyDescent="0.25">
      <c r="A1195" s="1" t="s">
        <v>9959</v>
      </c>
      <c r="B1195" s="4" t="s">
        <v>10018</v>
      </c>
      <c r="C1195" s="4" t="s">
        <v>2</v>
      </c>
      <c r="D1195" s="4">
        <v>1</v>
      </c>
      <c r="E1195" s="4" t="s">
        <v>7</v>
      </c>
      <c r="F1195" s="1" t="s">
        <v>2060</v>
      </c>
      <c r="G1195" s="13">
        <f t="shared" si="87"/>
        <v>9</v>
      </c>
      <c r="H1195" s="1" t="str">
        <f t="shared" si="85"/>
        <v xml:space="preserve">ALLOISIO </v>
      </c>
      <c r="I1195" s="1" t="str">
        <f t="shared" si="86"/>
        <v>GIAMPIETRO</v>
      </c>
      <c r="J1195" s="14" t="str">
        <f>+VLOOKUP(I1195,'Analisi Nomi'!$A$1:$E$797,5,FALSE)</f>
        <v>M</v>
      </c>
      <c r="K1195" s="15" t="str">
        <f t="shared" si="88"/>
        <v xml:space="preserve">ALLOISIO </v>
      </c>
      <c r="L1195" s="15" t="str">
        <f t="shared" si="89"/>
        <v>GIAMPIETRO</v>
      </c>
    </row>
    <row r="1196" spans="1:12" x14ac:dyDescent="0.25">
      <c r="A1196" s="1" t="s">
        <v>6081</v>
      </c>
      <c r="B1196" s="4" t="s">
        <v>10018</v>
      </c>
      <c r="C1196" s="4" t="s">
        <v>2</v>
      </c>
      <c r="D1196" s="4">
        <v>1</v>
      </c>
      <c r="E1196" s="4" t="s">
        <v>7</v>
      </c>
      <c r="F1196" s="1" t="s">
        <v>1153</v>
      </c>
      <c r="G1196" s="13">
        <f t="shared" si="87"/>
        <v>7</v>
      </c>
      <c r="H1196" s="1" t="str">
        <f t="shared" si="85"/>
        <v xml:space="preserve">ALLONI </v>
      </c>
      <c r="I1196" s="1" t="str">
        <f t="shared" si="86"/>
        <v>ERALDO</v>
      </c>
      <c r="J1196" s="14" t="str">
        <f>+VLOOKUP(I1196,'Analisi Nomi'!$A$1:$E$797,5,FALSE)</f>
        <v>M</v>
      </c>
      <c r="K1196" s="15" t="str">
        <f t="shared" si="88"/>
        <v xml:space="preserve">ALLONI </v>
      </c>
      <c r="L1196" s="15" t="str">
        <f t="shared" si="89"/>
        <v>ERALDO</v>
      </c>
    </row>
    <row r="1197" spans="1:12" x14ac:dyDescent="0.25">
      <c r="A1197" s="1" t="s">
        <v>6107</v>
      </c>
      <c r="B1197" s="4" t="s">
        <v>10018</v>
      </c>
      <c r="C1197" s="4" t="s">
        <v>2</v>
      </c>
      <c r="D1197" s="4">
        <v>1</v>
      </c>
      <c r="E1197" s="4" t="s">
        <v>7</v>
      </c>
      <c r="F1197" s="1" t="s">
        <v>5822</v>
      </c>
      <c r="G1197" s="13">
        <f t="shared" si="87"/>
        <v>7</v>
      </c>
      <c r="H1197" s="1" t="str">
        <f t="shared" si="85"/>
        <v xml:space="preserve">ALLORO </v>
      </c>
      <c r="I1197" s="1" t="str">
        <f t="shared" si="86"/>
        <v>TOMMASO</v>
      </c>
      <c r="J1197" s="14" t="str">
        <f>+VLOOKUP(I1197,'Analisi Nomi'!$A$1:$E$797,5,FALSE)</f>
        <v>M</v>
      </c>
      <c r="K1197" s="15" t="str">
        <f t="shared" si="88"/>
        <v xml:space="preserve">ALLORO </v>
      </c>
      <c r="L1197" s="15" t="str">
        <f t="shared" si="89"/>
        <v>TOMMASO</v>
      </c>
    </row>
    <row r="1198" spans="1:12" x14ac:dyDescent="0.25">
      <c r="A1198" s="1" t="s">
        <v>6624</v>
      </c>
      <c r="B1198" s="4" t="s">
        <v>10018</v>
      </c>
      <c r="C1198" s="4" t="s">
        <v>2</v>
      </c>
      <c r="D1198" s="4">
        <v>1</v>
      </c>
      <c r="E1198" s="4" t="s">
        <v>7</v>
      </c>
      <c r="F1198" s="1" t="s">
        <v>2119</v>
      </c>
      <c r="G1198" s="13">
        <f t="shared" si="87"/>
        <v>7</v>
      </c>
      <c r="H1198" s="1" t="str">
        <f t="shared" si="85"/>
        <v xml:space="preserve">ALONSO </v>
      </c>
      <c r="I1198" s="1" t="str">
        <f t="shared" si="86"/>
        <v>ANTONIO</v>
      </c>
      <c r="J1198" s="14" t="str">
        <f>+VLOOKUP(I1198,'Analisi Nomi'!$A$1:$E$797,5,FALSE)</f>
        <v>M</v>
      </c>
      <c r="K1198" s="15" t="str">
        <f t="shared" si="88"/>
        <v xml:space="preserve">ALONSO </v>
      </c>
      <c r="L1198" s="15" t="str">
        <f t="shared" si="89"/>
        <v>ANTONIO</v>
      </c>
    </row>
    <row r="1199" spans="1:12" x14ac:dyDescent="0.25">
      <c r="A1199" s="1" t="s">
        <v>4576</v>
      </c>
      <c r="B1199" s="4" t="s">
        <v>10018</v>
      </c>
      <c r="C1199" s="4" t="s">
        <v>2</v>
      </c>
      <c r="D1199" s="4">
        <v>1</v>
      </c>
      <c r="E1199" s="4" t="s">
        <v>7</v>
      </c>
      <c r="F1199" s="1" t="s">
        <v>2787</v>
      </c>
      <c r="G1199" s="13">
        <f t="shared" si="87"/>
        <v>9</v>
      </c>
      <c r="H1199" s="1" t="str">
        <f t="shared" si="85"/>
        <v xml:space="preserve">ALTAMURA </v>
      </c>
      <c r="I1199" s="1" t="str">
        <f t="shared" si="86"/>
        <v>NICOLA</v>
      </c>
      <c r="J1199" s="14" t="str">
        <f>+VLOOKUP(I1199,'Analisi Nomi'!$A$1:$E$797,5,FALSE)</f>
        <v>M</v>
      </c>
      <c r="K1199" s="15" t="str">
        <f t="shared" si="88"/>
        <v xml:space="preserve">ALTAMURA </v>
      </c>
      <c r="L1199" s="15" t="str">
        <f t="shared" si="89"/>
        <v>NICOLA</v>
      </c>
    </row>
    <row r="1200" spans="1:12" x14ac:dyDescent="0.25">
      <c r="A1200" s="1" t="s">
        <v>8346</v>
      </c>
      <c r="B1200" s="4" t="s">
        <v>10018</v>
      </c>
      <c r="C1200" s="4" t="s">
        <v>2</v>
      </c>
      <c r="D1200" s="4">
        <v>1</v>
      </c>
      <c r="E1200" s="4" t="s">
        <v>7</v>
      </c>
      <c r="F1200" s="1" t="s">
        <v>9638</v>
      </c>
      <c r="G1200" s="13">
        <f t="shared" si="87"/>
        <v>8</v>
      </c>
      <c r="H1200" s="1" t="str">
        <f t="shared" si="85"/>
        <v xml:space="preserve">ALTIERI </v>
      </c>
      <c r="I1200" s="1" t="str">
        <f t="shared" si="86"/>
        <v>GIANLUCA</v>
      </c>
      <c r="J1200" s="14" t="str">
        <f>+VLOOKUP(I1200,'Analisi Nomi'!$A$1:$E$797,5,FALSE)</f>
        <v>M</v>
      </c>
      <c r="K1200" s="15" t="str">
        <f t="shared" si="88"/>
        <v xml:space="preserve">ALTIERI </v>
      </c>
      <c r="L1200" s="15" t="str">
        <f t="shared" si="89"/>
        <v>GIANLUCA</v>
      </c>
    </row>
    <row r="1201" spans="1:12" x14ac:dyDescent="0.25">
      <c r="A1201" s="1" t="s">
        <v>9629</v>
      </c>
      <c r="B1201" s="4" t="s">
        <v>10018</v>
      </c>
      <c r="C1201" s="4" t="s">
        <v>2</v>
      </c>
      <c r="D1201" s="4">
        <v>1</v>
      </c>
      <c r="E1201" s="4" t="s">
        <v>7</v>
      </c>
      <c r="F1201" s="1" t="s">
        <v>1170</v>
      </c>
      <c r="G1201" s="13">
        <f t="shared" si="87"/>
        <v>8</v>
      </c>
      <c r="H1201" s="1" t="str">
        <f t="shared" si="85"/>
        <v xml:space="preserve">ALTIERI </v>
      </c>
      <c r="I1201" s="1" t="str">
        <f t="shared" si="86"/>
        <v>MICHELE</v>
      </c>
      <c r="J1201" s="14" t="str">
        <f>+VLOOKUP(I1201,'Analisi Nomi'!$A$1:$E$797,5,FALSE)</f>
        <v>M</v>
      </c>
      <c r="K1201" s="15" t="str">
        <f t="shared" si="88"/>
        <v xml:space="preserve">ALTIERI </v>
      </c>
      <c r="L1201" s="15" t="str">
        <f t="shared" si="89"/>
        <v>MICHELE</v>
      </c>
    </row>
    <row r="1202" spans="1:12" x14ac:dyDescent="0.25">
      <c r="A1202" s="1" t="s">
        <v>7294</v>
      </c>
      <c r="B1202" s="4" t="s">
        <v>10018</v>
      </c>
      <c r="C1202" s="4" t="s">
        <v>2</v>
      </c>
      <c r="D1202" s="4">
        <v>1</v>
      </c>
      <c r="E1202" s="4" t="s">
        <v>7</v>
      </c>
      <c r="F1202" s="1" t="s">
        <v>2291</v>
      </c>
      <c r="G1202" s="13">
        <f t="shared" si="87"/>
        <v>8</v>
      </c>
      <c r="H1202" s="1" t="str">
        <f t="shared" si="85"/>
        <v xml:space="preserve">ALTIERI </v>
      </c>
      <c r="I1202" s="1" t="str">
        <f t="shared" si="86"/>
        <v>ROBERTO</v>
      </c>
      <c r="J1202" s="14" t="str">
        <f>+VLOOKUP(I1202,'Analisi Nomi'!$A$1:$E$797,5,FALSE)</f>
        <v>M</v>
      </c>
      <c r="K1202" s="15" t="str">
        <f t="shared" si="88"/>
        <v xml:space="preserve">ALTIERI </v>
      </c>
      <c r="L1202" s="15" t="str">
        <f t="shared" si="89"/>
        <v>ROBERTO</v>
      </c>
    </row>
    <row r="1203" spans="1:12" x14ac:dyDescent="0.25">
      <c r="A1203" s="1" t="s">
        <v>5189</v>
      </c>
      <c r="B1203" s="4" t="s">
        <v>10018</v>
      </c>
      <c r="C1203" s="4" t="s">
        <v>2</v>
      </c>
      <c r="D1203" s="4">
        <v>1</v>
      </c>
      <c r="E1203" s="4" t="s">
        <v>7</v>
      </c>
      <c r="F1203" s="1" t="s">
        <v>2673</v>
      </c>
      <c r="G1203" s="13">
        <f t="shared" si="87"/>
        <v>7</v>
      </c>
      <c r="H1203" s="1" t="str">
        <f t="shared" si="85"/>
        <v xml:space="preserve">ALVITI </v>
      </c>
      <c r="I1203" s="1" t="str">
        <f t="shared" si="86"/>
        <v>IGINO</v>
      </c>
      <c r="J1203" s="14" t="str">
        <f>+VLOOKUP(I1203,'Analisi Nomi'!$A$1:$E$797,5,FALSE)</f>
        <v>M</v>
      </c>
      <c r="K1203" s="15" t="str">
        <f t="shared" si="88"/>
        <v xml:space="preserve">ALVITI </v>
      </c>
      <c r="L1203" s="15" t="str">
        <f t="shared" si="89"/>
        <v>IGINO</v>
      </c>
    </row>
    <row r="1204" spans="1:12" x14ac:dyDescent="0.25">
      <c r="A1204" s="1" t="s">
        <v>8235</v>
      </c>
      <c r="B1204" s="4" t="s">
        <v>10018</v>
      </c>
      <c r="C1204" s="4" t="s">
        <v>2</v>
      </c>
      <c r="D1204" s="4">
        <v>1</v>
      </c>
      <c r="E1204" s="4" t="s">
        <v>7</v>
      </c>
      <c r="F1204" s="1" t="s">
        <v>906</v>
      </c>
      <c r="G1204" s="13">
        <f t="shared" si="87"/>
        <v>8</v>
      </c>
      <c r="H1204" s="1" t="str">
        <f t="shared" ref="H1204:H1267" si="90">+MID($F1204,1,G1204)</f>
        <v xml:space="preserve">AMADINI </v>
      </c>
      <c r="I1204" s="1" t="str">
        <f t="shared" ref="I1204:I1267" si="91">TRIM(+MID($F1204,+G1204,50))</f>
        <v>DONATO</v>
      </c>
      <c r="J1204" s="14" t="str">
        <f>+VLOOKUP(I1204,'Analisi Nomi'!$A$1:$E$797,5,FALSE)</f>
        <v>M</v>
      </c>
      <c r="K1204" s="15" t="str">
        <f t="shared" si="88"/>
        <v xml:space="preserve">AMADINI </v>
      </c>
      <c r="L1204" s="15" t="str">
        <f t="shared" si="89"/>
        <v>DONATO</v>
      </c>
    </row>
    <row r="1205" spans="1:12" x14ac:dyDescent="0.25">
      <c r="A1205" s="1" t="s">
        <v>8139</v>
      </c>
      <c r="B1205" s="4" t="s">
        <v>10018</v>
      </c>
      <c r="C1205" s="4" t="s">
        <v>2</v>
      </c>
      <c r="D1205" s="4">
        <v>1</v>
      </c>
      <c r="E1205" s="4" t="s">
        <v>7</v>
      </c>
      <c r="F1205" s="1" t="s">
        <v>2287</v>
      </c>
      <c r="G1205" s="13">
        <f t="shared" si="87"/>
        <v>7</v>
      </c>
      <c r="H1205" s="1" t="str">
        <f t="shared" si="90"/>
        <v xml:space="preserve">AMADIO </v>
      </c>
      <c r="I1205" s="1" t="str">
        <f t="shared" si="91"/>
        <v>GIORGIO</v>
      </c>
      <c r="J1205" s="14" t="str">
        <f>+VLOOKUP(I1205,'Analisi Nomi'!$A$1:$E$797,5,FALSE)</f>
        <v>M</v>
      </c>
      <c r="K1205" s="15" t="str">
        <f t="shared" si="88"/>
        <v xml:space="preserve">AMADIO </v>
      </c>
      <c r="L1205" s="15" t="str">
        <f t="shared" si="89"/>
        <v>GIORGIO</v>
      </c>
    </row>
    <row r="1206" spans="1:12" x14ac:dyDescent="0.25">
      <c r="A1206" s="1" t="s">
        <v>5875</v>
      </c>
      <c r="B1206" s="4" t="s">
        <v>10018</v>
      </c>
      <c r="C1206" s="4" t="s">
        <v>2</v>
      </c>
      <c r="D1206" s="4">
        <v>1</v>
      </c>
      <c r="E1206" s="4" t="s">
        <v>7</v>
      </c>
      <c r="F1206" s="1" t="s">
        <v>8108</v>
      </c>
      <c r="G1206" s="13">
        <f t="shared" si="87"/>
        <v>8</v>
      </c>
      <c r="H1206" s="1" t="str">
        <f t="shared" si="90"/>
        <v xml:space="preserve">AMADORI </v>
      </c>
      <c r="I1206" s="1" t="str">
        <f t="shared" si="91"/>
        <v>ANTONIO</v>
      </c>
      <c r="J1206" s="14" t="str">
        <f>+VLOOKUP(I1206,'Analisi Nomi'!$A$1:$E$797,5,FALSE)</f>
        <v>M</v>
      </c>
      <c r="K1206" s="15" t="str">
        <f t="shared" si="88"/>
        <v xml:space="preserve">AMADORI </v>
      </c>
      <c r="L1206" s="15" t="str">
        <f t="shared" si="89"/>
        <v>ANTONIO</v>
      </c>
    </row>
    <row r="1207" spans="1:12" x14ac:dyDescent="0.25">
      <c r="A1207" s="1" t="s">
        <v>6298</v>
      </c>
      <c r="B1207" s="4" t="s">
        <v>10018</v>
      </c>
      <c r="C1207" s="4" t="s">
        <v>2</v>
      </c>
      <c r="D1207" s="4">
        <v>1</v>
      </c>
      <c r="E1207" s="4" t="s">
        <v>7</v>
      </c>
      <c r="F1207" s="1" t="s">
        <v>2035</v>
      </c>
      <c r="G1207" s="13">
        <f t="shared" si="87"/>
        <v>6</v>
      </c>
      <c r="H1207" s="1" t="str">
        <f t="shared" si="90"/>
        <v xml:space="preserve">AMATO </v>
      </c>
      <c r="I1207" s="1" t="str">
        <f t="shared" si="91"/>
        <v>DOMENICO</v>
      </c>
      <c r="J1207" s="14" t="str">
        <f>+VLOOKUP(I1207,'Analisi Nomi'!$A$1:$E$797,5,FALSE)</f>
        <v>M</v>
      </c>
      <c r="K1207" s="15" t="str">
        <f t="shared" si="88"/>
        <v xml:space="preserve">AMATO </v>
      </c>
      <c r="L1207" s="15" t="str">
        <f t="shared" si="89"/>
        <v>DOMENICO</v>
      </c>
    </row>
    <row r="1208" spans="1:12" x14ac:dyDescent="0.25">
      <c r="A1208" s="1" t="s">
        <v>5904</v>
      </c>
      <c r="B1208" s="4" t="s">
        <v>10018</v>
      </c>
      <c r="C1208" s="4" t="s">
        <v>2</v>
      </c>
      <c r="D1208" s="4">
        <v>1</v>
      </c>
      <c r="E1208" s="4" t="s">
        <v>7</v>
      </c>
      <c r="F1208" s="1" t="s">
        <v>2511</v>
      </c>
      <c r="G1208" s="13">
        <f t="shared" si="87"/>
        <v>9</v>
      </c>
      <c r="H1208" s="1" t="str">
        <f t="shared" si="90"/>
        <v xml:space="preserve">AMBROSCA </v>
      </c>
      <c r="I1208" s="1" t="str">
        <f t="shared" si="91"/>
        <v>GIOVANNI</v>
      </c>
      <c r="J1208" s="14" t="str">
        <f>+VLOOKUP(I1208,'Analisi Nomi'!$A$1:$E$797,5,FALSE)</f>
        <v>M</v>
      </c>
      <c r="K1208" s="15" t="str">
        <f t="shared" si="88"/>
        <v xml:space="preserve">AMBROSCA </v>
      </c>
      <c r="L1208" s="15" t="str">
        <f t="shared" si="89"/>
        <v>GIOVANNI</v>
      </c>
    </row>
    <row r="1209" spans="1:12" x14ac:dyDescent="0.25">
      <c r="A1209" s="1" t="s">
        <v>7563</v>
      </c>
      <c r="B1209" s="4" t="s">
        <v>10018</v>
      </c>
      <c r="C1209" s="4" t="s">
        <v>2</v>
      </c>
      <c r="D1209" s="4">
        <v>1</v>
      </c>
      <c r="E1209" s="4" t="s">
        <v>7</v>
      </c>
      <c r="F1209" s="1" t="s">
        <v>2979</v>
      </c>
      <c r="G1209" s="13">
        <f t="shared" si="87"/>
        <v>10</v>
      </c>
      <c r="H1209" s="1" t="str">
        <f t="shared" si="90"/>
        <v xml:space="preserve">AMBROSINO </v>
      </c>
      <c r="I1209" s="1" t="str">
        <f t="shared" si="91"/>
        <v>VINCENZO</v>
      </c>
      <c r="J1209" s="14" t="str">
        <f>+VLOOKUP(I1209,'Analisi Nomi'!$A$1:$E$797,5,FALSE)</f>
        <v>M</v>
      </c>
      <c r="K1209" s="15" t="str">
        <f t="shared" si="88"/>
        <v xml:space="preserve">AMBROSINO </v>
      </c>
      <c r="L1209" s="15" t="str">
        <f t="shared" si="89"/>
        <v>VINCENZO</v>
      </c>
    </row>
    <row r="1210" spans="1:12" x14ac:dyDescent="0.25">
      <c r="A1210" s="1" t="s">
        <v>6809</v>
      </c>
      <c r="B1210" s="4" t="s">
        <v>10018</v>
      </c>
      <c r="C1210" s="4" t="s">
        <v>2</v>
      </c>
      <c r="D1210" s="4">
        <v>1</v>
      </c>
      <c r="E1210" s="4" t="s">
        <v>7</v>
      </c>
      <c r="F1210" s="1" t="s">
        <v>2404</v>
      </c>
      <c r="G1210" s="13">
        <f t="shared" si="87"/>
        <v>8</v>
      </c>
      <c r="H1210" s="1" t="str">
        <f t="shared" si="90"/>
        <v xml:space="preserve">AMBROSO </v>
      </c>
      <c r="I1210" s="1" t="str">
        <f t="shared" si="91"/>
        <v>VITTORIO</v>
      </c>
      <c r="J1210" s="14" t="str">
        <f>+VLOOKUP(I1210,'Analisi Nomi'!$A$1:$E$797,5,FALSE)</f>
        <v>M</v>
      </c>
      <c r="K1210" s="15" t="str">
        <f t="shared" si="88"/>
        <v xml:space="preserve">AMBROSO </v>
      </c>
      <c r="L1210" s="15" t="str">
        <f t="shared" si="89"/>
        <v>VITTORIO</v>
      </c>
    </row>
    <row r="1211" spans="1:12" x14ac:dyDescent="0.25">
      <c r="A1211" s="1" t="s">
        <v>3719</v>
      </c>
      <c r="B1211" s="4" t="s">
        <v>10018</v>
      </c>
      <c r="C1211" s="4" t="s">
        <v>2</v>
      </c>
      <c r="D1211" s="4">
        <v>1</v>
      </c>
      <c r="E1211" s="4" t="s">
        <v>7</v>
      </c>
      <c r="F1211" s="1" t="s">
        <v>3180</v>
      </c>
      <c r="G1211" s="13">
        <f t="shared" si="87"/>
        <v>10</v>
      </c>
      <c r="H1211" s="1" t="str">
        <f t="shared" si="90"/>
        <v xml:space="preserve">AMBROSONE </v>
      </c>
      <c r="I1211" s="1" t="str">
        <f t="shared" si="91"/>
        <v>ANGELO</v>
      </c>
      <c r="J1211" s="14" t="str">
        <f>+VLOOKUP(I1211,'Analisi Nomi'!$A$1:$E$797,5,FALSE)</f>
        <v>M</v>
      </c>
      <c r="K1211" s="15" t="str">
        <f t="shared" si="88"/>
        <v xml:space="preserve">AMBROSONE </v>
      </c>
      <c r="L1211" s="15" t="str">
        <f t="shared" si="89"/>
        <v>ANGELO</v>
      </c>
    </row>
    <row r="1212" spans="1:12" x14ac:dyDescent="0.25">
      <c r="A1212" s="1" t="s">
        <v>9602</v>
      </c>
      <c r="B1212" s="4" t="s">
        <v>10018</v>
      </c>
      <c r="C1212" s="4" t="s">
        <v>2</v>
      </c>
      <c r="D1212" s="4">
        <v>1</v>
      </c>
      <c r="E1212" s="4" t="s">
        <v>7</v>
      </c>
      <c r="F1212" s="1" t="s">
        <v>2493</v>
      </c>
      <c r="G1212" s="13">
        <f t="shared" si="87"/>
        <v>9</v>
      </c>
      <c r="H1212" s="1" t="str">
        <f t="shared" si="90"/>
        <v xml:space="preserve">AMERALDI </v>
      </c>
      <c r="I1212" s="1" t="str">
        <f t="shared" si="91"/>
        <v>IVAN</v>
      </c>
      <c r="J1212" s="14" t="str">
        <f>+VLOOKUP(I1212,'Analisi Nomi'!$A$1:$E$797,5,FALSE)</f>
        <v>M</v>
      </c>
      <c r="K1212" s="15" t="str">
        <f t="shared" si="88"/>
        <v xml:space="preserve">AMERALDI </v>
      </c>
      <c r="L1212" s="15" t="str">
        <f t="shared" si="89"/>
        <v>IVAN</v>
      </c>
    </row>
    <row r="1213" spans="1:12" x14ac:dyDescent="0.25">
      <c r="A1213" s="1" t="s">
        <v>9383</v>
      </c>
      <c r="B1213" s="4" t="s">
        <v>10018</v>
      </c>
      <c r="C1213" s="4" t="s">
        <v>2</v>
      </c>
      <c r="D1213" s="4">
        <v>1</v>
      </c>
      <c r="E1213" s="4" t="s">
        <v>7</v>
      </c>
      <c r="F1213" s="1" t="s">
        <v>2605</v>
      </c>
      <c r="G1213" s="13">
        <f t="shared" si="87"/>
        <v>6</v>
      </c>
      <c r="H1213" s="1" t="str">
        <f t="shared" si="90"/>
        <v xml:space="preserve">AMORE </v>
      </c>
      <c r="I1213" s="1" t="str">
        <f t="shared" si="91"/>
        <v>SERGIO</v>
      </c>
      <c r="J1213" s="14" t="str">
        <f>+VLOOKUP(I1213,'Analisi Nomi'!$A$1:$E$797,5,FALSE)</f>
        <v>M</v>
      </c>
      <c r="K1213" s="15" t="str">
        <f t="shared" si="88"/>
        <v xml:space="preserve">AMORE </v>
      </c>
      <c r="L1213" s="15" t="str">
        <f t="shared" si="89"/>
        <v>SERGIO</v>
      </c>
    </row>
    <row r="1214" spans="1:12" x14ac:dyDescent="0.25">
      <c r="A1214" s="1" t="s">
        <v>8428</v>
      </c>
      <c r="B1214" s="4" t="s">
        <v>10018</v>
      </c>
      <c r="C1214" s="4" t="s">
        <v>2</v>
      </c>
      <c r="D1214" s="4">
        <v>1</v>
      </c>
      <c r="E1214" s="4" t="s">
        <v>7</v>
      </c>
      <c r="F1214" s="1" t="s">
        <v>2733</v>
      </c>
      <c r="G1214" s="13">
        <f t="shared" si="87"/>
        <v>8</v>
      </c>
      <c r="H1214" s="1" t="str">
        <f t="shared" si="90"/>
        <v xml:space="preserve">AMORUSO </v>
      </c>
      <c r="I1214" s="1" t="str">
        <f t="shared" si="91"/>
        <v>SEBASTIANO</v>
      </c>
      <c r="J1214" s="14" t="str">
        <f>+VLOOKUP(I1214,'Analisi Nomi'!$A$1:$E$797,5,FALSE)</f>
        <v>M</v>
      </c>
      <c r="K1214" s="15" t="str">
        <f t="shared" si="88"/>
        <v xml:space="preserve">AMORUSO </v>
      </c>
      <c r="L1214" s="15" t="str">
        <f t="shared" si="89"/>
        <v>SEBASTIANO</v>
      </c>
    </row>
    <row r="1215" spans="1:12" x14ac:dyDescent="0.25">
      <c r="A1215" s="1" t="s">
        <v>5832</v>
      </c>
      <c r="B1215" s="4" t="s">
        <v>10018</v>
      </c>
      <c r="C1215" s="4" t="s">
        <v>2</v>
      </c>
      <c r="D1215" s="4">
        <v>1</v>
      </c>
      <c r="E1215" s="4" t="s">
        <v>7</v>
      </c>
      <c r="F1215" s="1" t="s">
        <v>1592</v>
      </c>
      <c r="G1215" s="13">
        <f t="shared" si="87"/>
        <v>6</v>
      </c>
      <c r="H1215" s="1" t="str">
        <f t="shared" si="90"/>
        <v xml:space="preserve">AMPLO </v>
      </c>
      <c r="I1215" s="1" t="str">
        <f t="shared" si="91"/>
        <v>CALOGERO</v>
      </c>
      <c r="J1215" s="14" t="str">
        <f>+VLOOKUP(I1215,'Analisi Nomi'!$A$1:$E$797,5,FALSE)</f>
        <v>M</v>
      </c>
      <c r="K1215" s="15" t="str">
        <f t="shared" si="88"/>
        <v xml:space="preserve">AMPLO </v>
      </c>
      <c r="L1215" s="15" t="str">
        <f t="shared" si="89"/>
        <v>CALOGERO</v>
      </c>
    </row>
    <row r="1216" spans="1:12" x14ac:dyDescent="0.25">
      <c r="A1216" s="1" t="s">
        <v>5654</v>
      </c>
      <c r="B1216" s="4" t="s">
        <v>10018</v>
      </c>
      <c r="C1216" s="4" t="s">
        <v>2</v>
      </c>
      <c r="D1216" s="4">
        <v>1</v>
      </c>
      <c r="E1216" s="4" t="s">
        <v>7</v>
      </c>
      <c r="F1216" s="1" t="s">
        <v>3305</v>
      </c>
      <c r="G1216" s="13">
        <f t="shared" si="87"/>
        <v>9</v>
      </c>
      <c r="H1216" s="1" t="str">
        <f t="shared" si="90"/>
        <v xml:space="preserve">ANASTASI </v>
      </c>
      <c r="I1216" s="1" t="str">
        <f t="shared" si="91"/>
        <v>GIACOMO</v>
      </c>
      <c r="J1216" s="14" t="str">
        <f>+VLOOKUP(I1216,'Analisi Nomi'!$A$1:$E$797,5,FALSE)</f>
        <v>M</v>
      </c>
      <c r="K1216" s="15" t="str">
        <f t="shared" si="88"/>
        <v xml:space="preserve">ANASTASI </v>
      </c>
      <c r="L1216" s="15" t="str">
        <f t="shared" si="89"/>
        <v>GIACOMO</v>
      </c>
    </row>
    <row r="1217" spans="1:12" x14ac:dyDescent="0.25">
      <c r="A1217" s="1" t="s">
        <v>8787</v>
      </c>
      <c r="B1217" s="4" t="s">
        <v>10018</v>
      </c>
      <c r="C1217" s="4" t="s">
        <v>2</v>
      </c>
      <c r="D1217" s="4">
        <v>1</v>
      </c>
      <c r="E1217" s="4" t="s">
        <v>7</v>
      </c>
      <c r="F1217" s="1" t="s">
        <v>3162</v>
      </c>
      <c r="G1217" s="13">
        <f t="shared" si="87"/>
        <v>10</v>
      </c>
      <c r="H1217" s="1" t="str">
        <f t="shared" si="90"/>
        <v xml:space="preserve">ANASTASIA </v>
      </c>
      <c r="I1217" s="1" t="str">
        <f t="shared" si="91"/>
        <v>GIANLUCA</v>
      </c>
      <c r="J1217" s="14" t="str">
        <f>+VLOOKUP(I1217,'Analisi Nomi'!$A$1:$E$797,5,FALSE)</f>
        <v>M</v>
      </c>
      <c r="K1217" s="15" t="str">
        <f t="shared" si="88"/>
        <v xml:space="preserve">ANASTASIA </v>
      </c>
      <c r="L1217" s="15" t="str">
        <f t="shared" si="89"/>
        <v>GIANLUCA</v>
      </c>
    </row>
    <row r="1218" spans="1:12" x14ac:dyDescent="0.25">
      <c r="A1218" s="1" t="s">
        <v>5892</v>
      </c>
      <c r="B1218" s="4" t="s">
        <v>10018</v>
      </c>
      <c r="C1218" s="4" t="s">
        <v>2</v>
      </c>
      <c r="D1218" s="4">
        <v>1</v>
      </c>
      <c r="E1218" s="4" t="s">
        <v>7</v>
      </c>
      <c r="F1218" s="1" t="s">
        <v>3059</v>
      </c>
      <c r="G1218" s="13">
        <f t="shared" ref="G1218:G1281" si="92">SEARCH(" ",F1218)</f>
        <v>7</v>
      </c>
      <c r="H1218" s="1" t="str">
        <f t="shared" si="90"/>
        <v xml:space="preserve">ANCORA </v>
      </c>
      <c r="I1218" s="1" t="str">
        <f t="shared" si="91"/>
        <v>COSIMO</v>
      </c>
      <c r="J1218" s="14" t="str">
        <f>+VLOOKUP(I1218,'Analisi Nomi'!$A$1:$E$797,5,FALSE)</f>
        <v>M</v>
      </c>
      <c r="K1218" s="15" t="str">
        <f t="shared" si="88"/>
        <v xml:space="preserve">ANCORA </v>
      </c>
      <c r="L1218" s="15" t="str">
        <f t="shared" si="89"/>
        <v>COSIMO</v>
      </c>
    </row>
    <row r="1219" spans="1:12" x14ac:dyDescent="0.25">
      <c r="A1219" s="1" t="s">
        <v>4431</v>
      </c>
      <c r="B1219" s="4" t="s">
        <v>10018</v>
      </c>
      <c r="C1219" s="4" t="s">
        <v>2</v>
      </c>
      <c r="D1219" s="4">
        <v>1</v>
      </c>
      <c r="E1219" s="4" t="s">
        <v>7</v>
      </c>
      <c r="F1219" s="1" t="s">
        <v>6014</v>
      </c>
      <c r="G1219" s="13">
        <f t="shared" si="92"/>
        <v>7</v>
      </c>
      <c r="H1219" s="1" t="str">
        <f t="shared" si="90"/>
        <v xml:space="preserve">ANCORA </v>
      </c>
      <c r="I1219" s="1" t="str">
        <f t="shared" si="91"/>
        <v>DANILO</v>
      </c>
      <c r="J1219" s="14" t="str">
        <f>+VLOOKUP(I1219,'Analisi Nomi'!$A$1:$E$797,5,FALSE)</f>
        <v>M</v>
      </c>
      <c r="K1219" s="15" t="str">
        <f t="shared" ref="K1219:K1282" si="93">+MID($F1219,1,G1219)</f>
        <v xml:space="preserve">ANCORA </v>
      </c>
      <c r="L1219" s="15" t="str">
        <f t="shared" ref="L1219:L1282" si="94">TRIM(+MID($F1219,+G1219,50))</f>
        <v>DANILO</v>
      </c>
    </row>
    <row r="1220" spans="1:12" x14ac:dyDescent="0.25">
      <c r="A1220" s="1" t="s">
        <v>9697</v>
      </c>
      <c r="B1220" s="4" t="s">
        <v>10018</v>
      </c>
      <c r="C1220" s="4" t="s">
        <v>2</v>
      </c>
      <c r="D1220" s="4">
        <v>1</v>
      </c>
      <c r="E1220" s="4" t="s">
        <v>7</v>
      </c>
      <c r="F1220" s="1" t="s">
        <v>281</v>
      </c>
      <c r="G1220" s="13">
        <f t="shared" si="92"/>
        <v>7</v>
      </c>
      <c r="H1220" s="1" t="str">
        <f t="shared" si="90"/>
        <v xml:space="preserve">ANDREA </v>
      </c>
      <c r="I1220" s="1" t="str">
        <f t="shared" si="91"/>
        <v>FURLANIS</v>
      </c>
      <c r="J1220" s="14" t="str">
        <f>+VLOOKUP(I1220,'Analisi Nomi'!$A$1:$E$797,5,FALSE)</f>
        <v>M</v>
      </c>
      <c r="K1220" s="15" t="str">
        <f t="shared" si="93"/>
        <v xml:space="preserve">ANDREA </v>
      </c>
      <c r="L1220" s="15" t="str">
        <f t="shared" si="94"/>
        <v>FURLANIS</v>
      </c>
    </row>
    <row r="1221" spans="1:12" x14ac:dyDescent="0.25">
      <c r="A1221" s="1" t="s">
        <v>6143</v>
      </c>
      <c r="B1221" s="4" t="s">
        <v>10018</v>
      </c>
      <c r="C1221" s="4" t="s">
        <v>11</v>
      </c>
      <c r="D1221" s="4">
        <v>1</v>
      </c>
      <c r="E1221" s="4" t="s">
        <v>7</v>
      </c>
      <c r="F1221" s="1" t="s">
        <v>7472</v>
      </c>
      <c r="G1221" s="13">
        <f t="shared" si="92"/>
        <v>9</v>
      </c>
      <c r="H1221" s="1" t="str">
        <f t="shared" si="90"/>
        <v xml:space="preserve">ANDREANI </v>
      </c>
      <c r="I1221" s="1" t="str">
        <f t="shared" si="91"/>
        <v>FABRIZIO</v>
      </c>
      <c r="J1221" s="14" t="str">
        <f>+VLOOKUP(I1221,'Analisi Nomi'!$A$1:$E$797,5,FALSE)</f>
        <v>M</v>
      </c>
      <c r="K1221" s="15" t="str">
        <f t="shared" si="93"/>
        <v xml:space="preserve">ANDREANI </v>
      </c>
      <c r="L1221" s="15" t="str">
        <f t="shared" si="94"/>
        <v>FABRIZIO</v>
      </c>
    </row>
    <row r="1222" spans="1:12" x14ac:dyDescent="0.25">
      <c r="A1222" s="1" t="s">
        <v>6594</v>
      </c>
      <c r="B1222" s="4" t="s">
        <v>10018</v>
      </c>
      <c r="C1222" s="4" t="s">
        <v>2</v>
      </c>
      <c r="D1222" s="4">
        <v>1</v>
      </c>
      <c r="E1222" s="4" t="s">
        <v>7</v>
      </c>
      <c r="F1222" s="1" t="s">
        <v>4182</v>
      </c>
      <c r="G1222" s="13">
        <f t="shared" si="92"/>
        <v>9</v>
      </c>
      <c r="H1222" s="1" t="str">
        <f t="shared" si="90"/>
        <v xml:space="preserve">ANDREANI </v>
      </c>
      <c r="I1222" s="1" t="str">
        <f t="shared" si="91"/>
        <v>STEFANO</v>
      </c>
      <c r="J1222" s="14" t="str">
        <f>+VLOOKUP(I1222,'Analisi Nomi'!$A$1:$E$797,5,FALSE)</f>
        <v>M</v>
      </c>
      <c r="K1222" s="15" t="str">
        <f t="shared" si="93"/>
        <v xml:space="preserve">ANDREANI </v>
      </c>
      <c r="L1222" s="15" t="str">
        <f t="shared" si="94"/>
        <v>STEFANO</v>
      </c>
    </row>
    <row r="1223" spans="1:12" x14ac:dyDescent="0.25">
      <c r="A1223" s="1" t="s">
        <v>6608</v>
      </c>
      <c r="B1223" s="4" t="s">
        <v>10018</v>
      </c>
      <c r="C1223" s="4" t="s">
        <v>2</v>
      </c>
      <c r="D1223" s="4">
        <v>1</v>
      </c>
      <c r="E1223" s="4" t="s">
        <v>7</v>
      </c>
      <c r="F1223" s="1" t="s">
        <v>757</v>
      </c>
      <c r="G1223" s="13">
        <f t="shared" si="92"/>
        <v>10</v>
      </c>
      <c r="H1223" s="1" t="str">
        <f t="shared" si="90"/>
        <v xml:space="preserve">ANDREATTA </v>
      </c>
      <c r="I1223" s="1" t="str">
        <f t="shared" si="91"/>
        <v>CARLO</v>
      </c>
      <c r="J1223" s="14" t="str">
        <f>+VLOOKUP(I1223,'Analisi Nomi'!$A$1:$E$797,5,FALSE)</f>
        <v>M</v>
      </c>
      <c r="K1223" s="15" t="str">
        <f t="shared" si="93"/>
        <v xml:space="preserve">ANDREATTA </v>
      </c>
      <c r="L1223" s="15" t="str">
        <f t="shared" si="94"/>
        <v>CARLO</v>
      </c>
    </row>
    <row r="1224" spans="1:12" x14ac:dyDescent="0.25">
      <c r="A1224" s="1" t="s">
        <v>9623</v>
      </c>
      <c r="B1224" s="4" t="s">
        <v>10018</v>
      </c>
      <c r="C1224" s="4" t="s">
        <v>2</v>
      </c>
      <c r="D1224" s="4">
        <v>1</v>
      </c>
      <c r="E1224" s="4" t="s">
        <v>7</v>
      </c>
      <c r="F1224" s="1" t="s">
        <v>8569</v>
      </c>
      <c r="G1224" s="13">
        <f t="shared" si="92"/>
        <v>10</v>
      </c>
      <c r="H1224" s="1" t="str">
        <f t="shared" si="90"/>
        <v xml:space="preserve">ANDREELLI </v>
      </c>
      <c r="I1224" s="1" t="str">
        <f t="shared" si="91"/>
        <v>ROSSANO</v>
      </c>
      <c r="J1224" s="14" t="str">
        <f>+VLOOKUP(I1224,'Analisi Nomi'!$A$1:$E$797,5,FALSE)</f>
        <v>M</v>
      </c>
      <c r="K1224" s="15" t="str">
        <f t="shared" si="93"/>
        <v xml:space="preserve">ANDREELLI </v>
      </c>
      <c r="L1224" s="15" t="str">
        <f t="shared" si="94"/>
        <v>ROSSANO</v>
      </c>
    </row>
    <row r="1225" spans="1:12" x14ac:dyDescent="0.25">
      <c r="A1225" s="1" t="s">
        <v>7400</v>
      </c>
      <c r="B1225" s="4" t="s">
        <v>10018</v>
      </c>
      <c r="C1225" s="4" t="s">
        <v>2</v>
      </c>
      <c r="D1225" s="4">
        <v>1</v>
      </c>
      <c r="E1225" s="4" t="s">
        <v>7</v>
      </c>
      <c r="F1225" s="1" t="s">
        <v>1602</v>
      </c>
      <c r="G1225" s="13">
        <f t="shared" si="92"/>
        <v>10</v>
      </c>
      <c r="H1225" s="1" t="str">
        <f t="shared" si="90"/>
        <v xml:space="preserve">ANDREETTA </v>
      </c>
      <c r="I1225" s="1" t="str">
        <f t="shared" si="91"/>
        <v>STEFANO</v>
      </c>
      <c r="J1225" s="14" t="str">
        <f>+VLOOKUP(I1225,'Analisi Nomi'!$A$1:$E$797,5,FALSE)</f>
        <v>M</v>
      </c>
      <c r="K1225" s="15" t="str">
        <f t="shared" si="93"/>
        <v xml:space="preserve">ANDREETTA </v>
      </c>
      <c r="L1225" s="15" t="str">
        <f t="shared" si="94"/>
        <v>STEFANO</v>
      </c>
    </row>
    <row r="1226" spans="1:12" x14ac:dyDescent="0.25">
      <c r="A1226" s="1" t="s">
        <v>6209</v>
      </c>
      <c r="B1226" s="4" t="s">
        <v>10018</v>
      </c>
      <c r="C1226" s="4" t="s">
        <v>2</v>
      </c>
      <c r="D1226" s="4">
        <v>1</v>
      </c>
      <c r="E1226" s="4" t="s">
        <v>7</v>
      </c>
      <c r="F1226" s="1" t="s">
        <v>9140</v>
      </c>
      <c r="G1226" s="13">
        <f t="shared" si="92"/>
        <v>9</v>
      </c>
      <c r="H1226" s="1" t="str">
        <f t="shared" si="90"/>
        <v xml:space="preserve">ANDREINI </v>
      </c>
      <c r="I1226" s="1" t="str">
        <f t="shared" si="91"/>
        <v>MORENO</v>
      </c>
      <c r="J1226" s="14" t="str">
        <f>+VLOOKUP(I1226,'Analisi Nomi'!$A$1:$E$797,5,FALSE)</f>
        <v>M</v>
      </c>
      <c r="K1226" s="15" t="str">
        <f t="shared" si="93"/>
        <v xml:space="preserve">ANDREINI </v>
      </c>
      <c r="L1226" s="15" t="str">
        <f t="shared" si="94"/>
        <v>MORENO</v>
      </c>
    </row>
    <row r="1227" spans="1:12" x14ac:dyDescent="0.25">
      <c r="A1227" s="1" t="s">
        <v>9671</v>
      </c>
      <c r="B1227" s="4" t="s">
        <v>10018</v>
      </c>
      <c r="C1227" s="4" t="s">
        <v>2</v>
      </c>
      <c r="D1227" s="4">
        <v>1</v>
      </c>
      <c r="E1227" s="4" t="s">
        <v>7</v>
      </c>
      <c r="F1227" s="1" t="s">
        <v>955</v>
      </c>
      <c r="G1227" s="13">
        <f t="shared" si="92"/>
        <v>10</v>
      </c>
      <c r="H1227" s="1" t="str">
        <f t="shared" si="90"/>
        <v xml:space="preserve">ANDRISANI </v>
      </c>
      <c r="I1227" s="1" t="str">
        <f t="shared" si="91"/>
        <v>GIUSEPPE</v>
      </c>
      <c r="J1227" s="14" t="str">
        <f>+VLOOKUP(I1227,'Analisi Nomi'!$A$1:$E$797,5,FALSE)</f>
        <v>M</v>
      </c>
      <c r="K1227" s="15" t="str">
        <f t="shared" si="93"/>
        <v xml:space="preserve">ANDRISANI </v>
      </c>
      <c r="L1227" s="15" t="str">
        <f t="shared" si="94"/>
        <v>GIUSEPPE</v>
      </c>
    </row>
    <row r="1228" spans="1:12" x14ac:dyDescent="0.25">
      <c r="A1228" s="1" t="s">
        <v>7885</v>
      </c>
      <c r="B1228" s="4" t="s">
        <v>10018</v>
      </c>
      <c r="C1228" s="4" t="s">
        <v>2</v>
      </c>
      <c r="D1228" s="4">
        <v>1</v>
      </c>
      <c r="E1228" s="4" t="s">
        <v>7</v>
      </c>
      <c r="F1228" s="1" t="s">
        <v>2013</v>
      </c>
      <c r="G1228" s="13">
        <f t="shared" si="92"/>
        <v>9</v>
      </c>
      <c r="H1228" s="1" t="str">
        <f t="shared" si="90"/>
        <v xml:space="preserve">ANDRIULO </v>
      </c>
      <c r="I1228" s="1" t="str">
        <f t="shared" si="91"/>
        <v>ANTONIO</v>
      </c>
      <c r="J1228" s="14" t="str">
        <f>+VLOOKUP(I1228,'Analisi Nomi'!$A$1:$E$797,5,FALSE)</f>
        <v>M</v>
      </c>
      <c r="K1228" s="15" t="str">
        <f t="shared" si="93"/>
        <v xml:space="preserve">ANDRIULO </v>
      </c>
      <c r="L1228" s="15" t="str">
        <f t="shared" si="94"/>
        <v>ANTONIO</v>
      </c>
    </row>
    <row r="1229" spans="1:12" x14ac:dyDescent="0.25">
      <c r="A1229" s="1" t="s">
        <v>9592</v>
      </c>
      <c r="B1229" s="4" t="s">
        <v>10018</v>
      </c>
      <c r="C1229" s="4" t="s">
        <v>2</v>
      </c>
      <c r="D1229" s="4">
        <v>1</v>
      </c>
      <c r="E1229" s="4" t="s">
        <v>7</v>
      </c>
      <c r="F1229" s="1" t="s">
        <v>1125</v>
      </c>
      <c r="G1229" s="13">
        <f t="shared" si="92"/>
        <v>7</v>
      </c>
      <c r="H1229" s="1" t="str">
        <f t="shared" si="90"/>
        <v xml:space="preserve">ANEGGI </v>
      </c>
      <c r="I1229" s="1" t="str">
        <f t="shared" si="91"/>
        <v>ANDREA</v>
      </c>
      <c r="J1229" s="14" t="str">
        <f>+VLOOKUP(I1229,'Analisi Nomi'!$A$1:$E$797,5,FALSE)</f>
        <v>M</v>
      </c>
      <c r="K1229" s="15" t="str">
        <f t="shared" si="93"/>
        <v xml:space="preserve">ANEGGI </v>
      </c>
      <c r="L1229" s="15" t="str">
        <f t="shared" si="94"/>
        <v>ANDREA</v>
      </c>
    </row>
    <row r="1230" spans="1:12" x14ac:dyDescent="0.25">
      <c r="A1230" s="1" t="s">
        <v>4669</v>
      </c>
      <c r="B1230" s="4" t="s">
        <v>10018</v>
      </c>
      <c r="C1230" s="4" t="s">
        <v>2</v>
      </c>
      <c r="D1230" s="4">
        <v>1</v>
      </c>
      <c r="E1230" s="4" t="s">
        <v>7</v>
      </c>
      <c r="F1230" s="1" t="s">
        <v>286</v>
      </c>
      <c r="G1230" s="13">
        <f t="shared" si="92"/>
        <v>10</v>
      </c>
      <c r="H1230" s="1" t="str">
        <f t="shared" si="90"/>
        <v xml:space="preserve">ANGELETTI </v>
      </c>
      <c r="I1230" s="1" t="str">
        <f t="shared" si="91"/>
        <v>STEFANO</v>
      </c>
      <c r="J1230" s="14" t="str">
        <f>+VLOOKUP(I1230,'Analisi Nomi'!$A$1:$E$797,5,FALSE)</f>
        <v>M</v>
      </c>
      <c r="K1230" s="15" t="str">
        <f t="shared" si="93"/>
        <v xml:space="preserve">ANGELETTI </v>
      </c>
      <c r="L1230" s="15" t="str">
        <f t="shared" si="94"/>
        <v>STEFANO</v>
      </c>
    </row>
    <row r="1231" spans="1:12" x14ac:dyDescent="0.25">
      <c r="A1231" s="1" t="s">
        <v>8172</v>
      </c>
      <c r="B1231" s="4" t="s">
        <v>10018</v>
      </c>
      <c r="C1231" s="4" t="s">
        <v>2</v>
      </c>
      <c r="D1231" s="4">
        <v>1</v>
      </c>
      <c r="E1231" s="4" t="s">
        <v>7</v>
      </c>
      <c r="F1231" s="1" t="s">
        <v>889</v>
      </c>
      <c r="G1231" s="13">
        <f t="shared" si="92"/>
        <v>11</v>
      </c>
      <c r="H1231" s="1" t="str">
        <f t="shared" si="90"/>
        <v xml:space="preserve">ANGELICOLA </v>
      </c>
      <c r="I1231" s="1" t="str">
        <f t="shared" si="91"/>
        <v>MAURO</v>
      </c>
      <c r="J1231" s="14" t="str">
        <f>+VLOOKUP(I1231,'Analisi Nomi'!$A$1:$E$797,5,FALSE)</f>
        <v>M</v>
      </c>
      <c r="K1231" s="15" t="str">
        <f t="shared" si="93"/>
        <v xml:space="preserve">ANGELICOLA </v>
      </c>
      <c r="L1231" s="15" t="str">
        <f t="shared" si="94"/>
        <v>MAURO</v>
      </c>
    </row>
    <row r="1232" spans="1:12" x14ac:dyDescent="0.25">
      <c r="A1232" s="1" t="s">
        <v>6377</v>
      </c>
      <c r="B1232" s="4" t="s">
        <v>10018</v>
      </c>
      <c r="C1232" s="4" t="s">
        <v>2</v>
      </c>
      <c r="D1232" s="4">
        <v>1</v>
      </c>
      <c r="E1232" s="4" t="s">
        <v>7</v>
      </c>
      <c r="F1232" s="1" t="s">
        <v>3573</v>
      </c>
      <c r="G1232" s="13">
        <f t="shared" si="92"/>
        <v>9</v>
      </c>
      <c r="H1232" s="1" t="str">
        <f t="shared" si="90"/>
        <v xml:space="preserve">ANGELINI </v>
      </c>
      <c r="I1232" s="1" t="str">
        <f t="shared" si="91"/>
        <v>SIMONE</v>
      </c>
      <c r="J1232" s="14" t="str">
        <f>+VLOOKUP(I1232,'Analisi Nomi'!$A$1:$E$797,5,FALSE)</f>
        <v>M</v>
      </c>
      <c r="K1232" s="15" t="str">
        <f t="shared" si="93"/>
        <v xml:space="preserve">ANGELINI </v>
      </c>
      <c r="L1232" s="15" t="str">
        <f t="shared" si="94"/>
        <v>SIMONE</v>
      </c>
    </row>
    <row r="1233" spans="1:12" x14ac:dyDescent="0.25">
      <c r="A1233" s="1" t="s">
        <v>9093</v>
      </c>
      <c r="B1233" s="4" t="s">
        <v>10018</v>
      </c>
      <c r="C1233" s="4" t="s">
        <v>2</v>
      </c>
      <c r="D1233" s="4">
        <v>1</v>
      </c>
      <c r="E1233" s="4" t="s">
        <v>7</v>
      </c>
      <c r="F1233" s="1" t="s">
        <v>2651</v>
      </c>
      <c r="G1233" s="13">
        <f t="shared" si="92"/>
        <v>9</v>
      </c>
      <c r="H1233" s="1" t="str">
        <f t="shared" si="90"/>
        <v xml:space="preserve">ANGELINI </v>
      </c>
      <c r="I1233" s="1" t="str">
        <f t="shared" si="91"/>
        <v>STEFANO</v>
      </c>
      <c r="J1233" s="14" t="str">
        <f>+VLOOKUP(I1233,'Analisi Nomi'!$A$1:$E$797,5,FALSE)</f>
        <v>M</v>
      </c>
      <c r="K1233" s="15" t="str">
        <f t="shared" si="93"/>
        <v xml:space="preserve">ANGELINI </v>
      </c>
      <c r="L1233" s="15" t="str">
        <f t="shared" si="94"/>
        <v>STEFANO</v>
      </c>
    </row>
    <row r="1234" spans="1:12" x14ac:dyDescent="0.25">
      <c r="A1234" s="1" t="s">
        <v>4419</v>
      </c>
      <c r="B1234" s="4" t="s">
        <v>10018</v>
      </c>
      <c r="C1234" s="4" t="s">
        <v>2</v>
      </c>
      <c r="D1234" s="4">
        <v>1</v>
      </c>
      <c r="E1234" s="4" t="s">
        <v>7</v>
      </c>
      <c r="F1234" s="1" t="s">
        <v>817</v>
      </c>
      <c r="G1234" s="13">
        <f t="shared" si="92"/>
        <v>11</v>
      </c>
      <c r="H1234" s="1" t="str">
        <f t="shared" si="90"/>
        <v xml:space="preserve">ANGIOLETTI </v>
      </c>
      <c r="I1234" s="1" t="str">
        <f t="shared" si="91"/>
        <v>PAOLO</v>
      </c>
      <c r="J1234" s="14" t="str">
        <f>+VLOOKUP(I1234,'Analisi Nomi'!$A$1:$E$797,5,FALSE)</f>
        <v>M</v>
      </c>
      <c r="K1234" s="15" t="str">
        <f t="shared" si="93"/>
        <v xml:space="preserve">ANGIOLETTI </v>
      </c>
      <c r="L1234" s="15" t="str">
        <f t="shared" si="94"/>
        <v>PAOLO</v>
      </c>
    </row>
    <row r="1235" spans="1:12" x14ac:dyDescent="0.25">
      <c r="A1235" s="1" t="s">
        <v>6440</v>
      </c>
      <c r="B1235" s="4" t="s">
        <v>10018</v>
      </c>
      <c r="C1235" s="4" t="s">
        <v>2</v>
      </c>
      <c r="D1235" s="4">
        <v>1</v>
      </c>
      <c r="E1235" s="4" t="s">
        <v>7</v>
      </c>
      <c r="F1235" s="1" t="s">
        <v>1374</v>
      </c>
      <c r="G1235" s="13">
        <f t="shared" si="92"/>
        <v>7</v>
      </c>
      <c r="H1235" s="1" t="str">
        <f t="shared" si="90"/>
        <v xml:space="preserve">ANGIUS </v>
      </c>
      <c r="I1235" s="1" t="str">
        <f t="shared" si="91"/>
        <v>GIANDOMENICO</v>
      </c>
      <c r="J1235" s="14" t="str">
        <f>+VLOOKUP(I1235,'Analisi Nomi'!$A$1:$E$797,5,FALSE)</f>
        <v>M</v>
      </c>
      <c r="K1235" s="15" t="str">
        <f t="shared" si="93"/>
        <v xml:space="preserve">ANGIUS </v>
      </c>
      <c r="L1235" s="15" t="str">
        <f t="shared" si="94"/>
        <v>GIANDOMENICO</v>
      </c>
    </row>
    <row r="1236" spans="1:12" x14ac:dyDescent="0.25">
      <c r="A1236" s="1" t="s">
        <v>6542</v>
      </c>
      <c r="B1236" s="4" t="s">
        <v>10018</v>
      </c>
      <c r="C1236" s="4" t="s">
        <v>2</v>
      </c>
      <c r="D1236" s="4">
        <v>1</v>
      </c>
      <c r="E1236" s="4" t="s">
        <v>7</v>
      </c>
      <c r="F1236" s="1" t="s">
        <v>8883</v>
      </c>
      <c r="G1236" s="13">
        <f t="shared" si="92"/>
        <v>9</v>
      </c>
      <c r="H1236" s="1" t="str">
        <f t="shared" si="90"/>
        <v xml:space="preserve">ANICHINI </v>
      </c>
      <c r="I1236" s="1" t="str">
        <f t="shared" si="91"/>
        <v>MARCO</v>
      </c>
      <c r="J1236" s="14" t="str">
        <f>+VLOOKUP(I1236,'Analisi Nomi'!$A$1:$E$797,5,FALSE)</f>
        <v>M</v>
      </c>
      <c r="K1236" s="15" t="str">
        <f t="shared" si="93"/>
        <v xml:space="preserve">ANICHINI </v>
      </c>
      <c r="L1236" s="15" t="str">
        <f t="shared" si="94"/>
        <v>MARCO</v>
      </c>
    </row>
    <row r="1237" spans="1:12" x14ac:dyDescent="0.25">
      <c r="A1237" s="1" t="s">
        <v>5604</v>
      </c>
      <c r="B1237" s="4" t="s">
        <v>10018</v>
      </c>
      <c r="C1237" s="4" t="s">
        <v>11</v>
      </c>
      <c r="D1237" s="4">
        <v>1</v>
      </c>
      <c r="E1237" s="4" t="s">
        <v>7</v>
      </c>
      <c r="F1237" s="1" t="s">
        <v>2572</v>
      </c>
      <c r="G1237" s="13">
        <f t="shared" si="92"/>
        <v>10</v>
      </c>
      <c r="H1237" s="1" t="str">
        <f t="shared" si="90"/>
        <v xml:space="preserve">ANTONELLO </v>
      </c>
      <c r="I1237" s="1" t="str">
        <f t="shared" si="91"/>
        <v>OSCAR</v>
      </c>
      <c r="J1237" s="14" t="str">
        <f>+VLOOKUP(I1237,'Analisi Nomi'!$A$1:$E$797,5,FALSE)</f>
        <v>M</v>
      </c>
      <c r="K1237" s="15" t="str">
        <f t="shared" si="93"/>
        <v xml:space="preserve">ANTONELLO </v>
      </c>
      <c r="L1237" s="15" t="str">
        <f t="shared" si="94"/>
        <v>OSCAR</v>
      </c>
    </row>
    <row r="1238" spans="1:12" x14ac:dyDescent="0.25">
      <c r="A1238" s="1" t="s">
        <v>5928</v>
      </c>
      <c r="B1238" s="4" t="s">
        <v>10018</v>
      </c>
      <c r="C1238" s="4" t="s">
        <v>2</v>
      </c>
      <c r="D1238" s="4">
        <v>1</v>
      </c>
      <c r="E1238" s="4" t="s">
        <v>7</v>
      </c>
      <c r="F1238" s="1" t="s">
        <v>699</v>
      </c>
      <c r="G1238" s="13">
        <f t="shared" si="92"/>
        <v>11</v>
      </c>
      <c r="H1238" s="1" t="str">
        <f t="shared" si="90"/>
        <v xml:space="preserve">ANTONIAZZI </v>
      </c>
      <c r="I1238" s="1" t="str">
        <f t="shared" si="91"/>
        <v>GIANNI</v>
      </c>
      <c r="J1238" s="14" t="str">
        <f>+VLOOKUP(I1238,'Analisi Nomi'!$A$1:$E$797,5,FALSE)</f>
        <v>M</v>
      </c>
      <c r="K1238" s="15" t="str">
        <f t="shared" si="93"/>
        <v xml:space="preserve">ANTONIAZZI </v>
      </c>
      <c r="L1238" s="15" t="str">
        <f t="shared" si="94"/>
        <v>GIANNI</v>
      </c>
    </row>
    <row r="1239" spans="1:12" x14ac:dyDescent="0.25">
      <c r="A1239" s="1" t="s">
        <v>6276</v>
      </c>
      <c r="B1239" s="4" t="s">
        <v>10018</v>
      </c>
      <c r="C1239" s="4" t="s">
        <v>11</v>
      </c>
      <c r="D1239" s="4">
        <v>1</v>
      </c>
      <c r="E1239" s="4" t="s">
        <v>7</v>
      </c>
      <c r="F1239" s="1" t="s">
        <v>2796</v>
      </c>
      <c r="G1239" s="13">
        <f t="shared" si="92"/>
        <v>11</v>
      </c>
      <c r="H1239" s="1" t="str">
        <f t="shared" si="90"/>
        <v xml:space="preserve">ANTONIELLI </v>
      </c>
      <c r="I1239" s="1" t="str">
        <f t="shared" si="91"/>
        <v>MARCO</v>
      </c>
      <c r="J1239" s="14" t="str">
        <f>+VLOOKUP(I1239,'Analisi Nomi'!$A$1:$E$797,5,FALSE)</f>
        <v>M</v>
      </c>
      <c r="K1239" s="15" t="str">
        <f t="shared" si="93"/>
        <v xml:space="preserve">ANTONIELLI </v>
      </c>
      <c r="L1239" s="15" t="str">
        <f t="shared" si="94"/>
        <v>MARCO</v>
      </c>
    </row>
    <row r="1240" spans="1:12" x14ac:dyDescent="0.25">
      <c r="A1240" s="1" t="s">
        <v>7558</v>
      </c>
      <c r="B1240" s="4" t="s">
        <v>10018</v>
      </c>
      <c r="C1240" s="4" t="s">
        <v>2</v>
      </c>
      <c r="D1240" s="4">
        <v>1</v>
      </c>
      <c r="E1240" s="4" t="s">
        <v>7</v>
      </c>
      <c r="F1240" s="1" t="s">
        <v>3351</v>
      </c>
      <c r="G1240" s="13">
        <f t="shared" si="92"/>
        <v>8</v>
      </c>
      <c r="H1240" s="1" t="str">
        <f t="shared" si="90"/>
        <v xml:space="preserve">ANTONIO </v>
      </c>
      <c r="I1240" s="1" t="str">
        <f t="shared" si="91"/>
        <v>ESPOSITO</v>
      </c>
      <c r="J1240" s="14" t="str">
        <f>+VLOOKUP(I1240,'Analisi Nomi'!$A$1:$E$797,5,FALSE)</f>
        <v>M</v>
      </c>
      <c r="K1240" s="15" t="str">
        <f t="shared" si="93"/>
        <v xml:space="preserve">ANTONIO </v>
      </c>
      <c r="L1240" s="15" t="str">
        <f t="shared" si="94"/>
        <v>ESPOSITO</v>
      </c>
    </row>
    <row r="1241" spans="1:12" x14ac:dyDescent="0.25">
      <c r="A1241" s="1" t="s">
        <v>9049</v>
      </c>
      <c r="B1241" s="4" t="s">
        <v>10018</v>
      </c>
      <c r="C1241" s="4" t="s">
        <v>2</v>
      </c>
      <c r="D1241" s="4">
        <v>1</v>
      </c>
      <c r="E1241" s="4" t="s">
        <v>7</v>
      </c>
      <c r="F1241" s="1" t="s">
        <v>2317</v>
      </c>
      <c r="G1241" s="13">
        <f t="shared" si="92"/>
        <v>10</v>
      </c>
      <c r="H1241" s="1" t="str">
        <f t="shared" si="90"/>
        <v xml:space="preserve">ANTONUCCI </v>
      </c>
      <c r="I1241" s="1" t="str">
        <f t="shared" si="91"/>
        <v>MATTEO</v>
      </c>
      <c r="J1241" s="14" t="str">
        <f>+VLOOKUP(I1241,'Analisi Nomi'!$A$1:$E$797,5,FALSE)</f>
        <v>M</v>
      </c>
      <c r="K1241" s="15" t="str">
        <f t="shared" si="93"/>
        <v xml:space="preserve">ANTONUCCI </v>
      </c>
      <c r="L1241" s="15" t="str">
        <f t="shared" si="94"/>
        <v>MATTEO</v>
      </c>
    </row>
    <row r="1242" spans="1:12" x14ac:dyDescent="0.25">
      <c r="A1242" s="1" t="s">
        <v>7402</v>
      </c>
      <c r="B1242" s="4" t="s">
        <v>10018</v>
      </c>
      <c r="C1242" s="4" t="s">
        <v>11</v>
      </c>
      <c r="D1242" s="4">
        <v>1</v>
      </c>
      <c r="E1242" s="4" t="s">
        <v>7</v>
      </c>
      <c r="F1242" s="1" t="s">
        <v>756</v>
      </c>
      <c r="G1242" s="13">
        <f t="shared" si="92"/>
        <v>8</v>
      </c>
      <c r="H1242" s="1" t="str">
        <f t="shared" si="90"/>
        <v xml:space="preserve">APADULA </v>
      </c>
      <c r="I1242" s="1" t="str">
        <f t="shared" si="91"/>
        <v>DONATO</v>
      </c>
      <c r="J1242" s="14" t="str">
        <f>+VLOOKUP(I1242,'Analisi Nomi'!$A$1:$E$797,5,FALSE)</f>
        <v>M</v>
      </c>
      <c r="K1242" s="15" t="str">
        <f t="shared" si="93"/>
        <v xml:space="preserve">APADULA </v>
      </c>
      <c r="L1242" s="15" t="str">
        <f t="shared" si="94"/>
        <v>DONATO</v>
      </c>
    </row>
    <row r="1243" spans="1:12" x14ac:dyDescent="0.25">
      <c r="A1243" s="1" t="s">
        <v>9904</v>
      </c>
      <c r="B1243" s="4" t="s">
        <v>10018</v>
      </c>
      <c r="C1243" s="4" t="s">
        <v>2</v>
      </c>
      <c r="D1243" s="4">
        <v>1</v>
      </c>
      <c r="E1243" s="4" t="s">
        <v>7</v>
      </c>
      <c r="F1243" s="1" t="s">
        <v>2963</v>
      </c>
      <c r="G1243" s="13">
        <f t="shared" si="92"/>
        <v>10</v>
      </c>
      <c r="H1243" s="1" t="str">
        <f t="shared" si="90"/>
        <v xml:space="preserve">APOLLONIO </v>
      </c>
      <c r="I1243" s="1" t="str">
        <f t="shared" si="91"/>
        <v>SIMONE</v>
      </c>
      <c r="J1243" s="14" t="str">
        <f>+VLOOKUP(I1243,'Analisi Nomi'!$A$1:$E$797,5,FALSE)</f>
        <v>M</v>
      </c>
      <c r="K1243" s="15" t="str">
        <f t="shared" si="93"/>
        <v xml:space="preserve">APOLLONIO </v>
      </c>
      <c r="L1243" s="15" t="str">
        <f t="shared" si="94"/>
        <v>SIMONE</v>
      </c>
    </row>
    <row r="1244" spans="1:12" x14ac:dyDescent="0.25">
      <c r="A1244" s="1" t="s">
        <v>9836</v>
      </c>
      <c r="B1244" s="4" t="s">
        <v>10018</v>
      </c>
      <c r="C1244" s="4" t="s">
        <v>2</v>
      </c>
      <c r="D1244" s="4">
        <v>1</v>
      </c>
      <c r="E1244" s="4" t="s">
        <v>7</v>
      </c>
      <c r="F1244" s="1" t="s">
        <v>3331</v>
      </c>
      <c r="G1244" s="13">
        <f t="shared" si="92"/>
        <v>6</v>
      </c>
      <c r="H1244" s="1" t="str">
        <f t="shared" si="90"/>
        <v xml:space="preserve">APREA </v>
      </c>
      <c r="I1244" s="1" t="str">
        <f t="shared" si="91"/>
        <v>GOFFREDO</v>
      </c>
      <c r="J1244" s="14" t="str">
        <f>+VLOOKUP(I1244,'Analisi Nomi'!$A$1:$E$797,5,FALSE)</f>
        <v>M</v>
      </c>
      <c r="K1244" s="15" t="str">
        <f t="shared" si="93"/>
        <v xml:space="preserve">APREA </v>
      </c>
      <c r="L1244" s="15" t="str">
        <f t="shared" si="94"/>
        <v>GOFFREDO</v>
      </c>
    </row>
    <row r="1245" spans="1:12" x14ac:dyDescent="0.25">
      <c r="A1245" s="1" t="s">
        <v>5078</v>
      </c>
      <c r="B1245" s="4" t="s">
        <v>10018</v>
      </c>
      <c r="C1245" s="4" t="s">
        <v>2</v>
      </c>
      <c r="D1245" s="4">
        <v>1</v>
      </c>
      <c r="E1245" s="4" t="s">
        <v>7</v>
      </c>
      <c r="F1245" s="1" t="s">
        <v>8018</v>
      </c>
      <c r="G1245" s="13">
        <f t="shared" si="92"/>
        <v>7</v>
      </c>
      <c r="H1245" s="1" t="str">
        <f t="shared" si="90"/>
        <v xml:space="preserve">APRILE </v>
      </c>
      <c r="I1245" s="1" t="str">
        <f t="shared" si="91"/>
        <v>LUCA</v>
      </c>
      <c r="J1245" s="14" t="str">
        <f>+VLOOKUP(I1245,'Analisi Nomi'!$A$1:$E$797,5,FALSE)</f>
        <v>M</v>
      </c>
      <c r="K1245" s="15" t="str">
        <f t="shared" si="93"/>
        <v xml:space="preserve">APRILE </v>
      </c>
      <c r="L1245" s="15" t="str">
        <f t="shared" si="94"/>
        <v>LUCA</v>
      </c>
    </row>
    <row r="1246" spans="1:12" x14ac:dyDescent="0.25">
      <c r="A1246" s="1" t="s">
        <v>7004</v>
      </c>
      <c r="B1246" s="4" t="s">
        <v>10018</v>
      </c>
      <c r="C1246" s="4" t="s">
        <v>2</v>
      </c>
      <c r="D1246" s="4">
        <v>1</v>
      </c>
      <c r="E1246" s="4" t="s">
        <v>7</v>
      </c>
      <c r="F1246" s="1" t="s">
        <v>3040</v>
      </c>
      <c r="G1246" s="13">
        <f t="shared" si="92"/>
        <v>7</v>
      </c>
      <c r="H1246" s="1" t="str">
        <f t="shared" si="90"/>
        <v xml:space="preserve">ARABIA </v>
      </c>
      <c r="I1246" s="1" t="str">
        <f t="shared" si="91"/>
        <v>DOMENICO</v>
      </c>
      <c r="J1246" s="14" t="str">
        <f>+VLOOKUP(I1246,'Analisi Nomi'!$A$1:$E$797,5,FALSE)</f>
        <v>M</v>
      </c>
      <c r="K1246" s="15" t="str">
        <f t="shared" si="93"/>
        <v xml:space="preserve">ARABIA </v>
      </c>
      <c r="L1246" s="15" t="str">
        <f t="shared" si="94"/>
        <v>DOMENICO</v>
      </c>
    </row>
    <row r="1247" spans="1:12" x14ac:dyDescent="0.25">
      <c r="A1247" s="1" t="s">
        <v>4593</v>
      </c>
      <c r="B1247" s="4" t="s">
        <v>10018</v>
      </c>
      <c r="C1247" s="4" t="s">
        <v>2</v>
      </c>
      <c r="D1247" s="4">
        <v>1</v>
      </c>
      <c r="E1247" s="4" t="s">
        <v>7</v>
      </c>
      <c r="F1247" s="1" t="s">
        <v>8706</v>
      </c>
      <c r="G1247" s="13">
        <f t="shared" si="92"/>
        <v>7</v>
      </c>
      <c r="H1247" s="1" t="str">
        <f t="shared" si="90"/>
        <v xml:space="preserve">ARAGRI </v>
      </c>
      <c r="I1247" s="1" t="str">
        <f t="shared" si="91"/>
        <v>MARIO</v>
      </c>
      <c r="J1247" s="14" t="str">
        <f>+VLOOKUP(I1247,'Analisi Nomi'!$A$1:$E$797,5,FALSE)</f>
        <v>M</v>
      </c>
      <c r="K1247" s="15" t="str">
        <f t="shared" si="93"/>
        <v xml:space="preserve">ARAGRI </v>
      </c>
      <c r="L1247" s="15" t="str">
        <f t="shared" si="94"/>
        <v>MARIO</v>
      </c>
    </row>
    <row r="1248" spans="1:12" x14ac:dyDescent="0.25">
      <c r="A1248" s="1" t="s">
        <v>7782</v>
      </c>
      <c r="B1248" s="4" t="s">
        <v>10018</v>
      </c>
      <c r="C1248" s="4" t="s">
        <v>2</v>
      </c>
      <c r="D1248" s="4">
        <v>1</v>
      </c>
      <c r="E1248" s="4" t="s">
        <v>7</v>
      </c>
      <c r="F1248" s="1" t="s">
        <v>1046</v>
      </c>
      <c r="G1248" s="13">
        <f t="shared" si="92"/>
        <v>6</v>
      </c>
      <c r="H1248" s="1" t="str">
        <f t="shared" si="90"/>
        <v xml:space="preserve">ARATA </v>
      </c>
      <c r="I1248" s="1" t="str">
        <f t="shared" si="91"/>
        <v>ELIO</v>
      </c>
      <c r="J1248" s="14" t="str">
        <f>+VLOOKUP(I1248,'Analisi Nomi'!$A$1:$E$797,5,FALSE)</f>
        <v>M</v>
      </c>
      <c r="K1248" s="15" t="str">
        <f t="shared" si="93"/>
        <v xml:space="preserve">ARATA </v>
      </c>
      <c r="L1248" s="15" t="str">
        <f t="shared" si="94"/>
        <v>ELIO</v>
      </c>
    </row>
    <row r="1249" spans="1:12" x14ac:dyDescent="0.25">
      <c r="A1249" s="1" t="s">
        <v>7682</v>
      </c>
      <c r="B1249" s="4" t="s">
        <v>10018</v>
      </c>
      <c r="C1249" s="4" t="s">
        <v>2</v>
      </c>
      <c r="D1249" s="4">
        <v>1</v>
      </c>
      <c r="E1249" s="4" t="s">
        <v>7</v>
      </c>
      <c r="F1249" s="1" t="s">
        <v>9587</v>
      </c>
      <c r="G1249" s="13">
        <f t="shared" si="92"/>
        <v>7</v>
      </c>
      <c r="H1249" s="1" t="str">
        <f t="shared" si="90"/>
        <v xml:space="preserve">ARCARO </v>
      </c>
      <c r="I1249" s="1" t="str">
        <f t="shared" si="91"/>
        <v>ANTONIO</v>
      </c>
      <c r="J1249" s="14" t="str">
        <f>+VLOOKUP(I1249,'Analisi Nomi'!$A$1:$E$797,5,FALSE)</f>
        <v>M</v>
      </c>
      <c r="K1249" s="15" t="str">
        <f t="shared" si="93"/>
        <v xml:space="preserve">ARCARO </v>
      </c>
      <c r="L1249" s="15" t="str">
        <f t="shared" si="94"/>
        <v>ANTONIO</v>
      </c>
    </row>
    <row r="1250" spans="1:12" x14ac:dyDescent="0.25">
      <c r="A1250" s="1" t="s">
        <v>9162</v>
      </c>
      <c r="B1250" s="4" t="s">
        <v>10018</v>
      </c>
      <c r="C1250" s="4" t="s">
        <v>2</v>
      </c>
      <c r="D1250" s="4">
        <v>1</v>
      </c>
      <c r="E1250" s="4" t="s">
        <v>7</v>
      </c>
      <c r="F1250" s="1" t="s">
        <v>9230</v>
      </c>
      <c r="G1250" s="13">
        <f t="shared" si="92"/>
        <v>9</v>
      </c>
      <c r="H1250" s="1" t="str">
        <f t="shared" si="90"/>
        <v xml:space="preserve">ARCHILLI </v>
      </c>
      <c r="I1250" s="1" t="str">
        <f t="shared" si="91"/>
        <v>ANDREA</v>
      </c>
      <c r="J1250" s="14" t="str">
        <f>+VLOOKUP(I1250,'Analisi Nomi'!$A$1:$E$797,5,FALSE)</f>
        <v>M</v>
      </c>
      <c r="K1250" s="15" t="str">
        <f t="shared" si="93"/>
        <v xml:space="preserve">ARCHILLI </v>
      </c>
      <c r="L1250" s="15" t="str">
        <f t="shared" si="94"/>
        <v>ANDREA</v>
      </c>
    </row>
    <row r="1251" spans="1:12" x14ac:dyDescent="0.25">
      <c r="A1251" s="1" t="s">
        <v>6916</v>
      </c>
      <c r="B1251" s="4" t="s">
        <v>10018</v>
      </c>
      <c r="C1251" s="4" t="s">
        <v>2</v>
      </c>
      <c r="D1251" s="4">
        <v>1</v>
      </c>
      <c r="E1251" s="4" t="s">
        <v>7</v>
      </c>
      <c r="F1251" s="1" t="s">
        <v>8773</v>
      </c>
      <c r="G1251" s="13">
        <f t="shared" si="92"/>
        <v>5</v>
      </c>
      <c r="H1251" s="1" t="str">
        <f t="shared" si="90"/>
        <v xml:space="preserve">ARDU </v>
      </c>
      <c r="I1251" s="1" t="str">
        <f t="shared" si="91"/>
        <v>NICOLA</v>
      </c>
      <c r="J1251" s="14" t="str">
        <f>+VLOOKUP(I1251,'Analisi Nomi'!$A$1:$E$797,5,FALSE)</f>
        <v>M</v>
      </c>
      <c r="K1251" s="15" t="str">
        <f t="shared" si="93"/>
        <v xml:space="preserve">ARDU </v>
      </c>
      <c r="L1251" s="15" t="str">
        <f t="shared" si="94"/>
        <v>NICOLA</v>
      </c>
    </row>
    <row r="1252" spans="1:12" x14ac:dyDescent="0.25">
      <c r="A1252" s="1" t="s">
        <v>7318</v>
      </c>
      <c r="B1252" s="4" t="s">
        <v>10018</v>
      </c>
      <c r="C1252" s="4" t="s">
        <v>2</v>
      </c>
      <c r="D1252" s="4">
        <v>1</v>
      </c>
      <c r="E1252" s="4" t="s">
        <v>7</v>
      </c>
      <c r="F1252" s="1" t="s">
        <v>3113</v>
      </c>
      <c r="G1252" s="13">
        <f t="shared" si="92"/>
        <v>6</v>
      </c>
      <c r="H1252" s="1" t="str">
        <f t="shared" si="90"/>
        <v xml:space="preserve">ARENA </v>
      </c>
      <c r="I1252" s="1" t="str">
        <f t="shared" si="91"/>
        <v>DANILO</v>
      </c>
      <c r="J1252" s="14" t="str">
        <f>+VLOOKUP(I1252,'Analisi Nomi'!$A$1:$E$797,5,FALSE)</f>
        <v>M</v>
      </c>
      <c r="K1252" s="15" t="str">
        <f t="shared" si="93"/>
        <v xml:space="preserve">ARENA </v>
      </c>
      <c r="L1252" s="15" t="str">
        <f t="shared" si="94"/>
        <v>DANILO</v>
      </c>
    </row>
    <row r="1253" spans="1:12" x14ac:dyDescent="0.25">
      <c r="A1253" s="1" t="s">
        <v>7363</v>
      </c>
      <c r="B1253" s="4" t="s">
        <v>10018</v>
      </c>
      <c r="C1253" s="4" t="s">
        <v>2</v>
      </c>
      <c r="D1253" s="4">
        <v>1</v>
      </c>
      <c r="E1253" s="4" t="s">
        <v>7</v>
      </c>
      <c r="F1253" s="1" t="s">
        <v>3360</v>
      </c>
      <c r="G1253" s="13">
        <f t="shared" si="92"/>
        <v>6</v>
      </c>
      <c r="H1253" s="1" t="str">
        <f t="shared" si="90"/>
        <v xml:space="preserve">ARENA </v>
      </c>
      <c r="I1253" s="1" t="str">
        <f t="shared" si="91"/>
        <v>MASSIMILIANO</v>
      </c>
      <c r="J1253" s="14" t="str">
        <f>+VLOOKUP(I1253,'Analisi Nomi'!$A$1:$E$797,5,FALSE)</f>
        <v>M</v>
      </c>
      <c r="K1253" s="15" t="str">
        <f t="shared" si="93"/>
        <v xml:space="preserve">ARENA </v>
      </c>
      <c r="L1253" s="15" t="str">
        <f t="shared" si="94"/>
        <v>MASSIMILIANO</v>
      </c>
    </row>
    <row r="1254" spans="1:12" x14ac:dyDescent="0.25">
      <c r="A1254" s="1" t="s">
        <v>4193</v>
      </c>
      <c r="B1254" s="4" t="s">
        <v>10018</v>
      </c>
      <c r="C1254" s="4" t="s">
        <v>2</v>
      </c>
      <c r="D1254" s="4">
        <v>1</v>
      </c>
      <c r="E1254" s="4" t="s">
        <v>7</v>
      </c>
      <c r="F1254" s="1" t="s">
        <v>899</v>
      </c>
      <c r="G1254" s="13">
        <f t="shared" si="92"/>
        <v>6</v>
      </c>
      <c r="H1254" s="1" t="str">
        <f t="shared" si="90"/>
        <v xml:space="preserve">ARENA </v>
      </c>
      <c r="I1254" s="1" t="str">
        <f t="shared" si="91"/>
        <v>MASSIMO</v>
      </c>
      <c r="J1254" s="14" t="str">
        <f>+VLOOKUP(I1254,'Analisi Nomi'!$A$1:$E$797,5,FALSE)</f>
        <v>M</v>
      </c>
      <c r="K1254" s="15" t="str">
        <f t="shared" si="93"/>
        <v xml:space="preserve">ARENA </v>
      </c>
      <c r="L1254" s="15" t="str">
        <f t="shared" si="94"/>
        <v>MASSIMO</v>
      </c>
    </row>
    <row r="1255" spans="1:12" x14ac:dyDescent="0.25">
      <c r="A1255" s="1" t="s">
        <v>3871</v>
      </c>
      <c r="B1255" s="4" t="s">
        <v>10018</v>
      </c>
      <c r="C1255" s="4" t="s">
        <v>2</v>
      </c>
      <c r="D1255" s="4">
        <v>1</v>
      </c>
      <c r="E1255" s="4" t="s">
        <v>7</v>
      </c>
      <c r="F1255" s="1" t="s">
        <v>2244</v>
      </c>
      <c r="G1255" s="13">
        <f t="shared" si="92"/>
        <v>6</v>
      </c>
      <c r="H1255" s="1" t="str">
        <f t="shared" si="90"/>
        <v xml:space="preserve">ARENA </v>
      </c>
      <c r="I1255" s="1" t="str">
        <f t="shared" si="91"/>
        <v>PINO</v>
      </c>
      <c r="J1255" s="14" t="str">
        <f>+VLOOKUP(I1255,'Analisi Nomi'!$A$1:$E$797,5,FALSE)</f>
        <v>M</v>
      </c>
      <c r="K1255" s="15" t="str">
        <f t="shared" si="93"/>
        <v xml:space="preserve">ARENA </v>
      </c>
      <c r="L1255" s="15" t="str">
        <f t="shared" si="94"/>
        <v>PINO</v>
      </c>
    </row>
    <row r="1256" spans="1:12" x14ac:dyDescent="0.25">
      <c r="A1256" s="1" t="s">
        <v>7180</v>
      </c>
      <c r="B1256" s="4" t="s">
        <v>10018</v>
      </c>
      <c r="C1256" s="4" t="s">
        <v>2</v>
      </c>
      <c r="D1256" s="4">
        <v>1</v>
      </c>
      <c r="E1256" s="4" t="s">
        <v>7</v>
      </c>
      <c r="F1256" s="1" t="s">
        <v>123</v>
      </c>
      <c r="G1256" s="13">
        <f t="shared" si="92"/>
        <v>6</v>
      </c>
      <c r="H1256" s="1" t="str">
        <f t="shared" si="90"/>
        <v xml:space="preserve">ARESI </v>
      </c>
      <c r="I1256" s="1" t="str">
        <f t="shared" si="91"/>
        <v>PAOLO</v>
      </c>
      <c r="J1256" s="14" t="str">
        <f>+VLOOKUP(I1256,'Analisi Nomi'!$A$1:$E$797,5,FALSE)</f>
        <v>M</v>
      </c>
      <c r="K1256" s="15" t="str">
        <f t="shared" si="93"/>
        <v xml:space="preserve">ARESI </v>
      </c>
      <c r="L1256" s="15" t="str">
        <f t="shared" si="94"/>
        <v>PAOLO</v>
      </c>
    </row>
    <row r="1257" spans="1:12" x14ac:dyDescent="0.25">
      <c r="A1257" s="1" t="s">
        <v>5680</v>
      </c>
      <c r="B1257" s="4" t="s">
        <v>10018</v>
      </c>
      <c r="C1257" s="4" t="s">
        <v>2</v>
      </c>
      <c r="D1257" s="4">
        <v>1</v>
      </c>
      <c r="E1257" s="4" t="s">
        <v>7</v>
      </c>
      <c r="F1257" s="1" t="s">
        <v>1606</v>
      </c>
      <c r="G1257" s="13">
        <f t="shared" si="92"/>
        <v>7</v>
      </c>
      <c r="H1257" s="1" t="str">
        <f t="shared" si="90"/>
        <v xml:space="preserve">ARFINI </v>
      </c>
      <c r="I1257" s="1" t="str">
        <f t="shared" si="91"/>
        <v>PAOLO</v>
      </c>
      <c r="J1257" s="14" t="str">
        <f>+VLOOKUP(I1257,'Analisi Nomi'!$A$1:$E$797,5,FALSE)</f>
        <v>M</v>
      </c>
      <c r="K1257" s="15" t="str">
        <f t="shared" si="93"/>
        <v xml:space="preserve">ARFINI </v>
      </c>
      <c r="L1257" s="15" t="str">
        <f t="shared" si="94"/>
        <v>PAOLO</v>
      </c>
    </row>
    <row r="1258" spans="1:12" x14ac:dyDescent="0.25">
      <c r="A1258" s="1" t="s">
        <v>3878</v>
      </c>
      <c r="B1258" s="4" t="s">
        <v>10018</v>
      </c>
      <c r="C1258" s="4" t="s">
        <v>2</v>
      </c>
      <c r="D1258" s="4">
        <v>1</v>
      </c>
      <c r="E1258" s="4" t="s">
        <v>7</v>
      </c>
      <c r="F1258" s="1" t="s">
        <v>9549</v>
      </c>
      <c r="G1258" s="13">
        <f t="shared" si="92"/>
        <v>9</v>
      </c>
      <c r="H1258" s="1" t="str">
        <f t="shared" si="90"/>
        <v xml:space="preserve">ARGANESE </v>
      </c>
      <c r="I1258" s="1" t="str">
        <f t="shared" si="91"/>
        <v>CLEMENTE</v>
      </c>
      <c r="J1258" s="14" t="str">
        <f>+VLOOKUP(I1258,'Analisi Nomi'!$A$1:$E$797,5,FALSE)</f>
        <v>M</v>
      </c>
      <c r="K1258" s="15" t="str">
        <f t="shared" si="93"/>
        <v xml:space="preserve">ARGANESE </v>
      </c>
      <c r="L1258" s="15" t="str">
        <f t="shared" si="94"/>
        <v>CLEMENTE</v>
      </c>
    </row>
    <row r="1259" spans="1:12" x14ac:dyDescent="0.25">
      <c r="A1259" s="1" t="s">
        <v>8796</v>
      </c>
      <c r="B1259" s="4" t="s">
        <v>10018</v>
      </c>
      <c r="C1259" s="4" t="s">
        <v>11</v>
      </c>
      <c r="D1259" s="4">
        <v>1</v>
      </c>
      <c r="E1259" s="4" t="s">
        <v>7</v>
      </c>
      <c r="F1259" s="1" t="s">
        <v>3536</v>
      </c>
      <c r="G1259" s="13">
        <f t="shared" si="92"/>
        <v>8</v>
      </c>
      <c r="H1259" s="1" t="str">
        <f t="shared" si="90"/>
        <v xml:space="preserve">ARGENTA </v>
      </c>
      <c r="I1259" s="1" t="str">
        <f t="shared" si="91"/>
        <v>MARTINO</v>
      </c>
      <c r="J1259" s="14" t="str">
        <f>+VLOOKUP(I1259,'Analisi Nomi'!$A$1:$E$797,5,FALSE)</f>
        <v>M</v>
      </c>
      <c r="K1259" s="15" t="str">
        <f t="shared" si="93"/>
        <v xml:space="preserve">ARGENTA </v>
      </c>
      <c r="L1259" s="15" t="str">
        <f t="shared" si="94"/>
        <v>MARTINO</v>
      </c>
    </row>
    <row r="1260" spans="1:12" x14ac:dyDescent="0.25">
      <c r="A1260" s="1" t="s">
        <v>8077</v>
      </c>
      <c r="B1260" s="4" t="s">
        <v>10018</v>
      </c>
      <c r="C1260" s="4" t="s">
        <v>2</v>
      </c>
      <c r="D1260" s="4">
        <v>1</v>
      </c>
      <c r="E1260" s="4" t="s">
        <v>7</v>
      </c>
      <c r="F1260" s="1" t="s">
        <v>3740</v>
      </c>
      <c r="G1260" s="13">
        <f t="shared" si="92"/>
        <v>7</v>
      </c>
      <c r="H1260" s="1" t="str">
        <f t="shared" si="90"/>
        <v xml:space="preserve">ARGESE </v>
      </c>
      <c r="I1260" s="1" t="str">
        <f t="shared" si="91"/>
        <v>TEODORO</v>
      </c>
      <c r="J1260" s="14" t="str">
        <f>+VLOOKUP(I1260,'Analisi Nomi'!$A$1:$E$797,5,FALSE)</f>
        <v>M</v>
      </c>
      <c r="K1260" s="15" t="str">
        <f t="shared" si="93"/>
        <v xml:space="preserve">ARGESE </v>
      </c>
      <c r="L1260" s="15" t="str">
        <f t="shared" si="94"/>
        <v>TEODORO</v>
      </c>
    </row>
    <row r="1261" spans="1:12" x14ac:dyDescent="0.25">
      <c r="A1261" s="1" t="s">
        <v>7053</v>
      </c>
      <c r="B1261" s="4" t="s">
        <v>10018</v>
      </c>
      <c r="C1261" s="4" t="s">
        <v>2</v>
      </c>
      <c r="D1261" s="4">
        <v>1</v>
      </c>
      <c r="E1261" s="4" t="s">
        <v>7</v>
      </c>
      <c r="F1261" s="1" t="s">
        <v>1647</v>
      </c>
      <c r="G1261" s="13">
        <f t="shared" si="92"/>
        <v>6</v>
      </c>
      <c r="H1261" s="1" t="str">
        <f t="shared" si="90"/>
        <v xml:space="preserve">ARICI </v>
      </c>
      <c r="I1261" s="1" t="str">
        <f t="shared" si="91"/>
        <v>ALESSANDRO</v>
      </c>
      <c r="J1261" s="14" t="str">
        <f>+VLOOKUP(I1261,'Analisi Nomi'!$A$1:$E$797,5,FALSE)</f>
        <v>M</v>
      </c>
      <c r="K1261" s="15" t="str">
        <f t="shared" si="93"/>
        <v xml:space="preserve">ARICI </v>
      </c>
      <c r="L1261" s="15" t="str">
        <f t="shared" si="94"/>
        <v>ALESSANDRO</v>
      </c>
    </row>
    <row r="1262" spans="1:12" x14ac:dyDescent="0.25">
      <c r="A1262" s="1" t="s">
        <v>8315</v>
      </c>
      <c r="B1262" s="4" t="s">
        <v>10018</v>
      </c>
      <c r="C1262" s="4" t="s">
        <v>2</v>
      </c>
      <c r="D1262" s="4">
        <v>1</v>
      </c>
      <c r="E1262" s="4" t="s">
        <v>7</v>
      </c>
      <c r="F1262" s="1" t="s">
        <v>1099</v>
      </c>
      <c r="G1262" s="13">
        <f t="shared" si="92"/>
        <v>8</v>
      </c>
      <c r="H1262" s="1" t="str">
        <f t="shared" si="90"/>
        <v xml:space="preserve">ARIENTA </v>
      </c>
      <c r="I1262" s="1" t="str">
        <f t="shared" si="91"/>
        <v>STEFANO</v>
      </c>
      <c r="J1262" s="14" t="str">
        <f>+VLOOKUP(I1262,'Analisi Nomi'!$A$1:$E$797,5,FALSE)</f>
        <v>M</v>
      </c>
      <c r="K1262" s="15" t="str">
        <f t="shared" si="93"/>
        <v xml:space="preserve">ARIENTA </v>
      </c>
      <c r="L1262" s="15" t="str">
        <f t="shared" si="94"/>
        <v>STEFANO</v>
      </c>
    </row>
    <row r="1263" spans="1:12" x14ac:dyDescent="0.25">
      <c r="A1263" s="1" t="s">
        <v>9036</v>
      </c>
      <c r="B1263" s="4" t="s">
        <v>10018</v>
      </c>
      <c r="C1263" s="4" t="s">
        <v>2</v>
      </c>
      <c r="D1263" s="4">
        <v>1</v>
      </c>
      <c r="E1263" s="4" t="s">
        <v>7</v>
      </c>
      <c r="F1263" s="1" t="s">
        <v>9284</v>
      </c>
      <c r="G1263" s="13">
        <f t="shared" si="92"/>
        <v>9</v>
      </c>
      <c r="H1263" s="1" t="str">
        <f t="shared" si="90"/>
        <v xml:space="preserve">ARMADORO </v>
      </c>
      <c r="I1263" s="1" t="str">
        <f t="shared" si="91"/>
        <v>GRAZIANO</v>
      </c>
      <c r="J1263" s="14" t="str">
        <f>+VLOOKUP(I1263,'Analisi Nomi'!$A$1:$E$797,5,FALSE)</f>
        <v>M</v>
      </c>
      <c r="K1263" s="15" t="str">
        <f t="shared" si="93"/>
        <v xml:space="preserve">ARMADORO </v>
      </c>
      <c r="L1263" s="15" t="str">
        <f t="shared" si="94"/>
        <v>GRAZIANO</v>
      </c>
    </row>
    <row r="1264" spans="1:12" x14ac:dyDescent="0.25">
      <c r="A1264" s="1" t="s">
        <v>7795</v>
      </c>
      <c r="B1264" s="4" t="s">
        <v>10018</v>
      </c>
      <c r="C1264" s="4" t="s">
        <v>2</v>
      </c>
      <c r="D1264" s="4">
        <v>1</v>
      </c>
      <c r="E1264" s="4" t="s">
        <v>7</v>
      </c>
      <c r="F1264" s="1" t="s">
        <v>1257</v>
      </c>
      <c r="G1264" s="13">
        <f t="shared" si="92"/>
        <v>8</v>
      </c>
      <c r="H1264" s="1" t="str">
        <f t="shared" si="90"/>
        <v xml:space="preserve">ARMANDI </v>
      </c>
      <c r="I1264" s="1" t="str">
        <f t="shared" si="91"/>
        <v>TULLIO</v>
      </c>
      <c r="J1264" s="14" t="str">
        <f>+VLOOKUP(I1264,'Analisi Nomi'!$A$1:$E$797,5,FALSE)</f>
        <v>M</v>
      </c>
      <c r="K1264" s="15" t="str">
        <f t="shared" si="93"/>
        <v xml:space="preserve">ARMANDI </v>
      </c>
      <c r="L1264" s="15" t="str">
        <f t="shared" si="94"/>
        <v>TULLIO</v>
      </c>
    </row>
    <row r="1265" spans="1:12" x14ac:dyDescent="0.25">
      <c r="A1265" s="1" t="s">
        <v>9777</v>
      </c>
      <c r="B1265" s="4" t="s">
        <v>10018</v>
      </c>
      <c r="C1265" s="4" t="s">
        <v>2</v>
      </c>
      <c r="D1265" s="4">
        <v>1</v>
      </c>
      <c r="E1265" s="4" t="s">
        <v>7</v>
      </c>
      <c r="F1265" s="1" t="s">
        <v>1591</v>
      </c>
      <c r="G1265" s="13">
        <f t="shared" si="92"/>
        <v>9</v>
      </c>
      <c r="H1265" s="1" t="str">
        <f t="shared" si="90"/>
        <v xml:space="preserve">ARMAROLI </v>
      </c>
      <c r="I1265" s="1" t="str">
        <f t="shared" si="91"/>
        <v>ALBERTO</v>
      </c>
      <c r="J1265" s="14" t="str">
        <f>+VLOOKUP(I1265,'Analisi Nomi'!$A$1:$E$797,5,FALSE)</f>
        <v>M</v>
      </c>
      <c r="K1265" s="15" t="str">
        <f t="shared" si="93"/>
        <v xml:space="preserve">ARMAROLI </v>
      </c>
      <c r="L1265" s="15" t="str">
        <f t="shared" si="94"/>
        <v>ALBERTO</v>
      </c>
    </row>
    <row r="1266" spans="1:12" x14ac:dyDescent="0.25">
      <c r="A1266" s="1" t="s">
        <v>5512</v>
      </c>
      <c r="B1266" s="4" t="s">
        <v>10018</v>
      </c>
      <c r="C1266" s="4" t="s">
        <v>2</v>
      </c>
      <c r="D1266" s="4">
        <v>1</v>
      </c>
      <c r="E1266" s="4" t="s">
        <v>7</v>
      </c>
      <c r="F1266" s="1" t="s">
        <v>3832</v>
      </c>
      <c r="G1266" s="13">
        <f t="shared" si="92"/>
        <v>11</v>
      </c>
      <c r="H1266" s="1" t="str">
        <f t="shared" si="90"/>
        <v xml:space="preserve">ARMILLOTTA </v>
      </c>
      <c r="I1266" s="1" t="str">
        <f t="shared" si="91"/>
        <v>MICHELE</v>
      </c>
      <c r="J1266" s="14" t="str">
        <f>+VLOOKUP(I1266,'Analisi Nomi'!$A$1:$E$797,5,FALSE)</f>
        <v>M</v>
      </c>
      <c r="K1266" s="15" t="str">
        <f t="shared" si="93"/>
        <v xml:space="preserve">ARMILLOTTA </v>
      </c>
      <c r="L1266" s="15" t="str">
        <f t="shared" si="94"/>
        <v>MICHELE</v>
      </c>
    </row>
    <row r="1267" spans="1:12" x14ac:dyDescent="0.25">
      <c r="A1267" s="1" t="s">
        <v>9205</v>
      </c>
      <c r="B1267" s="4" t="s">
        <v>10018</v>
      </c>
      <c r="C1267" s="4" t="s">
        <v>2</v>
      </c>
      <c r="D1267" s="4">
        <v>1</v>
      </c>
      <c r="E1267" s="4" t="s">
        <v>7</v>
      </c>
      <c r="F1267" s="1" t="s">
        <v>3026</v>
      </c>
      <c r="G1267" s="13">
        <f t="shared" si="92"/>
        <v>7</v>
      </c>
      <c r="H1267" s="1" t="str">
        <f t="shared" si="90"/>
        <v xml:space="preserve">ARMINI </v>
      </c>
      <c r="I1267" s="1" t="str">
        <f t="shared" si="91"/>
        <v>ANGELO</v>
      </c>
      <c r="J1267" s="14" t="str">
        <f>+VLOOKUP(I1267,'Analisi Nomi'!$A$1:$E$797,5,FALSE)</f>
        <v>M</v>
      </c>
      <c r="K1267" s="15" t="str">
        <f t="shared" si="93"/>
        <v xml:space="preserve">ARMINI </v>
      </c>
      <c r="L1267" s="15" t="str">
        <f t="shared" si="94"/>
        <v>ANGELO</v>
      </c>
    </row>
    <row r="1268" spans="1:12" x14ac:dyDescent="0.25">
      <c r="A1268" s="1" t="s">
        <v>5872</v>
      </c>
      <c r="B1268" s="4" t="s">
        <v>10018</v>
      </c>
      <c r="C1268" s="4" t="s">
        <v>2</v>
      </c>
      <c r="D1268" s="4">
        <v>1</v>
      </c>
      <c r="E1268" s="4" t="s">
        <v>7</v>
      </c>
      <c r="F1268" s="1" t="s">
        <v>1740</v>
      </c>
      <c r="G1268" s="13">
        <f t="shared" si="92"/>
        <v>6</v>
      </c>
      <c r="H1268" s="1" t="str">
        <f t="shared" ref="H1268:H1331" si="95">+MID($F1268,1,G1268)</f>
        <v xml:space="preserve">ARNAO </v>
      </c>
      <c r="I1268" s="1" t="str">
        <f t="shared" ref="I1268:I1331" si="96">TRIM(+MID($F1268,+G1268,50))</f>
        <v>FRANCESCO</v>
      </c>
      <c r="J1268" s="14" t="str">
        <f>+VLOOKUP(I1268,'Analisi Nomi'!$A$1:$E$797,5,FALSE)</f>
        <v>M</v>
      </c>
      <c r="K1268" s="15" t="str">
        <f t="shared" si="93"/>
        <v xml:space="preserve">ARNAO </v>
      </c>
      <c r="L1268" s="15" t="str">
        <f t="shared" si="94"/>
        <v>FRANCESCO</v>
      </c>
    </row>
    <row r="1269" spans="1:12" x14ac:dyDescent="0.25">
      <c r="A1269" s="1" t="s">
        <v>5804</v>
      </c>
      <c r="B1269" s="4" t="s">
        <v>10018</v>
      </c>
      <c r="C1269" s="4" t="s">
        <v>11</v>
      </c>
      <c r="D1269" s="4">
        <v>1</v>
      </c>
      <c r="E1269" s="4" t="s">
        <v>7</v>
      </c>
      <c r="F1269" s="1" t="s">
        <v>3262</v>
      </c>
      <c r="G1269" s="13">
        <f t="shared" si="92"/>
        <v>6</v>
      </c>
      <c r="H1269" s="1" t="str">
        <f t="shared" si="95"/>
        <v xml:space="preserve">ARNO' </v>
      </c>
      <c r="I1269" s="1" t="str">
        <f t="shared" si="96"/>
        <v>GIAMBATTISTA</v>
      </c>
      <c r="J1269" s="14" t="str">
        <f>+VLOOKUP(I1269,'Analisi Nomi'!$A$1:$E$797,5,FALSE)</f>
        <v>M</v>
      </c>
      <c r="K1269" s="15" t="str">
        <f t="shared" si="93"/>
        <v xml:space="preserve">ARNO' </v>
      </c>
      <c r="L1269" s="15" t="str">
        <f t="shared" si="94"/>
        <v>GIAMBATTISTA</v>
      </c>
    </row>
    <row r="1270" spans="1:12" x14ac:dyDescent="0.25">
      <c r="A1270" s="1" t="s">
        <v>4708</v>
      </c>
      <c r="B1270" s="4" t="s">
        <v>10018</v>
      </c>
      <c r="C1270" s="4" t="s">
        <v>2</v>
      </c>
      <c r="D1270" s="4">
        <v>1</v>
      </c>
      <c r="E1270" s="4" t="s">
        <v>7</v>
      </c>
      <c r="F1270" s="1" t="s">
        <v>2734</v>
      </c>
      <c r="G1270" s="13">
        <f t="shared" si="92"/>
        <v>7</v>
      </c>
      <c r="H1270" s="1" t="str">
        <f t="shared" si="95"/>
        <v xml:space="preserve">ARSENI </v>
      </c>
      <c r="I1270" s="1" t="str">
        <f t="shared" si="96"/>
        <v>GIANNI</v>
      </c>
      <c r="J1270" s="14" t="str">
        <f>+VLOOKUP(I1270,'Analisi Nomi'!$A$1:$E$797,5,FALSE)</f>
        <v>M</v>
      </c>
      <c r="K1270" s="15" t="str">
        <f t="shared" si="93"/>
        <v xml:space="preserve">ARSENI </v>
      </c>
      <c r="L1270" s="15" t="str">
        <f t="shared" si="94"/>
        <v>GIANNI</v>
      </c>
    </row>
    <row r="1271" spans="1:12" x14ac:dyDescent="0.25">
      <c r="A1271" s="1" t="s">
        <v>8129</v>
      </c>
      <c r="B1271" s="4" t="s">
        <v>10018</v>
      </c>
      <c r="C1271" s="4" t="s">
        <v>2</v>
      </c>
      <c r="D1271" s="4">
        <v>1</v>
      </c>
      <c r="E1271" s="4" t="s">
        <v>7</v>
      </c>
      <c r="F1271" s="1" t="s">
        <v>9134</v>
      </c>
      <c r="G1271" s="13">
        <f t="shared" si="92"/>
        <v>8</v>
      </c>
      <c r="H1271" s="1" t="str">
        <f t="shared" si="95"/>
        <v xml:space="preserve">ARTIOLI </v>
      </c>
      <c r="I1271" s="1" t="str">
        <f t="shared" si="96"/>
        <v>MATTEO</v>
      </c>
      <c r="J1271" s="14" t="str">
        <f>+VLOOKUP(I1271,'Analisi Nomi'!$A$1:$E$797,5,FALSE)</f>
        <v>M</v>
      </c>
      <c r="K1271" s="15" t="str">
        <f t="shared" si="93"/>
        <v xml:space="preserve">ARTIOLI </v>
      </c>
      <c r="L1271" s="15" t="str">
        <f t="shared" si="94"/>
        <v>MATTEO</v>
      </c>
    </row>
    <row r="1272" spans="1:12" x14ac:dyDescent="0.25">
      <c r="A1272" s="1" t="s">
        <v>4532</v>
      </c>
      <c r="B1272" s="4" t="s">
        <v>10018</v>
      </c>
      <c r="C1272" s="4" t="s">
        <v>11</v>
      </c>
      <c r="D1272" s="4">
        <v>1</v>
      </c>
      <c r="E1272" s="4" t="s">
        <v>7</v>
      </c>
      <c r="F1272" s="1" t="s">
        <v>6414</v>
      </c>
      <c r="G1272" s="13">
        <f t="shared" si="92"/>
        <v>7</v>
      </c>
      <c r="H1272" s="1" t="str">
        <f t="shared" si="95"/>
        <v xml:space="preserve">ARVIGO </v>
      </c>
      <c r="I1272" s="1" t="str">
        <f t="shared" si="96"/>
        <v>SIMONE</v>
      </c>
      <c r="J1272" s="14" t="str">
        <f>+VLOOKUP(I1272,'Analisi Nomi'!$A$1:$E$797,5,FALSE)</f>
        <v>M</v>
      </c>
      <c r="K1272" s="15" t="str">
        <f t="shared" si="93"/>
        <v xml:space="preserve">ARVIGO </v>
      </c>
      <c r="L1272" s="15" t="str">
        <f t="shared" si="94"/>
        <v>SIMONE</v>
      </c>
    </row>
    <row r="1273" spans="1:12" x14ac:dyDescent="0.25">
      <c r="A1273" s="1" t="s">
        <v>5759</v>
      </c>
      <c r="B1273" s="4" t="s">
        <v>10018</v>
      </c>
      <c r="C1273" s="4" t="s">
        <v>2</v>
      </c>
      <c r="D1273" s="4">
        <v>1</v>
      </c>
      <c r="E1273" s="4" t="s">
        <v>7</v>
      </c>
      <c r="F1273" s="1" t="s">
        <v>1830</v>
      </c>
      <c r="G1273" s="13">
        <f t="shared" si="92"/>
        <v>8</v>
      </c>
      <c r="H1273" s="1" t="str">
        <f t="shared" si="95"/>
        <v xml:space="preserve">ARVONIO </v>
      </c>
      <c r="I1273" s="1" t="str">
        <f t="shared" si="96"/>
        <v>ELIO</v>
      </c>
      <c r="J1273" s="14" t="str">
        <f>+VLOOKUP(I1273,'Analisi Nomi'!$A$1:$E$797,5,FALSE)</f>
        <v>M</v>
      </c>
      <c r="K1273" s="15" t="str">
        <f t="shared" si="93"/>
        <v xml:space="preserve">ARVONIO </v>
      </c>
      <c r="L1273" s="15" t="str">
        <f t="shared" si="94"/>
        <v>ELIO</v>
      </c>
    </row>
    <row r="1274" spans="1:12" x14ac:dyDescent="0.25">
      <c r="A1274" s="1" t="s">
        <v>8383</v>
      </c>
      <c r="B1274" s="4" t="s">
        <v>10018</v>
      </c>
      <c r="C1274" s="4" t="s">
        <v>2</v>
      </c>
      <c r="D1274" s="4">
        <v>1</v>
      </c>
      <c r="E1274" s="4" t="s">
        <v>7</v>
      </c>
      <c r="F1274" s="1" t="s">
        <v>1746</v>
      </c>
      <c r="G1274" s="13">
        <f t="shared" si="92"/>
        <v>8</v>
      </c>
      <c r="H1274" s="1" t="str">
        <f t="shared" si="95"/>
        <v xml:space="preserve">ASCENZI </v>
      </c>
      <c r="I1274" s="1" t="str">
        <f t="shared" si="96"/>
        <v>FABRIZIO</v>
      </c>
      <c r="J1274" s="14" t="str">
        <f>+VLOOKUP(I1274,'Analisi Nomi'!$A$1:$E$797,5,FALSE)</f>
        <v>M</v>
      </c>
      <c r="K1274" s="15" t="str">
        <f t="shared" si="93"/>
        <v xml:space="preserve">ASCENZI </v>
      </c>
      <c r="L1274" s="15" t="str">
        <f t="shared" si="94"/>
        <v>FABRIZIO</v>
      </c>
    </row>
    <row r="1275" spans="1:12" x14ac:dyDescent="0.25">
      <c r="A1275" s="1" t="s">
        <v>5937</v>
      </c>
      <c r="B1275" s="4" t="s">
        <v>10018</v>
      </c>
      <c r="C1275" s="4" t="s">
        <v>2</v>
      </c>
      <c r="D1275" s="4">
        <v>1</v>
      </c>
      <c r="E1275" s="4" t="s">
        <v>7</v>
      </c>
      <c r="F1275" s="1" t="s">
        <v>1890</v>
      </c>
      <c r="G1275" s="13">
        <f t="shared" si="92"/>
        <v>6</v>
      </c>
      <c r="H1275" s="1" t="str">
        <f t="shared" si="95"/>
        <v xml:space="preserve">ASCIA </v>
      </c>
      <c r="I1275" s="1" t="str">
        <f t="shared" si="96"/>
        <v>CARMELO</v>
      </c>
      <c r="J1275" s="14" t="str">
        <f>+VLOOKUP(I1275,'Analisi Nomi'!$A$1:$E$797,5,FALSE)</f>
        <v>M</v>
      </c>
      <c r="K1275" s="15" t="str">
        <f t="shared" si="93"/>
        <v xml:space="preserve">ASCIA </v>
      </c>
      <c r="L1275" s="15" t="str">
        <f t="shared" si="94"/>
        <v>CARMELO</v>
      </c>
    </row>
    <row r="1276" spans="1:12" x14ac:dyDescent="0.25">
      <c r="A1276" s="1" t="s">
        <v>7666</v>
      </c>
      <c r="B1276" s="4" t="s">
        <v>10018</v>
      </c>
      <c r="C1276" s="4" t="s">
        <v>2</v>
      </c>
      <c r="D1276" s="4">
        <v>1</v>
      </c>
      <c r="E1276" s="4" t="s">
        <v>7</v>
      </c>
      <c r="F1276" s="1" t="s">
        <v>9410</v>
      </c>
      <c r="G1276" s="13">
        <f t="shared" si="92"/>
        <v>8</v>
      </c>
      <c r="H1276" s="1" t="str">
        <f t="shared" si="95"/>
        <v xml:space="preserve">ASCIONE </v>
      </c>
      <c r="I1276" s="1" t="str">
        <f t="shared" si="96"/>
        <v>GERMANO</v>
      </c>
      <c r="J1276" s="14" t="str">
        <f>+VLOOKUP(I1276,'Analisi Nomi'!$A$1:$E$797,5,FALSE)</f>
        <v>M</v>
      </c>
      <c r="K1276" s="15" t="str">
        <f t="shared" si="93"/>
        <v xml:space="preserve">ASCIONE </v>
      </c>
      <c r="L1276" s="15" t="str">
        <f t="shared" si="94"/>
        <v>GERMANO</v>
      </c>
    </row>
    <row r="1277" spans="1:12" x14ac:dyDescent="0.25">
      <c r="A1277" s="1" t="s">
        <v>8552</v>
      </c>
      <c r="B1277" s="4" t="s">
        <v>10018</v>
      </c>
      <c r="C1277" s="4" t="s">
        <v>2</v>
      </c>
      <c r="D1277" s="4">
        <v>1</v>
      </c>
      <c r="E1277" s="4" t="s">
        <v>7</v>
      </c>
      <c r="F1277" s="1" t="s">
        <v>6267</v>
      </c>
      <c r="G1277" s="13">
        <f t="shared" si="92"/>
        <v>8</v>
      </c>
      <c r="H1277" s="1" t="str">
        <f t="shared" si="95"/>
        <v xml:space="preserve">ASPERTI </v>
      </c>
      <c r="I1277" s="1" t="str">
        <f t="shared" si="96"/>
        <v>SIMONE</v>
      </c>
      <c r="J1277" s="14" t="str">
        <f>+VLOOKUP(I1277,'Analisi Nomi'!$A$1:$E$797,5,FALSE)</f>
        <v>M</v>
      </c>
      <c r="K1277" s="15" t="str">
        <f t="shared" si="93"/>
        <v xml:space="preserve">ASPERTI </v>
      </c>
      <c r="L1277" s="15" t="str">
        <f t="shared" si="94"/>
        <v>SIMONE</v>
      </c>
    </row>
    <row r="1278" spans="1:12" x14ac:dyDescent="0.25">
      <c r="A1278" s="1" t="s">
        <v>6071</v>
      </c>
      <c r="B1278" s="4" t="s">
        <v>10018</v>
      </c>
      <c r="C1278" s="4" t="s">
        <v>2</v>
      </c>
      <c r="D1278" s="4">
        <v>1</v>
      </c>
      <c r="E1278" s="4" t="s">
        <v>7</v>
      </c>
      <c r="F1278" s="1" t="s">
        <v>3569</v>
      </c>
      <c r="G1278" s="13">
        <f t="shared" si="92"/>
        <v>11</v>
      </c>
      <c r="H1278" s="1" t="str">
        <f t="shared" si="95"/>
        <v xml:space="preserve">ASPROMONTE </v>
      </c>
      <c r="I1278" s="1" t="str">
        <f t="shared" si="96"/>
        <v>ANTONIO</v>
      </c>
      <c r="J1278" s="14" t="str">
        <f>+VLOOKUP(I1278,'Analisi Nomi'!$A$1:$E$797,5,FALSE)</f>
        <v>M</v>
      </c>
      <c r="K1278" s="15" t="str">
        <f t="shared" si="93"/>
        <v xml:space="preserve">ASPROMONTE </v>
      </c>
      <c r="L1278" s="15" t="str">
        <f t="shared" si="94"/>
        <v>ANTONIO</v>
      </c>
    </row>
    <row r="1279" spans="1:12" x14ac:dyDescent="0.25">
      <c r="A1279" s="1" t="s">
        <v>4942</v>
      </c>
      <c r="B1279" s="4" t="s">
        <v>10018</v>
      </c>
      <c r="C1279" s="4" t="s">
        <v>2</v>
      </c>
      <c r="D1279" s="4">
        <v>1</v>
      </c>
      <c r="E1279" s="4" t="s">
        <v>7</v>
      </c>
      <c r="F1279" s="1" t="s">
        <v>552</v>
      </c>
      <c r="G1279" s="13">
        <f t="shared" si="92"/>
        <v>10</v>
      </c>
      <c r="H1279" s="1" t="str">
        <f t="shared" si="95"/>
        <v xml:space="preserve">ATTANASIO </v>
      </c>
      <c r="I1279" s="1" t="str">
        <f t="shared" si="96"/>
        <v>LUCIANO</v>
      </c>
      <c r="J1279" s="14" t="str">
        <f>+VLOOKUP(I1279,'Analisi Nomi'!$A$1:$E$797,5,FALSE)</f>
        <v>M</v>
      </c>
      <c r="K1279" s="15" t="str">
        <f t="shared" si="93"/>
        <v xml:space="preserve">ATTANASIO </v>
      </c>
      <c r="L1279" s="15" t="str">
        <f t="shared" si="94"/>
        <v>LUCIANO</v>
      </c>
    </row>
    <row r="1280" spans="1:12" x14ac:dyDescent="0.25">
      <c r="A1280" s="1" t="s">
        <v>8589</v>
      </c>
      <c r="B1280" s="4" t="s">
        <v>10018</v>
      </c>
      <c r="C1280" s="4" t="s">
        <v>2</v>
      </c>
      <c r="D1280" s="4">
        <v>1</v>
      </c>
      <c r="E1280" s="4" t="s">
        <v>7</v>
      </c>
      <c r="F1280" s="1" t="s">
        <v>1158</v>
      </c>
      <c r="G1280" s="13">
        <f t="shared" si="92"/>
        <v>10</v>
      </c>
      <c r="H1280" s="1" t="str">
        <f t="shared" si="95"/>
        <v xml:space="preserve">ATTEMPATI </v>
      </c>
      <c r="I1280" s="1" t="str">
        <f t="shared" si="96"/>
        <v>ANDREA</v>
      </c>
      <c r="J1280" s="14" t="str">
        <f>+VLOOKUP(I1280,'Analisi Nomi'!$A$1:$E$797,5,FALSE)</f>
        <v>M</v>
      </c>
      <c r="K1280" s="15" t="str">
        <f t="shared" si="93"/>
        <v xml:space="preserve">ATTEMPATI </v>
      </c>
      <c r="L1280" s="15" t="str">
        <f t="shared" si="94"/>
        <v>ANDREA</v>
      </c>
    </row>
    <row r="1281" spans="1:12" x14ac:dyDescent="0.25">
      <c r="A1281" s="1" t="s">
        <v>9817</v>
      </c>
      <c r="B1281" s="4" t="s">
        <v>10018</v>
      </c>
      <c r="C1281" s="4" t="s">
        <v>2</v>
      </c>
      <c r="D1281" s="4">
        <v>1</v>
      </c>
      <c r="E1281" s="4" t="s">
        <v>7</v>
      </c>
      <c r="F1281" s="1" t="s">
        <v>617</v>
      </c>
      <c r="G1281" s="13">
        <f t="shared" si="92"/>
        <v>5</v>
      </c>
      <c r="H1281" s="1" t="str">
        <f t="shared" si="95"/>
        <v xml:space="preserve">ATTI </v>
      </c>
      <c r="I1281" s="1" t="str">
        <f t="shared" si="96"/>
        <v>VALERIO</v>
      </c>
      <c r="J1281" s="14" t="str">
        <f>+VLOOKUP(I1281,'Analisi Nomi'!$A$1:$E$797,5,FALSE)</f>
        <v>M</v>
      </c>
      <c r="K1281" s="15" t="str">
        <f t="shared" si="93"/>
        <v xml:space="preserve">ATTI </v>
      </c>
      <c r="L1281" s="15" t="str">
        <f t="shared" si="94"/>
        <v>VALERIO</v>
      </c>
    </row>
    <row r="1282" spans="1:12" x14ac:dyDescent="0.25">
      <c r="A1282" s="1" t="s">
        <v>8687</v>
      </c>
      <c r="B1282" s="4" t="s">
        <v>10018</v>
      </c>
      <c r="C1282" s="4" t="s">
        <v>2</v>
      </c>
      <c r="D1282" s="4">
        <v>1</v>
      </c>
      <c r="E1282" s="4" t="s">
        <v>7</v>
      </c>
      <c r="F1282" s="1" t="s">
        <v>2870</v>
      </c>
      <c r="G1282" s="13">
        <f t="shared" ref="G1282:G1345" si="97">SEARCH(" ",F1282)</f>
        <v>7</v>
      </c>
      <c r="H1282" s="1" t="str">
        <f t="shared" si="95"/>
        <v xml:space="preserve">ATTILI </v>
      </c>
      <c r="I1282" s="1" t="str">
        <f t="shared" si="96"/>
        <v>FRANCESCO</v>
      </c>
      <c r="J1282" s="14" t="str">
        <f>+VLOOKUP(I1282,'Analisi Nomi'!$A$1:$E$797,5,FALSE)</f>
        <v>M</v>
      </c>
      <c r="K1282" s="15" t="str">
        <f t="shared" si="93"/>
        <v xml:space="preserve">ATTILI </v>
      </c>
      <c r="L1282" s="15" t="str">
        <f t="shared" si="94"/>
        <v>FRANCESCO</v>
      </c>
    </row>
    <row r="1283" spans="1:12" x14ac:dyDescent="0.25">
      <c r="A1283" s="1" t="s">
        <v>7969</v>
      </c>
      <c r="B1283" s="4" t="s">
        <v>10018</v>
      </c>
      <c r="C1283" s="4" t="s">
        <v>2</v>
      </c>
      <c r="D1283" s="4">
        <v>1</v>
      </c>
      <c r="E1283" s="4" t="s">
        <v>7</v>
      </c>
      <c r="F1283" s="1" t="s">
        <v>590</v>
      </c>
      <c r="G1283" s="13">
        <f t="shared" si="97"/>
        <v>7</v>
      </c>
      <c r="H1283" s="1" t="str">
        <f t="shared" si="95"/>
        <v xml:space="preserve">ATZERI </v>
      </c>
      <c r="I1283" s="1" t="str">
        <f t="shared" si="96"/>
        <v>ALESSANDRO</v>
      </c>
      <c r="J1283" s="14" t="str">
        <f>+VLOOKUP(I1283,'Analisi Nomi'!$A$1:$E$797,5,FALSE)</f>
        <v>M</v>
      </c>
      <c r="K1283" s="15" t="str">
        <f t="shared" ref="K1283:K1346" si="98">+MID($F1283,1,G1283)</f>
        <v xml:space="preserve">ATZERI </v>
      </c>
      <c r="L1283" s="15" t="str">
        <f t="shared" ref="L1283:L1346" si="99">TRIM(+MID($F1283,+G1283,50))</f>
        <v>ALESSANDRO</v>
      </c>
    </row>
    <row r="1284" spans="1:12" x14ac:dyDescent="0.25">
      <c r="A1284" s="1" t="s">
        <v>4456</v>
      </c>
      <c r="B1284" s="4" t="s">
        <v>10018</v>
      </c>
      <c r="C1284" s="4" t="s">
        <v>2</v>
      </c>
      <c r="D1284" s="4">
        <v>1</v>
      </c>
      <c r="E1284" s="4" t="s">
        <v>7</v>
      </c>
      <c r="F1284" s="1" t="s">
        <v>5799</v>
      </c>
      <c r="G1284" s="13">
        <f t="shared" si="97"/>
        <v>7</v>
      </c>
      <c r="H1284" s="1" t="str">
        <f t="shared" si="95"/>
        <v xml:space="preserve">ATZORI </v>
      </c>
      <c r="I1284" s="1" t="str">
        <f t="shared" si="96"/>
        <v>FRANCO</v>
      </c>
      <c r="J1284" s="14" t="str">
        <f>+VLOOKUP(I1284,'Analisi Nomi'!$A$1:$E$797,5,FALSE)</f>
        <v>M</v>
      </c>
      <c r="K1284" s="15" t="str">
        <f t="shared" si="98"/>
        <v xml:space="preserve">ATZORI </v>
      </c>
      <c r="L1284" s="15" t="str">
        <f t="shared" si="99"/>
        <v>FRANCO</v>
      </c>
    </row>
    <row r="1285" spans="1:12" x14ac:dyDescent="0.25">
      <c r="A1285" s="1" t="s">
        <v>5270</v>
      </c>
      <c r="B1285" s="4" t="s">
        <v>10018</v>
      </c>
      <c r="C1285" s="4" t="s">
        <v>2</v>
      </c>
      <c r="D1285" s="4">
        <v>1</v>
      </c>
      <c r="E1285" s="4" t="s">
        <v>7</v>
      </c>
      <c r="F1285" s="1" t="s">
        <v>1166</v>
      </c>
      <c r="G1285" s="13">
        <f t="shared" si="97"/>
        <v>7</v>
      </c>
      <c r="H1285" s="1" t="str">
        <f t="shared" si="95"/>
        <v xml:space="preserve">ATZORI </v>
      </c>
      <c r="I1285" s="1" t="str">
        <f t="shared" si="96"/>
        <v>ROBERTO</v>
      </c>
      <c r="J1285" s="14" t="str">
        <f>+VLOOKUP(I1285,'Analisi Nomi'!$A$1:$E$797,5,FALSE)</f>
        <v>M</v>
      </c>
      <c r="K1285" s="15" t="str">
        <f t="shared" si="98"/>
        <v xml:space="preserve">ATZORI </v>
      </c>
      <c r="L1285" s="15" t="str">
        <f t="shared" si="99"/>
        <v>ROBERTO</v>
      </c>
    </row>
    <row r="1286" spans="1:12" x14ac:dyDescent="0.25">
      <c r="A1286" s="1" t="s">
        <v>3877</v>
      </c>
      <c r="B1286" s="4" t="s">
        <v>10018</v>
      </c>
      <c r="C1286" s="4" t="s">
        <v>2</v>
      </c>
      <c r="D1286" s="4">
        <v>1</v>
      </c>
      <c r="E1286" s="4" t="s">
        <v>7</v>
      </c>
      <c r="F1286" s="1" t="s">
        <v>2157</v>
      </c>
      <c r="G1286" s="13">
        <f t="shared" si="97"/>
        <v>8</v>
      </c>
      <c r="H1286" s="1" t="str">
        <f t="shared" si="95"/>
        <v xml:space="preserve">AUCELLO </v>
      </c>
      <c r="I1286" s="1" t="str">
        <f t="shared" si="96"/>
        <v>GIUSEPPE</v>
      </c>
      <c r="J1286" s="14" t="str">
        <f>+VLOOKUP(I1286,'Analisi Nomi'!$A$1:$E$797,5,FALSE)</f>
        <v>M</v>
      </c>
      <c r="K1286" s="15" t="str">
        <f t="shared" si="98"/>
        <v xml:space="preserve">AUCELLO </v>
      </c>
      <c r="L1286" s="15" t="str">
        <f t="shared" si="99"/>
        <v>GIUSEPPE</v>
      </c>
    </row>
    <row r="1287" spans="1:12" x14ac:dyDescent="0.25">
      <c r="A1287" s="1" t="s">
        <v>7374</v>
      </c>
      <c r="B1287" s="4" t="s">
        <v>10018</v>
      </c>
      <c r="C1287" s="4" t="s">
        <v>2</v>
      </c>
      <c r="D1287" s="4">
        <v>1</v>
      </c>
      <c r="E1287" s="4" t="s">
        <v>7</v>
      </c>
      <c r="F1287" s="1" t="s">
        <v>692</v>
      </c>
      <c r="G1287" s="13">
        <f t="shared" si="97"/>
        <v>7</v>
      </c>
      <c r="H1287" s="1" t="str">
        <f t="shared" si="95"/>
        <v xml:space="preserve">AUCONE </v>
      </c>
      <c r="I1287" s="1" t="str">
        <f t="shared" si="96"/>
        <v>FRANCO</v>
      </c>
      <c r="J1287" s="14" t="str">
        <f>+VLOOKUP(I1287,'Analisi Nomi'!$A$1:$E$797,5,FALSE)</f>
        <v>M</v>
      </c>
      <c r="K1287" s="15" t="str">
        <f t="shared" si="98"/>
        <v xml:space="preserve">AUCONE </v>
      </c>
      <c r="L1287" s="15" t="str">
        <f t="shared" si="99"/>
        <v>FRANCO</v>
      </c>
    </row>
    <row r="1288" spans="1:12" x14ac:dyDescent="0.25">
      <c r="A1288" s="1" t="s">
        <v>3964</v>
      </c>
      <c r="B1288" s="4" t="s">
        <v>10018</v>
      </c>
      <c r="C1288" s="4" t="s">
        <v>2</v>
      </c>
      <c r="D1288" s="4">
        <v>1</v>
      </c>
      <c r="E1288" s="4" t="s">
        <v>7</v>
      </c>
      <c r="F1288" s="1" t="s">
        <v>2489</v>
      </c>
      <c r="G1288" s="13">
        <f t="shared" si="97"/>
        <v>7</v>
      </c>
      <c r="H1288" s="1" t="str">
        <f t="shared" si="95"/>
        <v xml:space="preserve">AUDINO </v>
      </c>
      <c r="I1288" s="1" t="str">
        <f t="shared" si="96"/>
        <v>MARCO</v>
      </c>
      <c r="J1288" s="14" t="str">
        <f>+VLOOKUP(I1288,'Analisi Nomi'!$A$1:$E$797,5,FALSE)</f>
        <v>M</v>
      </c>
      <c r="K1288" s="15" t="str">
        <f t="shared" si="98"/>
        <v xml:space="preserve">AUDINO </v>
      </c>
      <c r="L1288" s="15" t="str">
        <f t="shared" si="99"/>
        <v>MARCO</v>
      </c>
    </row>
    <row r="1289" spans="1:12" x14ac:dyDescent="0.25">
      <c r="A1289" s="1" t="s">
        <v>5736</v>
      </c>
      <c r="B1289" s="4" t="s">
        <v>10018</v>
      </c>
      <c r="C1289" s="4" t="s">
        <v>2</v>
      </c>
      <c r="D1289" s="4">
        <v>1</v>
      </c>
      <c r="E1289" s="4" t="s">
        <v>7</v>
      </c>
      <c r="F1289" s="1" t="s">
        <v>1614</v>
      </c>
      <c r="G1289" s="13">
        <f t="shared" si="97"/>
        <v>11</v>
      </c>
      <c r="H1289" s="1" t="str">
        <f t="shared" si="95"/>
        <v xml:space="preserve">AUGUGLIARO </v>
      </c>
      <c r="I1289" s="1" t="str">
        <f t="shared" si="96"/>
        <v>ROBERTO</v>
      </c>
      <c r="J1289" s="14" t="str">
        <f>+VLOOKUP(I1289,'Analisi Nomi'!$A$1:$E$797,5,FALSE)</f>
        <v>M</v>
      </c>
      <c r="K1289" s="15" t="str">
        <f t="shared" si="98"/>
        <v xml:space="preserve">AUGUGLIARO </v>
      </c>
      <c r="L1289" s="15" t="str">
        <f t="shared" si="99"/>
        <v>ROBERTO</v>
      </c>
    </row>
    <row r="1290" spans="1:12" x14ac:dyDescent="0.25">
      <c r="A1290" s="1" t="s">
        <v>3942</v>
      </c>
      <c r="B1290" s="4" t="s">
        <v>10018</v>
      </c>
      <c r="C1290" s="4" t="s">
        <v>2</v>
      </c>
      <c r="D1290" s="4">
        <v>1</v>
      </c>
      <c r="E1290" s="4" t="s">
        <v>7</v>
      </c>
      <c r="F1290" s="1" t="s">
        <v>7315</v>
      </c>
      <c r="G1290" s="13">
        <f t="shared" si="97"/>
        <v>7</v>
      </c>
      <c r="H1290" s="1" t="str">
        <f t="shared" si="95"/>
        <v xml:space="preserve">AUTERI </v>
      </c>
      <c r="I1290" s="1" t="str">
        <f t="shared" si="96"/>
        <v>ALESSANDRO</v>
      </c>
      <c r="J1290" s="14" t="str">
        <f>+VLOOKUP(I1290,'Analisi Nomi'!$A$1:$E$797,5,FALSE)</f>
        <v>M</v>
      </c>
      <c r="K1290" s="15" t="str">
        <f t="shared" si="98"/>
        <v xml:space="preserve">AUTERI </v>
      </c>
      <c r="L1290" s="15" t="str">
        <f t="shared" si="99"/>
        <v>ALESSANDRO</v>
      </c>
    </row>
    <row r="1291" spans="1:12" x14ac:dyDescent="0.25">
      <c r="A1291" s="1" t="s">
        <v>6488</v>
      </c>
      <c r="B1291" s="4" t="s">
        <v>10018</v>
      </c>
      <c r="C1291" s="4" t="s">
        <v>2</v>
      </c>
      <c r="D1291" s="4">
        <v>1</v>
      </c>
      <c r="E1291" s="4" t="s">
        <v>7</v>
      </c>
      <c r="F1291" s="1" t="s">
        <v>9245</v>
      </c>
      <c r="G1291" s="13">
        <f t="shared" si="97"/>
        <v>8</v>
      </c>
      <c r="H1291" s="1" t="str">
        <f t="shared" si="95"/>
        <v xml:space="preserve">AUTUORI </v>
      </c>
      <c r="I1291" s="1" t="str">
        <f t="shared" si="96"/>
        <v>MICHELE</v>
      </c>
      <c r="J1291" s="14" t="str">
        <f>+VLOOKUP(I1291,'Analisi Nomi'!$A$1:$E$797,5,FALSE)</f>
        <v>M</v>
      </c>
      <c r="K1291" s="15" t="str">
        <f t="shared" si="98"/>
        <v xml:space="preserve">AUTUORI </v>
      </c>
      <c r="L1291" s="15" t="str">
        <f t="shared" si="99"/>
        <v>MICHELE</v>
      </c>
    </row>
    <row r="1292" spans="1:12" x14ac:dyDescent="0.25">
      <c r="A1292" s="1" t="s">
        <v>7940</v>
      </c>
      <c r="B1292" s="4" t="s">
        <v>10018</v>
      </c>
      <c r="C1292" s="4" t="s">
        <v>2</v>
      </c>
      <c r="D1292" s="4">
        <v>1</v>
      </c>
      <c r="E1292" s="4" t="s">
        <v>7</v>
      </c>
      <c r="F1292" s="1" t="s">
        <v>3284</v>
      </c>
      <c r="G1292" s="13">
        <f t="shared" si="97"/>
        <v>9</v>
      </c>
      <c r="H1292" s="1" t="str">
        <f t="shared" si="95"/>
        <v xml:space="preserve">AVALLONE </v>
      </c>
      <c r="I1292" s="1" t="str">
        <f t="shared" si="96"/>
        <v>ANTONIO</v>
      </c>
      <c r="J1292" s="14" t="str">
        <f>+VLOOKUP(I1292,'Analisi Nomi'!$A$1:$E$797,5,FALSE)</f>
        <v>M</v>
      </c>
      <c r="K1292" s="15" t="str">
        <f t="shared" si="98"/>
        <v xml:space="preserve">AVALLONE </v>
      </c>
      <c r="L1292" s="15" t="str">
        <f t="shared" si="99"/>
        <v>ANTONIO</v>
      </c>
    </row>
    <row r="1293" spans="1:12" x14ac:dyDescent="0.25">
      <c r="A1293" s="1" t="s">
        <v>5634</v>
      </c>
      <c r="B1293" s="4" t="s">
        <v>10018</v>
      </c>
      <c r="C1293" s="4" t="s">
        <v>2</v>
      </c>
      <c r="D1293" s="4">
        <v>1</v>
      </c>
      <c r="E1293" s="4" t="s">
        <v>7</v>
      </c>
      <c r="F1293" s="1" t="s">
        <v>331</v>
      </c>
      <c r="G1293" s="13">
        <f t="shared" si="97"/>
        <v>7</v>
      </c>
      <c r="H1293" s="1" t="str">
        <f t="shared" si="95"/>
        <v xml:space="preserve">AVANZI </v>
      </c>
      <c r="I1293" s="1" t="str">
        <f t="shared" si="96"/>
        <v>NICOLA</v>
      </c>
      <c r="J1293" s="14" t="str">
        <f>+VLOOKUP(I1293,'Analisi Nomi'!$A$1:$E$797,5,FALSE)</f>
        <v>M</v>
      </c>
      <c r="K1293" s="15" t="str">
        <f t="shared" si="98"/>
        <v xml:space="preserve">AVANZI </v>
      </c>
      <c r="L1293" s="15" t="str">
        <f t="shared" si="99"/>
        <v>NICOLA</v>
      </c>
    </row>
    <row r="1294" spans="1:12" x14ac:dyDescent="0.25">
      <c r="A1294" s="1" t="s">
        <v>7251</v>
      </c>
      <c r="B1294" s="4" t="s">
        <v>10018</v>
      </c>
      <c r="C1294" s="4" t="s">
        <v>2</v>
      </c>
      <c r="D1294" s="4">
        <v>1</v>
      </c>
      <c r="E1294" s="4" t="s">
        <v>7</v>
      </c>
      <c r="F1294" s="1" t="s">
        <v>2502</v>
      </c>
      <c r="G1294" s="13">
        <f t="shared" si="97"/>
        <v>7</v>
      </c>
      <c r="H1294" s="1" t="str">
        <f t="shared" si="95"/>
        <v xml:space="preserve">AVELLA </v>
      </c>
      <c r="I1294" s="1" t="str">
        <f t="shared" si="96"/>
        <v>ALFREDO</v>
      </c>
      <c r="J1294" s="14" t="str">
        <f>+VLOOKUP(I1294,'Analisi Nomi'!$A$1:$E$797,5,FALSE)</f>
        <v>M</v>
      </c>
      <c r="K1294" s="15" t="str">
        <f t="shared" si="98"/>
        <v xml:space="preserve">AVELLA </v>
      </c>
      <c r="L1294" s="15" t="str">
        <f t="shared" si="99"/>
        <v>ALFREDO</v>
      </c>
    </row>
    <row r="1295" spans="1:12" x14ac:dyDescent="0.25">
      <c r="A1295" s="1" t="s">
        <v>8162</v>
      </c>
      <c r="B1295" s="4" t="s">
        <v>10018</v>
      </c>
      <c r="C1295" s="4" t="s">
        <v>2</v>
      </c>
      <c r="D1295" s="4">
        <v>1</v>
      </c>
      <c r="E1295" s="4" t="s">
        <v>7</v>
      </c>
      <c r="F1295" s="1" t="s">
        <v>1872</v>
      </c>
      <c r="G1295" s="13">
        <f t="shared" si="97"/>
        <v>9</v>
      </c>
      <c r="H1295" s="1" t="str">
        <f t="shared" si="95"/>
        <v xml:space="preserve">AVOGADRI </v>
      </c>
      <c r="I1295" s="1" t="str">
        <f t="shared" si="96"/>
        <v>RADAMES</v>
      </c>
      <c r="J1295" s="14" t="str">
        <f>+VLOOKUP(I1295,'Analisi Nomi'!$A$1:$E$797,5,FALSE)</f>
        <v>M</v>
      </c>
      <c r="K1295" s="15" t="str">
        <f t="shared" si="98"/>
        <v xml:space="preserve">AVOGADRI </v>
      </c>
      <c r="L1295" s="15" t="str">
        <f t="shared" si="99"/>
        <v>RADAMES</v>
      </c>
    </row>
    <row r="1296" spans="1:12" x14ac:dyDescent="0.25">
      <c r="A1296" s="1" t="s">
        <v>8937</v>
      </c>
      <c r="B1296" s="4" t="s">
        <v>10018</v>
      </c>
      <c r="C1296" s="4" t="s">
        <v>2</v>
      </c>
      <c r="D1296" s="4">
        <v>1</v>
      </c>
      <c r="E1296" s="4" t="s">
        <v>7</v>
      </c>
      <c r="F1296" s="1" t="s">
        <v>1441</v>
      </c>
      <c r="G1296" s="13">
        <f t="shared" si="97"/>
        <v>6</v>
      </c>
      <c r="H1296" s="1" t="str">
        <f t="shared" si="95"/>
        <v xml:space="preserve">AVONI </v>
      </c>
      <c r="I1296" s="1" t="str">
        <f t="shared" si="96"/>
        <v>GABRIELE</v>
      </c>
      <c r="J1296" s="14" t="str">
        <f>+VLOOKUP(I1296,'Analisi Nomi'!$A$1:$E$797,5,FALSE)</f>
        <v>M</v>
      </c>
      <c r="K1296" s="15" t="str">
        <f t="shared" si="98"/>
        <v xml:space="preserve">AVONI </v>
      </c>
      <c r="L1296" s="15" t="str">
        <f t="shared" si="99"/>
        <v>GABRIELE</v>
      </c>
    </row>
    <row r="1297" spans="1:12" x14ac:dyDescent="0.25">
      <c r="A1297" s="1" t="s">
        <v>5110</v>
      </c>
      <c r="B1297" s="4" t="s">
        <v>10018</v>
      </c>
      <c r="C1297" s="4" t="s">
        <v>2</v>
      </c>
      <c r="D1297" s="4">
        <v>1</v>
      </c>
      <c r="E1297" s="4" t="s">
        <v>7</v>
      </c>
      <c r="F1297" s="1" t="s">
        <v>2997</v>
      </c>
      <c r="G1297" s="13">
        <f t="shared" si="97"/>
        <v>6</v>
      </c>
      <c r="H1297" s="1" t="str">
        <f t="shared" si="95"/>
        <v xml:space="preserve">AVONI </v>
      </c>
      <c r="I1297" s="1" t="str">
        <f t="shared" si="96"/>
        <v>SIMONE</v>
      </c>
      <c r="J1297" s="14" t="str">
        <f>+VLOOKUP(I1297,'Analisi Nomi'!$A$1:$E$797,5,FALSE)</f>
        <v>M</v>
      </c>
      <c r="K1297" s="15" t="str">
        <f t="shared" si="98"/>
        <v xml:space="preserve">AVONI </v>
      </c>
      <c r="L1297" s="15" t="str">
        <f t="shared" si="99"/>
        <v>SIMONE</v>
      </c>
    </row>
    <row r="1298" spans="1:12" x14ac:dyDescent="0.25">
      <c r="A1298" s="1" t="s">
        <v>5893</v>
      </c>
      <c r="B1298" s="4" t="s">
        <v>10018</v>
      </c>
      <c r="C1298" s="4" t="s">
        <v>2</v>
      </c>
      <c r="D1298" s="4">
        <v>1</v>
      </c>
      <c r="E1298" s="4" t="s">
        <v>7</v>
      </c>
      <c r="F1298" s="1" t="s">
        <v>2229</v>
      </c>
      <c r="G1298" s="13">
        <f t="shared" si="97"/>
        <v>7</v>
      </c>
      <c r="H1298" s="1" t="str">
        <f t="shared" si="95"/>
        <v xml:space="preserve">AZZALI </v>
      </c>
      <c r="I1298" s="1" t="str">
        <f t="shared" si="96"/>
        <v>LUCIANO</v>
      </c>
      <c r="J1298" s="14" t="str">
        <f>+VLOOKUP(I1298,'Analisi Nomi'!$A$1:$E$797,5,FALSE)</f>
        <v>M</v>
      </c>
      <c r="K1298" s="15" t="str">
        <f t="shared" si="98"/>
        <v xml:space="preserve">AZZALI </v>
      </c>
      <c r="L1298" s="15" t="str">
        <f t="shared" si="99"/>
        <v>LUCIANO</v>
      </c>
    </row>
    <row r="1299" spans="1:12" x14ac:dyDescent="0.25">
      <c r="A1299" s="1" t="s">
        <v>9945</v>
      </c>
      <c r="B1299" s="4" t="s">
        <v>10018</v>
      </c>
      <c r="C1299" s="4" t="s">
        <v>2</v>
      </c>
      <c r="D1299" s="4">
        <v>1</v>
      </c>
      <c r="E1299" s="4" t="s">
        <v>7</v>
      </c>
      <c r="F1299" s="1" t="s">
        <v>1889</v>
      </c>
      <c r="G1299" s="13">
        <f t="shared" si="97"/>
        <v>7</v>
      </c>
      <c r="H1299" s="1" t="str">
        <f t="shared" si="95"/>
        <v xml:space="preserve">AZZARO </v>
      </c>
      <c r="I1299" s="1" t="str">
        <f t="shared" si="96"/>
        <v>FRANCESCO</v>
      </c>
      <c r="J1299" s="14" t="str">
        <f>+VLOOKUP(I1299,'Analisi Nomi'!$A$1:$E$797,5,FALSE)</f>
        <v>M</v>
      </c>
      <c r="K1299" s="15" t="str">
        <f t="shared" si="98"/>
        <v xml:space="preserve">AZZARO </v>
      </c>
      <c r="L1299" s="15" t="str">
        <f t="shared" si="99"/>
        <v>FRANCESCO</v>
      </c>
    </row>
    <row r="1300" spans="1:12" x14ac:dyDescent="0.25">
      <c r="A1300" s="1" t="s">
        <v>9735</v>
      </c>
      <c r="B1300" s="4" t="s">
        <v>10018</v>
      </c>
      <c r="C1300" s="4" t="s">
        <v>2</v>
      </c>
      <c r="D1300" s="4">
        <v>1</v>
      </c>
      <c r="E1300" s="4" t="s">
        <v>7</v>
      </c>
      <c r="F1300" s="1" t="s">
        <v>2899</v>
      </c>
      <c r="G1300" s="13">
        <f t="shared" si="97"/>
        <v>6</v>
      </c>
      <c r="H1300" s="1" t="str">
        <f t="shared" si="95"/>
        <v xml:space="preserve">BACHI </v>
      </c>
      <c r="I1300" s="1" t="str">
        <f t="shared" si="96"/>
        <v>ALESSANDRO</v>
      </c>
      <c r="J1300" s="14" t="str">
        <f>+VLOOKUP(I1300,'Analisi Nomi'!$A$1:$E$797,5,FALSE)</f>
        <v>M</v>
      </c>
      <c r="K1300" s="15" t="str">
        <f t="shared" si="98"/>
        <v xml:space="preserve">BACHI </v>
      </c>
      <c r="L1300" s="15" t="str">
        <f t="shared" si="99"/>
        <v>ALESSANDRO</v>
      </c>
    </row>
    <row r="1301" spans="1:12" x14ac:dyDescent="0.25">
      <c r="A1301" s="1" t="s">
        <v>7368</v>
      </c>
      <c r="B1301" s="4" t="s">
        <v>10018</v>
      </c>
      <c r="C1301" s="4" t="s">
        <v>11</v>
      </c>
      <c r="D1301" s="4">
        <v>1</v>
      </c>
      <c r="E1301" s="4" t="s">
        <v>7</v>
      </c>
      <c r="F1301" s="1" t="s">
        <v>3327</v>
      </c>
      <c r="G1301" s="13">
        <f t="shared" si="97"/>
        <v>11</v>
      </c>
      <c r="H1301" s="1" t="str">
        <f t="shared" si="95"/>
        <v xml:space="preserve">BACIGALUPI </v>
      </c>
      <c r="I1301" s="1" t="str">
        <f t="shared" si="96"/>
        <v>DAVIDE</v>
      </c>
      <c r="J1301" s="14" t="str">
        <f>+VLOOKUP(I1301,'Analisi Nomi'!$A$1:$E$797,5,FALSE)</f>
        <v>M</v>
      </c>
      <c r="K1301" s="15" t="str">
        <f t="shared" si="98"/>
        <v xml:space="preserve">BACIGALUPI </v>
      </c>
      <c r="L1301" s="15" t="str">
        <f t="shared" si="99"/>
        <v>DAVIDE</v>
      </c>
    </row>
    <row r="1302" spans="1:12" x14ac:dyDescent="0.25">
      <c r="A1302" s="1" t="s">
        <v>5571</v>
      </c>
      <c r="B1302" s="4" t="s">
        <v>10017</v>
      </c>
      <c r="C1302" s="4" t="s">
        <v>2</v>
      </c>
      <c r="D1302" s="4" t="s">
        <v>10022</v>
      </c>
      <c r="E1302" s="4" t="s">
        <v>7</v>
      </c>
      <c r="F1302" s="1" t="s">
        <v>7493</v>
      </c>
      <c r="G1302" s="13">
        <f t="shared" si="97"/>
        <v>8</v>
      </c>
      <c r="H1302" s="1" t="str">
        <f t="shared" si="95"/>
        <v xml:space="preserve">BADIALI </v>
      </c>
      <c r="I1302" s="1" t="str">
        <f t="shared" si="96"/>
        <v>MIRKO</v>
      </c>
      <c r="J1302" s="14" t="str">
        <f>+VLOOKUP(I1302,'Analisi Nomi'!$A$1:$E$797,5,FALSE)</f>
        <v>M</v>
      </c>
      <c r="K1302" s="15" t="str">
        <f t="shared" si="98"/>
        <v xml:space="preserve">BADIALI </v>
      </c>
      <c r="L1302" s="15" t="str">
        <f t="shared" si="99"/>
        <v>MIRKO</v>
      </c>
    </row>
    <row r="1303" spans="1:12" x14ac:dyDescent="0.25">
      <c r="A1303" s="1" t="s">
        <v>6677</v>
      </c>
      <c r="B1303" s="4" t="s">
        <v>10018</v>
      </c>
      <c r="C1303" s="4" t="s">
        <v>2</v>
      </c>
      <c r="D1303" s="4">
        <v>1</v>
      </c>
      <c r="E1303" s="4" t="s">
        <v>7</v>
      </c>
      <c r="F1303" s="1" t="s">
        <v>35</v>
      </c>
      <c r="G1303" s="13">
        <f t="shared" si="97"/>
        <v>7</v>
      </c>
      <c r="H1303" s="1" t="str">
        <f t="shared" si="95"/>
        <v xml:space="preserve">BAGGIO </v>
      </c>
      <c r="I1303" s="1" t="str">
        <f t="shared" si="96"/>
        <v>GIANCARLO</v>
      </c>
      <c r="J1303" s="14" t="str">
        <f>+VLOOKUP(I1303,'Analisi Nomi'!$A$1:$E$797,5,FALSE)</f>
        <v>M</v>
      </c>
      <c r="K1303" s="15" t="str">
        <f t="shared" si="98"/>
        <v xml:space="preserve">BAGGIO </v>
      </c>
      <c r="L1303" s="15" t="str">
        <f t="shared" si="99"/>
        <v>GIANCARLO</v>
      </c>
    </row>
    <row r="1304" spans="1:12" x14ac:dyDescent="0.25">
      <c r="A1304" s="1" t="s">
        <v>5010</v>
      </c>
      <c r="B1304" s="4" t="s">
        <v>10018</v>
      </c>
      <c r="C1304" s="4" t="s">
        <v>2</v>
      </c>
      <c r="D1304" s="4">
        <v>1</v>
      </c>
      <c r="E1304" s="4" t="s">
        <v>7</v>
      </c>
      <c r="F1304" s="1" t="s">
        <v>1700</v>
      </c>
      <c r="G1304" s="13">
        <f t="shared" si="97"/>
        <v>9</v>
      </c>
      <c r="H1304" s="1" t="str">
        <f t="shared" si="95"/>
        <v xml:space="preserve">BAGLIERO </v>
      </c>
      <c r="I1304" s="1" t="str">
        <f t="shared" si="96"/>
        <v>LORENZO</v>
      </c>
      <c r="J1304" s="14" t="str">
        <f>+VLOOKUP(I1304,'Analisi Nomi'!$A$1:$E$797,5,FALSE)</f>
        <v>M</v>
      </c>
      <c r="K1304" s="15" t="str">
        <f t="shared" si="98"/>
        <v xml:space="preserve">BAGLIERO </v>
      </c>
      <c r="L1304" s="15" t="str">
        <f t="shared" si="99"/>
        <v>LORENZO</v>
      </c>
    </row>
    <row r="1305" spans="1:12" x14ac:dyDescent="0.25">
      <c r="A1305" s="1" t="s">
        <v>7307</v>
      </c>
      <c r="B1305" s="4" t="s">
        <v>10018</v>
      </c>
      <c r="C1305" s="4" t="s">
        <v>2</v>
      </c>
      <c r="D1305" s="4">
        <v>1</v>
      </c>
      <c r="E1305" s="4" t="s">
        <v>7</v>
      </c>
      <c r="F1305" s="1" t="s">
        <v>176</v>
      </c>
      <c r="G1305" s="13">
        <f t="shared" si="97"/>
        <v>9</v>
      </c>
      <c r="H1305" s="1" t="str">
        <f t="shared" si="95"/>
        <v xml:space="preserve">BAGLIONI </v>
      </c>
      <c r="I1305" s="1" t="str">
        <f t="shared" si="96"/>
        <v>GIANNI</v>
      </c>
      <c r="J1305" s="14" t="str">
        <f>+VLOOKUP(I1305,'Analisi Nomi'!$A$1:$E$797,5,FALSE)</f>
        <v>M</v>
      </c>
      <c r="K1305" s="15" t="str">
        <f t="shared" si="98"/>
        <v xml:space="preserve">BAGLIONI </v>
      </c>
      <c r="L1305" s="15" t="str">
        <f t="shared" si="99"/>
        <v>GIANNI</v>
      </c>
    </row>
    <row r="1306" spans="1:12" x14ac:dyDescent="0.25">
      <c r="A1306" s="1" t="s">
        <v>7188</v>
      </c>
      <c r="B1306" s="4" t="s">
        <v>10018</v>
      </c>
      <c r="C1306" s="4" t="s">
        <v>2</v>
      </c>
      <c r="D1306" s="4">
        <v>1</v>
      </c>
      <c r="E1306" s="4" t="s">
        <v>7</v>
      </c>
      <c r="F1306" s="1" t="s">
        <v>448</v>
      </c>
      <c r="G1306" s="13">
        <f t="shared" si="97"/>
        <v>9</v>
      </c>
      <c r="H1306" s="1" t="str">
        <f t="shared" si="95"/>
        <v xml:space="preserve">BAGLIONI </v>
      </c>
      <c r="I1306" s="1" t="str">
        <f t="shared" si="96"/>
        <v>MARCO</v>
      </c>
      <c r="J1306" s="14" t="str">
        <f>+VLOOKUP(I1306,'Analisi Nomi'!$A$1:$E$797,5,FALSE)</f>
        <v>M</v>
      </c>
      <c r="K1306" s="15" t="str">
        <f t="shared" si="98"/>
        <v xml:space="preserve">BAGLIONI </v>
      </c>
      <c r="L1306" s="15" t="str">
        <f t="shared" si="99"/>
        <v>MARCO</v>
      </c>
    </row>
    <row r="1307" spans="1:12" x14ac:dyDescent="0.25">
      <c r="A1307" s="1" t="s">
        <v>4619</v>
      </c>
      <c r="B1307" s="4" t="s">
        <v>10018</v>
      </c>
      <c r="C1307" s="4" t="s">
        <v>2</v>
      </c>
      <c r="D1307" s="4">
        <v>1</v>
      </c>
      <c r="E1307" s="4" t="s">
        <v>7</v>
      </c>
      <c r="F1307" s="1" t="s">
        <v>170</v>
      </c>
      <c r="G1307" s="13">
        <f t="shared" si="97"/>
        <v>9</v>
      </c>
      <c r="H1307" s="1" t="str">
        <f t="shared" si="95"/>
        <v xml:space="preserve">BAIGUERA </v>
      </c>
      <c r="I1307" s="1" t="str">
        <f t="shared" si="96"/>
        <v>LUCA</v>
      </c>
      <c r="J1307" s="14" t="str">
        <f>+VLOOKUP(I1307,'Analisi Nomi'!$A$1:$E$797,5,FALSE)</f>
        <v>M</v>
      </c>
      <c r="K1307" s="15" t="str">
        <f t="shared" si="98"/>
        <v xml:space="preserve">BAIGUERA </v>
      </c>
      <c r="L1307" s="15" t="str">
        <f t="shared" si="99"/>
        <v>LUCA</v>
      </c>
    </row>
    <row r="1308" spans="1:12" x14ac:dyDescent="0.25">
      <c r="A1308" s="1" t="s">
        <v>8021</v>
      </c>
      <c r="B1308" s="4" t="s">
        <v>10018</v>
      </c>
      <c r="C1308" s="4" t="s">
        <v>2</v>
      </c>
      <c r="D1308" s="4">
        <v>1</v>
      </c>
      <c r="E1308" s="4" t="s">
        <v>7</v>
      </c>
      <c r="F1308" s="1" t="s">
        <v>1783</v>
      </c>
      <c r="G1308" s="13">
        <f t="shared" si="97"/>
        <v>9</v>
      </c>
      <c r="H1308" s="1" t="str">
        <f t="shared" si="95"/>
        <v xml:space="preserve">BALDACCI </v>
      </c>
      <c r="I1308" s="1" t="str">
        <f t="shared" si="96"/>
        <v>CRISTIANO</v>
      </c>
      <c r="J1308" s="14" t="str">
        <f>+VLOOKUP(I1308,'Analisi Nomi'!$A$1:$E$797,5,FALSE)</f>
        <v>M</v>
      </c>
      <c r="K1308" s="15" t="str">
        <f t="shared" si="98"/>
        <v xml:space="preserve">BALDACCI </v>
      </c>
      <c r="L1308" s="15" t="str">
        <f t="shared" si="99"/>
        <v>CRISTIANO</v>
      </c>
    </row>
    <row r="1309" spans="1:12" x14ac:dyDescent="0.25">
      <c r="A1309" s="1" t="s">
        <v>5296</v>
      </c>
      <c r="B1309" s="4" t="s">
        <v>10018</v>
      </c>
      <c r="C1309" s="4" t="s">
        <v>2</v>
      </c>
      <c r="D1309" s="4">
        <v>1</v>
      </c>
      <c r="E1309" s="4" t="s">
        <v>7</v>
      </c>
      <c r="F1309" s="1" t="s">
        <v>3620</v>
      </c>
      <c r="G1309" s="13">
        <f t="shared" si="97"/>
        <v>8</v>
      </c>
      <c r="H1309" s="1" t="str">
        <f t="shared" si="95"/>
        <v xml:space="preserve">BALDANI </v>
      </c>
      <c r="I1309" s="1" t="str">
        <f t="shared" si="96"/>
        <v>ALFIO</v>
      </c>
      <c r="J1309" s="14" t="str">
        <f>+VLOOKUP(I1309,'Analisi Nomi'!$A$1:$E$797,5,FALSE)</f>
        <v>M</v>
      </c>
      <c r="K1309" s="15" t="str">
        <f t="shared" si="98"/>
        <v xml:space="preserve">BALDANI </v>
      </c>
      <c r="L1309" s="15" t="str">
        <f t="shared" si="99"/>
        <v>ALFIO</v>
      </c>
    </row>
    <row r="1310" spans="1:12" x14ac:dyDescent="0.25">
      <c r="A1310" s="1" t="s">
        <v>6323</v>
      </c>
      <c r="B1310" s="4" t="s">
        <v>10018</v>
      </c>
      <c r="C1310" s="4" t="s">
        <v>2</v>
      </c>
      <c r="D1310" s="4">
        <v>1</v>
      </c>
      <c r="E1310" s="4" t="s">
        <v>7</v>
      </c>
      <c r="F1310" s="1" t="s">
        <v>4825</v>
      </c>
      <c r="G1310" s="13">
        <f t="shared" si="97"/>
        <v>9</v>
      </c>
      <c r="H1310" s="1" t="str">
        <f t="shared" si="95"/>
        <v xml:space="preserve">BALDELLI </v>
      </c>
      <c r="I1310" s="1" t="str">
        <f t="shared" si="96"/>
        <v>MACARIO</v>
      </c>
      <c r="J1310" s="14" t="str">
        <f>+VLOOKUP(I1310,'Analisi Nomi'!$A$1:$E$797,5,FALSE)</f>
        <v>M</v>
      </c>
      <c r="K1310" s="15" t="str">
        <f t="shared" si="98"/>
        <v xml:space="preserve">BALDELLI </v>
      </c>
      <c r="L1310" s="15" t="str">
        <f t="shared" si="99"/>
        <v>MACARIO</v>
      </c>
    </row>
    <row r="1311" spans="1:12" x14ac:dyDescent="0.25">
      <c r="A1311" s="1" t="s">
        <v>4605</v>
      </c>
      <c r="B1311" s="4" t="s">
        <v>10018</v>
      </c>
      <c r="C1311" s="4" t="s">
        <v>2</v>
      </c>
      <c r="D1311" s="4">
        <v>1</v>
      </c>
      <c r="E1311" s="4" t="s">
        <v>7</v>
      </c>
      <c r="F1311" s="1" t="s">
        <v>2771</v>
      </c>
      <c r="G1311" s="13">
        <f t="shared" si="97"/>
        <v>6</v>
      </c>
      <c r="H1311" s="1" t="str">
        <f t="shared" si="95"/>
        <v xml:space="preserve">BALDI </v>
      </c>
      <c r="I1311" s="1" t="str">
        <f t="shared" si="96"/>
        <v>GIOVANNI</v>
      </c>
      <c r="J1311" s="14" t="str">
        <f>+VLOOKUP(I1311,'Analisi Nomi'!$A$1:$E$797,5,FALSE)</f>
        <v>M</v>
      </c>
      <c r="K1311" s="15" t="str">
        <f t="shared" si="98"/>
        <v xml:space="preserve">BALDI </v>
      </c>
      <c r="L1311" s="15" t="str">
        <f t="shared" si="99"/>
        <v>GIOVANNI</v>
      </c>
    </row>
    <row r="1312" spans="1:12" x14ac:dyDescent="0.25">
      <c r="A1312" s="1" t="s">
        <v>4291</v>
      </c>
      <c r="B1312" s="4" t="s">
        <v>10018</v>
      </c>
      <c r="C1312" s="4" t="s">
        <v>11</v>
      </c>
      <c r="D1312" s="4">
        <v>1</v>
      </c>
      <c r="E1312" s="4" t="s">
        <v>7</v>
      </c>
      <c r="F1312" s="1" t="s">
        <v>3217</v>
      </c>
      <c r="G1312" s="13">
        <f t="shared" si="97"/>
        <v>6</v>
      </c>
      <c r="H1312" s="1" t="str">
        <f t="shared" si="95"/>
        <v xml:space="preserve">BALDI </v>
      </c>
      <c r="I1312" s="1" t="str">
        <f t="shared" si="96"/>
        <v>LUIGI</v>
      </c>
      <c r="J1312" s="14" t="str">
        <f>+VLOOKUP(I1312,'Analisi Nomi'!$A$1:$E$797,5,FALSE)</f>
        <v>M</v>
      </c>
      <c r="K1312" s="15" t="str">
        <f t="shared" si="98"/>
        <v xml:space="preserve">BALDI </v>
      </c>
      <c r="L1312" s="15" t="str">
        <f t="shared" si="99"/>
        <v>LUIGI</v>
      </c>
    </row>
    <row r="1313" spans="1:12" x14ac:dyDescent="0.25">
      <c r="A1313" s="1" t="s">
        <v>4669</v>
      </c>
      <c r="B1313" s="4" t="s">
        <v>10018</v>
      </c>
      <c r="C1313" s="4" t="s">
        <v>2</v>
      </c>
      <c r="D1313" s="4">
        <v>1</v>
      </c>
      <c r="E1313" s="4" t="s">
        <v>7</v>
      </c>
      <c r="F1313" s="1" t="s">
        <v>3449</v>
      </c>
      <c r="G1313" s="13">
        <f t="shared" si="97"/>
        <v>6</v>
      </c>
      <c r="H1313" s="1" t="str">
        <f t="shared" si="95"/>
        <v xml:space="preserve">BALDI </v>
      </c>
      <c r="I1313" s="1" t="str">
        <f t="shared" si="96"/>
        <v>STEFANO</v>
      </c>
      <c r="J1313" s="14" t="str">
        <f>+VLOOKUP(I1313,'Analisi Nomi'!$A$1:$E$797,5,FALSE)</f>
        <v>M</v>
      </c>
      <c r="K1313" s="15" t="str">
        <f t="shared" si="98"/>
        <v xml:space="preserve">BALDI </v>
      </c>
      <c r="L1313" s="15" t="str">
        <f t="shared" si="99"/>
        <v>STEFANO</v>
      </c>
    </row>
    <row r="1314" spans="1:12" x14ac:dyDescent="0.25">
      <c r="A1314" s="1" t="s">
        <v>4435</v>
      </c>
      <c r="B1314" s="4" t="s">
        <v>10018</v>
      </c>
      <c r="C1314" s="4" t="s">
        <v>2</v>
      </c>
      <c r="D1314" s="4">
        <v>1</v>
      </c>
      <c r="E1314" s="4" t="s">
        <v>7</v>
      </c>
      <c r="F1314" s="1" t="s">
        <v>192</v>
      </c>
      <c r="G1314" s="13">
        <f t="shared" si="97"/>
        <v>9</v>
      </c>
      <c r="H1314" s="1" t="str">
        <f t="shared" si="95"/>
        <v xml:space="preserve">BALDUCCI </v>
      </c>
      <c r="I1314" s="1" t="str">
        <f t="shared" si="96"/>
        <v>GIANFRANCO</v>
      </c>
      <c r="J1314" s="14" t="str">
        <f>+VLOOKUP(I1314,'Analisi Nomi'!$A$1:$E$797,5,FALSE)</f>
        <v>M</v>
      </c>
      <c r="K1314" s="15" t="str">
        <f t="shared" si="98"/>
        <v xml:space="preserve">BALDUCCI </v>
      </c>
      <c r="L1314" s="15" t="str">
        <f t="shared" si="99"/>
        <v>GIANFRANCO</v>
      </c>
    </row>
    <row r="1315" spans="1:12" x14ac:dyDescent="0.25">
      <c r="A1315" s="1" t="s">
        <v>9928</v>
      </c>
      <c r="B1315" s="4" t="s">
        <v>10018</v>
      </c>
      <c r="C1315" s="4" t="s">
        <v>2</v>
      </c>
      <c r="D1315" s="4">
        <v>1</v>
      </c>
      <c r="E1315" s="4" t="s">
        <v>7</v>
      </c>
      <c r="F1315" s="1" t="s">
        <v>716</v>
      </c>
      <c r="G1315" s="13">
        <f t="shared" si="97"/>
        <v>12</v>
      </c>
      <c r="H1315" s="1" t="str">
        <f t="shared" si="95"/>
        <v xml:space="preserve">BALESTRIERI </v>
      </c>
      <c r="I1315" s="1" t="str">
        <f t="shared" si="96"/>
        <v>SALVATOR</v>
      </c>
      <c r="J1315" s="14" t="str">
        <f>+VLOOKUP(I1315,'Analisi Nomi'!$A$1:$E$797,5,FALSE)</f>
        <v>M</v>
      </c>
      <c r="K1315" s="15" t="str">
        <f t="shared" si="98"/>
        <v xml:space="preserve">BALESTRIERI </v>
      </c>
      <c r="L1315" s="15" t="str">
        <f t="shared" si="99"/>
        <v>SALVATOR</v>
      </c>
    </row>
    <row r="1316" spans="1:12" x14ac:dyDescent="0.25">
      <c r="A1316" s="1" t="s">
        <v>5879</v>
      </c>
      <c r="B1316" s="4" t="s">
        <v>10018</v>
      </c>
      <c r="C1316" s="4" t="s">
        <v>2</v>
      </c>
      <c r="D1316" s="4">
        <v>1</v>
      </c>
      <c r="E1316" s="4" t="s">
        <v>7</v>
      </c>
      <c r="F1316" s="1" t="s">
        <v>2004</v>
      </c>
      <c r="G1316" s="13">
        <f t="shared" si="97"/>
        <v>10</v>
      </c>
      <c r="H1316" s="1" t="str">
        <f t="shared" si="95"/>
        <v xml:space="preserve">BALLARATE </v>
      </c>
      <c r="I1316" s="1" t="str">
        <f t="shared" si="96"/>
        <v>PIERO</v>
      </c>
      <c r="J1316" s="14" t="str">
        <f>+VLOOKUP(I1316,'Analisi Nomi'!$A$1:$E$797,5,FALSE)</f>
        <v>M</v>
      </c>
      <c r="K1316" s="15" t="str">
        <f t="shared" si="98"/>
        <v xml:space="preserve">BALLARATE </v>
      </c>
      <c r="L1316" s="15" t="str">
        <f t="shared" si="99"/>
        <v>PIERO</v>
      </c>
    </row>
    <row r="1317" spans="1:12" x14ac:dyDescent="0.25">
      <c r="A1317" s="1" t="s">
        <v>8632</v>
      </c>
      <c r="B1317" s="4" t="s">
        <v>10018</v>
      </c>
      <c r="C1317" s="4" t="s">
        <v>2</v>
      </c>
      <c r="D1317" s="4">
        <v>1</v>
      </c>
      <c r="E1317" s="4" t="s">
        <v>7</v>
      </c>
      <c r="F1317" s="1" t="s">
        <v>8483</v>
      </c>
      <c r="G1317" s="13">
        <f t="shared" si="97"/>
        <v>9</v>
      </c>
      <c r="H1317" s="1" t="str">
        <f t="shared" si="95"/>
        <v xml:space="preserve">BALLETTA </v>
      </c>
      <c r="I1317" s="1" t="str">
        <f t="shared" si="96"/>
        <v>CLAUDIO</v>
      </c>
      <c r="J1317" s="14" t="str">
        <f>+VLOOKUP(I1317,'Analisi Nomi'!$A$1:$E$797,5,FALSE)</f>
        <v>M</v>
      </c>
      <c r="K1317" s="15" t="str">
        <f t="shared" si="98"/>
        <v xml:space="preserve">BALLETTA </v>
      </c>
      <c r="L1317" s="15" t="str">
        <f t="shared" si="99"/>
        <v>CLAUDIO</v>
      </c>
    </row>
    <row r="1318" spans="1:12" x14ac:dyDescent="0.25">
      <c r="A1318" s="1" t="s">
        <v>7331</v>
      </c>
      <c r="B1318" s="4" t="s">
        <v>10018</v>
      </c>
      <c r="C1318" s="4" t="s">
        <v>2</v>
      </c>
      <c r="D1318" s="4">
        <v>1</v>
      </c>
      <c r="E1318" s="4" t="s">
        <v>7</v>
      </c>
      <c r="F1318" s="1" t="s">
        <v>4134</v>
      </c>
      <c r="G1318" s="13">
        <f t="shared" si="97"/>
        <v>9</v>
      </c>
      <c r="H1318" s="1" t="str">
        <f t="shared" si="95"/>
        <v xml:space="preserve">BALLISTA </v>
      </c>
      <c r="I1318" s="1" t="str">
        <f t="shared" si="96"/>
        <v>MARCO</v>
      </c>
      <c r="J1318" s="14" t="str">
        <f>+VLOOKUP(I1318,'Analisi Nomi'!$A$1:$E$797,5,FALSE)</f>
        <v>M</v>
      </c>
      <c r="K1318" s="15" t="str">
        <f t="shared" si="98"/>
        <v xml:space="preserve">BALLISTA </v>
      </c>
      <c r="L1318" s="15" t="str">
        <f t="shared" si="99"/>
        <v>MARCO</v>
      </c>
    </row>
    <row r="1319" spans="1:12" x14ac:dyDescent="0.25">
      <c r="A1319" s="1" t="s">
        <v>7427</v>
      </c>
      <c r="B1319" s="4" t="s">
        <v>10018</v>
      </c>
      <c r="C1319" s="4" t="s">
        <v>2</v>
      </c>
      <c r="D1319" s="4">
        <v>1</v>
      </c>
      <c r="E1319" s="4" t="s">
        <v>7</v>
      </c>
      <c r="F1319" s="1" t="s">
        <v>120</v>
      </c>
      <c r="G1319" s="13">
        <f t="shared" si="97"/>
        <v>8</v>
      </c>
      <c r="H1319" s="1" t="str">
        <f t="shared" si="95"/>
        <v xml:space="preserve">BALLONI </v>
      </c>
      <c r="I1319" s="1" t="str">
        <f t="shared" si="96"/>
        <v>FABRIZIO</v>
      </c>
      <c r="J1319" s="14" t="str">
        <f>+VLOOKUP(I1319,'Analisi Nomi'!$A$1:$E$797,5,FALSE)</f>
        <v>M</v>
      </c>
      <c r="K1319" s="15" t="str">
        <f t="shared" si="98"/>
        <v xml:space="preserve">BALLONI </v>
      </c>
      <c r="L1319" s="15" t="str">
        <f t="shared" si="99"/>
        <v>FABRIZIO</v>
      </c>
    </row>
    <row r="1320" spans="1:12" x14ac:dyDescent="0.25">
      <c r="A1320" s="1" t="s">
        <v>8705</v>
      </c>
      <c r="B1320" s="4" t="s">
        <v>10018</v>
      </c>
      <c r="C1320" s="4" t="s">
        <v>2</v>
      </c>
      <c r="D1320" s="4">
        <v>1</v>
      </c>
      <c r="E1320" s="4" t="s">
        <v>7</v>
      </c>
      <c r="F1320" s="1" t="s">
        <v>1452</v>
      </c>
      <c r="G1320" s="13">
        <f t="shared" si="97"/>
        <v>8</v>
      </c>
      <c r="H1320" s="1" t="str">
        <f t="shared" si="95"/>
        <v xml:space="preserve">BALOCCO </v>
      </c>
      <c r="I1320" s="1" t="str">
        <f t="shared" si="96"/>
        <v>GUIDO</v>
      </c>
      <c r="J1320" s="14" t="str">
        <f>+VLOOKUP(I1320,'Analisi Nomi'!$A$1:$E$797,5,FALSE)</f>
        <v>M</v>
      </c>
      <c r="K1320" s="15" t="str">
        <f t="shared" si="98"/>
        <v xml:space="preserve">BALOCCO </v>
      </c>
      <c r="L1320" s="15" t="str">
        <f t="shared" si="99"/>
        <v>GUIDO</v>
      </c>
    </row>
    <row r="1321" spans="1:12" x14ac:dyDescent="0.25">
      <c r="A1321" s="1" t="s">
        <v>4917</v>
      </c>
      <c r="B1321" s="4" t="s">
        <v>10018</v>
      </c>
      <c r="C1321" s="4" t="s">
        <v>2</v>
      </c>
      <c r="D1321" s="4">
        <v>1</v>
      </c>
      <c r="E1321" s="4" t="s">
        <v>7</v>
      </c>
      <c r="F1321" s="1" t="s">
        <v>2566</v>
      </c>
      <c r="G1321" s="13">
        <f t="shared" si="97"/>
        <v>8</v>
      </c>
      <c r="H1321" s="1" t="str">
        <f t="shared" si="95"/>
        <v xml:space="preserve">BALSAMO </v>
      </c>
      <c r="I1321" s="1" t="str">
        <f t="shared" si="96"/>
        <v>PAOLO</v>
      </c>
      <c r="J1321" s="14" t="str">
        <f>+VLOOKUP(I1321,'Analisi Nomi'!$A$1:$E$797,5,FALSE)</f>
        <v>M</v>
      </c>
      <c r="K1321" s="15" t="str">
        <f t="shared" si="98"/>
        <v xml:space="preserve">BALSAMO </v>
      </c>
      <c r="L1321" s="15" t="str">
        <f t="shared" si="99"/>
        <v>PAOLO</v>
      </c>
    </row>
    <row r="1322" spans="1:12" x14ac:dyDescent="0.25">
      <c r="A1322" s="1" t="s">
        <v>4794</v>
      </c>
      <c r="B1322" s="4" t="s">
        <v>10018</v>
      </c>
      <c r="C1322" s="4" t="s">
        <v>2</v>
      </c>
      <c r="D1322" s="4">
        <v>1</v>
      </c>
      <c r="E1322" s="4" t="s">
        <v>7</v>
      </c>
      <c r="F1322" s="1" t="s">
        <v>3379</v>
      </c>
      <c r="G1322" s="13">
        <f t="shared" si="97"/>
        <v>9</v>
      </c>
      <c r="H1322" s="1" t="str">
        <f t="shared" si="95"/>
        <v xml:space="preserve">BALZARIN </v>
      </c>
      <c r="I1322" s="1" t="str">
        <f t="shared" si="96"/>
        <v>LUCA</v>
      </c>
      <c r="J1322" s="14" t="str">
        <f>+VLOOKUP(I1322,'Analisi Nomi'!$A$1:$E$797,5,FALSE)</f>
        <v>M</v>
      </c>
      <c r="K1322" s="15" t="str">
        <f t="shared" si="98"/>
        <v xml:space="preserve">BALZARIN </v>
      </c>
      <c r="L1322" s="15" t="str">
        <f t="shared" si="99"/>
        <v>LUCA</v>
      </c>
    </row>
    <row r="1323" spans="1:12" x14ac:dyDescent="0.25">
      <c r="A1323" s="1" t="s">
        <v>6148</v>
      </c>
      <c r="B1323" s="4" t="s">
        <v>10018</v>
      </c>
      <c r="C1323" s="4" t="s">
        <v>2</v>
      </c>
      <c r="D1323" s="4">
        <v>1</v>
      </c>
      <c r="E1323" s="4" t="s">
        <v>7</v>
      </c>
      <c r="F1323" s="1" t="s">
        <v>788</v>
      </c>
      <c r="G1323" s="13">
        <f t="shared" si="97"/>
        <v>8</v>
      </c>
      <c r="H1323" s="1" t="str">
        <f t="shared" si="95"/>
        <v xml:space="preserve">BANDERA </v>
      </c>
      <c r="I1323" s="1" t="str">
        <f t="shared" si="96"/>
        <v>TIZIANO</v>
      </c>
      <c r="J1323" s="14" t="str">
        <f>+VLOOKUP(I1323,'Analisi Nomi'!$A$1:$E$797,5,FALSE)</f>
        <v>M</v>
      </c>
      <c r="K1323" s="15" t="str">
        <f t="shared" si="98"/>
        <v xml:space="preserve">BANDERA </v>
      </c>
      <c r="L1323" s="15" t="str">
        <f t="shared" si="99"/>
        <v>TIZIANO</v>
      </c>
    </row>
    <row r="1324" spans="1:12" x14ac:dyDescent="0.25">
      <c r="A1324" s="1" t="s">
        <v>8432</v>
      </c>
      <c r="B1324" s="4" t="s">
        <v>10018</v>
      </c>
      <c r="C1324" s="4" t="s">
        <v>2</v>
      </c>
      <c r="D1324" s="4">
        <v>1</v>
      </c>
      <c r="E1324" s="4" t="s">
        <v>7</v>
      </c>
      <c r="F1324" s="1" t="s">
        <v>9277</v>
      </c>
      <c r="G1324" s="13">
        <f t="shared" si="97"/>
        <v>11</v>
      </c>
      <c r="H1324" s="1" t="str">
        <f t="shared" si="95"/>
        <v xml:space="preserve">BANDINELLI </v>
      </c>
      <c r="I1324" s="1" t="str">
        <f t="shared" si="96"/>
        <v>FRANCO</v>
      </c>
      <c r="J1324" s="14" t="str">
        <f>+VLOOKUP(I1324,'Analisi Nomi'!$A$1:$E$797,5,FALSE)</f>
        <v>M</v>
      </c>
      <c r="K1324" s="15" t="str">
        <f t="shared" si="98"/>
        <v xml:space="preserve">BANDINELLI </v>
      </c>
      <c r="L1324" s="15" t="str">
        <f t="shared" si="99"/>
        <v>FRANCO</v>
      </c>
    </row>
    <row r="1325" spans="1:12" x14ac:dyDescent="0.25">
      <c r="A1325" s="1" t="s">
        <v>8089</v>
      </c>
      <c r="B1325" s="4" t="s">
        <v>10018</v>
      </c>
      <c r="C1325" s="4" t="s">
        <v>2</v>
      </c>
      <c r="D1325" s="4">
        <v>1</v>
      </c>
      <c r="E1325" s="4" t="s">
        <v>7</v>
      </c>
      <c r="F1325" s="1" t="s">
        <v>1370</v>
      </c>
      <c r="G1325" s="13">
        <f t="shared" si="97"/>
        <v>5</v>
      </c>
      <c r="H1325" s="1" t="str">
        <f t="shared" si="95"/>
        <v xml:space="preserve">BANI </v>
      </c>
      <c r="I1325" s="1" t="str">
        <f t="shared" si="96"/>
        <v>DANIELE</v>
      </c>
      <c r="J1325" s="14" t="str">
        <f>+VLOOKUP(I1325,'Analisi Nomi'!$A$1:$E$797,5,FALSE)</f>
        <v>M</v>
      </c>
      <c r="K1325" s="15" t="str">
        <f t="shared" si="98"/>
        <v xml:space="preserve">BANI </v>
      </c>
      <c r="L1325" s="15" t="str">
        <f t="shared" si="99"/>
        <v>DANIELE</v>
      </c>
    </row>
    <row r="1326" spans="1:12" x14ac:dyDescent="0.25">
      <c r="A1326" s="1" t="s">
        <v>6729</v>
      </c>
      <c r="B1326" s="4" t="s">
        <v>10018</v>
      </c>
      <c r="C1326" s="4" t="s">
        <v>11</v>
      </c>
      <c r="D1326" s="4">
        <v>1</v>
      </c>
      <c r="E1326" s="4" t="s">
        <v>7</v>
      </c>
      <c r="F1326" s="1" t="s">
        <v>9161</v>
      </c>
      <c r="G1326" s="13">
        <f t="shared" si="97"/>
        <v>11</v>
      </c>
      <c r="H1326" s="1" t="str">
        <f t="shared" si="95"/>
        <v xml:space="preserve">BARBAGALLO </v>
      </c>
      <c r="I1326" s="1" t="str">
        <f t="shared" si="96"/>
        <v>SALVATORE</v>
      </c>
      <c r="J1326" s="14" t="str">
        <f>+VLOOKUP(I1326,'Analisi Nomi'!$A$1:$E$797,5,FALSE)</f>
        <v>M</v>
      </c>
      <c r="K1326" s="15" t="str">
        <f t="shared" si="98"/>
        <v xml:space="preserve">BARBAGALLO </v>
      </c>
      <c r="L1326" s="15" t="str">
        <f t="shared" si="99"/>
        <v>SALVATORE</v>
      </c>
    </row>
    <row r="1327" spans="1:12" x14ac:dyDescent="0.25">
      <c r="A1327" s="1" t="s">
        <v>7834</v>
      </c>
      <c r="B1327" s="4" t="s">
        <v>10018</v>
      </c>
      <c r="C1327" s="4" t="s">
        <v>2</v>
      </c>
      <c r="D1327" s="4">
        <v>1</v>
      </c>
      <c r="E1327" s="4" t="s">
        <v>7</v>
      </c>
      <c r="F1327" s="1" t="s">
        <v>3177</v>
      </c>
      <c r="G1327" s="13">
        <f t="shared" si="97"/>
        <v>9</v>
      </c>
      <c r="H1327" s="1" t="str">
        <f t="shared" si="95"/>
        <v xml:space="preserve">BARBAGLI </v>
      </c>
      <c r="I1327" s="1" t="str">
        <f t="shared" si="96"/>
        <v>MARCO</v>
      </c>
      <c r="J1327" s="14" t="str">
        <f>+VLOOKUP(I1327,'Analisi Nomi'!$A$1:$E$797,5,FALSE)</f>
        <v>M</v>
      </c>
      <c r="K1327" s="15" t="str">
        <f t="shared" si="98"/>
        <v xml:space="preserve">BARBAGLI </v>
      </c>
      <c r="L1327" s="15" t="str">
        <f t="shared" si="99"/>
        <v>MARCO</v>
      </c>
    </row>
    <row r="1328" spans="1:12" x14ac:dyDescent="0.25">
      <c r="A1328" s="1" t="s">
        <v>5756</v>
      </c>
      <c r="B1328" s="4" t="s">
        <v>10018</v>
      </c>
      <c r="C1328" s="4" t="s">
        <v>11</v>
      </c>
      <c r="D1328" s="4">
        <v>1</v>
      </c>
      <c r="E1328" s="4" t="s">
        <v>7</v>
      </c>
      <c r="F1328" s="1" t="s">
        <v>7660</v>
      </c>
      <c r="G1328" s="13">
        <f t="shared" si="97"/>
        <v>8</v>
      </c>
      <c r="H1328" s="1" t="str">
        <f t="shared" si="95"/>
        <v xml:space="preserve">BARBARO </v>
      </c>
      <c r="I1328" s="1" t="str">
        <f t="shared" si="96"/>
        <v>ANTONIO</v>
      </c>
      <c r="J1328" s="14" t="str">
        <f>+VLOOKUP(I1328,'Analisi Nomi'!$A$1:$E$797,5,FALSE)</f>
        <v>M</v>
      </c>
      <c r="K1328" s="15" t="str">
        <f t="shared" si="98"/>
        <v xml:space="preserve">BARBARO </v>
      </c>
      <c r="L1328" s="15" t="str">
        <f t="shared" si="99"/>
        <v>ANTONIO</v>
      </c>
    </row>
    <row r="1329" spans="1:12" x14ac:dyDescent="0.25">
      <c r="A1329" s="1" t="s">
        <v>7246</v>
      </c>
      <c r="B1329" s="4" t="s">
        <v>10018</v>
      </c>
      <c r="C1329" s="4" t="s">
        <v>2</v>
      </c>
      <c r="D1329" s="4">
        <v>1</v>
      </c>
      <c r="E1329" s="4" t="s">
        <v>7</v>
      </c>
      <c r="F1329" s="1" t="s">
        <v>2430</v>
      </c>
      <c r="G1329" s="13">
        <f t="shared" si="97"/>
        <v>11</v>
      </c>
      <c r="H1329" s="1" t="str">
        <f t="shared" si="95"/>
        <v xml:space="preserve">BARBAROSSA </v>
      </c>
      <c r="I1329" s="1" t="str">
        <f t="shared" si="96"/>
        <v>STEFANO</v>
      </c>
      <c r="J1329" s="14" t="str">
        <f>+VLOOKUP(I1329,'Analisi Nomi'!$A$1:$E$797,5,FALSE)</f>
        <v>M</v>
      </c>
      <c r="K1329" s="15" t="str">
        <f t="shared" si="98"/>
        <v xml:space="preserve">BARBAROSSA </v>
      </c>
      <c r="L1329" s="15" t="str">
        <f t="shared" si="99"/>
        <v>STEFANO</v>
      </c>
    </row>
    <row r="1330" spans="1:12" x14ac:dyDescent="0.25">
      <c r="A1330" s="1" t="s">
        <v>3966</v>
      </c>
      <c r="B1330" s="4" t="s">
        <v>10018</v>
      </c>
      <c r="C1330" s="4" t="s">
        <v>2</v>
      </c>
      <c r="D1330" s="4">
        <v>1</v>
      </c>
      <c r="E1330" s="4" t="s">
        <v>7</v>
      </c>
      <c r="F1330" s="1" t="s">
        <v>9494</v>
      </c>
      <c r="G1330" s="13">
        <f t="shared" si="97"/>
        <v>8</v>
      </c>
      <c r="H1330" s="1" t="str">
        <f t="shared" si="95"/>
        <v xml:space="preserve">BARBATO </v>
      </c>
      <c r="I1330" s="1" t="str">
        <f t="shared" si="96"/>
        <v>GIACOMO</v>
      </c>
      <c r="J1330" s="14" t="str">
        <f>+VLOOKUP(I1330,'Analisi Nomi'!$A$1:$E$797,5,FALSE)</f>
        <v>M</v>
      </c>
      <c r="K1330" s="15" t="str">
        <f t="shared" si="98"/>
        <v xml:space="preserve">BARBATO </v>
      </c>
      <c r="L1330" s="15" t="str">
        <f t="shared" si="99"/>
        <v>GIACOMO</v>
      </c>
    </row>
    <row r="1331" spans="1:12" x14ac:dyDescent="0.25">
      <c r="A1331" s="1" t="s">
        <v>8813</v>
      </c>
      <c r="B1331" s="4" t="s">
        <v>10018</v>
      </c>
      <c r="C1331" s="4" t="s">
        <v>2</v>
      </c>
      <c r="D1331" s="4">
        <v>1</v>
      </c>
      <c r="E1331" s="4" t="s">
        <v>7</v>
      </c>
      <c r="F1331" s="1" t="s">
        <v>2584</v>
      </c>
      <c r="G1331" s="13">
        <f t="shared" si="97"/>
        <v>9</v>
      </c>
      <c r="H1331" s="1" t="str">
        <f t="shared" si="95"/>
        <v xml:space="preserve">BARBERIS </v>
      </c>
      <c r="I1331" s="1" t="str">
        <f t="shared" si="96"/>
        <v>DANIELE</v>
      </c>
      <c r="J1331" s="14" t="str">
        <f>+VLOOKUP(I1331,'Analisi Nomi'!$A$1:$E$797,5,FALSE)</f>
        <v>M</v>
      </c>
      <c r="K1331" s="15" t="str">
        <f t="shared" si="98"/>
        <v xml:space="preserve">BARBERIS </v>
      </c>
      <c r="L1331" s="15" t="str">
        <f t="shared" si="99"/>
        <v>DANIELE</v>
      </c>
    </row>
    <row r="1332" spans="1:12" x14ac:dyDescent="0.25">
      <c r="A1332" s="1" t="s">
        <v>4646</v>
      </c>
      <c r="B1332" s="4" t="s">
        <v>10018</v>
      </c>
      <c r="C1332" s="4" t="s">
        <v>2</v>
      </c>
      <c r="D1332" s="4">
        <v>1</v>
      </c>
      <c r="E1332" s="4" t="s">
        <v>7</v>
      </c>
      <c r="F1332" s="1" t="s">
        <v>287</v>
      </c>
      <c r="G1332" s="13">
        <f t="shared" si="97"/>
        <v>9</v>
      </c>
      <c r="H1332" s="1" t="str">
        <f t="shared" ref="H1332:H1395" si="100">+MID($F1332,1,G1332)</f>
        <v xml:space="preserve">BARBERIS </v>
      </c>
      <c r="I1332" s="1" t="str">
        <f t="shared" ref="I1332:I1395" si="101">TRIM(+MID($F1332,+G1332,50))</f>
        <v>GIOVANNI</v>
      </c>
      <c r="J1332" s="14" t="str">
        <f>+VLOOKUP(I1332,'Analisi Nomi'!$A$1:$E$797,5,FALSE)</f>
        <v>M</v>
      </c>
      <c r="K1332" s="15" t="str">
        <f t="shared" si="98"/>
        <v xml:space="preserve">BARBERIS </v>
      </c>
      <c r="L1332" s="15" t="str">
        <f t="shared" si="99"/>
        <v>GIOVANNI</v>
      </c>
    </row>
    <row r="1333" spans="1:12" x14ac:dyDescent="0.25">
      <c r="A1333" s="1" t="s">
        <v>5999</v>
      </c>
      <c r="B1333" s="4" t="s">
        <v>10018</v>
      </c>
      <c r="C1333" s="4" t="s">
        <v>2</v>
      </c>
      <c r="D1333" s="4">
        <v>1</v>
      </c>
      <c r="E1333" s="4" t="s">
        <v>7</v>
      </c>
      <c r="F1333" s="1" t="s">
        <v>7708</v>
      </c>
      <c r="G1333" s="13">
        <f t="shared" si="97"/>
        <v>9</v>
      </c>
      <c r="H1333" s="1" t="str">
        <f t="shared" si="100"/>
        <v xml:space="preserve">BARBIERI </v>
      </c>
      <c r="I1333" s="1" t="str">
        <f t="shared" si="101"/>
        <v>ENRICO</v>
      </c>
      <c r="J1333" s="14" t="str">
        <f>+VLOOKUP(I1333,'Analisi Nomi'!$A$1:$E$797,5,FALSE)</f>
        <v>M</v>
      </c>
      <c r="K1333" s="15" t="str">
        <f t="shared" si="98"/>
        <v xml:space="preserve">BARBIERI </v>
      </c>
      <c r="L1333" s="15" t="str">
        <f t="shared" si="99"/>
        <v>ENRICO</v>
      </c>
    </row>
    <row r="1334" spans="1:12" x14ac:dyDescent="0.25">
      <c r="A1334" s="1" t="s">
        <v>6580</v>
      </c>
      <c r="B1334" s="4" t="s">
        <v>10018</v>
      </c>
      <c r="C1334" s="4" t="s">
        <v>2</v>
      </c>
      <c r="D1334" s="4">
        <v>1</v>
      </c>
      <c r="E1334" s="4" t="s">
        <v>7</v>
      </c>
      <c r="F1334" s="1" t="s">
        <v>9484</v>
      </c>
      <c r="G1334" s="13">
        <f t="shared" si="97"/>
        <v>9</v>
      </c>
      <c r="H1334" s="1" t="str">
        <f t="shared" si="100"/>
        <v xml:space="preserve">BARBIERO </v>
      </c>
      <c r="I1334" s="1" t="str">
        <f t="shared" si="101"/>
        <v>MAURO</v>
      </c>
      <c r="J1334" s="14" t="str">
        <f>+VLOOKUP(I1334,'Analisi Nomi'!$A$1:$E$797,5,FALSE)</f>
        <v>M</v>
      </c>
      <c r="K1334" s="15" t="str">
        <f t="shared" si="98"/>
        <v xml:space="preserve">BARBIERO </v>
      </c>
      <c r="L1334" s="15" t="str">
        <f t="shared" si="99"/>
        <v>MAURO</v>
      </c>
    </row>
    <row r="1335" spans="1:12" x14ac:dyDescent="0.25">
      <c r="A1335" s="1" t="s">
        <v>8861</v>
      </c>
      <c r="B1335" s="4" t="s">
        <v>10018</v>
      </c>
      <c r="C1335" s="4" t="s">
        <v>2</v>
      </c>
      <c r="D1335" s="4">
        <v>1</v>
      </c>
      <c r="E1335" s="4" t="s">
        <v>7</v>
      </c>
      <c r="F1335" s="1" t="s">
        <v>2074</v>
      </c>
      <c r="G1335" s="13">
        <f t="shared" si="97"/>
        <v>9</v>
      </c>
      <c r="H1335" s="1" t="str">
        <f t="shared" si="100"/>
        <v xml:space="preserve">BARBIZZI </v>
      </c>
      <c r="I1335" s="1" t="str">
        <f t="shared" si="101"/>
        <v>MASSIMO</v>
      </c>
      <c r="J1335" s="14" t="str">
        <f>+VLOOKUP(I1335,'Analisi Nomi'!$A$1:$E$797,5,FALSE)</f>
        <v>M</v>
      </c>
      <c r="K1335" s="15" t="str">
        <f t="shared" si="98"/>
        <v xml:space="preserve">BARBIZZI </v>
      </c>
      <c r="L1335" s="15" t="str">
        <f t="shared" si="99"/>
        <v>MASSIMO</v>
      </c>
    </row>
    <row r="1336" spans="1:12" x14ac:dyDescent="0.25">
      <c r="A1336" s="1" t="s">
        <v>9648</v>
      </c>
      <c r="B1336" s="4" t="s">
        <v>10018</v>
      </c>
      <c r="C1336" s="4" t="s">
        <v>2</v>
      </c>
      <c r="D1336" s="4">
        <v>1</v>
      </c>
      <c r="E1336" s="4" t="s">
        <v>7</v>
      </c>
      <c r="F1336" s="1" t="s">
        <v>9663</v>
      </c>
      <c r="G1336" s="13">
        <f t="shared" si="97"/>
        <v>6</v>
      </c>
      <c r="H1336" s="1" t="str">
        <f t="shared" si="100"/>
        <v xml:space="preserve">BARCA </v>
      </c>
      <c r="I1336" s="1" t="str">
        <f t="shared" si="101"/>
        <v>FILIPPO</v>
      </c>
      <c r="J1336" s="14" t="str">
        <f>+VLOOKUP(I1336,'Analisi Nomi'!$A$1:$E$797,5,FALSE)</f>
        <v>M</v>
      </c>
      <c r="K1336" s="15" t="str">
        <f t="shared" si="98"/>
        <v xml:space="preserve">BARCA </v>
      </c>
      <c r="L1336" s="15" t="str">
        <f t="shared" si="99"/>
        <v>FILIPPO</v>
      </c>
    </row>
    <row r="1337" spans="1:12" x14ac:dyDescent="0.25">
      <c r="A1337" s="1" t="s">
        <v>9382</v>
      </c>
      <c r="B1337" s="4" t="s">
        <v>10018</v>
      </c>
      <c r="C1337" s="4" t="s">
        <v>2</v>
      </c>
      <c r="D1337" s="4">
        <v>1</v>
      </c>
      <c r="E1337" s="4" t="s">
        <v>7</v>
      </c>
      <c r="F1337" s="1" t="s">
        <v>754</v>
      </c>
      <c r="G1337" s="13">
        <f t="shared" si="97"/>
        <v>9</v>
      </c>
      <c r="H1337" s="1" t="str">
        <f t="shared" si="100"/>
        <v xml:space="preserve">BARCELLI </v>
      </c>
      <c r="I1337" s="1" t="str">
        <f t="shared" si="101"/>
        <v>MARCO</v>
      </c>
      <c r="J1337" s="14" t="str">
        <f>+VLOOKUP(I1337,'Analisi Nomi'!$A$1:$E$797,5,FALSE)</f>
        <v>M</v>
      </c>
      <c r="K1337" s="15" t="str">
        <f t="shared" si="98"/>
        <v xml:space="preserve">BARCELLI </v>
      </c>
      <c r="L1337" s="15" t="str">
        <f t="shared" si="99"/>
        <v>MARCO</v>
      </c>
    </row>
    <row r="1338" spans="1:12" x14ac:dyDescent="0.25">
      <c r="A1338" s="1" t="s">
        <v>9683</v>
      </c>
      <c r="B1338" s="4" t="s">
        <v>10018</v>
      </c>
      <c r="C1338" s="4" t="s">
        <v>2</v>
      </c>
      <c r="D1338" s="4">
        <v>1</v>
      </c>
      <c r="E1338" s="4" t="s">
        <v>7</v>
      </c>
      <c r="F1338" s="1" t="s">
        <v>3399</v>
      </c>
      <c r="G1338" s="13">
        <f t="shared" si="97"/>
        <v>10</v>
      </c>
      <c r="H1338" s="1" t="str">
        <f t="shared" si="100"/>
        <v xml:space="preserve">BARCHETTA </v>
      </c>
      <c r="I1338" s="1" t="str">
        <f t="shared" si="101"/>
        <v>MICHELE</v>
      </c>
      <c r="J1338" s="14" t="str">
        <f>+VLOOKUP(I1338,'Analisi Nomi'!$A$1:$E$797,5,FALSE)</f>
        <v>M</v>
      </c>
      <c r="K1338" s="15" t="str">
        <f t="shared" si="98"/>
        <v xml:space="preserve">BARCHETTA </v>
      </c>
      <c r="L1338" s="15" t="str">
        <f t="shared" si="99"/>
        <v>MICHELE</v>
      </c>
    </row>
    <row r="1339" spans="1:12" x14ac:dyDescent="0.25">
      <c r="A1339" s="1" t="s">
        <v>7477</v>
      </c>
      <c r="B1339" s="4" t="s">
        <v>10018</v>
      </c>
      <c r="C1339" s="4" t="s">
        <v>2</v>
      </c>
      <c r="D1339" s="4">
        <v>1</v>
      </c>
      <c r="E1339" s="4" t="s">
        <v>7</v>
      </c>
      <c r="F1339" s="1" t="s">
        <v>3685</v>
      </c>
      <c r="G1339" s="13">
        <f t="shared" si="97"/>
        <v>8</v>
      </c>
      <c r="H1339" s="1" t="str">
        <f t="shared" si="100"/>
        <v xml:space="preserve">BARCONE </v>
      </c>
      <c r="I1339" s="1" t="str">
        <f t="shared" si="101"/>
        <v>DANIELE</v>
      </c>
      <c r="J1339" s="14" t="str">
        <f>+VLOOKUP(I1339,'Analisi Nomi'!$A$1:$E$797,5,FALSE)</f>
        <v>M</v>
      </c>
      <c r="K1339" s="15" t="str">
        <f t="shared" si="98"/>
        <v xml:space="preserve">BARCONE </v>
      </c>
      <c r="L1339" s="15" t="str">
        <f t="shared" si="99"/>
        <v>DANIELE</v>
      </c>
    </row>
    <row r="1340" spans="1:12" x14ac:dyDescent="0.25">
      <c r="A1340" s="1" t="s">
        <v>4415</v>
      </c>
      <c r="B1340" s="4" t="s">
        <v>10018</v>
      </c>
      <c r="C1340" s="4" t="s">
        <v>2</v>
      </c>
      <c r="D1340" s="4">
        <v>1</v>
      </c>
      <c r="E1340" s="4" t="s">
        <v>7</v>
      </c>
      <c r="F1340" s="1" t="s">
        <v>1625</v>
      </c>
      <c r="G1340" s="13">
        <f t="shared" si="97"/>
        <v>9</v>
      </c>
      <c r="H1340" s="1" t="str">
        <f t="shared" si="100"/>
        <v xml:space="preserve">BARDAZZI </v>
      </c>
      <c r="I1340" s="1" t="str">
        <f t="shared" si="101"/>
        <v>ANDREA</v>
      </c>
      <c r="J1340" s="14" t="str">
        <f>+VLOOKUP(I1340,'Analisi Nomi'!$A$1:$E$797,5,FALSE)</f>
        <v>M</v>
      </c>
      <c r="K1340" s="15" t="str">
        <f t="shared" si="98"/>
        <v xml:space="preserve">BARDAZZI </v>
      </c>
      <c r="L1340" s="15" t="str">
        <f t="shared" si="99"/>
        <v>ANDREA</v>
      </c>
    </row>
    <row r="1341" spans="1:12" x14ac:dyDescent="0.25">
      <c r="A1341" s="1" t="s">
        <v>8652</v>
      </c>
      <c r="B1341" s="4" t="s">
        <v>10018</v>
      </c>
      <c r="C1341" s="4" t="s">
        <v>2</v>
      </c>
      <c r="D1341" s="4">
        <v>1</v>
      </c>
      <c r="E1341" s="4" t="s">
        <v>7</v>
      </c>
      <c r="F1341" s="1" t="s">
        <v>1018</v>
      </c>
      <c r="G1341" s="13">
        <f t="shared" si="97"/>
        <v>5</v>
      </c>
      <c r="H1341" s="1" t="str">
        <f t="shared" si="100"/>
        <v xml:space="preserve">BARI </v>
      </c>
      <c r="I1341" s="1" t="str">
        <f t="shared" si="101"/>
        <v>MAURO</v>
      </c>
      <c r="J1341" s="14" t="str">
        <f>+VLOOKUP(I1341,'Analisi Nomi'!$A$1:$E$797,5,FALSE)</f>
        <v>M</v>
      </c>
      <c r="K1341" s="15" t="str">
        <f t="shared" si="98"/>
        <v xml:space="preserve">BARI </v>
      </c>
      <c r="L1341" s="15" t="str">
        <f t="shared" si="99"/>
        <v>MAURO</v>
      </c>
    </row>
    <row r="1342" spans="1:12" x14ac:dyDescent="0.25">
      <c r="A1342" s="1" t="s">
        <v>7103</v>
      </c>
      <c r="B1342" s="4" t="s">
        <v>10018</v>
      </c>
      <c r="C1342" s="4" t="s">
        <v>2</v>
      </c>
      <c r="D1342" s="4">
        <v>1</v>
      </c>
      <c r="E1342" s="4" t="s">
        <v>7</v>
      </c>
      <c r="F1342" s="1" t="s">
        <v>960</v>
      </c>
      <c r="G1342" s="13">
        <f t="shared" si="97"/>
        <v>9</v>
      </c>
      <c r="H1342" s="1" t="str">
        <f t="shared" si="100"/>
        <v xml:space="preserve">BARILARI </v>
      </c>
      <c r="I1342" s="1" t="str">
        <f t="shared" si="101"/>
        <v>DAVIDE</v>
      </c>
      <c r="J1342" s="14" t="str">
        <f>+VLOOKUP(I1342,'Analisi Nomi'!$A$1:$E$797,5,FALSE)</f>
        <v>M</v>
      </c>
      <c r="K1342" s="15" t="str">
        <f t="shared" si="98"/>
        <v xml:space="preserve">BARILARI </v>
      </c>
      <c r="L1342" s="15" t="str">
        <f t="shared" si="99"/>
        <v>DAVIDE</v>
      </c>
    </row>
    <row r="1343" spans="1:12" x14ac:dyDescent="0.25">
      <c r="A1343" s="1" t="s">
        <v>3763</v>
      </c>
      <c r="B1343" s="4" t="s">
        <v>10018</v>
      </c>
      <c r="C1343" s="4" t="s">
        <v>2</v>
      </c>
      <c r="D1343" s="4">
        <v>1</v>
      </c>
      <c r="E1343" s="4" t="s">
        <v>7</v>
      </c>
      <c r="F1343" s="1" t="s">
        <v>3095</v>
      </c>
      <c r="G1343" s="13">
        <f t="shared" si="97"/>
        <v>10</v>
      </c>
      <c r="H1343" s="1" t="str">
        <f t="shared" si="100"/>
        <v xml:space="preserve">BARILLARI </v>
      </c>
      <c r="I1343" s="1" t="str">
        <f t="shared" si="101"/>
        <v>SERGIO</v>
      </c>
      <c r="J1343" s="14" t="str">
        <f>+VLOOKUP(I1343,'Analisi Nomi'!$A$1:$E$797,5,FALSE)</f>
        <v>M</v>
      </c>
      <c r="K1343" s="15" t="str">
        <f t="shared" si="98"/>
        <v xml:space="preserve">BARILLARI </v>
      </c>
      <c r="L1343" s="15" t="str">
        <f t="shared" si="99"/>
        <v>SERGIO</v>
      </c>
    </row>
    <row r="1344" spans="1:12" x14ac:dyDescent="0.25">
      <c r="A1344" s="1" t="s">
        <v>5355</v>
      </c>
      <c r="B1344" s="4" t="s">
        <v>10018</v>
      </c>
      <c r="C1344" s="4" t="s">
        <v>2</v>
      </c>
      <c r="D1344" s="4">
        <v>1</v>
      </c>
      <c r="E1344" s="4" t="s">
        <v>7</v>
      </c>
      <c r="F1344" s="1" t="s">
        <v>7390</v>
      </c>
      <c r="G1344" s="13">
        <f t="shared" si="97"/>
        <v>9</v>
      </c>
      <c r="H1344" s="1" t="str">
        <f t="shared" si="100"/>
        <v xml:space="preserve">BARLETTA </v>
      </c>
      <c r="I1344" s="1" t="str">
        <f t="shared" si="101"/>
        <v>GIOVANNI</v>
      </c>
      <c r="J1344" s="14" t="str">
        <f>+VLOOKUP(I1344,'Analisi Nomi'!$A$1:$E$797,5,FALSE)</f>
        <v>M</v>
      </c>
      <c r="K1344" s="15" t="str">
        <f t="shared" si="98"/>
        <v xml:space="preserve">BARLETTA </v>
      </c>
      <c r="L1344" s="15" t="str">
        <f t="shared" si="99"/>
        <v>GIOVANNI</v>
      </c>
    </row>
    <row r="1345" spans="1:12" x14ac:dyDescent="0.25">
      <c r="A1345" s="1" t="s">
        <v>6551</v>
      </c>
      <c r="B1345" s="4" t="s">
        <v>10018</v>
      </c>
      <c r="C1345" s="4" t="s">
        <v>2</v>
      </c>
      <c r="D1345" s="4">
        <v>1</v>
      </c>
      <c r="E1345" s="4" t="s">
        <v>7</v>
      </c>
      <c r="F1345" s="1" t="s">
        <v>639</v>
      </c>
      <c r="G1345" s="13">
        <f t="shared" si="97"/>
        <v>9</v>
      </c>
      <c r="H1345" s="1" t="str">
        <f t="shared" si="100"/>
        <v xml:space="preserve">BARLETTA </v>
      </c>
      <c r="I1345" s="1" t="str">
        <f t="shared" si="101"/>
        <v>STEFANO</v>
      </c>
      <c r="J1345" s="14" t="str">
        <f>+VLOOKUP(I1345,'Analisi Nomi'!$A$1:$E$797,5,FALSE)</f>
        <v>M</v>
      </c>
      <c r="K1345" s="15" t="str">
        <f t="shared" si="98"/>
        <v xml:space="preserve">BARLETTA </v>
      </c>
      <c r="L1345" s="15" t="str">
        <f t="shared" si="99"/>
        <v>STEFANO</v>
      </c>
    </row>
    <row r="1346" spans="1:12" x14ac:dyDescent="0.25">
      <c r="A1346" s="1" t="s">
        <v>5789</v>
      </c>
      <c r="B1346" s="4" t="s">
        <v>10018</v>
      </c>
      <c r="C1346" s="4" t="s">
        <v>2</v>
      </c>
      <c r="D1346" s="4">
        <v>1</v>
      </c>
      <c r="E1346" s="4" t="s">
        <v>7</v>
      </c>
      <c r="F1346" s="1" t="s">
        <v>5366</v>
      </c>
      <c r="G1346" s="13">
        <f t="shared" ref="G1346:G1409" si="102">SEARCH(" ",F1346)</f>
        <v>9</v>
      </c>
      <c r="H1346" s="1" t="str">
        <f t="shared" si="100"/>
        <v xml:space="preserve">BARLUZZI </v>
      </c>
      <c r="I1346" s="1" t="str">
        <f t="shared" si="101"/>
        <v>STEFANO</v>
      </c>
      <c r="J1346" s="14" t="str">
        <f>+VLOOKUP(I1346,'Analisi Nomi'!$A$1:$E$797,5,FALSE)</f>
        <v>M</v>
      </c>
      <c r="K1346" s="15" t="str">
        <f t="shared" si="98"/>
        <v xml:space="preserve">BARLUZZI </v>
      </c>
      <c r="L1346" s="15" t="str">
        <f t="shared" si="99"/>
        <v>STEFANO</v>
      </c>
    </row>
    <row r="1347" spans="1:12" x14ac:dyDescent="0.25">
      <c r="A1347" s="1" t="s">
        <v>8840</v>
      </c>
      <c r="B1347" s="4" t="s">
        <v>10018</v>
      </c>
      <c r="C1347" s="4" t="s">
        <v>11</v>
      </c>
      <c r="D1347" s="4">
        <v>1</v>
      </c>
      <c r="E1347" s="4" t="s">
        <v>7</v>
      </c>
      <c r="F1347" s="1" t="s">
        <v>6701</v>
      </c>
      <c r="G1347" s="13">
        <f t="shared" si="102"/>
        <v>7</v>
      </c>
      <c r="H1347" s="1" t="str">
        <f t="shared" si="100"/>
        <v xml:space="preserve">BAROLI </v>
      </c>
      <c r="I1347" s="1" t="str">
        <f t="shared" si="101"/>
        <v>RUGGERO</v>
      </c>
      <c r="J1347" s="14" t="str">
        <f>+VLOOKUP(I1347,'Analisi Nomi'!$A$1:$E$797,5,FALSE)</f>
        <v>M</v>
      </c>
      <c r="K1347" s="15" t="str">
        <f t="shared" ref="K1347:K1410" si="103">+MID($F1347,1,G1347)</f>
        <v xml:space="preserve">BAROLI </v>
      </c>
      <c r="L1347" s="15" t="str">
        <f t="shared" ref="L1347:L1410" si="104">TRIM(+MID($F1347,+G1347,50))</f>
        <v>RUGGERO</v>
      </c>
    </row>
    <row r="1348" spans="1:12" x14ac:dyDescent="0.25">
      <c r="A1348" s="1" t="s">
        <v>6036</v>
      </c>
      <c r="B1348" s="4" t="s">
        <v>10018</v>
      </c>
      <c r="C1348" s="4" t="s">
        <v>2</v>
      </c>
      <c r="D1348" s="4">
        <v>1</v>
      </c>
      <c r="E1348" s="4" t="s">
        <v>7</v>
      </c>
      <c r="F1348" s="1" t="s">
        <v>2250</v>
      </c>
      <c r="G1348" s="13">
        <f t="shared" si="102"/>
        <v>7</v>
      </c>
      <c r="H1348" s="1" t="str">
        <f t="shared" si="100"/>
        <v xml:space="preserve">BARONI </v>
      </c>
      <c r="I1348" s="1" t="str">
        <f t="shared" si="101"/>
        <v>FRANCESCO</v>
      </c>
      <c r="J1348" s="14" t="str">
        <f>+VLOOKUP(I1348,'Analisi Nomi'!$A$1:$E$797,5,FALSE)</f>
        <v>M</v>
      </c>
      <c r="K1348" s="15" t="str">
        <f t="shared" si="103"/>
        <v xml:space="preserve">BARONI </v>
      </c>
      <c r="L1348" s="15" t="str">
        <f t="shared" si="104"/>
        <v>FRANCESCO</v>
      </c>
    </row>
    <row r="1349" spans="1:12" x14ac:dyDescent="0.25">
      <c r="A1349" s="1" t="s">
        <v>5214</v>
      </c>
      <c r="B1349" s="4" t="s">
        <v>10018</v>
      </c>
      <c r="C1349" s="4" t="s">
        <v>2</v>
      </c>
      <c r="D1349" s="4">
        <v>1</v>
      </c>
      <c r="E1349" s="4" t="s">
        <v>7</v>
      </c>
      <c r="F1349" s="1" t="s">
        <v>2864</v>
      </c>
      <c r="G1349" s="13">
        <f t="shared" si="102"/>
        <v>7</v>
      </c>
      <c r="H1349" s="1" t="str">
        <f t="shared" si="100"/>
        <v xml:space="preserve">BARONI </v>
      </c>
      <c r="I1349" s="1" t="str">
        <f t="shared" si="101"/>
        <v>MATTEO</v>
      </c>
      <c r="J1349" s="14" t="str">
        <f>+VLOOKUP(I1349,'Analisi Nomi'!$A$1:$E$797,5,FALSE)</f>
        <v>M</v>
      </c>
      <c r="K1349" s="15" t="str">
        <f t="shared" si="103"/>
        <v xml:space="preserve">BARONI </v>
      </c>
      <c r="L1349" s="15" t="str">
        <f t="shared" si="104"/>
        <v>MATTEO</v>
      </c>
    </row>
    <row r="1350" spans="1:12" x14ac:dyDescent="0.25">
      <c r="A1350" s="1" t="s">
        <v>4475</v>
      </c>
      <c r="B1350" s="4" t="s">
        <v>10018</v>
      </c>
      <c r="C1350" s="4" t="s">
        <v>2</v>
      </c>
      <c r="D1350" s="4">
        <v>1</v>
      </c>
      <c r="E1350" s="4" t="s">
        <v>7</v>
      </c>
      <c r="F1350" s="1" t="s">
        <v>1849</v>
      </c>
      <c r="G1350" s="13">
        <f t="shared" si="102"/>
        <v>9</v>
      </c>
      <c r="H1350" s="1" t="str">
        <f t="shared" si="100"/>
        <v xml:space="preserve">BAROSINI </v>
      </c>
      <c r="I1350" s="1" t="str">
        <f t="shared" si="101"/>
        <v>CARLO</v>
      </c>
      <c r="J1350" s="14" t="str">
        <f>+VLOOKUP(I1350,'Analisi Nomi'!$A$1:$E$797,5,FALSE)</f>
        <v>M</v>
      </c>
      <c r="K1350" s="15" t="str">
        <f t="shared" si="103"/>
        <v xml:space="preserve">BAROSINI </v>
      </c>
      <c r="L1350" s="15" t="str">
        <f t="shared" si="104"/>
        <v>CARLO</v>
      </c>
    </row>
    <row r="1351" spans="1:12" x14ac:dyDescent="0.25">
      <c r="A1351" s="1" t="s">
        <v>8941</v>
      </c>
      <c r="B1351" s="4" t="s">
        <v>10018</v>
      </c>
      <c r="C1351" s="4" t="s">
        <v>2</v>
      </c>
      <c r="D1351" s="4">
        <v>1</v>
      </c>
      <c r="E1351" s="4" t="s">
        <v>7</v>
      </c>
      <c r="F1351" s="1" t="s">
        <v>96</v>
      </c>
      <c r="G1351" s="13">
        <f t="shared" si="102"/>
        <v>8</v>
      </c>
      <c r="H1351" s="1" t="str">
        <f t="shared" si="100"/>
        <v xml:space="preserve">BAROZZI </v>
      </c>
      <c r="I1351" s="1" t="str">
        <f t="shared" si="101"/>
        <v>VITTORIO</v>
      </c>
      <c r="J1351" s="14" t="str">
        <f>+VLOOKUP(I1351,'Analisi Nomi'!$A$1:$E$797,5,FALSE)</f>
        <v>M</v>
      </c>
      <c r="K1351" s="15" t="str">
        <f t="shared" si="103"/>
        <v xml:space="preserve">BAROZZI </v>
      </c>
      <c r="L1351" s="15" t="str">
        <f t="shared" si="104"/>
        <v>VITTORIO</v>
      </c>
    </row>
    <row r="1352" spans="1:12" x14ac:dyDescent="0.25">
      <c r="A1352" s="1" t="s">
        <v>4704</v>
      </c>
      <c r="B1352" s="4" t="s">
        <v>10018</v>
      </c>
      <c r="C1352" s="4" t="s">
        <v>2</v>
      </c>
      <c r="D1352" s="4">
        <v>1</v>
      </c>
      <c r="E1352" s="4" t="s">
        <v>7</v>
      </c>
      <c r="F1352" s="1" t="s">
        <v>3032</v>
      </c>
      <c r="G1352" s="13">
        <f t="shared" si="102"/>
        <v>8</v>
      </c>
      <c r="H1352" s="1" t="str">
        <f t="shared" si="100"/>
        <v xml:space="preserve">BARRECA </v>
      </c>
      <c r="I1352" s="1" t="str">
        <f t="shared" si="101"/>
        <v>PASQUALE</v>
      </c>
      <c r="J1352" s="14" t="str">
        <f>+VLOOKUP(I1352,'Analisi Nomi'!$A$1:$E$797,5,FALSE)</f>
        <v>M</v>
      </c>
      <c r="K1352" s="15" t="str">
        <f t="shared" si="103"/>
        <v xml:space="preserve">BARRECA </v>
      </c>
      <c r="L1352" s="15" t="str">
        <f t="shared" si="104"/>
        <v>PASQUALE</v>
      </c>
    </row>
    <row r="1353" spans="1:12" x14ac:dyDescent="0.25">
      <c r="A1353" s="1" t="s">
        <v>5307</v>
      </c>
      <c r="B1353" s="4" t="s">
        <v>10018</v>
      </c>
      <c r="C1353" s="4" t="s">
        <v>2</v>
      </c>
      <c r="D1353" s="4">
        <v>1</v>
      </c>
      <c r="E1353" s="4" t="s">
        <v>7</v>
      </c>
      <c r="F1353" s="1" t="s">
        <v>3042</v>
      </c>
      <c r="G1353" s="13">
        <f t="shared" si="102"/>
        <v>10</v>
      </c>
      <c r="H1353" s="1" t="str">
        <f t="shared" si="100"/>
        <v xml:space="preserve">BARTILOMO </v>
      </c>
      <c r="I1353" s="1" t="str">
        <f t="shared" si="101"/>
        <v>SERGIO</v>
      </c>
      <c r="J1353" s="14" t="str">
        <f>+VLOOKUP(I1353,'Analisi Nomi'!$A$1:$E$797,5,FALSE)</f>
        <v>M</v>
      </c>
      <c r="K1353" s="15" t="str">
        <f t="shared" si="103"/>
        <v xml:space="preserve">BARTILOMO </v>
      </c>
      <c r="L1353" s="15" t="str">
        <f t="shared" si="104"/>
        <v>SERGIO</v>
      </c>
    </row>
    <row r="1354" spans="1:12" x14ac:dyDescent="0.25">
      <c r="A1354" s="1" t="s">
        <v>7118</v>
      </c>
      <c r="B1354" s="4" t="s">
        <v>10018</v>
      </c>
      <c r="C1354" s="4" t="s">
        <v>2</v>
      </c>
      <c r="D1354" s="4">
        <v>1</v>
      </c>
      <c r="E1354" s="4" t="s">
        <v>7</v>
      </c>
      <c r="F1354" s="1" t="s">
        <v>745</v>
      </c>
      <c r="G1354" s="13">
        <f t="shared" si="102"/>
        <v>10</v>
      </c>
      <c r="H1354" s="1" t="str">
        <f t="shared" si="100"/>
        <v xml:space="preserve">BARTIROMO </v>
      </c>
      <c r="I1354" s="1" t="str">
        <f t="shared" si="101"/>
        <v>ANTONIO</v>
      </c>
      <c r="J1354" s="14" t="str">
        <f>+VLOOKUP(I1354,'Analisi Nomi'!$A$1:$E$797,5,FALSE)</f>
        <v>M</v>
      </c>
      <c r="K1354" s="15" t="str">
        <f t="shared" si="103"/>
        <v xml:space="preserve">BARTIROMO </v>
      </c>
      <c r="L1354" s="15" t="str">
        <f t="shared" si="104"/>
        <v>ANTONIO</v>
      </c>
    </row>
    <row r="1355" spans="1:12" x14ac:dyDescent="0.25">
      <c r="A1355" s="1" t="s">
        <v>7323</v>
      </c>
      <c r="B1355" s="4" t="s">
        <v>10018</v>
      </c>
      <c r="C1355" s="4" t="s">
        <v>11</v>
      </c>
      <c r="D1355" s="4">
        <v>1</v>
      </c>
      <c r="E1355" s="4" t="s">
        <v>7</v>
      </c>
      <c r="F1355" s="1" t="s">
        <v>2467</v>
      </c>
      <c r="G1355" s="13">
        <f t="shared" si="102"/>
        <v>8</v>
      </c>
      <c r="H1355" s="1" t="str">
        <f t="shared" si="100"/>
        <v xml:space="preserve">BARTOLI </v>
      </c>
      <c r="I1355" s="1" t="str">
        <f t="shared" si="101"/>
        <v>OTTAVIO</v>
      </c>
      <c r="J1355" s="14" t="str">
        <f>+VLOOKUP(I1355,'Analisi Nomi'!$A$1:$E$797,5,FALSE)</f>
        <v>M</v>
      </c>
      <c r="K1355" s="15" t="str">
        <f t="shared" si="103"/>
        <v xml:space="preserve">BARTOLI </v>
      </c>
      <c r="L1355" s="15" t="str">
        <f t="shared" si="104"/>
        <v>OTTAVIO</v>
      </c>
    </row>
    <row r="1356" spans="1:12" x14ac:dyDescent="0.25">
      <c r="A1356" s="1" t="s">
        <v>6612</v>
      </c>
      <c r="B1356" s="4" t="s">
        <v>10018</v>
      </c>
      <c r="C1356" s="4" t="s">
        <v>11</v>
      </c>
      <c r="D1356" s="4">
        <v>1</v>
      </c>
      <c r="E1356" s="4" t="s">
        <v>7</v>
      </c>
      <c r="F1356" s="1" t="s">
        <v>3556</v>
      </c>
      <c r="G1356" s="13">
        <f t="shared" si="102"/>
        <v>8</v>
      </c>
      <c r="H1356" s="1" t="str">
        <f t="shared" si="100"/>
        <v xml:space="preserve">BARTOLO </v>
      </c>
      <c r="I1356" s="1" t="str">
        <f t="shared" si="101"/>
        <v>LUIGI</v>
      </c>
      <c r="J1356" s="14" t="str">
        <f>+VLOOKUP(I1356,'Analisi Nomi'!$A$1:$E$797,5,FALSE)</f>
        <v>M</v>
      </c>
      <c r="K1356" s="15" t="str">
        <f t="shared" si="103"/>
        <v xml:space="preserve">BARTOLO </v>
      </c>
      <c r="L1356" s="15" t="str">
        <f t="shared" si="104"/>
        <v>LUIGI</v>
      </c>
    </row>
    <row r="1357" spans="1:12" x14ac:dyDescent="0.25">
      <c r="A1357" s="1" t="s">
        <v>4175</v>
      </c>
      <c r="B1357" s="4" t="s">
        <v>10018</v>
      </c>
      <c r="C1357" s="4" t="s">
        <v>2</v>
      </c>
      <c r="D1357" s="4">
        <v>1</v>
      </c>
      <c r="E1357" s="4" t="s">
        <v>7</v>
      </c>
      <c r="F1357" s="1" t="s">
        <v>1033</v>
      </c>
      <c r="G1357" s="13">
        <f t="shared" si="102"/>
        <v>11</v>
      </c>
      <c r="H1357" s="1" t="str">
        <f t="shared" si="100"/>
        <v xml:space="preserve">BARTOLOMEI </v>
      </c>
      <c r="I1357" s="1" t="str">
        <f t="shared" si="101"/>
        <v>FEDERICO</v>
      </c>
      <c r="J1357" s="14" t="str">
        <f>+VLOOKUP(I1357,'Analisi Nomi'!$A$1:$E$797,5,FALSE)</f>
        <v>M</v>
      </c>
      <c r="K1357" s="15" t="str">
        <f t="shared" si="103"/>
        <v xml:space="preserve">BARTOLOMEI </v>
      </c>
      <c r="L1357" s="15" t="str">
        <f t="shared" si="104"/>
        <v>FEDERICO</v>
      </c>
    </row>
    <row r="1358" spans="1:12" x14ac:dyDescent="0.25">
      <c r="A1358" s="1" t="s">
        <v>7132</v>
      </c>
      <c r="B1358" s="4" t="s">
        <v>10018</v>
      </c>
      <c r="C1358" s="4" t="s">
        <v>2</v>
      </c>
      <c r="D1358" s="4">
        <v>1</v>
      </c>
      <c r="E1358" s="4" t="s">
        <v>7</v>
      </c>
      <c r="F1358" s="1" t="s">
        <v>1779</v>
      </c>
      <c r="G1358" s="13">
        <f t="shared" si="102"/>
        <v>13</v>
      </c>
      <c r="H1358" s="1" t="str">
        <f t="shared" si="100"/>
        <v xml:space="preserve">BARTOLOMUCCI </v>
      </c>
      <c r="I1358" s="1" t="str">
        <f t="shared" si="101"/>
        <v>PIETRO</v>
      </c>
      <c r="J1358" s="14" t="str">
        <f>+VLOOKUP(I1358,'Analisi Nomi'!$A$1:$E$797,5,FALSE)</f>
        <v>M</v>
      </c>
      <c r="K1358" s="15" t="str">
        <f t="shared" si="103"/>
        <v xml:space="preserve">BARTOLOMUCCI </v>
      </c>
      <c r="L1358" s="15" t="str">
        <f t="shared" si="104"/>
        <v>PIETRO</v>
      </c>
    </row>
    <row r="1359" spans="1:12" x14ac:dyDescent="0.25">
      <c r="A1359" s="1" t="s">
        <v>5175</v>
      </c>
      <c r="B1359" s="4" t="s">
        <v>10018</v>
      </c>
      <c r="C1359" s="4" t="s">
        <v>2</v>
      </c>
      <c r="D1359" s="4">
        <v>1</v>
      </c>
      <c r="E1359" s="4" t="s">
        <v>7</v>
      </c>
      <c r="F1359" s="1" t="s">
        <v>3044</v>
      </c>
      <c r="G1359" s="13">
        <f t="shared" si="102"/>
        <v>11</v>
      </c>
      <c r="H1359" s="1" t="str">
        <f t="shared" si="100"/>
        <v xml:space="preserve">BARTOLOZZI </v>
      </c>
      <c r="I1359" s="1" t="str">
        <f t="shared" si="101"/>
        <v>FABIO</v>
      </c>
      <c r="J1359" s="14" t="str">
        <f>+VLOOKUP(I1359,'Analisi Nomi'!$A$1:$E$797,5,FALSE)</f>
        <v>M</v>
      </c>
      <c r="K1359" s="15" t="str">
        <f t="shared" si="103"/>
        <v xml:space="preserve">BARTOLOZZI </v>
      </c>
      <c r="L1359" s="15" t="str">
        <f t="shared" si="104"/>
        <v>FABIO</v>
      </c>
    </row>
    <row r="1360" spans="1:12" x14ac:dyDescent="0.25">
      <c r="A1360" s="1" t="s">
        <v>4423</v>
      </c>
      <c r="B1360" s="4" t="s">
        <v>10018</v>
      </c>
      <c r="C1360" s="4" t="s">
        <v>2</v>
      </c>
      <c r="D1360" s="4">
        <v>1</v>
      </c>
      <c r="E1360" s="4" t="s">
        <v>7</v>
      </c>
      <c r="F1360" s="1" t="s">
        <v>8963</v>
      </c>
      <c r="G1360" s="13">
        <f t="shared" si="102"/>
        <v>11</v>
      </c>
      <c r="H1360" s="1" t="str">
        <f t="shared" si="100"/>
        <v xml:space="preserve">BARTOLUCCI </v>
      </c>
      <c r="I1360" s="1" t="str">
        <f t="shared" si="101"/>
        <v>GILBERTO</v>
      </c>
      <c r="J1360" s="14" t="str">
        <f>+VLOOKUP(I1360,'Analisi Nomi'!$A$1:$E$797,5,FALSE)</f>
        <v>M</v>
      </c>
      <c r="K1360" s="15" t="str">
        <f t="shared" si="103"/>
        <v xml:space="preserve">BARTOLUCCI </v>
      </c>
      <c r="L1360" s="15" t="str">
        <f t="shared" si="104"/>
        <v>GILBERTO</v>
      </c>
    </row>
    <row r="1361" spans="1:12" x14ac:dyDescent="0.25">
      <c r="A1361" s="1" t="s">
        <v>6814</v>
      </c>
      <c r="B1361" s="4" t="s">
        <v>10018</v>
      </c>
      <c r="C1361" s="4" t="s">
        <v>2</v>
      </c>
      <c r="D1361" s="4">
        <v>1</v>
      </c>
      <c r="E1361" s="4" t="s">
        <v>7</v>
      </c>
      <c r="F1361" s="1" t="s">
        <v>651</v>
      </c>
      <c r="G1361" s="13">
        <f t="shared" si="102"/>
        <v>7</v>
      </c>
      <c r="H1361" s="1" t="str">
        <f t="shared" si="100"/>
        <v xml:space="preserve">BASILE </v>
      </c>
      <c r="I1361" s="1" t="str">
        <f t="shared" si="101"/>
        <v>ALESSANDRO</v>
      </c>
      <c r="J1361" s="14" t="str">
        <f>+VLOOKUP(I1361,'Analisi Nomi'!$A$1:$E$797,5,FALSE)</f>
        <v>M</v>
      </c>
      <c r="K1361" s="15" t="str">
        <f t="shared" si="103"/>
        <v xml:space="preserve">BASILE </v>
      </c>
      <c r="L1361" s="15" t="str">
        <f t="shared" si="104"/>
        <v>ALESSANDRO</v>
      </c>
    </row>
    <row r="1362" spans="1:12" x14ac:dyDescent="0.25">
      <c r="A1362" s="1" t="s">
        <v>4543</v>
      </c>
      <c r="B1362" s="4" t="s">
        <v>10018</v>
      </c>
      <c r="C1362" s="4" t="s">
        <v>11</v>
      </c>
      <c r="D1362" s="4">
        <v>1</v>
      </c>
      <c r="E1362" s="4" t="s">
        <v>7</v>
      </c>
      <c r="F1362" s="1" t="s">
        <v>821</v>
      </c>
      <c r="G1362" s="13">
        <f t="shared" si="102"/>
        <v>7</v>
      </c>
      <c r="H1362" s="1" t="str">
        <f t="shared" si="100"/>
        <v xml:space="preserve">BASILE </v>
      </c>
      <c r="I1362" s="1" t="str">
        <f t="shared" si="101"/>
        <v>CARLO</v>
      </c>
      <c r="J1362" s="14" t="str">
        <f>+VLOOKUP(I1362,'Analisi Nomi'!$A$1:$E$797,5,FALSE)</f>
        <v>M</v>
      </c>
      <c r="K1362" s="15" t="str">
        <f t="shared" si="103"/>
        <v xml:space="preserve">BASILE </v>
      </c>
      <c r="L1362" s="15" t="str">
        <f t="shared" si="104"/>
        <v>CARLO</v>
      </c>
    </row>
    <row r="1363" spans="1:12" x14ac:dyDescent="0.25">
      <c r="A1363" s="1" t="s">
        <v>6125</v>
      </c>
      <c r="B1363" s="4" t="s">
        <v>10018</v>
      </c>
      <c r="C1363" s="4" t="s">
        <v>2</v>
      </c>
      <c r="D1363" s="4">
        <v>1</v>
      </c>
      <c r="E1363" s="4" t="s">
        <v>7</v>
      </c>
      <c r="F1363" s="1" t="s">
        <v>9421</v>
      </c>
      <c r="G1363" s="13">
        <f t="shared" si="102"/>
        <v>7</v>
      </c>
      <c r="H1363" s="1" t="str">
        <f t="shared" si="100"/>
        <v xml:space="preserve">BASILE </v>
      </c>
      <c r="I1363" s="1" t="str">
        <f t="shared" si="101"/>
        <v>EGIDIO</v>
      </c>
      <c r="J1363" s="14" t="str">
        <f>+VLOOKUP(I1363,'Analisi Nomi'!$A$1:$E$797,5,FALSE)</f>
        <v>M</v>
      </c>
      <c r="K1363" s="15" t="str">
        <f t="shared" si="103"/>
        <v xml:space="preserve">BASILE </v>
      </c>
      <c r="L1363" s="15" t="str">
        <f t="shared" si="104"/>
        <v>EGIDIO</v>
      </c>
    </row>
    <row r="1364" spans="1:12" x14ac:dyDescent="0.25">
      <c r="A1364" s="1" t="s">
        <v>8582</v>
      </c>
      <c r="B1364" s="4" t="s">
        <v>10018</v>
      </c>
      <c r="C1364" s="4" t="s">
        <v>2</v>
      </c>
      <c r="D1364" s="4">
        <v>1</v>
      </c>
      <c r="E1364" s="4" t="s">
        <v>7</v>
      </c>
      <c r="F1364" s="1" t="s">
        <v>1362</v>
      </c>
      <c r="G1364" s="13">
        <f t="shared" si="102"/>
        <v>7</v>
      </c>
      <c r="H1364" s="1" t="str">
        <f t="shared" si="100"/>
        <v xml:space="preserve">BASILE </v>
      </c>
      <c r="I1364" s="1" t="str">
        <f t="shared" si="101"/>
        <v>GIUSEPPE</v>
      </c>
      <c r="J1364" s="14" t="str">
        <f>+VLOOKUP(I1364,'Analisi Nomi'!$A$1:$E$797,5,FALSE)</f>
        <v>M</v>
      </c>
      <c r="K1364" s="15" t="str">
        <f t="shared" si="103"/>
        <v xml:space="preserve">BASILE </v>
      </c>
      <c r="L1364" s="15" t="str">
        <f t="shared" si="104"/>
        <v>GIUSEPPE</v>
      </c>
    </row>
    <row r="1365" spans="1:12" x14ac:dyDescent="0.25">
      <c r="A1365" s="1" t="s">
        <v>5498</v>
      </c>
      <c r="B1365" s="4" t="s">
        <v>10018</v>
      </c>
      <c r="C1365" s="4" t="s">
        <v>2</v>
      </c>
      <c r="D1365" s="4">
        <v>1</v>
      </c>
      <c r="E1365" s="4" t="s">
        <v>7</v>
      </c>
      <c r="F1365" s="1" t="s">
        <v>3273</v>
      </c>
      <c r="G1365" s="13">
        <f t="shared" si="102"/>
        <v>7</v>
      </c>
      <c r="H1365" s="1" t="str">
        <f t="shared" si="100"/>
        <v xml:space="preserve">BASILE </v>
      </c>
      <c r="I1365" s="1" t="str">
        <f t="shared" si="101"/>
        <v>LUCA</v>
      </c>
      <c r="J1365" s="14" t="str">
        <f>+VLOOKUP(I1365,'Analisi Nomi'!$A$1:$E$797,5,FALSE)</f>
        <v>M</v>
      </c>
      <c r="K1365" s="15" t="str">
        <f t="shared" si="103"/>
        <v xml:space="preserve">BASILE </v>
      </c>
      <c r="L1365" s="15" t="str">
        <f t="shared" si="104"/>
        <v>LUCA</v>
      </c>
    </row>
    <row r="1366" spans="1:12" x14ac:dyDescent="0.25">
      <c r="A1366" s="1" t="s">
        <v>8014</v>
      </c>
      <c r="B1366" s="4" t="s">
        <v>10018</v>
      </c>
      <c r="C1366" s="4" t="s">
        <v>2</v>
      </c>
      <c r="D1366" s="4">
        <v>1</v>
      </c>
      <c r="E1366" s="4" t="s">
        <v>7</v>
      </c>
      <c r="F1366" s="1" t="s">
        <v>9322</v>
      </c>
      <c r="G1366" s="13">
        <f t="shared" si="102"/>
        <v>7</v>
      </c>
      <c r="H1366" s="1" t="str">
        <f t="shared" si="100"/>
        <v xml:space="preserve">BASILE </v>
      </c>
      <c r="I1366" s="1" t="str">
        <f t="shared" si="101"/>
        <v>PASQUALE</v>
      </c>
      <c r="J1366" s="14" t="str">
        <f>+VLOOKUP(I1366,'Analisi Nomi'!$A$1:$E$797,5,FALSE)</f>
        <v>M</v>
      </c>
      <c r="K1366" s="15" t="str">
        <f t="shared" si="103"/>
        <v xml:space="preserve">BASILE </v>
      </c>
      <c r="L1366" s="15" t="str">
        <f t="shared" si="104"/>
        <v>PASQUALE</v>
      </c>
    </row>
    <row r="1367" spans="1:12" x14ac:dyDescent="0.25">
      <c r="A1367" s="1" t="s">
        <v>8269</v>
      </c>
      <c r="B1367" s="4" t="s">
        <v>10018</v>
      </c>
      <c r="C1367" s="4" t="s">
        <v>2</v>
      </c>
      <c r="D1367" s="4">
        <v>1</v>
      </c>
      <c r="E1367" s="4" t="s">
        <v>7</v>
      </c>
      <c r="F1367" s="1" t="s">
        <v>3582</v>
      </c>
      <c r="G1367" s="13">
        <f t="shared" si="102"/>
        <v>7</v>
      </c>
      <c r="H1367" s="1" t="str">
        <f t="shared" si="100"/>
        <v xml:space="preserve">BASSAN </v>
      </c>
      <c r="I1367" s="1" t="str">
        <f t="shared" si="101"/>
        <v>FABIO</v>
      </c>
      <c r="J1367" s="14" t="str">
        <f>+VLOOKUP(I1367,'Analisi Nomi'!$A$1:$E$797,5,FALSE)</f>
        <v>M</v>
      </c>
      <c r="K1367" s="15" t="str">
        <f t="shared" si="103"/>
        <v xml:space="preserve">BASSAN </v>
      </c>
      <c r="L1367" s="15" t="str">
        <f t="shared" si="104"/>
        <v>FABIO</v>
      </c>
    </row>
    <row r="1368" spans="1:12" x14ac:dyDescent="0.25">
      <c r="A1368" s="1" t="s">
        <v>6873</v>
      </c>
      <c r="B1368" s="4" t="s">
        <v>10018</v>
      </c>
      <c r="C1368" s="4" t="s">
        <v>2</v>
      </c>
      <c r="D1368" s="4">
        <v>1</v>
      </c>
      <c r="E1368" s="4" t="s">
        <v>7</v>
      </c>
      <c r="F1368" s="1" t="s">
        <v>6752</v>
      </c>
      <c r="G1368" s="13">
        <f t="shared" si="102"/>
        <v>7</v>
      </c>
      <c r="H1368" s="1" t="str">
        <f t="shared" si="100"/>
        <v xml:space="preserve">BASSAN </v>
      </c>
      <c r="I1368" s="1" t="str">
        <f t="shared" si="101"/>
        <v>MARCO</v>
      </c>
      <c r="J1368" s="14" t="str">
        <f>+VLOOKUP(I1368,'Analisi Nomi'!$A$1:$E$797,5,FALSE)</f>
        <v>M</v>
      </c>
      <c r="K1368" s="15" t="str">
        <f t="shared" si="103"/>
        <v xml:space="preserve">BASSAN </v>
      </c>
      <c r="L1368" s="15" t="str">
        <f t="shared" si="104"/>
        <v>MARCO</v>
      </c>
    </row>
    <row r="1369" spans="1:12" x14ac:dyDescent="0.25">
      <c r="A1369" s="1" t="s">
        <v>6042</v>
      </c>
      <c r="B1369" s="4" t="s">
        <v>10018</v>
      </c>
      <c r="C1369" s="4" t="s">
        <v>2</v>
      </c>
      <c r="D1369" s="4">
        <v>1</v>
      </c>
      <c r="E1369" s="4" t="s">
        <v>7</v>
      </c>
      <c r="F1369" s="1" t="s">
        <v>2724</v>
      </c>
      <c r="G1369" s="13">
        <f t="shared" si="102"/>
        <v>10</v>
      </c>
      <c r="H1369" s="1" t="str">
        <f t="shared" si="100"/>
        <v xml:space="preserve">BASSANESE </v>
      </c>
      <c r="I1369" s="1" t="str">
        <f t="shared" si="101"/>
        <v>ROBERTO</v>
      </c>
      <c r="J1369" s="14" t="str">
        <f>+VLOOKUP(I1369,'Analisi Nomi'!$A$1:$E$797,5,FALSE)</f>
        <v>M</v>
      </c>
      <c r="K1369" s="15" t="str">
        <f t="shared" si="103"/>
        <v xml:space="preserve">BASSANESE </v>
      </c>
      <c r="L1369" s="15" t="str">
        <f t="shared" si="104"/>
        <v>ROBERTO</v>
      </c>
    </row>
    <row r="1370" spans="1:12" x14ac:dyDescent="0.25">
      <c r="A1370" s="1" t="s">
        <v>6888</v>
      </c>
      <c r="B1370" s="4" t="s">
        <v>10018</v>
      </c>
      <c r="C1370" s="4" t="s">
        <v>2</v>
      </c>
      <c r="D1370" s="4">
        <v>1</v>
      </c>
      <c r="E1370" s="4" t="s">
        <v>7</v>
      </c>
      <c r="F1370" s="1" t="s">
        <v>2419</v>
      </c>
      <c r="G1370" s="13">
        <f t="shared" si="102"/>
        <v>6</v>
      </c>
      <c r="H1370" s="1" t="str">
        <f t="shared" si="100"/>
        <v xml:space="preserve">BASSI </v>
      </c>
      <c r="I1370" s="1" t="str">
        <f t="shared" si="101"/>
        <v>RICCARDO</v>
      </c>
      <c r="J1370" s="14" t="str">
        <f>+VLOOKUP(I1370,'Analisi Nomi'!$A$1:$E$797,5,FALSE)</f>
        <v>M</v>
      </c>
      <c r="K1370" s="15" t="str">
        <f t="shared" si="103"/>
        <v xml:space="preserve">BASSI </v>
      </c>
      <c r="L1370" s="15" t="str">
        <f t="shared" si="104"/>
        <v>RICCARDO</v>
      </c>
    </row>
    <row r="1371" spans="1:12" x14ac:dyDescent="0.25">
      <c r="A1371" s="1" t="s">
        <v>6080</v>
      </c>
      <c r="B1371" s="4" t="s">
        <v>10018</v>
      </c>
      <c r="C1371" s="4" t="s">
        <v>2</v>
      </c>
      <c r="D1371" s="4">
        <v>1</v>
      </c>
      <c r="E1371" s="4" t="s">
        <v>7</v>
      </c>
      <c r="F1371" s="1" t="s">
        <v>2266</v>
      </c>
      <c r="G1371" s="13">
        <f t="shared" si="102"/>
        <v>6</v>
      </c>
      <c r="H1371" s="1" t="str">
        <f t="shared" si="100"/>
        <v xml:space="preserve">BASSO </v>
      </c>
      <c r="I1371" s="1" t="str">
        <f t="shared" si="101"/>
        <v>FEDERICO</v>
      </c>
      <c r="J1371" s="14" t="str">
        <f>+VLOOKUP(I1371,'Analisi Nomi'!$A$1:$E$797,5,FALSE)</f>
        <v>M</v>
      </c>
      <c r="K1371" s="15" t="str">
        <f t="shared" si="103"/>
        <v xml:space="preserve">BASSO </v>
      </c>
      <c r="L1371" s="15" t="str">
        <f t="shared" si="104"/>
        <v>FEDERICO</v>
      </c>
    </row>
    <row r="1372" spans="1:12" x14ac:dyDescent="0.25">
      <c r="A1372" s="1" t="s">
        <v>9894</v>
      </c>
      <c r="B1372" s="4" t="s">
        <v>10018</v>
      </c>
      <c r="C1372" s="4" t="s">
        <v>2</v>
      </c>
      <c r="D1372" s="4">
        <v>1</v>
      </c>
      <c r="E1372" s="4" t="s">
        <v>7</v>
      </c>
      <c r="F1372" s="1" t="s">
        <v>305</v>
      </c>
      <c r="G1372" s="13">
        <f t="shared" si="102"/>
        <v>6</v>
      </c>
      <c r="H1372" s="1" t="str">
        <f t="shared" si="100"/>
        <v xml:space="preserve">BASSO </v>
      </c>
      <c r="I1372" s="1" t="str">
        <f t="shared" si="101"/>
        <v>SAURO</v>
      </c>
      <c r="J1372" s="14" t="str">
        <f>+VLOOKUP(I1372,'Analisi Nomi'!$A$1:$E$797,5,FALSE)</f>
        <v>M</v>
      </c>
      <c r="K1372" s="15" t="str">
        <f t="shared" si="103"/>
        <v xml:space="preserve">BASSO </v>
      </c>
      <c r="L1372" s="15" t="str">
        <f t="shared" si="104"/>
        <v>SAURO</v>
      </c>
    </row>
    <row r="1373" spans="1:12" x14ac:dyDescent="0.25">
      <c r="A1373" s="1" t="s">
        <v>4715</v>
      </c>
      <c r="B1373" s="4" t="s">
        <v>10018</v>
      </c>
      <c r="C1373" s="4" t="s">
        <v>2</v>
      </c>
      <c r="D1373" s="4">
        <v>1</v>
      </c>
      <c r="E1373" s="4" t="s">
        <v>7</v>
      </c>
      <c r="F1373" s="1" t="s">
        <v>3022</v>
      </c>
      <c r="G1373" s="13">
        <f t="shared" si="102"/>
        <v>9</v>
      </c>
      <c r="H1373" s="1" t="str">
        <f t="shared" si="100"/>
        <v xml:space="preserve">BASSOTTI </v>
      </c>
      <c r="I1373" s="1" t="str">
        <f t="shared" si="101"/>
        <v>LUCIANO</v>
      </c>
      <c r="J1373" s="14" t="str">
        <f>+VLOOKUP(I1373,'Analisi Nomi'!$A$1:$E$797,5,FALSE)</f>
        <v>M</v>
      </c>
      <c r="K1373" s="15" t="str">
        <f t="shared" si="103"/>
        <v xml:space="preserve">BASSOTTI </v>
      </c>
      <c r="L1373" s="15" t="str">
        <f t="shared" si="104"/>
        <v>LUCIANO</v>
      </c>
    </row>
    <row r="1374" spans="1:12" x14ac:dyDescent="0.25">
      <c r="A1374" s="1" t="s">
        <v>8381</v>
      </c>
      <c r="B1374" s="4" t="s">
        <v>10018</v>
      </c>
      <c r="C1374" s="4" t="s">
        <v>2</v>
      </c>
      <c r="D1374" s="4">
        <v>1</v>
      </c>
      <c r="E1374" s="4" t="s">
        <v>7</v>
      </c>
      <c r="F1374" s="1" t="s">
        <v>6547</v>
      </c>
      <c r="G1374" s="13">
        <f t="shared" si="102"/>
        <v>12</v>
      </c>
      <c r="H1374" s="1" t="str">
        <f t="shared" si="100"/>
        <v xml:space="preserve">BASTIANELLO </v>
      </c>
      <c r="I1374" s="1" t="str">
        <f t="shared" si="101"/>
        <v>ENZO</v>
      </c>
      <c r="J1374" s="14" t="str">
        <f>+VLOOKUP(I1374,'Analisi Nomi'!$A$1:$E$797,5,FALSE)</f>
        <v>M</v>
      </c>
      <c r="K1374" s="15" t="str">
        <f t="shared" si="103"/>
        <v xml:space="preserve">BASTIANELLO </v>
      </c>
      <c r="L1374" s="15" t="str">
        <f t="shared" si="104"/>
        <v>ENZO</v>
      </c>
    </row>
    <row r="1375" spans="1:12" x14ac:dyDescent="0.25">
      <c r="A1375" s="1" t="s">
        <v>6108</v>
      </c>
      <c r="B1375" s="4" t="s">
        <v>10018</v>
      </c>
      <c r="C1375" s="4" t="s">
        <v>2</v>
      </c>
      <c r="D1375" s="4">
        <v>1</v>
      </c>
      <c r="E1375" s="4" t="s">
        <v>7</v>
      </c>
      <c r="F1375" s="1" t="s">
        <v>3318</v>
      </c>
      <c r="G1375" s="13">
        <f t="shared" si="102"/>
        <v>8</v>
      </c>
      <c r="H1375" s="1" t="str">
        <f t="shared" si="100"/>
        <v xml:space="preserve">BATTINI </v>
      </c>
      <c r="I1375" s="1" t="str">
        <f t="shared" si="101"/>
        <v>STEFANO</v>
      </c>
      <c r="J1375" s="14" t="str">
        <f>+VLOOKUP(I1375,'Analisi Nomi'!$A$1:$E$797,5,FALSE)</f>
        <v>M</v>
      </c>
      <c r="K1375" s="15" t="str">
        <f t="shared" si="103"/>
        <v xml:space="preserve">BATTINI </v>
      </c>
      <c r="L1375" s="15" t="str">
        <f t="shared" si="104"/>
        <v>STEFANO</v>
      </c>
    </row>
    <row r="1376" spans="1:12" x14ac:dyDescent="0.25">
      <c r="A1376" s="1" t="s">
        <v>3881</v>
      </c>
      <c r="B1376" s="4" t="s">
        <v>10018</v>
      </c>
      <c r="C1376" s="4" t="s">
        <v>2</v>
      </c>
      <c r="D1376" s="4">
        <v>1</v>
      </c>
      <c r="E1376" s="4" t="s">
        <v>7</v>
      </c>
      <c r="F1376" s="1" t="s">
        <v>1527</v>
      </c>
      <c r="G1376" s="13">
        <f t="shared" si="102"/>
        <v>12</v>
      </c>
      <c r="H1376" s="1" t="str">
        <f t="shared" si="100"/>
        <v xml:space="preserve">BATTISTELLA </v>
      </c>
      <c r="I1376" s="1" t="str">
        <f t="shared" si="101"/>
        <v>RENATO</v>
      </c>
      <c r="J1376" s="14" t="str">
        <f>+VLOOKUP(I1376,'Analisi Nomi'!$A$1:$E$797,5,FALSE)</f>
        <v>M</v>
      </c>
      <c r="K1376" s="15" t="str">
        <f t="shared" si="103"/>
        <v xml:space="preserve">BATTISTELLA </v>
      </c>
      <c r="L1376" s="15" t="str">
        <f t="shared" si="104"/>
        <v>RENATO</v>
      </c>
    </row>
    <row r="1377" spans="1:12" x14ac:dyDescent="0.25">
      <c r="A1377" s="1" t="s">
        <v>8475</v>
      </c>
      <c r="B1377" s="4" t="s">
        <v>10018</v>
      </c>
      <c r="C1377" s="4" t="s">
        <v>2</v>
      </c>
      <c r="D1377" s="4">
        <v>1</v>
      </c>
      <c r="E1377" s="4" t="s">
        <v>7</v>
      </c>
      <c r="F1377" s="1" t="s">
        <v>2270</v>
      </c>
      <c r="G1377" s="13">
        <f t="shared" si="102"/>
        <v>12</v>
      </c>
      <c r="H1377" s="1" t="str">
        <f t="shared" si="100"/>
        <v xml:space="preserve">BATTISTELLO </v>
      </c>
      <c r="I1377" s="1" t="str">
        <f t="shared" si="101"/>
        <v>CAMILLO</v>
      </c>
      <c r="J1377" s="14" t="str">
        <f>+VLOOKUP(I1377,'Analisi Nomi'!$A$1:$E$797,5,FALSE)</f>
        <v>M</v>
      </c>
      <c r="K1377" s="15" t="str">
        <f t="shared" si="103"/>
        <v xml:space="preserve">BATTISTELLO </v>
      </c>
      <c r="L1377" s="15" t="str">
        <f t="shared" si="104"/>
        <v>CAMILLO</v>
      </c>
    </row>
    <row r="1378" spans="1:12" x14ac:dyDescent="0.25">
      <c r="A1378" s="1" t="s">
        <v>5287</v>
      </c>
      <c r="B1378" s="4" t="s">
        <v>10018</v>
      </c>
      <c r="C1378" s="4" t="s">
        <v>2</v>
      </c>
      <c r="D1378" s="4">
        <v>1</v>
      </c>
      <c r="E1378" s="4" t="s">
        <v>7</v>
      </c>
      <c r="F1378" s="1" t="s">
        <v>3013</v>
      </c>
      <c r="G1378" s="13">
        <f t="shared" si="102"/>
        <v>9</v>
      </c>
      <c r="H1378" s="1" t="str">
        <f t="shared" si="100"/>
        <v xml:space="preserve">BATTISTI </v>
      </c>
      <c r="I1378" s="1" t="str">
        <f t="shared" si="101"/>
        <v>FABIO</v>
      </c>
      <c r="J1378" s="14" t="str">
        <f>+VLOOKUP(I1378,'Analisi Nomi'!$A$1:$E$797,5,FALSE)</f>
        <v>M</v>
      </c>
      <c r="K1378" s="15" t="str">
        <f t="shared" si="103"/>
        <v xml:space="preserve">BATTISTI </v>
      </c>
      <c r="L1378" s="15" t="str">
        <f t="shared" si="104"/>
        <v>FABIO</v>
      </c>
    </row>
    <row r="1379" spans="1:12" x14ac:dyDescent="0.25">
      <c r="A1379" s="1" t="s">
        <v>4774</v>
      </c>
      <c r="B1379" s="4" t="s">
        <v>10018</v>
      </c>
      <c r="C1379" s="4" t="s">
        <v>2</v>
      </c>
      <c r="D1379" s="4">
        <v>1</v>
      </c>
      <c r="E1379" s="4" t="s">
        <v>7</v>
      </c>
      <c r="F1379" s="1" t="s">
        <v>489</v>
      </c>
      <c r="G1379" s="13">
        <f t="shared" si="102"/>
        <v>9</v>
      </c>
      <c r="H1379" s="1" t="str">
        <f t="shared" si="100"/>
        <v xml:space="preserve">BATTISTI </v>
      </c>
      <c r="I1379" s="1" t="str">
        <f t="shared" si="101"/>
        <v>GIOVANNI</v>
      </c>
      <c r="J1379" s="14" t="str">
        <f>+VLOOKUP(I1379,'Analisi Nomi'!$A$1:$E$797,5,FALSE)</f>
        <v>M</v>
      </c>
      <c r="K1379" s="15" t="str">
        <f t="shared" si="103"/>
        <v xml:space="preserve">BATTISTI </v>
      </c>
      <c r="L1379" s="15" t="str">
        <f t="shared" si="104"/>
        <v>GIOVANNI</v>
      </c>
    </row>
    <row r="1380" spans="1:12" x14ac:dyDescent="0.25">
      <c r="A1380" s="1" t="s">
        <v>7058</v>
      </c>
      <c r="B1380" s="4" t="s">
        <v>10018</v>
      </c>
      <c r="C1380" s="4" t="s">
        <v>2</v>
      </c>
      <c r="D1380" s="4">
        <v>1</v>
      </c>
      <c r="E1380" s="4" t="s">
        <v>7</v>
      </c>
      <c r="F1380" s="1" t="s">
        <v>10008</v>
      </c>
      <c r="G1380" s="13">
        <f t="shared" si="102"/>
        <v>11</v>
      </c>
      <c r="H1380" s="1" t="str">
        <f t="shared" si="100"/>
        <v xml:space="preserve">BATTISTINI </v>
      </c>
      <c r="I1380" s="1" t="str">
        <f t="shared" si="101"/>
        <v>LUCA</v>
      </c>
      <c r="J1380" s="14" t="str">
        <f>+VLOOKUP(I1380,'Analisi Nomi'!$A$1:$E$797,5,FALSE)</f>
        <v>M</v>
      </c>
      <c r="K1380" s="15" t="str">
        <f t="shared" si="103"/>
        <v xml:space="preserve">BATTISTINI </v>
      </c>
      <c r="L1380" s="15" t="str">
        <f t="shared" si="104"/>
        <v>LUCA</v>
      </c>
    </row>
    <row r="1381" spans="1:12" x14ac:dyDescent="0.25">
      <c r="A1381" s="1" t="s">
        <v>10005</v>
      </c>
      <c r="B1381" s="4" t="s">
        <v>10018</v>
      </c>
      <c r="C1381" s="4" t="s">
        <v>2</v>
      </c>
      <c r="D1381" s="4">
        <v>1</v>
      </c>
      <c r="E1381" s="4" t="s">
        <v>7</v>
      </c>
      <c r="F1381" s="1" t="s">
        <v>2666</v>
      </c>
      <c r="G1381" s="13">
        <f t="shared" si="102"/>
        <v>10</v>
      </c>
      <c r="H1381" s="1" t="str">
        <f t="shared" si="100"/>
        <v xml:space="preserve">BATTORARO </v>
      </c>
      <c r="I1381" s="1" t="str">
        <f t="shared" si="101"/>
        <v>WALTER</v>
      </c>
      <c r="J1381" s="14" t="str">
        <f>+VLOOKUP(I1381,'Analisi Nomi'!$A$1:$E$797,5,FALSE)</f>
        <v>M</v>
      </c>
      <c r="K1381" s="15" t="str">
        <f t="shared" si="103"/>
        <v xml:space="preserve">BATTORARO </v>
      </c>
      <c r="L1381" s="15" t="str">
        <f t="shared" si="104"/>
        <v>WALTER</v>
      </c>
    </row>
    <row r="1382" spans="1:12" x14ac:dyDescent="0.25">
      <c r="A1382" s="1" t="s">
        <v>4974</v>
      </c>
      <c r="B1382" s="4" t="s">
        <v>10018</v>
      </c>
      <c r="C1382" s="4" t="s">
        <v>2</v>
      </c>
      <c r="D1382" s="4">
        <v>1</v>
      </c>
      <c r="E1382" s="4" t="s">
        <v>7</v>
      </c>
      <c r="F1382" s="1" t="s">
        <v>2672</v>
      </c>
      <c r="G1382" s="13">
        <f t="shared" si="102"/>
        <v>9</v>
      </c>
      <c r="H1382" s="1" t="str">
        <f t="shared" si="100"/>
        <v xml:space="preserve">BAVASTRO </v>
      </c>
      <c r="I1382" s="1" t="str">
        <f t="shared" si="101"/>
        <v>FRANCESCO</v>
      </c>
      <c r="J1382" s="14" t="str">
        <f>+VLOOKUP(I1382,'Analisi Nomi'!$A$1:$E$797,5,FALSE)</f>
        <v>M</v>
      </c>
      <c r="K1382" s="15" t="str">
        <f t="shared" si="103"/>
        <v xml:space="preserve">BAVASTRO </v>
      </c>
      <c r="L1382" s="15" t="str">
        <f t="shared" si="104"/>
        <v>FRANCESCO</v>
      </c>
    </row>
    <row r="1383" spans="1:12" x14ac:dyDescent="0.25">
      <c r="A1383" s="1" t="s">
        <v>5155</v>
      </c>
      <c r="B1383" s="4" t="s">
        <v>10018</v>
      </c>
      <c r="C1383" s="4" t="s">
        <v>2</v>
      </c>
      <c r="D1383" s="4">
        <v>1</v>
      </c>
      <c r="E1383" s="4" t="s">
        <v>7</v>
      </c>
      <c r="F1383" s="1" t="s">
        <v>3552</v>
      </c>
      <c r="G1383" s="13">
        <f t="shared" si="102"/>
        <v>11</v>
      </c>
      <c r="H1383" s="1" t="str">
        <f t="shared" si="100"/>
        <v xml:space="preserve">BAZZANELLA </v>
      </c>
      <c r="I1383" s="1" t="str">
        <f t="shared" si="101"/>
        <v>EMILIANO</v>
      </c>
      <c r="J1383" s="14" t="str">
        <f>+VLOOKUP(I1383,'Analisi Nomi'!$A$1:$E$797,5,FALSE)</f>
        <v>M</v>
      </c>
      <c r="K1383" s="15" t="str">
        <f t="shared" si="103"/>
        <v xml:space="preserve">BAZZANELLA </v>
      </c>
      <c r="L1383" s="15" t="str">
        <f t="shared" si="104"/>
        <v>EMILIANO</v>
      </c>
    </row>
    <row r="1384" spans="1:12" x14ac:dyDescent="0.25">
      <c r="A1384" s="1" t="s">
        <v>8362</v>
      </c>
      <c r="B1384" s="4" t="s">
        <v>10018</v>
      </c>
      <c r="C1384" s="4" t="s">
        <v>2</v>
      </c>
      <c r="D1384" s="4">
        <v>1</v>
      </c>
      <c r="E1384" s="4" t="s">
        <v>7</v>
      </c>
      <c r="F1384" s="1" t="s">
        <v>1014</v>
      </c>
      <c r="G1384" s="13">
        <f t="shared" si="102"/>
        <v>11</v>
      </c>
      <c r="H1384" s="1" t="str">
        <f t="shared" si="100"/>
        <v xml:space="preserve">BECCARRISI </v>
      </c>
      <c r="I1384" s="1" t="str">
        <f t="shared" si="101"/>
        <v>IVAN</v>
      </c>
      <c r="J1384" s="14" t="str">
        <f>+VLOOKUP(I1384,'Analisi Nomi'!$A$1:$E$797,5,FALSE)</f>
        <v>M</v>
      </c>
      <c r="K1384" s="15" t="str">
        <f t="shared" si="103"/>
        <v xml:space="preserve">BECCARRISI </v>
      </c>
      <c r="L1384" s="15" t="str">
        <f t="shared" si="104"/>
        <v>IVAN</v>
      </c>
    </row>
    <row r="1385" spans="1:12" x14ac:dyDescent="0.25">
      <c r="A1385" s="1" t="s">
        <v>5241</v>
      </c>
      <c r="B1385" s="4" t="s">
        <v>10018</v>
      </c>
      <c r="C1385" s="4" t="s">
        <v>2</v>
      </c>
      <c r="D1385" s="4">
        <v>1</v>
      </c>
      <c r="E1385" s="4" t="s">
        <v>7</v>
      </c>
      <c r="F1385" s="1" t="s">
        <v>1373</v>
      </c>
      <c r="G1385" s="13">
        <f t="shared" si="102"/>
        <v>8</v>
      </c>
      <c r="H1385" s="1" t="str">
        <f t="shared" si="100"/>
        <v xml:space="preserve">BEDETTI </v>
      </c>
      <c r="I1385" s="1" t="str">
        <f t="shared" si="101"/>
        <v>IVANO</v>
      </c>
      <c r="J1385" s="14" t="str">
        <f>+VLOOKUP(I1385,'Analisi Nomi'!$A$1:$E$797,5,FALSE)</f>
        <v>M</v>
      </c>
      <c r="K1385" s="15" t="str">
        <f t="shared" si="103"/>
        <v xml:space="preserve">BEDETTI </v>
      </c>
      <c r="L1385" s="15" t="str">
        <f t="shared" si="104"/>
        <v>IVANO</v>
      </c>
    </row>
    <row r="1386" spans="1:12" x14ac:dyDescent="0.25">
      <c r="A1386" s="1" t="s">
        <v>7258</v>
      </c>
      <c r="B1386" s="4" t="s">
        <v>10018</v>
      </c>
      <c r="C1386" s="4" t="s">
        <v>2</v>
      </c>
      <c r="D1386" s="4">
        <v>1</v>
      </c>
      <c r="E1386" s="4" t="s">
        <v>7</v>
      </c>
      <c r="F1386" s="1" t="s">
        <v>2775</v>
      </c>
      <c r="G1386" s="13">
        <f t="shared" si="102"/>
        <v>8</v>
      </c>
      <c r="H1386" s="1" t="str">
        <f t="shared" si="100"/>
        <v xml:space="preserve">BEDONNI </v>
      </c>
      <c r="I1386" s="1" t="str">
        <f t="shared" si="101"/>
        <v>ARRIGO</v>
      </c>
      <c r="J1386" s="14" t="str">
        <f>+VLOOKUP(I1386,'Analisi Nomi'!$A$1:$E$797,5,FALSE)</f>
        <v>M</v>
      </c>
      <c r="K1386" s="15" t="str">
        <f t="shared" si="103"/>
        <v xml:space="preserve">BEDONNI </v>
      </c>
      <c r="L1386" s="15" t="str">
        <f t="shared" si="104"/>
        <v>ARRIGO</v>
      </c>
    </row>
    <row r="1387" spans="1:12" x14ac:dyDescent="0.25">
      <c r="A1387" s="1" t="s">
        <v>6482</v>
      </c>
      <c r="B1387" s="4" t="s">
        <v>10018</v>
      </c>
      <c r="C1387" s="4" t="s">
        <v>2</v>
      </c>
      <c r="D1387" s="4">
        <v>1</v>
      </c>
      <c r="E1387" s="4" t="s">
        <v>7</v>
      </c>
      <c r="F1387" s="1" t="s">
        <v>9039</v>
      </c>
      <c r="G1387" s="13">
        <f t="shared" si="102"/>
        <v>7</v>
      </c>
      <c r="H1387" s="1" t="str">
        <f t="shared" si="100"/>
        <v xml:space="preserve">BEGANI </v>
      </c>
      <c r="I1387" s="1" t="str">
        <f t="shared" si="101"/>
        <v>STEFANO</v>
      </c>
      <c r="J1387" s="14" t="str">
        <f>+VLOOKUP(I1387,'Analisi Nomi'!$A$1:$E$797,5,FALSE)</f>
        <v>M</v>
      </c>
      <c r="K1387" s="15" t="str">
        <f t="shared" si="103"/>
        <v xml:space="preserve">BEGANI </v>
      </c>
      <c r="L1387" s="15" t="str">
        <f t="shared" si="104"/>
        <v>STEFANO</v>
      </c>
    </row>
    <row r="1388" spans="1:12" x14ac:dyDescent="0.25">
      <c r="A1388" s="1" t="s">
        <v>7509</v>
      </c>
      <c r="B1388" s="4" t="s">
        <v>10018</v>
      </c>
      <c r="C1388" s="4" t="s">
        <v>11</v>
      </c>
      <c r="D1388" s="4">
        <v>1</v>
      </c>
      <c r="E1388" s="4" t="s">
        <v>7</v>
      </c>
      <c r="F1388" s="1" t="s">
        <v>6429</v>
      </c>
      <c r="G1388" s="13">
        <f t="shared" si="102"/>
        <v>9</v>
      </c>
      <c r="H1388" s="1" t="str">
        <f t="shared" si="100"/>
        <v xml:space="preserve">BEGGIATO </v>
      </c>
      <c r="I1388" s="1" t="str">
        <f t="shared" si="101"/>
        <v>MARCO</v>
      </c>
      <c r="J1388" s="14" t="str">
        <f>+VLOOKUP(I1388,'Analisi Nomi'!$A$1:$E$797,5,FALSE)</f>
        <v>M</v>
      </c>
      <c r="K1388" s="15" t="str">
        <f t="shared" si="103"/>
        <v xml:space="preserve">BEGGIATO </v>
      </c>
      <c r="L1388" s="15" t="str">
        <f t="shared" si="104"/>
        <v>MARCO</v>
      </c>
    </row>
    <row r="1389" spans="1:12" x14ac:dyDescent="0.25">
      <c r="A1389" s="1" t="s">
        <v>7694</v>
      </c>
      <c r="B1389" s="4" t="s">
        <v>10018</v>
      </c>
      <c r="C1389" s="4" t="s">
        <v>2</v>
      </c>
      <c r="D1389" s="4">
        <v>1</v>
      </c>
      <c r="E1389" s="4" t="s">
        <v>7</v>
      </c>
      <c r="F1389" s="1" t="s">
        <v>1959</v>
      </c>
      <c r="G1389" s="13">
        <f t="shared" si="102"/>
        <v>8</v>
      </c>
      <c r="H1389" s="1" t="str">
        <f t="shared" si="100"/>
        <v xml:space="preserve">BELARDI </v>
      </c>
      <c r="I1389" s="1" t="str">
        <f t="shared" si="101"/>
        <v>ERMINIO</v>
      </c>
      <c r="J1389" s="14" t="str">
        <f>+VLOOKUP(I1389,'Analisi Nomi'!$A$1:$E$797,5,FALSE)</f>
        <v>M</v>
      </c>
      <c r="K1389" s="15" t="str">
        <f t="shared" si="103"/>
        <v xml:space="preserve">BELARDI </v>
      </c>
      <c r="L1389" s="15" t="str">
        <f t="shared" si="104"/>
        <v>ERMINIO</v>
      </c>
    </row>
    <row r="1390" spans="1:12" x14ac:dyDescent="0.25">
      <c r="A1390" s="1" t="s">
        <v>7029</v>
      </c>
      <c r="B1390" s="4" t="s">
        <v>10018</v>
      </c>
      <c r="C1390" s="4" t="s">
        <v>2</v>
      </c>
      <c r="D1390" s="4">
        <v>1</v>
      </c>
      <c r="E1390" s="4" t="s">
        <v>7</v>
      </c>
      <c r="F1390" s="1" t="s">
        <v>2345</v>
      </c>
      <c r="G1390" s="13">
        <f t="shared" si="102"/>
        <v>8</v>
      </c>
      <c r="H1390" s="1" t="str">
        <f t="shared" si="100"/>
        <v xml:space="preserve">BELEFFI </v>
      </c>
      <c r="I1390" s="1" t="str">
        <f t="shared" si="101"/>
        <v>ROBERTO</v>
      </c>
      <c r="J1390" s="14" t="str">
        <f>+VLOOKUP(I1390,'Analisi Nomi'!$A$1:$E$797,5,FALSE)</f>
        <v>M</v>
      </c>
      <c r="K1390" s="15" t="str">
        <f t="shared" si="103"/>
        <v xml:space="preserve">BELEFFI </v>
      </c>
      <c r="L1390" s="15" t="str">
        <f t="shared" si="104"/>
        <v>ROBERTO</v>
      </c>
    </row>
    <row r="1391" spans="1:12" x14ac:dyDescent="0.25">
      <c r="A1391" s="1" t="s">
        <v>6982</v>
      </c>
      <c r="B1391" s="4" t="s">
        <v>10018</v>
      </c>
      <c r="C1391" s="4" t="s">
        <v>2</v>
      </c>
      <c r="D1391" s="4">
        <v>1</v>
      </c>
      <c r="E1391" s="4" t="s">
        <v>7</v>
      </c>
      <c r="F1391" s="1" t="s">
        <v>2021</v>
      </c>
      <c r="G1391" s="13">
        <f t="shared" si="102"/>
        <v>9</v>
      </c>
      <c r="H1391" s="1" t="str">
        <f t="shared" si="100"/>
        <v xml:space="preserve">BELFIORE </v>
      </c>
      <c r="I1391" s="1" t="str">
        <f t="shared" si="101"/>
        <v>GIUSEPPE</v>
      </c>
      <c r="J1391" s="14" t="str">
        <f>+VLOOKUP(I1391,'Analisi Nomi'!$A$1:$E$797,5,FALSE)</f>
        <v>M</v>
      </c>
      <c r="K1391" s="15" t="str">
        <f t="shared" si="103"/>
        <v xml:space="preserve">BELFIORE </v>
      </c>
      <c r="L1391" s="15" t="str">
        <f t="shared" si="104"/>
        <v>GIUSEPPE</v>
      </c>
    </row>
    <row r="1392" spans="1:12" x14ac:dyDescent="0.25">
      <c r="A1392" s="1" t="s">
        <v>8653</v>
      </c>
      <c r="B1392" s="4" t="s">
        <v>10018</v>
      </c>
      <c r="C1392" s="4" t="s">
        <v>2</v>
      </c>
      <c r="D1392" s="4">
        <v>1</v>
      </c>
      <c r="E1392" s="4" t="s">
        <v>7</v>
      </c>
      <c r="F1392" s="1" t="s">
        <v>9609</v>
      </c>
      <c r="G1392" s="13">
        <f t="shared" si="102"/>
        <v>11</v>
      </c>
      <c r="H1392" s="1" t="str">
        <f t="shared" si="100"/>
        <v xml:space="preserve">BELLACICCO </v>
      </c>
      <c r="I1392" s="1" t="str">
        <f t="shared" si="101"/>
        <v>GIORGIO</v>
      </c>
      <c r="J1392" s="14" t="str">
        <f>+VLOOKUP(I1392,'Analisi Nomi'!$A$1:$E$797,5,FALSE)</f>
        <v>M</v>
      </c>
      <c r="K1392" s="15" t="str">
        <f t="shared" si="103"/>
        <v xml:space="preserve">BELLACICCO </v>
      </c>
      <c r="L1392" s="15" t="str">
        <f t="shared" si="104"/>
        <v>GIORGIO</v>
      </c>
    </row>
    <row r="1393" spans="1:12" x14ac:dyDescent="0.25">
      <c r="A1393" s="1" t="s">
        <v>9216</v>
      </c>
      <c r="B1393" s="4" t="s">
        <v>10018</v>
      </c>
      <c r="C1393" s="4" t="s">
        <v>2</v>
      </c>
      <c r="D1393" s="4">
        <v>1</v>
      </c>
      <c r="E1393" s="4" t="s">
        <v>7</v>
      </c>
      <c r="F1393" s="1" t="s">
        <v>1551</v>
      </c>
      <c r="G1393" s="13">
        <f t="shared" si="102"/>
        <v>11</v>
      </c>
      <c r="H1393" s="1" t="str">
        <f t="shared" si="100"/>
        <v xml:space="preserve">BELLANCINI </v>
      </c>
      <c r="I1393" s="1" t="str">
        <f t="shared" si="101"/>
        <v>DANILO</v>
      </c>
      <c r="J1393" s="14" t="str">
        <f>+VLOOKUP(I1393,'Analisi Nomi'!$A$1:$E$797,5,FALSE)</f>
        <v>M</v>
      </c>
      <c r="K1393" s="15" t="str">
        <f t="shared" si="103"/>
        <v xml:space="preserve">BELLANCINI </v>
      </c>
      <c r="L1393" s="15" t="str">
        <f t="shared" si="104"/>
        <v>DANILO</v>
      </c>
    </row>
    <row r="1394" spans="1:12" x14ac:dyDescent="0.25">
      <c r="A1394" s="1" t="s">
        <v>3945</v>
      </c>
      <c r="B1394" s="4" t="s">
        <v>10018</v>
      </c>
      <c r="C1394" s="4" t="s">
        <v>2</v>
      </c>
      <c r="D1394" s="4">
        <v>1</v>
      </c>
      <c r="E1394" s="4" t="s">
        <v>7</v>
      </c>
      <c r="F1394" s="1" t="s">
        <v>9432</v>
      </c>
      <c r="G1394" s="13">
        <f t="shared" si="102"/>
        <v>9</v>
      </c>
      <c r="H1394" s="1" t="str">
        <f t="shared" si="100"/>
        <v xml:space="preserve">BELLANTI </v>
      </c>
      <c r="I1394" s="1" t="str">
        <f t="shared" si="101"/>
        <v>VINCENZO</v>
      </c>
      <c r="J1394" s="14" t="str">
        <f>+VLOOKUP(I1394,'Analisi Nomi'!$A$1:$E$797,5,FALSE)</f>
        <v>M</v>
      </c>
      <c r="K1394" s="15" t="str">
        <f t="shared" si="103"/>
        <v xml:space="preserve">BELLANTI </v>
      </c>
      <c r="L1394" s="15" t="str">
        <f t="shared" si="104"/>
        <v>VINCENZO</v>
      </c>
    </row>
    <row r="1395" spans="1:12" x14ac:dyDescent="0.25">
      <c r="A1395" s="1" t="s">
        <v>8624</v>
      </c>
      <c r="B1395" s="4" t="s">
        <v>10018</v>
      </c>
      <c r="C1395" s="4" t="s">
        <v>2</v>
      </c>
      <c r="D1395" s="4">
        <v>1</v>
      </c>
      <c r="E1395" s="4" t="s">
        <v>7</v>
      </c>
      <c r="F1395" s="1" t="s">
        <v>1420</v>
      </c>
      <c r="G1395" s="13">
        <f t="shared" si="102"/>
        <v>9</v>
      </c>
      <c r="H1395" s="1" t="str">
        <f t="shared" si="100"/>
        <v xml:space="preserve">BELLASIO </v>
      </c>
      <c r="I1395" s="1" t="str">
        <f t="shared" si="101"/>
        <v>ERMES</v>
      </c>
      <c r="J1395" s="14" t="str">
        <f>+VLOOKUP(I1395,'Analisi Nomi'!$A$1:$E$797,5,FALSE)</f>
        <v>M</v>
      </c>
      <c r="K1395" s="15" t="str">
        <f t="shared" si="103"/>
        <v xml:space="preserve">BELLASIO </v>
      </c>
      <c r="L1395" s="15" t="str">
        <f t="shared" si="104"/>
        <v>ERMES</v>
      </c>
    </row>
    <row r="1396" spans="1:12" x14ac:dyDescent="0.25">
      <c r="A1396" s="1" t="s">
        <v>6671</v>
      </c>
      <c r="B1396" s="4" t="s">
        <v>10018</v>
      </c>
      <c r="C1396" s="4" t="s">
        <v>2</v>
      </c>
      <c r="D1396" s="4">
        <v>1</v>
      </c>
      <c r="E1396" s="4" t="s">
        <v>7</v>
      </c>
      <c r="F1396" s="1" t="s">
        <v>4082</v>
      </c>
      <c r="G1396" s="13">
        <f t="shared" si="102"/>
        <v>9</v>
      </c>
      <c r="H1396" s="1" t="str">
        <f t="shared" ref="H1396:H1459" si="105">+MID($F1396,1,G1396)</f>
        <v xml:space="preserve">BELLATTI </v>
      </c>
      <c r="I1396" s="1" t="str">
        <f t="shared" ref="I1396:I1459" si="106">TRIM(+MID($F1396,+G1396,50))</f>
        <v>EZIO</v>
      </c>
      <c r="J1396" s="14" t="str">
        <f>+VLOOKUP(I1396,'Analisi Nomi'!$A$1:$E$797,5,FALSE)</f>
        <v>M</v>
      </c>
      <c r="K1396" s="15" t="str">
        <f t="shared" si="103"/>
        <v xml:space="preserve">BELLATTI </v>
      </c>
      <c r="L1396" s="15" t="str">
        <f t="shared" si="104"/>
        <v>EZIO</v>
      </c>
    </row>
    <row r="1397" spans="1:12" x14ac:dyDescent="0.25">
      <c r="A1397" s="1" t="s">
        <v>6480</v>
      </c>
      <c r="B1397" s="4" t="s">
        <v>10018</v>
      </c>
      <c r="C1397" s="4" t="s">
        <v>2</v>
      </c>
      <c r="D1397" s="4">
        <v>1</v>
      </c>
      <c r="E1397" s="4" t="s">
        <v>7</v>
      </c>
      <c r="F1397" s="1" t="s">
        <v>8497</v>
      </c>
      <c r="G1397" s="13">
        <f t="shared" si="102"/>
        <v>6</v>
      </c>
      <c r="H1397" s="1" t="str">
        <f t="shared" si="105"/>
        <v xml:space="preserve">BELLI </v>
      </c>
      <c r="I1397" s="1" t="str">
        <f t="shared" si="106"/>
        <v>CRISTIANO</v>
      </c>
      <c r="J1397" s="14" t="str">
        <f>+VLOOKUP(I1397,'Analisi Nomi'!$A$1:$E$797,5,FALSE)</f>
        <v>M</v>
      </c>
      <c r="K1397" s="15" t="str">
        <f t="shared" si="103"/>
        <v xml:space="preserve">BELLI </v>
      </c>
      <c r="L1397" s="15" t="str">
        <f t="shared" si="104"/>
        <v>CRISTIANO</v>
      </c>
    </row>
    <row r="1398" spans="1:12" x14ac:dyDescent="0.25">
      <c r="A1398" s="1" t="s">
        <v>8667</v>
      </c>
      <c r="B1398" s="4" t="s">
        <v>10018</v>
      </c>
      <c r="C1398" s="4" t="s">
        <v>2</v>
      </c>
      <c r="D1398" s="4">
        <v>1</v>
      </c>
      <c r="E1398" s="4" t="s">
        <v>7</v>
      </c>
      <c r="F1398" s="1" t="s">
        <v>1835</v>
      </c>
      <c r="G1398" s="13">
        <f t="shared" si="102"/>
        <v>6</v>
      </c>
      <c r="H1398" s="1" t="str">
        <f t="shared" si="105"/>
        <v xml:space="preserve">BELLI </v>
      </c>
      <c r="I1398" s="1" t="str">
        <f t="shared" si="106"/>
        <v>FERDINANDO</v>
      </c>
      <c r="J1398" s="14" t="str">
        <f>+VLOOKUP(I1398,'Analisi Nomi'!$A$1:$E$797,5,FALSE)</f>
        <v>M</v>
      </c>
      <c r="K1398" s="15" t="str">
        <f t="shared" si="103"/>
        <v xml:space="preserve">BELLI </v>
      </c>
      <c r="L1398" s="15" t="str">
        <f t="shared" si="104"/>
        <v>FERDINANDO</v>
      </c>
    </row>
    <row r="1399" spans="1:12" x14ac:dyDescent="0.25">
      <c r="A1399" s="1" t="s">
        <v>6028</v>
      </c>
      <c r="B1399" s="4" t="s">
        <v>10018</v>
      </c>
      <c r="C1399" s="4" t="s">
        <v>2</v>
      </c>
      <c r="D1399" s="4">
        <v>1</v>
      </c>
      <c r="E1399" s="4" t="s">
        <v>7</v>
      </c>
      <c r="F1399" s="1" t="s">
        <v>2059</v>
      </c>
      <c r="G1399" s="13">
        <f t="shared" si="102"/>
        <v>6</v>
      </c>
      <c r="H1399" s="1" t="str">
        <f t="shared" si="105"/>
        <v xml:space="preserve">BELLI </v>
      </c>
      <c r="I1399" s="1" t="str">
        <f t="shared" si="106"/>
        <v>IVAN</v>
      </c>
      <c r="J1399" s="14" t="str">
        <f>+VLOOKUP(I1399,'Analisi Nomi'!$A$1:$E$797,5,FALSE)</f>
        <v>M</v>
      </c>
      <c r="K1399" s="15" t="str">
        <f t="shared" si="103"/>
        <v xml:space="preserve">BELLI </v>
      </c>
      <c r="L1399" s="15" t="str">
        <f t="shared" si="104"/>
        <v>IVAN</v>
      </c>
    </row>
    <row r="1400" spans="1:12" x14ac:dyDescent="0.25">
      <c r="A1400" s="1" t="s">
        <v>6218</v>
      </c>
      <c r="B1400" s="4" t="s">
        <v>10018</v>
      </c>
      <c r="C1400" s="4" t="s">
        <v>2</v>
      </c>
      <c r="D1400" s="4">
        <v>1</v>
      </c>
      <c r="E1400" s="4" t="s">
        <v>7</v>
      </c>
      <c r="F1400" s="1" t="s">
        <v>483</v>
      </c>
      <c r="G1400" s="13">
        <f t="shared" si="102"/>
        <v>8</v>
      </c>
      <c r="H1400" s="1" t="str">
        <f t="shared" si="105"/>
        <v xml:space="preserve">BELLINI </v>
      </c>
      <c r="I1400" s="1" t="str">
        <f t="shared" si="106"/>
        <v>ALESSANDRO</v>
      </c>
      <c r="J1400" s="14" t="str">
        <f>+VLOOKUP(I1400,'Analisi Nomi'!$A$1:$E$797,5,FALSE)</f>
        <v>M</v>
      </c>
      <c r="K1400" s="15" t="str">
        <f t="shared" si="103"/>
        <v xml:space="preserve">BELLINI </v>
      </c>
      <c r="L1400" s="15" t="str">
        <f t="shared" si="104"/>
        <v>ALESSANDRO</v>
      </c>
    </row>
    <row r="1401" spans="1:12" x14ac:dyDescent="0.25">
      <c r="A1401" s="1" t="s">
        <v>6600</v>
      </c>
      <c r="B1401" s="4" t="s">
        <v>10018</v>
      </c>
      <c r="C1401" s="4" t="s">
        <v>2</v>
      </c>
      <c r="D1401" s="4">
        <v>1</v>
      </c>
      <c r="E1401" s="4" t="s">
        <v>7</v>
      </c>
      <c r="F1401" s="1" t="s">
        <v>8387</v>
      </c>
      <c r="G1401" s="13">
        <f t="shared" si="102"/>
        <v>8</v>
      </c>
      <c r="H1401" s="1" t="str">
        <f t="shared" si="105"/>
        <v xml:space="preserve">BELLINI </v>
      </c>
      <c r="I1401" s="1" t="str">
        <f t="shared" si="106"/>
        <v>GIORGIO</v>
      </c>
      <c r="J1401" s="14" t="str">
        <f>+VLOOKUP(I1401,'Analisi Nomi'!$A$1:$E$797,5,FALSE)</f>
        <v>M</v>
      </c>
      <c r="K1401" s="15" t="str">
        <f t="shared" si="103"/>
        <v xml:space="preserve">BELLINI </v>
      </c>
      <c r="L1401" s="15" t="str">
        <f t="shared" si="104"/>
        <v>GIORGIO</v>
      </c>
    </row>
    <row r="1402" spans="1:12" x14ac:dyDescent="0.25">
      <c r="A1402" s="1" t="s">
        <v>7240</v>
      </c>
      <c r="B1402" s="4" t="s">
        <v>10018</v>
      </c>
      <c r="C1402" s="4" t="s">
        <v>2</v>
      </c>
      <c r="D1402" s="4">
        <v>1</v>
      </c>
      <c r="E1402" s="4" t="s">
        <v>7</v>
      </c>
      <c r="F1402" s="1" t="s">
        <v>2331</v>
      </c>
      <c r="G1402" s="13">
        <f t="shared" si="102"/>
        <v>8</v>
      </c>
      <c r="H1402" s="1" t="str">
        <f t="shared" si="105"/>
        <v xml:space="preserve">BELLINI </v>
      </c>
      <c r="I1402" s="1" t="str">
        <f t="shared" si="106"/>
        <v>STEFANO</v>
      </c>
      <c r="J1402" s="14" t="str">
        <f>+VLOOKUP(I1402,'Analisi Nomi'!$A$1:$E$797,5,FALSE)</f>
        <v>M</v>
      </c>
      <c r="K1402" s="15" t="str">
        <f t="shared" si="103"/>
        <v xml:space="preserve">BELLINI </v>
      </c>
      <c r="L1402" s="15" t="str">
        <f t="shared" si="104"/>
        <v>STEFANO</v>
      </c>
    </row>
    <row r="1403" spans="1:12" x14ac:dyDescent="0.25">
      <c r="A1403" s="1" t="s">
        <v>5597</v>
      </c>
      <c r="B1403" s="4" t="s">
        <v>10018</v>
      </c>
      <c r="C1403" s="4" t="s">
        <v>2</v>
      </c>
      <c r="D1403" s="4">
        <v>1</v>
      </c>
      <c r="E1403" s="4" t="s">
        <v>7</v>
      </c>
      <c r="F1403" s="1" t="s">
        <v>10004</v>
      </c>
      <c r="G1403" s="13">
        <f t="shared" si="102"/>
        <v>10</v>
      </c>
      <c r="H1403" s="1" t="str">
        <f t="shared" si="105"/>
        <v xml:space="preserve">BELLOBONO </v>
      </c>
      <c r="I1403" s="1" t="str">
        <f t="shared" si="106"/>
        <v>MASSIMO</v>
      </c>
      <c r="J1403" s="14" t="str">
        <f>+VLOOKUP(I1403,'Analisi Nomi'!$A$1:$E$797,5,FALSE)</f>
        <v>M</v>
      </c>
      <c r="K1403" s="15" t="str">
        <f t="shared" si="103"/>
        <v xml:space="preserve">BELLOBONO </v>
      </c>
      <c r="L1403" s="15" t="str">
        <f t="shared" si="104"/>
        <v>MASSIMO</v>
      </c>
    </row>
    <row r="1404" spans="1:12" x14ac:dyDescent="0.25">
      <c r="A1404" s="1" t="s">
        <v>9902</v>
      </c>
      <c r="B1404" s="4" t="s">
        <v>10018</v>
      </c>
      <c r="C1404" s="4" t="s">
        <v>2</v>
      </c>
      <c r="D1404" s="4">
        <v>1</v>
      </c>
      <c r="E1404" s="4" t="s">
        <v>7</v>
      </c>
      <c r="F1404" s="1" t="s">
        <v>514</v>
      </c>
      <c r="G1404" s="13">
        <f t="shared" si="102"/>
        <v>11</v>
      </c>
      <c r="H1404" s="1" t="str">
        <f t="shared" si="105"/>
        <v xml:space="preserve">BELLOBUONO </v>
      </c>
      <c r="I1404" s="1" t="str">
        <f t="shared" si="106"/>
        <v>ALFREDO</v>
      </c>
      <c r="J1404" s="14" t="str">
        <f>+VLOOKUP(I1404,'Analisi Nomi'!$A$1:$E$797,5,FALSE)</f>
        <v>M</v>
      </c>
      <c r="K1404" s="15" t="str">
        <f t="shared" si="103"/>
        <v xml:space="preserve">BELLOBUONO </v>
      </c>
      <c r="L1404" s="15" t="str">
        <f t="shared" si="104"/>
        <v>ALFREDO</v>
      </c>
    </row>
    <row r="1405" spans="1:12" x14ac:dyDescent="0.25">
      <c r="A1405" s="1" t="s">
        <v>5967</v>
      </c>
      <c r="B1405" s="4" t="s">
        <v>10018</v>
      </c>
      <c r="C1405" s="4" t="s">
        <v>2</v>
      </c>
      <c r="D1405" s="4">
        <v>1</v>
      </c>
      <c r="E1405" s="4" t="s">
        <v>7</v>
      </c>
      <c r="F1405" s="1" t="s">
        <v>4162</v>
      </c>
      <c r="G1405" s="13">
        <f t="shared" si="102"/>
        <v>7</v>
      </c>
      <c r="H1405" s="1" t="str">
        <f t="shared" si="105"/>
        <v xml:space="preserve">BELLON </v>
      </c>
      <c r="I1405" s="1" t="str">
        <f t="shared" si="106"/>
        <v>LUCIANO</v>
      </c>
      <c r="J1405" s="14" t="str">
        <f>+VLOOKUP(I1405,'Analisi Nomi'!$A$1:$E$797,5,FALSE)</f>
        <v>M</v>
      </c>
      <c r="K1405" s="15" t="str">
        <f t="shared" si="103"/>
        <v xml:space="preserve">BELLON </v>
      </c>
      <c r="L1405" s="15" t="str">
        <f t="shared" si="104"/>
        <v>LUCIANO</v>
      </c>
    </row>
    <row r="1406" spans="1:12" x14ac:dyDescent="0.25">
      <c r="A1406" s="1" t="s">
        <v>5545</v>
      </c>
      <c r="B1406" s="4" t="s">
        <v>10018</v>
      </c>
      <c r="C1406" s="4" t="s">
        <v>2</v>
      </c>
      <c r="D1406" s="4">
        <v>1</v>
      </c>
      <c r="E1406" s="4" t="s">
        <v>7</v>
      </c>
      <c r="F1406" s="1" t="s">
        <v>258</v>
      </c>
      <c r="G1406" s="13">
        <f t="shared" si="102"/>
        <v>8</v>
      </c>
      <c r="H1406" s="1" t="str">
        <f t="shared" si="105"/>
        <v xml:space="preserve">BELLONI </v>
      </c>
      <c r="I1406" s="1" t="str">
        <f t="shared" si="106"/>
        <v>GIACOMO</v>
      </c>
      <c r="J1406" s="14" t="str">
        <f>+VLOOKUP(I1406,'Analisi Nomi'!$A$1:$E$797,5,FALSE)</f>
        <v>M</v>
      </c>
      <c r="K1406" s="15" t="str">
        <f t="shared" si="103"/>
        <v xml:space="preserve">BELLONI </v>
      </c>
      <c r="L1406" s="15" t="str">
        <f t="shared" si="104"/>
        <v>GIACOMO</v>
      </c>
    </row>
    <row r="1407" spans="1:12" x14ac:dyDescent="0.25">
      <c r="A1407" s="1" t="s">
        <v>5198</v>
      </c>
      <c r="B1407" s="4" t="s">
        <v>10018</v>
      </c>
      <c r="C1407" s="4" t="s">
        <v>2</v>
      </c>
      <c r="D1407" s="4">
        <v>1</v>
      </c>
      <c r="E1407" s="4" t="s">
        <v>7</v>
      </c>
      <c r="F1407" s="1" t="s">
        <v>3017</v>
      </c>
      <c r="G1407" s="13">
        <f t="shared" si="102"/>
        <v>9</v>
      </c>
      <c r="H1407" s="1" t="str">
        <f t="shared" si="105"/>
        <v xml:space="preserve">BELLOTTO </v>
      </c>
      <c r="I1407" s="1" t="str">
        <f t="shared" si="106"/>
        <v>FRANCESCO</v>
      </c>
      <c r="J1407" s="14" t="str">
        <f>+VLOOKUP(I1407,'Analisi Nomi'!$A$1:$E$797,5,FALSE)</f>
        <v>M</v>
      </c>
      <c r="K1407" s="15" t="str">
        <f t="shared" si="103"/>
        <v xml:space="preserve">BELLOTTO </v>
      </c>
      <c r="L1407" s="15" t="str">
        <f t="shared" si="104"/>
        <v>FRANCESCO</v>
      </c>
    </row>
    <row r="1408" spans="1:12" x14ac:dyDescent="0.25">
      <c r="A1408" s="1" t="s">
        <v>4529</v>
      </c>
      <c r="B1408" s="4" t="s">
        <v>10018</v>
      </c>
      <c r="C1408" s="4" t="s">
        <v>2</v>
      </c>
      <c r="D1408" s="4">
        <v>1</v>
      </c>
      <c r="E1408" s="4" t="s">
        <v>7</v>
      </c>
      <c r="F1408" s="1" t="s">
        <v>668</v>
      </c>
      <c r="G1408" s="13">
        <f t="shared" si="102"/>
        <v>9</v>
      </c>
      <c r="H1408" s="1" t="str">
        <f t="shared" si="105"/>
        <v xml:space="preserve">BELLUCCI </v>
      </c>
      <c r="I1408" s="1" t="str">
        <f t="shared" si="106"/>
        <v>MASSIMO</v>
      </c>
      <c r="J1408" s="14" t="str">
        <f>+VLOOKUP(I1408,'Analisi Nomi'!$A$1:$E$797,5,FALSE)</f>
        <v>M</v>
      </c>
      <c r="K1408" s="15" t="str">
        <f t="shared" si="103"/>
        <v xml:space="preserve">BELLUCCI </v>
      </c>
      <c r="L1408" s="15" t="str">
        <f t="shared" si="104"/>
        <v>MASSIMO</v>
      </c>
    </row>
    <row r="1409" spans="1:12" x14ac:dyDescent="0.25">
      <c r="A1409" s="1" t="s">
        <v>4534</v>
      </c>
      <c r="B1409" s="4" t="s">
        <v>10018</v>
      </c>
      <c r="C1409" s="4" t="s">
        <v>2</v>
      </c>
      <c r="D1409" s="4">
        <v>1</v>
      </c>
      <c r="E1409" s="4" t="s">
        <v>7</v>
      </c>
      <c r="F1409" s="1" t="s">
        <v>9426</v>
      </c>
      <c r="G1409" s="13">
        <f t="shared" si="102"/>
        <v>9</v>
      </c>
      <c r="H1409" s="1" t="str">
        <f t="shared" si="105"/>
        <v xml:space="preserve">BELLUCCI </v>
      </c>
      <c r="I1409" s="1" t="str">
        <f t="shared" si="106"/>
        <v>MAURIZIO</v>
      </c>
      <c r="J1409" s="14" t="str">
        <f>+VLOOKUP(I1409,'Analisi Nomi'!$A$1:$E$797,5,FALSE)</f>
        <v>M</v>
      </c>
      <c r="K1409" s="15" t="str">
        <f t="shared" si="103"/>
        <v xml:space="preserve">BELLUCCI </v>
      </c>
      <c r="L1409" s="15" t="str">
        <f t="shared" si="104"/>
        <v>MAURIZIO</v>
      </c>
    </row>
    <row r="1410" spans="1:12" x14ac:dyDescent="0.25">
      <c r="A1410" s="1" t="s">
        <v>8594</v>
      </c>
      <c r="B1410" s="4" t="s">
        <v>10018</v>
      </c>
      <c r="C1410" s="4" t="s">
        <v>2</v>
      </c>
      <c r="D1410" s="4">
        <v>1</v>
      </c>
      <c r="E1410" s="4" t="s">
        <v>7</v>
      </c>
      <c r="F1410" s="1" t="s">
        <v>3061</v>
      </c>
      <c r="G1410" s="13">
        <f t="shared" ref="G1410:G1473" si="107">SEARCH(" ",F1410)</f>
        <v>9</v>
      </c>
      <c r="H1410" s="1" t="str">
        <f t="shared" si="105"/>
        <v xml:space="preserve">BELLUSSI </v>
      </c>
      <c r="I1410" s="1" t="str">
        <f t="shared" si="106"/>
        <v>FABRIZIO</v>
      </c>
      <c r="J1410" s="14" t="str">
        <f>+VLOOKUP(I1410,'Analisi Nomi'!$A$1:$E$797,5,FALSE)</f>
        <v>M</v>
      </c>
      <c r="K1410" s="15" t="str">
        <f t="shared" si="103"/>
        <v xml:space="preserve">BELLUSSI </v>
      </c>
      <c r="L1410" s="15" t="str">
        <f t="shared" si="104"/>
        <v>FABRIZIO</v>
      </c>
    </row>
    <row r="1411" spans="1:12" x14ac:dyDescent="0.25">
      <c r="A1411" s="1" t="s">
        <v>5856</v>
      </c>
      <c r="B1411" s="4" t="s">
        <v>10018</v>
      </c>
      <c r="C1411" s="4" t="s">
        <v>2</v>
      </c>
      <c r="D1411" s="4">
        <v>1</v>
      </c>
      <c r="E1411" s="4" t="s">
        <v>7</v>
      </c>
      <c r="F1411" s="1" t="s">
        <v>144</v>
      </c>
      <c r="G1411" s="13">
        <f t="shared" si="107"/>
        <v>8</v>
      </c>
      <c r="H1411" s="1" t="str">
        <f t="shared" si="105"/>
        <v xml:space="preserve">BELOTTI </v>
      </c>
      <c r="I1411" s="1" t="str">
        <f t="shared" si="106"/>
        <v>DAVIDE</v>
      </c>
      <c r="J1411" s="14" t="str">
        <f>+VLOOKUP(I1411,'Analisi Nomi'!$A$1:$E$797,5,FALSE)</f>
        <v>M</v>
      </c>
      <c r="K1411" s="15" t="str">
        <f t="shared" ref="K1411:K1474" si="108">+MID($F1411,1,G1411)</f>
        <v xml:space="preserve">BELOTTI </v>
      </c>
      <c r="L1411" s="15" t="str">
        <f t="shared" ref="L1411:L1474" si="109">TRIM(+MID($F1411,+G1411,50))</f>
        <v>DAVIDE</v>
      </c>
    </row>
    <row r="1412" spans="1:12" x14ac:dyDescent="0.25">
      <c r="A1412" s="1" t="s">
        <v>9875</v>
      </c>
      <c r="B1412" s="4" t="s">
        <v>10018</v>
      </c>
      <c r="C1412" s="4" t="s">
        <v>2</v>
      </c>
      <c r="D1412" s="4">
        <v>1</v>
      </c>
      <c r="E1412" s="4" t="s">
        <v>7</v>
      </c>
      <c r="F1412" s="1" t="s">
        <v>310</v>
      </c>
      <c r="G1412" s="13">
        <f t="shared" si="107"/>
        <v>8</v>
      </c>
      <c r="H1412" s="1" t="str">
        <f t="shared" si="105"/>
        <v xml:space="preserve">BELOTTI </v>
      </c>
      <c r="I1412" s="1" t="str">
        <f t="shared" si="106"/>
        <v>LUCA</v>
      </c>
      <c r="J1412" s="14" t="str">
        <f>+VLOOKUP(I1412,'Analisi Nomi'!$A$1:$E$797,5,FALSE)</f>
        <v>M</v>
      </c>
      <c r="K1412" s="15" t="str">
        <f t="shared" si="108"/>
        <v xml:space="preserve">BELOTTI </v>
      </c>
      <c r="L1412" s="15" t="str">
        <f t="shared" si="109"/>
        <v>LUCA</v>
      </c>
    </row>
    <row r="1413" spans="1:12" x14ac:dyDescent="0.25">
      <c r="A1413" s="1" t="s">
        <v>5046</v>
      </c>
      <c r="B1413" s="4" t="s">
        <v>10018</v>
      </c>
      <c r="C1413" s="4" t="s">
        <v>2</v>
      </c>
      <c r="D1413" s="4">
        <v>1</v>
      </c>
      <c r="E1413" s="4" t="s">
        <v>7</v>
      </c>
      <c r="F1413" s="1" t="s">
        <v>1005</v>
      </c>
      <c r="G1413" s="13">
        <f t="shared" si="107"/>
        <v>8</v>
      </c>
      <c r="H1413" s="1" t="str">
        <f t="shared" si="105"/>
        <v xml:space="preserve">BELOTTI </v>
      </c>
      <c r="I1413" s="1" t="str">
        <f t="shared" si="106"/>
        <v>ROBERTO</v>
      </c>
      <c r="J1413" s="14" t="str">
        <f>+VLOOKUP(I1413,'Analisi Nomi'!$A$1:$E$797,5,FALSE)</f>
        <v>M</v>
      </c>
      <c r="K1413" s="15" t="str">
        <f t="shared" si="108"/>
        <v xml:space="preserve">BELOTTI </v>
      </c>
      <c r="L1413" s="15" t="str">
        <f t="shared" si="109"/>
        <v>ROBERTO</v>
      </c>
    </row>
    <row r="1414" spans="1:12" x14ac:dyDescent="0.25">
      <c r="A1414" s="1" t="s">
        <v>8183</v>
      </c>
      <c r="B1414" s="4" t="s">
        <v>10018</v>
      </c>
      <c r="C1414" s="4" t="s">
        <v>11</v>
      </c>
      <c r="D1414" s="4">
        <v>1</v>
      </c>
      <c r="E1414" s="4" t="s">
        <v>7</v>
      </c>
      <c r="F1414" s="1" t="s">
        <v>759</v>
      </c>
      <c r="G1414" s="13">
        <f t="shared" si="107"/>
        <v>9</v>
      </c>
      <c r="H1414" s="1" t="str">
        <f t="shared" si="105"/>
        <v xml:space="preserve">BELTRAMI </v>
      </c>
      <c r="I1414" s="1" t="str">
        <f t="shared" si="106"/>
        <v>IVANO</v>
      </c>
      <c r="J1414" s="14" t="str">
        <f>+VLOOKUP(I1414,'Analisi Nomi'!$A$1:$E$797,5,FALSE)</f>
        <v>M</v>
      </c>
      <c r="K1414" s="15" t="str">
        <f t="shared" si="108"/>
        <v xml:space="preserve">BELTRAMI </v>
      </c>
      <c r="L1414" s="15" t="str">
        <f t="shared" si="109"/>
        <v>IVANO</v>
      </c>
    </row>
    <row r="1415" spans="1:12" x14ac:dyDescent="0.25">
      <c r="A1415" s="1" t="s">
        <v>5693</v>
      </c>
      <c r="B1415" s="4" t="s">
        <v>10018</v>
      </c>
      <c r="C1415" s="4" t="s">
        <v>11</v>
      </c>
      <c r="D1415" s="4">
        <v>1</v>
      </c>
      <c r="E1415" s="4" t="s">
        <v>7</v>
      </c>
      <c r="F1415" s="1" t="s">
        <v>273</v>
      </c>
      <c r="G1415" s="13">
        <f t="shared" si="107"/>
        <v>9</v>
      </c>
      <c r="H1415" s="1" t="str">
        <f t="shared" si="105"/>
        <v xml:space="preserve">BELTRAMI </v>
      </c>
      <c r="I1415" s="1" t="str">
        <f t="shared" si="106"/>
        <v>LUCA</v>
      </c>
      <c r="J1415" s="14" t="str">
        <f>+VLOOKUP(I1415,'Analisi Nomi'!$A$1:$E$797,5,FALSE)</f>
        <v>M</v>
      </c>
      <c r="K1415" s="15" t="str">
        <f t="shared" si="108"/>
        <v xml:space="preserve">BELTRAMI </v>
      </c>
      <c r="L1415" s="15" t="str">
        <f t="shared" si="109"/>
        <v>LUCA</v>
      </c>
    </row>
    <row r="1416" spans="1:12" x14ac:dyDescent="0.25">
      <c r="A1416" s="1" t="s">
        <v>7309</v>
      </c>
      <c r="B1416" s="4" t="s">
        <v>10018</v>
      </c>
      <c r="C1416" s="4" t="s">
        <v>2</v>
      </c>
      <c r="D1416" s="4">
        <v>1</v>
      </c>
      <c r="E1416" s="4" t="s">
        <v>7</v>
      </c>
      <c r="F1416" s="1" t="s">
        <v>1221</v>
      </c>
      <c r="G1416" s="13">
        <f t="shared" si="107"/>
        <v>8</v>
      </c>
      <c r="H1416" s="1" t="str">
        <f t="shared" si="105"/>
        <v xml:space="preserve">BENASSI </v>
      </c>
      <c r="I1416" s="1" t="str">
        <f t="shared" si="106"/>
        <v>DAVIDE</v>
      </c>
      <c r="J1416" s="14" t="str">
        <f>+VLOOKUP(I1416,'Analisi Nomi'!$A$1:$E$797,5,FALSE)</f>
        <v>M</v>
      </c>
      <c r="K1416" s="15" t="str">
        <f t="shared" si="108"/>
        <v xml:space="preserve">BENASSI </v>
      </c>
      <c r="L1416" s="15" t="str">
        <f t="shared" si="109"/>
        <v>DAVIDE</v>
      </c>
    </row>
    <row r="1417" spans="1:12" x14ac:dyDescent="0.25">
      <c r="A1417" s="1" t="s">
        <v>6004</v>
      </c>
      <c r="B1417" s="4" t="s">
        <v>10018</v>
      </c>
      <c r="C1417" s="4" t="s">
        <v>2</v>
      </c>
      <c r="D1417" s="4">
        <v>1</v>
      </c>
      <c r="E1417" s="4" t="s">
        <v>7</v>
      </c>
      <c r="F1417" s="1" t="s">
        <v>9358</v>
      </c>
      <c r="G1417" s="13">
        <f t="shared" si="107"/>
        <v>8</v>
      </c>
      <c r="H1417" s="1" t="str">
        <f t="shared" si="105"/>
        <v xml:space="preserve">BENASSI </v>
      </c>
      <c r="I1417" s="1" t="str">
        <f t="shared" si="106"/>
        <v>ROBERTO</v>
      </c>
      <c r="J1417" s="14" t="str">
        <f>+VLOOKUP(I1417,'Analisi Nomi'!$A$1:$E$797,5,FALSE)</f>
        <v>M</v>
      </c>
      <c r="K1417" s="15" t="str">
        <f t="shared" si="108"/>
        <v xml:space="preserve">BENASSI </v>
      </c>
      <c r="L1417" s="15" t="str">
        <f t="shared" si="109"/>
        <v>ROBERTO</v>
      </c>
    </row>
    <row r="1418" spans="1:12" x14ac:dyDescent="0.25">
      <c r="A1418" s="1" t="s">
        <v>9453</v>
      </c>
      <c r="B1418" s="4" t="s">
        <v>10018</v>
      </c>
      <c r="C1418" s="4" t="s">
        <v>2</v>
      </c>
      <c r="D1418" s="4">
        <v>1</v>
      </c>
      <c r="E1418" s="4" t="s">
        <v>7</v>
      </c>
      <c r="F1418" s="1" t="s">
        <v>663</v>
      </c>
      <c r="G1418" s="13">
        <f t="shared" si="107"/>
        <v>10</v>
      </c>
      <c r="H1418" s="1" t="str">
        <f t="shared" si="105"/>
        <v xml:space="preserve">BENATELLI </v>
      </c>
      <c r="I1418" s="1" t="str">
        <f t="shared" si="106"/>
        <v>EUGENIO</v>
      </c>
      <c r="J1418" s="14" t="str">
        <f>+VLOOKUP(I1418,'Analisi Nomi'!$A$1:$E$797,5,FALSE)</f>
        <v>M</v>
      </c>
      <c r="K1418" s="15" t="str">
        <f t="shared" si="108"/>
        <v xml:space="preserve">BENATELLI </v>
      </c>
      <c r="L1418" s="15" t="str">
        <f t="shared" si="109"/>
        <v>EUGENIO</v>
      </c>
    </row>
    <row r="1419" spans="1:12" x14ac:dyDescent="0.25">
      <c r="A1419" s="1" t="s">
        <v>6446</v>
      </c>
      <c r="B1419" s="4" t="s">
        <v>10018</v>
      </c>
      <c r="C1419" s="4" t="s">
        <v>2</v>
      </c>
      <c r="D1419" s="4">
        <v>1</v>
      </c>
      <c r="E1419" s="4" t="s">
        <v>7</v>
      </c>
      <c r="F1419" s="1" t="s">
        <v>1156</v>
      </c>
      <c r="G1419" s="13">
        <f t="shared" si="107"/>
        <v>7</v>
      </c>
      <c r="H1419" s="1" t="str">
        <f t="shared" si="105"/>
        <v xml:space="preserve">BENATI </v>
      </c>
      <c r="I1419" s="1" t="str">
        <f t="shared" si="106"/>
        <v>DAVIDE</v>
      </c>
      <c r="J1419" s="14" t="str">
        <f>+VLOOKUP(I1419,'Analisi Nomi'!$A$1:$E$797,5,FALSE)</f>
        <v>M</v>
      </c>
      <c r="K1419" s="15" t="str">
        <f t="shared" si="108"/>
        <v xml:space="preserve">BENATI </v>
      </c>
      <c r="L1419" s="15" t="str">
        <f t="shared" si="109"/>
        <v>DAVIDE</v>
      </c>
    </row>
    <row r="1420" spans="1:12" x14ac:dyDescent="0.25">
      <c r="A1420" s="1" t="s">
        <v>3960</v>
      </c>
      <c r="B1420" s="4" t="s">
        <v>10018</v>
      </c>
      <c r="C1420" s="4" t="s">
        <v>2</v>
      </c>
      <c r="D1420" s="4">
        <v>1</v>
      </c>
      <c r="E1420" s="4" t="s">
        <v>7</v>
      </c>
      <c r="F1420" s="1" t="s">
        <v>4964</v>
      </c>
      <c r="G1420" s="13">
        <f t="shared" si="107"/>
        <v>6</v>
      </c>
      <c r="H1420" s="1" t="str">
        <f t="shared" si="105"/>
        <v xml:space="preserve">BENCI </v>
      </c>
      <c r="I1420" s="1" t="str">
        <f t="shared" si="106"/>
        <v>DIEGO</v>
      </c>
      <c r="J1420" s="14" t="str">
        <f>+VLOOKUP(I1420,'Analisi Nomi'!$A$1:$E$797,5,FALSE)</f>
        <v>M</v>
      </c>
      <c r="K1420" s="15" t="str">
        <f t="shared" si="108"/>
        <v xml:space="preserve">BENCI </v>
      </c>
      <c r="L1420" s="15" t="str">
        <f t="shared" si="109"/>
        <v>DIEGO</v>
      </c>
    </row>
    <row r="1421" spans="1:12" x14ac:dyDescent="0.25">
      <c r="A1421" s="1" t="s">
        <v>4718</v>
      </c>
      <c r="B1421" s="4" t="s">
        <v>10018</v>
      </c>
      <c r="C1421" s="4" t="s">
        <v>2</v>
      </c>
      <c r="D1421" s="4">
        <v>1</v>
      </c>
      <c r="E1421" s="4" t="s">
        <v>7</v>
      </c>
      <c r="F1421" s="1" t="s">
        <v>3325</v>
      </c>
      <c r="G1421" s="13">
        <f t="shared" si="107"/>
        <v>6</v>
      </c>
      <c r="H1421" s="1" t="str">
        <f t="shared" si="105"/>
        <v xml:space="preserve">BENCI </v>
      </c>
      <c r="I1421" s="1" t="str">
        <f t="shared" si="106"/>
        <v>SERGIO</v>
      </c>
      <c r="J1421" s="14" t="str">
        <f>+VLOOKUP(I1421,'Analisi Nomi'!$A$1:$E$797,5,FALSE)</f>
        <v>M</v>
      </c>
      <c r="K1421" s="15" t="str">
        <f t="shared" si="108"/>
        <v xml:space="preserve">BENCI </v>
      </c>
      <c r="L1421" s="15" t="str">
        <f t="shared" si="109"/>
        <v>SERGIO</v>
      </c>
    </row>
    <row r="1422" spans="1:12" x14ac:dyDescent="0.25">
      <c r="A1422" s="1" t="s">
        <v>7891</v>
      </c>
      <c r="B1422" s="4" t="s">
        <v>10018</v>
      </c>
      <c r="C1422" s="4" t="s">
        <v>2</v>
      </c>
      <c r="D1422" s="4">
        <v>1</v>
      </c>
      <c r="E1422" s="4" t="s">
        <v>7</v>
      </c>
      <c r="F1422" s="1" t="s">
        <v>883</v>
      </c>
      <c r="G1422" s="13">
        <f t="shared" si="107"/>
        <v>10</v>
      </c>
      <c r="H1422" s="1" t="str">
        <f t="shared" si="105"/>
        <v xml:space="preserve">BENEDETTI </v>
      </c>
      <c r="I1422" s="1" t="str">
        <f t="shared" si="106"/>
        <v>FULVIO</v>
      </c>
      <c r="J1422" s="14" t="str">
        <f>+VLOOKUP(I1422,'Analisi Nomi'!$A$1:$E$797,5,FALSE)</f>
        <v>M</v>
      </c>
      <c r="K1422" s="15" t="str">
        <f t="shared" si="108"/>
        <v xml:space="preserve">BENEDETTI </v>
      </c>
      <c r="L1422" s="15" t="str">
        <f t="shared" si="109"/>
        <v>FULVIO</v>
      </c>
    </row>
    <row r="1423" spans="1:12" x14ac:dyDescent="0.25">
      <c r="A1423" s="1" t="s">
        <v>9095</v>
      </c>
      <c r="B1423" s="4" t="s">
        <v>10018</v>
      </c>
      <c r="C1423" s="4" t="s">
        <v>2</v>
      </c>
      <c r="D1423" s="4">
        <v>1</v>
      </c>
      <c r="E1423" s="4" t="s">
        <v>7</v>
      </c>
      <c r="F1423" s="1" t="s">
        <v>37</v>
      </c>
      <c r="G1423" s="13">
        <f t="shared" si="107"/>
        <v>10</v>
      </c>
      <c r="H1423" s="1" t="str">
        <f t="shared" si="105"/>
        <v xml:space="preserve">BENEDETTI </v>
      </c>
      <c r="I1423" s="1" t="str">
        <f t="shared" si="106"/>
        <v>MAURO</v>
      </c>
      <c r="J1423" s="14" t="str">
        <f>+VLOOKUP(I1423,'Analisi Nomi'!$A$1:$E$797,5,FALSE)</f>
        <v>M</v>
      </c>
      <c r="K1423" s="15" t="str">
        <f t="shared" si="108"/>
        <v xml:space="preserve">BENEDETTI </v>
      </c>
      <c r="L1423" s="15" t="str">
        <f t="shared" si="109"/>
        <v>MAURO</v>
      </c>
    </row>
    <row r="1424" spans="1:12" x14ac:dyDescent="0.25">
      <c r="A1424" s="1" t="s">
        <v>7831</v>
      </c>
      <c r="B1424" s="4" t="s">
        <v>10018</v>
      </c>
      <c r="C1424" s="4" t="s">
        <v>2</v>
      </c>
      <c r="D1424" s="4">
        <v>1</v>
      </c>
      <c r="E1424" s="4" t="s">
        <v>7</v>
      </c>
      <c r="F1424" s="1" t="s">
        <v>3652</v>
      </c>
      <c r="G1424" s="13">
        <f t="shared" si="107"/>
        <v>10</v>
      </c>
      <c r="H1424" s="1" t="str">
        <f t="shared" si="105"/>
        <v xml:space="preserve">BENEDETTI </v>
      </c>
      <c r="I1424" s="1" t="str">
        <f t="shared" si="106"/>
        <v>PAOLO</v>
      </c>
      <c r="J1424" s="14" t="str">
        <f>+VLOOKUP(I1424,'Analisi Nomi'!$A$1:$E$797,5,FALSE)</f>
        <v>M</v>
      </c>
      <c r="K1424" s="15" t="str">
        <f t="shared" si="108"/>
        <v xml:space="preserve">BENEDETTI </v>
      </c>
      <c r="L1424" s="15" t="str">
        <f t="shared" si="109"/>
        <v>PAOLO</v>
      </c>
    </row>
    <row r="1425" spans="1:12" x14ac:dyDescent="0.25">
      <c r="A1425" s="1" t="s">
        <v>4985</v>
      </c>
      <c r="B1425" s="4" t="s">
        <v>10018</v>
      </c>
      <c r="C1425" s="4" t="s">
        <v>2</v>
      </c>
      <c r="D1425" s="4">
        <v>1</v>
      </c>
      <c r="E1425" s="4" t="s">
        <v>7</v>
      </c>
      <c r="F1425" s="1" t="s">
        <v>2863</v>
      </c>
      <c r="G1425" s="13">
        <f t="shared" si="107"/>
        <v>12</v>
      </c>
      <c r="H1425" s="1" t="str">
        <f t="shared" si="105"/>
        <v xml:space="preserve">BENEDETTINI </v>
      </c>
      <c r="I1425" s="1" t="str">
        <f t="shared" si="106"/>
        <v>DAVIDE</v>
      </c>
      <c r="J1425" s="14" t="str">
        <f>+VLOOKUP(I1425,'Analisi Nomi'!$A$1:$E$797,5,FALSE)</f>
        <v>M</v>
      </c>
      <c r="K1425" s="15" t="str">
        <f t="shared" si="108"/>
        <v xml:space="preserve">BENEDETTINI </v>
      </c>
      <c r="L1425" s="15" t="str">
        <f t="shared" si="109"/>
        <v>DAVIDE</v>
      </c>
    </row>
    <row r="1426" spans="1:12" x14ac:dyDescent="0.25">
      <c r="A1426" s="1" t="s">
        <v>3890</v>
      </c>
      <c r="B1426" s="4" t="s">
        <v>10018</v>
      </c>
      <c r="C1426" s="4" t="s">
        <v>2</v>
      </c>
      <c r="D1426" s="4">
        <v>1</v>
      </c>
      <c r="E1426" s="4" t="s">
        <v>7</v>
      </c>
      <c r="F1426" s="1" t="s">
        <v>1598</v>
      </c>
      <c r="G1426" s="13">
        <f t="shared" si="107"/>
        <v>10</v>
      </c>
      <c r="H1426" s="1" t="str">
        <f t="shared" si="105"/>
        <v xml:space="preserve">BENEDETTO </v>
      </c>
      <c r="I1426" s="1" t="str">
        <f t="shared" si="106"/>
        <v>STEFANO</v>
      </c>
      <c r="J1426" s="14" t="str">
        <f>+VLOOKUP(I1426,'Analisi Nomi'!$A$1:$E$797,5,FALSE)</f>
        <v>M</v>
      </c>
      <c r="K1426" s="15" t="str">
        <f t="shared" si="108"/>
        <v xml:space="preserve">BENEDETTO </v>
      </c>
      <c r="L1426" s="15" t="str">
        <f t="shared" si="109"/>
        <v>STEFANO</v>
      </c>
    </row>
    <row r="1427" spans="1:12" x14ac:dyDescent="0.25">
      <c r="A1427" s="1" t="s">
        <v>5153</v>
      </c>
      <c r="B1427" s="4" t="s">
        <v>10018</v>
      </c>
      <c r="C1427" s="4" t="s">
        <v>2</v>
      </c>
      <c r="D1427" s="4">
        <v>1</v>
      </c>
      <c r="E1427" s="4" t="s">
        <v>7</v>
      </c>
      <c r="F1427" s="1" t="s">
        <v>3223</v>
      </c>
      <c r="G1427" s="13">
        <f t="shared" si="107"/>
        <v>9</v>
      </c>
      <c r="H1427" s="1" t="str">
        <f t="shared" si="105"/>
        <v xml:space="preserve">BENEDUCE </v>
      </c>
      <c r="I1427" s="1" t="str">
        <f t="shared" si="106"/>
        <v>DOMENICO</v>
      </c>
      <c r="J1427" s="14" t="str">
        <f>+VLOOKUP(I1427,'Analisi Nomi'!$A$1:$E$797,5,FALSE)</f>
        <v>M</v>
      </c>
      <c r="K1427" s="15" t="str">
        <f t="shared" si="108"/>
        <v xml:space="preserve">BENEDUCE </v>
      </c>
      <c r="L1427" s="15" t="str">
        <f t="shared" si="109"/>
        <v>DOMENICO</v>
      </c>
    </row>
    <row r="1428" spans="1:12" x14ac:dyDescent="0.25">
      <c r="A1428" s="1" t="s">
        <v>8934</v>
      </c>
      <c r="B1428" s="4" t="s">
        <v>10018</v>
      </c>
      <c r="C1428" s="4" t="s">
        <v>2</v>
      </c>
      <c r="D1428" s="4">
        <v>1</v>
      </c>
      <c r="E1428" s="4" t="s">
        <v>7</v>
      </c>
      <c r="F1428" s="1" t="s">
        <v>2685</v>
      </c>
      <c r="G1428" s="13">
        <f t="shared" si="107"/>
        <v>9</v>
      </c>
      <c r="H1428" s="1" t="str">
        <f t="shared" si="105"/>
        <v xml:space="preserve">BENEDUCE </v>
      </c>
      <c r="I1428" s="1" t="str">
        <f t="shared" si="106"/>
        <v>PAOLO</v>
      </c>
      <c r="J1428" s="14" t="str">
        <f>+VLOOKUP(I1428,'Analisi Nomi'!$A$1:$E$797,5,FALSE)</f>
        <v>M</v>
      </c>
      <c r="K1428" s="15" t="str">
        <f t="shared" si="108"/>
        <v xml:space="preserve">BENEDUCE </v>
      </c>
      <c r="L1428" s="15" t="str">
        <f t="shared" si="109"/>
        <v>PAOLO</v>
      </c>
    </row>
    <row r="1429" spans="1:12" x14ac:dyDescent="0.25">
      <c r="A1429" s="1" t="s">
        <v>9390</v>
      </c>
      <c r="B1429" s="4" t="s">
        <v>10018</v>
      </c>
      <c r="C1429" s="4" t="s">
        <v>2</v>
      </c>
      <c r="D1429" s="4">
        <v>1</v>
      </c>
      <c r="E1429" s="4" t="s">
        <v>7</v>
      </c>
      <c r="F1429" s="1" t="s">
        <v>3039</v>
      </c>
      <c r="G1429" s="13">
        <f t="shared" si="107"/>
        <v>8</v>
      </c>
      <c r="H1429" s="1" t="str">
        <f t="shared" si="105"/>
        <v xml:space="preserve">BENELLI </v>
      </c>
      <c r="I1429" s="1" t="str">
        <f t="shared" si="106"/>
        <v>ALFREDO</v>
      </c>
      <c r="J1429" s="14" t="str">
        <f>+VLOOKUP(I1429,'Analisi Nomi'!$A$1:$E$797,5,FALSE)</f>
        <v>M</v>
      </c>
      <c r="K1429" s="15" t="str">
        <f t="shared" si="108"/>
        <v xml:space="preserve">BENELLI </v>
      </c>
      <c r="L1429" s="15" t="str">
        <f t="shared" si="109"/>
        <v>ALFREDO</v>
      </c>
    </row>
    <row r="1430" spans="1:12" x14ac:dyDescent="0.25">
      <c r="A1430" s="1" t="s">
        <v>4191</v>
      </c>
      <c r="B1430" s="4" t="s">
        <v>10018</v>
      </c>
      <c r="C1430" s="4" t="s">
        <v>2</v>
      </c>
      <c r="D1430" s="4">
        <v>1</v>
      </c>
      <c r="E1430" s="4" t="s">
        <v>7</v>
      </c>
      <c r="F1430" s="1" t="s">
        <v>512</v>
      </c>
      <c r="G1430" s="13">
        <f t="shared" si="107"/>
        <v>7</v>
      </c>
      <c r="H1430" s="1" t="str">
        <f t="shared" si="105"/>
        <v xml:space="preserve">BENINI </v>
      </c>
      <c r="I1430" s="1" t="str">
        <f t="shared" si="106"/>
        <v>PAOLO</v>
      </c>
      <c r="J1430" s="14" t="str">
        <f>+VLOOKUP(I1430,'Analisi Nomi'!$A$1:$E$797,5,FALSE)</f>
        <v>M</v>
      </c>
      <c r="K1430" s="15" t="str">
        <f t="shared" si="108"/>
        <v xml:space="preserve">BENINI </v>
      </c>
      <c r="L1430" s="15" t="str">
        <f t="shared" si="109"/>
        <v>PAOLO</v>
      </c>
    </row>
    <row r="1431" spans="1:12" x14ac:dyDescent="0.25">
      <c r="A1431" s="1" t="s">
        <v>4406</v>
      </c>
      <c r="B1431" s="4" t="s">
        <v>10018</v>
      </c>
      <c r="C1431" s="4" t="s">
        <v>2</v>
      </c>
      <c r="D1431" s="4">
        <v>1</v>
      </c>
      <c r="E1431" s="4" t="s">
        <v>7</v>
      </c>
      <c r="F1431" s="1" t="s">
        <v>252</v>
      </c>
      <c r="G1431" s="13">
        <f t="shared" si="107"/>
        <v>8</v>
      </c>
      <c r="H1431" s="1" t="str">
        <f t="shared" si="105"/>
        <v xml:space="preserve">BENNINI </v>
      </c>
      <c r="I1431" s="1" t="str">
        <f t="shared" si="106"/>
        <v>MARCO</v>
      </c>
      <c r="J1431" s="14" t="str">
        <f>+VLOOKUP(I1431,'Analisi Nomi'!$A$1:$E$797,5,FALSE)</f>
        <v>M</v>
      </c>
      <c r="K1431" s="15" t="str">
        <f t="shared" si="108"/>
        <v xml:space="preserve">BENNINI </v>
      </c>
      <c r="L1431" s="15" t="str">
        <f t="shared" si="109"/>
        <v>MARCO</v>
      </c>
    </row>
    <row r="1432" spans="1:12" x14ac:dyDescent="0.25">
      <c r="A1432" s="1" t="s">
        <v>9797</v>
      </c>
      <c r="B1432" s="4" t="s">
        <v>10018</v>
      </c>
      <c r="C1432" s="4" t="s">
        <v>2</v>
      </c>
      <c r="D1432" s="4">
        <v>1</v>
      </c>
      <c r="E1432" s="4" t="s">
        <v>7</v>
      </c>
      <c r="F1432" s="1" t="s">
        <v>9121</v>
      </c>
      <c r="G1432" s="13">
        <f t="shared" si="107"/>
        <v>8</v>
      </c>
      <c r="H1432" s="1" t="str">
        <f t="shared" si="105"/>
        <v xml:space="preserve">BENUSSI </v>
      </c>
      <c r="I1432" s="1" t="str">
        <f t="shared" si="106"/>
        <v>RICCARDO</v>
      </c>
      <c r="J1432" s="14" t="str">
        <f>+VLOOKUP(I1432,'Analisi Nomi'!$A$1:$E$797,5,FALSE)</f>
        <v>M</v>
      </c>
      <c r="K1432" s="15" t="str">
        <f t="shared" si="108"/>
        <v xml:space="preserve">BENUSSI </v>
      </c>
      <c r="L1432" s="15" t="str">
        <f t="shared" si="109"/>
        <v>RICCARDO</v>
      </c>
    </row>
    <row r="1433" spans="1:12" x14ac:dyDescent="0.25">
      <c r="A1433" s="1" t="s">
        <v>7799</v>
      </c>
      <c r="B1433" s="4" t="s">
        <v>10018</v>
      </c>
      <c r="C1433" s="4" t="s">
        <v>2</v>
      </c>
      <c r="D1433" s="4">
        <v>1</v>
      </c>
      <c r="E1433" s="4" t="s">
        <v>7</v>
      </c>
      <c r="F1433" s="1" t="s">
        <v>2278</v>
      </c>
      <c r="G1433" s="13">
        <f t="shared" si="107"/>
        <v>9</v>
      </c>
      <c r="H1433" s="1" t="str">
        <f t="shared" si="105"/>
        <v xml:space="preserve">BENVEGN¨ </v>
      </c>
      <c r="I1433" s="1" t="str">
        <f t="shared" si="106"/>
        <v>FABIO</v>
      </c>
      <c r="J1433" s="14" t="str">
        <f>+VLOOKUP(I1433,'Analisi Nomi'!$A$1:$E$797,5,FALSE)</f>
        <v>M</v>
      </c>
      <c r="K1433" s="15" t="str">
        <f t="shared" si="108"/>
        <v xml:space="preserve">BENVEGN¨ </v>
      </c>
      <c r="L1433" s="15" t="str">
        <f t="shared" si="109"/>
        <v>FABIO</v>
      </c>
    </row>
    <row r="1434" spans="1:12" x14ac:dyDescent="0.25">
      <c r="A1434" s="1" t="s">
        <v>8180</v>
      </c>
      <c r="B1434" s="4" t="s">
        <v>10018</v>
      </c>
      <c r="C1434" s="4" t="s">
        <v>2</v>
      </c>
      <c r="D1434" s="4">
        <v>1</v>
      </c>
      <c r="E1434" s="4" t="s">
        <v>7</v>
      </c>
      <c r="F1434" s="1" t="s">
        <v>2738</v>
      </c>
      <c r="G1434" s="13">
        <f t="shared" si="107"/>
        <v>8</v>
      </c>
      <c r="H1434" s="1" t="str">
        <f t="shared" si="105"/>
        <v xml:space="preserve">BENZONI </v>
      </c>
      <c r="I1434" s="1" t="str">
        <f t="shared" si="106"/>
        <v>PAOLO</v>
      </c>
      <c r="J1434" s="14" t="str">
        <f>+VLOOKUP(I1434,'Analisi Nomi'!$A$1:$E$797,5,FALSE)</f>
        <v>M</v>
      </c>
      <c r="K1434" s="15" t="str">
        <f t="shared" si="108"/>
        <v xml:space="preserve">BENZONI </v>
      </c>
      <c r="L1434" s="15" t="str">
        <f t="shared" si="109"/>
        <v>PAOLO</v>
      </c>
    </row>
    <row r="1435" spans="1:12" x14ac:dyDescent="0.25">
      <c r="A1435" s="1" t="s">
        <v>8619</v>
      </c>
      <c r="B1435" s="4" t="s">
        <v>10017</v>
      </c>
      <c r="C1435" s="4" t="s">
        <v>2</v>
      </c>
      <c r="D1435" s="4" t="s">
        <v>10022</v>
      </c>
      <c r="E1435" s="4" t="s">
        <v>7</v>
      </c>
      <c r="F1435" s="1" t="s">
        <v>2601</v>
      </c>
      <c r="G1435" s="13">
        <f t="shared" si="107"/>
        <v>8</v>
      </c>
      <c r="H1435" s="1" t="str">
        <f t="shared" si="105"/>
        <v xml:space="preserve">BERARDI </v>
      </c>
      <c r="I1435" s="1" t="str">
        <f t="shared" si="106"/>
        <v>COSTANTINO</v>
      </c>
      <c r="J1435" s="14" t="str">
        <f>+VLOOKUP(I1435,'Analisi Nomi'!$A$1:$E$797,5,FALSE)</f>
        <v>M</v>
      </c>
      <c r="K1435" s="15" t="str">
        <f t="shared" si="108"/>
        <v xml:space="preserve">BERARDI </v>
      </c>
      <c r="L1435" s="15" t="str">
        <f t="shared" si="109"/>
        <v>COSTANTINO</v>
      </c>
    </row>
    <row r="1436" spans="1:12" x14ac:dyDescent="0.25">
      <c r="A1436" s="1" t="s">
        <v>7079</v>
      </c>
      <c r="B1436" s="4" t="s">
        <v>10018</v>
      </c>
      <c r="C1436" s="4" t="s">
        <v>2</v>
      </c>
      <c r="D1436" s="4">
        <v>1</v>
      </c>
      <c r="E1436" s="4" t="s">
        <v>7</v>
      </c>
      <c r="F1436" s="1" t="s">
        <v>2976</v>
      </c>
      <c r="G1436" s="13">
        <f t="shared" si="107"/>
        <v>8</v>
      </c>
      <c r="H1436" s="1" t="str">
        <f t="shared" si="105"/>
        <v xml:space="preserve">BERARDI </v>
      </c>
      <c r="I1436" s="1" t="str">
        <f t="shared" si="106"/>
        <v>LUCIANO</v>
      </c>
      <c r="J1436" s="14" t="str">
        <f>+VLOOKUP(I1436,'Analisi Nomi'!$A$1:$E$797,5,FALSE)</f>
        <v>M</v>
      </c>
      <c r="K1436" s="15" t="str">
        <f t="shared" si="108"/>
        <v xml:space="preserve">BERARDI </v>
      </c>
      <c r="L1436" s="15" t="str">
        <f t="shared" si="109"/>
        <v>LUCIANO</v>
      </c>
    </row>
    <row r="1437" spans="1:12" x14ac:dyDescent="0.25">
      <c r="A1437" s="1" t="s">
        <v>8765</v>
      </c>
      <c r="B1437" s="4" t="s">
        <v>10018</v>
      </c>
      <c r="C1437" s="4" t="s">
        <v>2</v>
      </c>
      <c r="D1437" s="4">
        <v>1</v>
      </c>
      <c r="E1437" s="4" t="s">
        <v>7</v>
      </c>
      <c r="F1437" s="1" t="s">
        <v>2930</v>
      </c>
      <c r="G1437" s="13">
        <f t="shared" si="107"/>
        <v>8</v>
      </c>
      <c r="H1437" s="1" t="str">
        <f t="shared" si="105"/>
        <v xml:space="preserve">BERNABÉ </v>
      </c>
      <c r="I1437" s="1" t="str">
        <f t="shared" si="106"/>
        <v>ANDREA</v>
      </c>
      <c r="J1437" s="14" t="str">
        <f>+VLOOKUP(I1437,'Analisi Nomi'!$A$1:$E$797,5,FALSE)</f>
        <v>M</v>
      </c>
      <c r="K1437" s="15" t="str">
        <f t="shared" si="108"/>
        <v xml:space="preserve">BERNABÉ </v>
      </c>
      <c r="L1437" s="15" t="str">
        <f t="shared" si="109"/>
        <v>ANDREA</v>
      </c>
    </row>
    <row r="1438" spans="1:12" x14ac:dyDescent="0.25">
      <c r="A1438" s="1" t="s">
        <v>4539</v>
      </c>
      <c r="B1438" s="4" t="s">
        <v>10018</v>
      </c>
      <c r="C1438" s="4" t="s">
        <v>2</v>
      </c>
      <c r="D1438" s="4">
        <v>1</v>
      </c>
      <c r="E1438" s="4" t="s">
        <v>7</v>
      </c>
      <c r="F1438" s="1" t="s">
        <v>3743</v>
      </c>
      <c r="G1438" s="13">
        <f t="shared" si="107"/>
        <v>9</v>
      </c>
      <c r="H1438" s="1" t="str">
        <f t="shared" si="105"/>
        <v xml:space="preserve">BERNABEI </v>
      </c>
      <c r="I1438" s="1" t="str">
        <f t="shared" si="106"/>
        <v>MAURIZIO</v>
      </c>
      <c r="J1438" s="14" t="str">
        <f>+VLOOKUP(I1438,'Analisi Nomi'!$A$1:$E$797,5,FALSE)</f>
        <v>M</v>
      </c>
      <c r="K1438" s="15" t="str">
        <f t="shared" si="108"/>
        <v xml:space="preserve">BERNABEI </v>
      </c>
      <c r="L1438" s="15" t="str">
        <f t="shared" si="109"/>
        <v>MAURIZIO</v>
      </c>
    </row>
    <row r="1439" spans="1:12" x14ac:dyDescent="0.25">
      <c r="A1439" s="1" t="s">
        <v>7641</v>
      </c>
      <c r="B1439" s="4" t="s">
        <v>10018</v>
      </c>
      <c r="C1439" s="4" t="s">
        <v>2</v>
      </c>
      <c r="D1439" s="4">
        <v>1</v>
      </c>
      <c r="E1439" s="4" t="s">
        <v>7</v>
      </c>
      <c r="F1439" s="1" t="s">
        <v>1497</v>
      </c>
      <c r="G1439" s="13">
        <f t="shared" si="107"/>
        <v>9</v>
      </c>
      <c r="H1439" s="1" t="str">
        <f t="shared" si="105"/>
        <v xml:space="preserve">BERNABO' </v>
      </c>
      <c r="I1439" s="1" t="str">
        <f t="shared" si="106"/>
        <v>ANDREA</v>
      </c>
      <c r="J1439" s="14" t="str">
        <f>+VLOOKUP(I1439,'Analisi Nomi'!$A$1:$E$797,5,FALSE)</f>
        <v>M</v>
      </c>
      <c r="K1439" s="15" t="str">
        <f t="shared" si="108"/>
        <v xml:space="preserve">BERNABO' </v>
      </c>
      <c r="L1439" s="15" t="str">
        <f t="shared" si="109"/>
        <v>ANDREA</v>
      </c>
    </row>
    <row r="1440" spans="1:12" x14ac:dyDescent="0.25">
      <c r="A1440" s="1" t="s">
        <v>5030</v>
      </c>
      <c r="B1440" s="4" t="s">
        <v>10018</v>
      </c>
      <c r="C1440" s="4" t="s">
        <v>2</v>
      </c>
      <c r="D1440" s="4">
        <v>1</v>
      </c>
      <c r="E1440" s="4" t="s">
        <v>7</v>
      </c>
      <c r="F1440" s="1" t="s">
        <v>3292</v>
      </c>
      <c r="G1440" s="13">
        <f t="shared" si="107"/>
        <v>12</v>
      </c>
      <c r="H1440" s="1" t="str">
        <f t="shared" si="105"/>
        <v xml:space="preserve">BERNARDELLI </v>
      </c>
      <c r="I1440" s="1" t="str">
        <f t="shared" si="106"/>
        <v>STEFANO</v>
      </c>
      <c r="J1440" s="14" t="str">
        <f>+VLOOKUP(I1440,'Analisi Nomi'!$A$1:$E$797,5,FALSE)</f>
        <v>M</v>
      </c>
      <c r="K1440" s="15" t="str">
        <f t="shared" si="108"/>
        <v xml:space="preserve">BERNARDELLI </v>
      </c>
      <c r="L1440" s="15" t="str">
        <f t="shared" si="109"/>
        <v>STEFANO</v>
      </c>
    </row>
    <row r="1441" spans="1:12" x14ac:dyDescent="0.25">
      <c r="A1441" s="1" t="s">
        <v>4991</v>
      </c>
      <c r="B1441" s="4" t="s">
        <v>10018</v>
      </c>
      <c r="C1441" s="4" t="s">
        <v>2</v>
      </c>
      <c r="D1441" s="4">
        <v>1</v>
      </c>
      <c r="E1441" s="4" t="s">
        <v>7</v>
      </c>
      <c r="F1441" s="1" t="s">
        <v>2127</v>
      </c>
      <c r="G1441" s="13">
        <f t="shared" si="107"/>
        <v>12</v>
      </c>
      <c r="H1441" s="1" t="str">
        <f t="shared" si="105"/>
        <v xml:space="preserve">BERNARDELLO </v>
      </c>
      <c r="I1441" s="1" t="str">
        <f t="shared" si="106"/>
        <v>FABIO</v>
      </c>
      <c r="J1441" s="14" t="str">
        <f>+VLOOKUP(I1441,'Analisi Nomi'!$A$1:$E$797,5,FALSE)</f>
        <v>M</v>
      </c>
      <c r="K1441" s="15" t="str">
        <f t="shared" si="108"/>
        <v xml:space="preserve">BERNARDELLO </v>
      </c>
      <c r="L1441" s="15" t="str">
        <f t="shared" si="109"/>
        <v>FABIO</v>
      </c>
    </row>
    <row r="1442" spans="1:12" x14ac:dyDescent="0.25">
      <c r="A1442" s="1" t="s">
        <v>6401</v>
      </c>
      <c r="B1442" s="4" t="s">
        <v>10018</v>
      </c>
      <c r="C1442" s="4" t="s">
        <v>2</v>
      </c>
      <c r="D1442" s="4">
        <v>1</v>
      </c>
      <c r="E1442" s="4" t="s">
        <v>7</v>
      </c>
      <c r="F1442" s="1" t="s">
        <v>375</v>
      </c>
      <c r="G1442" s="13">
        <f t="shared" si="107"/>
        <v>9</v>
      </c>
      <c r="H1442" s="1" t="str">
        <f t="shared" si="105"/>
        <v xml:space="preserve">BERNARDI </v>
      </c>
      <c r="I1442" s="1" t="str">
        <f t="shared" si="106"/>
        <v>DANILO</v>
      </c>
      <c r="J1442" s="14" t="str">
        <f>+VLOOKUP(I1442,'Analisi Nomi'!$A$1:$E$797,5,FALSE)</f>
        <v>M</v>
      </c>
      <c r="K1442" s="15" t="str">
        <f t="shared" si="108"/>
        <v xml:space="preserve">BERNARDI </v>
      </c>
      <c r="L1442" s="15" t="str">
        <f t="shared" si="109"/>
        <v>DANILO</v>
      </c>
    </row>
    <row r="1443" spans="1:12" x14ac:dyDescent="0.25">
      <c r="A1443" s="1" t="s">
        <v>6607</v>
      </c>
      <c r="B1443" s="4" t="s">
        <v>10018</v>
      </c>
      <c r="C1443" s="4" t="s">
        <v>11</v>
      </c>
      <c r="D1443" s="4">
        <v>1</v>
      </c>
      <c r="E1443" s="4" t="s">
        <v>7</v>
      </c>
      <c r="F1443" s="1" t="s">
        <v>3846</v>
      </c>
      <c r="G1443" s="13">
        <f t="shared" si="107"/>
        <v>9</v>
      </c>
      <c r="H1443" s="1" t="str">
        <f t="shared" si="105"/>
        <v xml:space="preserve">BERNARDI </v>
      </c>
      <c r="I1443" s="1" t="str">
        <f t="shared" si="106"/>
        <v>FEDERICO</v>
      </c>
      <c r="J1443" s="14" t="str">
        <f>+VLOOKUP(I1443,'Analisi Nomi'!$A$1:$E$797,5,FALSE)</f>
        <v>M</v>
      </c>
      <c r="K1443" s="15" t="str">
        <f t="shared" si="108"/>
        <v xml:space="preserve">BERNARDI </v>
      </c>
      <c r="L1443" s="15" t="str">
        <f t="shared" si="109"/>
        <v>FEDERICO</v>
      </c>
    </row>
    <row r="1444" spans="1:12" x14ac:dyDescent="0.25">
      <c r="A1444" s="1" t="s">
        <v>8775</v>
      </c>
      <c r="B1444" s="4" t="s">
        <v>10018</v>
      </c>
      <c r="C1444" s="4" t="s">
        <v>2</v>
      </c>
      <c r="D1444" s="4">
        <v>1</v>
      </c>
      <c r="E1444" s="4" t="s">
        <v>7</v>
      </c>
      <c r="F1444" s="1" t="s">
        <v>1992</v>
      </c>
      <c r="G1444" s="13">
        <f t="shared" si="107"/>
        <v>9</v>
      </c>
      <c r="H1444" s="1" t="str">
        <f t="shared" si="105"/>
        <v xml:space="preserve">BERNARDI </v>
      </c>
      <c r="I1444" s="1" t="str">
        <f t="shared" si="106"/>
        <v>SERGIO</v>
      </c>
      <c r="J1444" s="14" t="str">
        <f>+VLOOKUP(I1444,'Analisi Nomi'!$A$1:$E$797,5,FALSE)</f>
        <v>M</v>
      </c>
      <c r="K1444" s="15" t="str">
        <f t="shared" si="108"/>
        <v xml:space="preserve">BERNARDI </v>
      </c>
      <c r="L1444" s="15" t="str">
        <f t="shared" si="109"/>
        <v>SERGIO</v>
      </c>
    </row>
    <row r="1445" spans="1:12" x14ac:dyDescent="0.25">
      <c r="A1445" s="1" t="s">
        <v>4630</v>
      </c>
      <c r="B1445" s="4" t="s">
        <v>10018</v>
      </c>
      <c r="C1445" s="4" t="s">
        <v>2</v>
      </c>
      <c r="D1445" s="4">
        <v>1</v>
      </c>
      <c r="E1445" s="4" t="s">
        <v>7</v>
      </c>
      <c r="F1445" s="1" t="s">
        <v>3084</v>
      </c>
      <c r="G1445" s="13">
        <f t="shared" si="107"/>
        <v>11</v>
      </c>
      <c r="H1445" s="1" t="str">
        <f t="shared" si="105"/>
        <v xml:space="preserve">BERNARDINI </v>
      </c>
      <c r="I1445" s="1" t="str">
        <f t="shared" si="106"/>
        <v>MARZIO</v>
      </c>
      <c r="J1445" s="14" t="str">
        <f>+VLOOKUP(I1445,'Analisi Nomi'!$A$1:$E$797,5,FALSE)</f>
        <v>M</v>
      </c>
      <c r="K1445" s="15" t="str">
        <f t="shared" si="108"/>
        <v xml:space="preserve">BERNARDINI </v>
      </c>
      <c r="L1445" s="15" t="str">
        <f t="shared" si="109"/>
        <v>MARZIO</v>
      </c>
    </row>
    <row r="1446" spans="1:12" x14ac:dyDescent="0.25">
      <c r="A1446" s="1" t="s">
        <v>3998</v>
      </c>
      <c r="B1446" s="4" t="s">
        <v>10018</v>
      </c>
      <c r="C1446" s="4" t="s">
        <v>2</v>
      </c>
      <c r="D1446" s="4">
        <v>1</v>
      </c>
      <c r="E1446" s="4" t="s">
        <v>7</v>
      </c>
      <c r="F1446" s="1" t="s">
        <v>1180</v>
      </c>
      <c r="G1446" s="13">
        <f t="shared" si="107"/>
        <v>11</v>
      </c>
      <c r="H1446" s="1" t="str">
        <f t="shared" si="105"/>
        <v xml:space="preserve">BERNARDINI </v>
      </c>
      <c r="I1446" s="1" t="str">
        <f t="shared" si="106"/>
        <v>MAURO</v>
      </c>
      <c r="J1446" s="14" t="str">
        <f>+VLOOKUP(I1446,'Analisi Nomi'!$A$1:$E$797,5,FALSE)</f>
        <v>M</v>
      </c>
      <c r="K1446" s="15" t="str">
        <f t="shared" si="108"/>
        <v xml:space="preserve">BERNARDINI </v>
      </c>
      <c r="L1446" s="15" t="str">
        <f t="shared" si="109"/>
        <v>MAURO</v>
      </c>
    </row>
    <row r="1447" spans="1:12" x14ac:dyDescent="0.25">
      <c r="A1447" s="1" t="s">
        <v>8019</v>
      </c>
      <c r="B1447" s="4" t="s">
        <v>10018</v>
      </c>
      <c r="C1447" s="4" t="s">
        <v>2</v>
      </c>
      <c r="D1447" s="4">
        <v>1</v>
      </c>
      <c r="E1447" s="4" t="s">
        <v>7</v>
      </c>
      <c r="F1447" s="1" t="s">
        <v>3035</v>
      </c>
      <c r="G1447" s="13">
        <f t="shared" si="107"/>
        <v>11</v>
      </c>
      <c r="H1447" s="1" t="str">
        <f t="shared" si="105"/>
        <v xml:space="preserve">BERNASCONI </v>
      </c>
      <c r="I1447" s="1" t="str">
        <f t="shared" si="106"/>
        <v>MARCO</v>
      </c>
      <c r="J1447" s="14" t="str">
        <f>+VLOOKUP(I1447,'Analisi Nomi'!$A$1:$E$797,5,FALSE)</f>
        <v>M</v>
      </c>
      <c r="K1447" s="15" t="str">
        <f t="shared" si="108"/>
        <v xml:space="preserve">BERNASCONI </v>
      </c>
      <c r="L1447" s="15" t="str">
        <f t="shared" si="109"/>
        <v>MARCO</v>
      </c>
    </row>
    <row r="1448" spans="1:12" x14ac:dyDescent="0.25">
      <c r="A1448" s="1" t="s">
        <v>5909</v>
      </c>
      <c r="B1448" s="4" t="s">
        <v>10018</v>
      </c>
      <c r="C1448" s="4" t="s">
        <v>2</v>
      </c>
      <c r="D1448" s="4">
        <v>1</v>
      </c>
      <c r="E1448" s="4" t="s">
        <v>7</v>
      </c>
      <c r="F1448" s="1" t="s">
        <v>998</v>
      </c>
      <c r="G1448" s="13">
        <f t="shared" si="107"/>
        <v>8</v>
      </c>
      <c r="H1448" s="1" t="str">
        <f t="shared" si="105"/>
        <v xml:space="preserve">BERNAVA </v>
      </c>
      <c r="I1448" s="1" t="str">
        <f t="shared" si="106"/>
        <v>VINCENZO</v>
      </c>
      <c r="J1448" s="14" t="str">
        <f>+VLOOKUP(I1448,'Analisi Nomi'!$A$1:$E$797,5,FALSE)</f>
        <v>M</v>
      </c>
      <c r="K1448" s="15" t="str">
        <f t="shared" si="108"/>
        <v xml:space="preserve">BERNAVA </v>
      </c>
      <c r="L1448" s="15" t="str">
        <f t="shared" si="109"/>
        <v>VINCENZO</v>
      </c>
    </row>
    <row r="1449" spans="1:12" x14ac:dyDescent="0.25">
      <c r="A1449" s="1" t="s">
        <v>8025</v>
      </c>
      <c r="B1449" s="4" t="s">
        <v>10018</v>
      </c>
      <c r="C1449" s="4" t="s">
        <v>2</v>
      </c>
      <c r="D1449" s="4">
        <v>1</v>
      </c>
      <c r="E1449" s="4" t="s">
        <v>7</v>
      </c>
      <c r="F1449" s="1" t="s">
        <v>3498</v>
      </c>
      <c r="G1449" s="13">
        <f t="shared" si="107"/>
        <v>8</v>
      </c>
      <c r="H1449" s="1" t="str">
        <f t="shared" si="105"/>
        <v xml:space="preserve">BERNINI </v>
      </c>
      <c r="I1449" s="1" t="str">
        <f t="shared" si="106"/>
        <v>ANTONIO</v>
      </c>
      <c r="J1449" s="14" t="str">
        <f>+VLOOKUP(I1449,'Analisi Nomi'!$A$1:$E$797,5,FALSE)</f>
        <v>M</v>
      </c>
      <c r="K1449" s="15" t="str">
        <f t="shared" si="108"/>
        <v xml:space="preserve">BERNINI </v>
      </c>
      <c r="L1449" s="15" t="str">
        <f t="shared" si="109"/>
        <v>ANTONIO</v>
      </c>
    </row>
    <row r="1450" spans="1:12" x14ac:dyDescent="0.25">
      <c r="A1450" s="1" t="s">
        <v>5183</v>
      </c>
      <c r="B1450" s="4" t="s">
        <v>10018</v>
      </c>
      <c r="C1450" s="4" t="s">
        <v>2</v>
      </c>
      <c r="D1450" s="4">
        <v>1</v>
      </c>
      <c r="E1450" s="4" t="s">
        <v>7</v>
      </c>
      <c r="F1450" s="1" t="s">
        <v>74</v>
      </c>
      <c r="G1450" s="13">
        <f t="shared" si="107"/>
        <v>8</v>
      </c>
      <c r="H1450" s="1" t="str">
        <f t="shared" si="105"/>
        <v xml:space="preserve">BERNINI </v>
      </c>
      <c r="I1450" s="1" t="str">
        <f t="shared" si="106"/>
        <v>GIANCARLO</v>
      </c>
      <c r="J1450" s="14" t="str">
        <f>+VLOOKUP(I1450,'Analisi Nomi'!$A$1:$E$797,5,FALSE)</f>
        <v>M</v>
      </c>
      <c r="K1450" s="15" t="str">
        <f t="shared" si="108"/>
        <v xml:space="preserve">BERNINI </v>
      </c>
      <c r="L1450" s="15" t="str">
        <f t="shared" si="109"/>
        <v>GIANCARLO</v>
      </c>
    </row>
    <row r="1451" spans="1:12" x14ac:dyDescent="0.25">
      <c r="A1451" s="1" t="s">
        <v>6734</v>
      </c>
      <c r="B1451" s="4" t="s">
        <v>10018</v>
      </c>
      <c r="C1451" s="4" t="s">
        <v>2</v>
      </c>
      <c r="D1451" s="4">
        <v>1</v>
      </c>
      <c r="E1451" s="4" t="s">
        <v>7</v>
      </c>
      <c r="F1451" s="1" t="s">
        <v>8016</v>
      </c>
      <c r="G1451" s="13">
        <f t="shared" si="107"/>
        <v>8</v>
      </c>
      <c r="H1451" s="1" t="str">
        <f t="shared" si="105"/>
        <v xml:space="preserve">BERNINI </v>
      </c>
      <c r="I1451" s="1" t="str">
        <f t="shared" si="106"/>
        <v>MAURO</v>
      </c>
      <c r="J1451" s="14" t="str">
        <f>+VLOOKUP(I1451,'Analisi Nomi'!$A$1:$E$797,5,FALSE)</f>
        <v>M</v>
      </c>
      <c r="K1451" s="15" t="str">
        <f t="shared" si="108"/>
        <v xml:space="preserve">BERNINI </v>
      </c>
      <c r="L1451" s="15" t="str">
        <f t="shared" si="109"/>
        <v>MAURO</v>
      </c>
    </row>
    <row r="1452" spans="1:12" x14ac:dyDescent="0.25">
      <c r="A1452" s="1" t="s">
        <v>6975</v>
      </c>
      <c r="B1452" s="4" t="s">
        <v>10018</v>
      </c>
      <c r="C1452" s="4" t="s">
        <v>2</v>
      </c>
      <c r="D1452" s="4">
        <v>1</v>
      </c>
      <c r="E1452" s="4" t="s">
        <v>7</v>
      </c>
      <c r="F1452" s="1" t="s">
        <v>3701</v>
      </c>
      <c r="G1452" s="13">
        <f t="shared" si="107"/>
        <v>9</v>
      </c>
      <c r="H1452" s="1" t="str">
        <f t="shared" si="105"/>
        <v xml:space="preserve">BERNUZZI </v>
      </c>
      <c r="I1452" s="1" t="str">
        <f t="shared" si="106"/>
        <v>ANDREA</v>
      </c>
      <c r="J1452" s="14" t="str">
        <f>+VLOOKUP(I1452,'Analisi Nomi'!$A$1:$E$797,5,FALSE)</f>
        <v>M</v>
      </c>
      <c r="K1452" s="15" t="str">
        <f t="shared" si="108"/>
        <v xml:space="preserve">BERNUZZI </v>
      </c>
      <c r="L1452" s="15" t="str">
        <f t="shared" si="109"/>
        <v>ANDREA</v>
      </c>
    </row>
    <row r="1453" spans="1:12" x14ac:dyDescent="0.25">
      <c r="A1453" s="1" t="s">
        <v>3968</v>
      </c>
      <c r="B1453" s="4" t="s">
        <v>10018</v>
      </c>
      <c r="C1453" s="4" t="s">
        <v>2</v>
      </c>
      <c r="D1453" s="4">
        <v>1</v>
      </c>
      <c r="E1453" s="4" t="s">
        <v>7</v>
      </c>
      <c r="F1453" s="1" t="s">
        <v>3524</v>
      </c>
      <c r="G1453" s="13">
        <f t="shared" si="107"/>
        <v>8</v>
      </c>
      <c r="H1453" s="1" t="str">
        <f t="shared" si="105"/>
        <v xml:space="preserve">BERTANI </v>
      </c>
      <c r="I1453" s="1" t="str">
        <f t="shared" si="106"/>
        <v>GERMANO</v>
      </c>
      <c r="J1453" s="14" t="str">
        <f>+VLOOKUP(I1453,'Analisi Nomi'!$A$1:$E$797,5,FALSE)</f>
        <v>M</v>
      </c>
      <c r="K1453" s="15" t="str">
        <f t="shared" si="108"/>
        <v xml:space="preserve">BERTANI </v>
      </c>
      <c r="L1453" s="15" t="str">
        <f t="shared" si="109"/>
        <v>GERMANO</v>
      </c>
    </row>
    <row r="1454" spans="1:12" x14ac:dyDescent="0.25">
      <c r="A1454" s="1" t="s">
        <v>5449</v>
      </c>
      <c r="B1454" s="4" t="s">
        <v>10018</v>
      </c>
      <c r="C1454" s="4" t="s">
        <v>2</v>
      </c>
      <c r="D1454" s="4">
        <v>1</v>
      </c>
      <c r="E1454" s="4" t="s">
        <v>7</v>
      </c>
      <c r="F1454" s="1" t="s">
        <v>2557</v>
      </c>
      <c r="G1454" s="13">
        <f t="shared" si="107"/>
        <v>8</v>
      </c>
      <c r="H1454" s="1" t="str">
        <f t="shared" si="105"/>
        <v xml:space="preserve">BERTANI </v>
      </c>
      <c r="I1454" s="1" t="str">
        <f t="shared" si="106"/>
        <v>GIORGIO</v>
      </c>
      <c r="J1454" s="14" t="str">
        <f>+VLOOKUP(I1454,'Analisi Nomi'!$A$1:$E$797,5,FALSE)</f>
        <v>M</v>
      </c>
      <c r="K1454" s="15" t="str">
        <f t="shared" si="108"/>
        <v xml:space="preserve">BERTANI </v>
      </c>
      <c r="L1454" s="15" t="str">
        <f t="shared" si="109"/>
        <v>GIORGIO</v>
      </c>
    </row>
    <row r="1455" spans="1:12" x14ac:dyDescent="0.25">
      <c r="A1455" s="1" t="s">
        <v>9166</v>
      </c>
      <c r="B1455" s="4" t="s">
        <v>10018</v>
      </c>
      <c r="C1455" s="4" t="s">
        <v>2</v>
      </c>
      <c r="D1455" s="4">
        <v>1</v>
      </c>
      <c r="E1455" s="4" t="s">
        <v>7</v>
      </c>
      <c r="F1455" s="1" t="s">
        <v>490</v>
      </c>
      <c r="G1455" s="13">
        <f t="shared" si="107"/>
        <v>8</v>
      </c>
      <c r="H1455" s="1" t="str">
        <f t="shared" si="105"/>
        <v xml:space="preserve">BERTERO </v>
      </c>
      <c r="I1455" s="1" t="str">
        <f t="shared" si="106"/>
        <v>LINO</v>
      </c>
      <c r="J1455" s="14" t="str">
        <f>+VLOOKUP(I1455,'Analisi Nomi'!$A$1:$E$797,5,FALSE)</f>
        <v>M</v>
      </c>
      <c r="K1455" s="15" t="str">
        <f t="shared" si="108"/>
        <v xml:space="preserve">BERTERO </v>
      </c>
      <c r="L1455" s="15" t="str">
        <f t="shared" si="109"/>
        <v>LINO</v>
      </c>
    </row>
    <row r="1456" spans="1:12" x14ac:dyDescent="0.25">
      <c r="A1456" s="1" t="s">
        <v>9083</v>
      </c>
      <c r="B1456" s="4" t="s">
        <v>10018</v>
      </c>
      <c r="C1456" s="4" t="s">
        <v>2</v>
      </c>
      <c r="D1456" s="4">
        <v>1</v>
      </c>
      <c r="E1456" s="4" t="s">
        <v>7</v>
      </c>
      <c r="F1456" s="1" t="s">
        <v>2950</v>
      </c>
      <c r="G1456" s="13">
        <f t="shared" si="107"/>
        <v>6</v>
      </c>
      <c r="H1456" s="1" t="str">
        <f t="shared" si="105"/>
        <v xml:space="preserve">BERTO </v>
      </c>
      <c r="I1456" s="1" t="str">
        <f t="shared" si="106"/>
        <v>MASSIMO</v>
      </c>
      <c r="J1456" s="14" t="str">
        <f>+VLOOKUP(I1456,'Analisi Nomi'!$A$1:$E$797,5,FALSE)</f>
        <v>M</v>
      </c>
      <c r="K1456" s="15" t="str">
        <f t="shared" si="108"/>
        <v xml:space="preserve">BERTO </v>
      </c>
      <c r="L1456" s="15" t="str">
        <f t="shared" si="109"/>
        <v>MASSIMO</v>
      </c>
    </row>
    <row r="1457" spans="1:12" x14ac:dyDescent="0.25">
      <c r="A1457" s="1" t="s">
        <v>7345</v>
      </c>
      <c r="B1457" s="4" t="s">
        <v>10018</v>
      </c>
      <c r="C1457" s="4" t="s">
        <v>11</v>
      </c>
      <c r="D1457" s="4">
        <v>1</v>
      </c>
      <c r="E1457" s="4" t="s">
        <v>7</v>
      </c>
      <c r="F1457" s="1" t="s">
        <v>1943</v>
      </c>
      <c r="G1457" s="13">
        <f t="shared" si="107"/>
        <v>9</v>
      </c>
      <c r="H1457" s="1" t="str">
        <f t="shared" si="105"/>
        <v xml:space="preserve">BERTOCCI </v>
      </c>
      <c r="I1457" s="1" t="str">
        <f t="shared" si="106"/>
        <v>ANDREA</v>
      </c>
      <c r="J1457" s="14" t="str">
        <f>+VLOOKUP(I1457,'Analisi Nomi'!$A$1:$E$797,5,FALSE)</f>
        <v>M</v>
      </c>
      <c r="K1457" s="15" t="str">
        <f t="shared" si="108"/>
        <v xml:space="preserve">BERTOCCI </v>
      </c>
      <c r="L1457" s="15" t="str">
        <f t="shared" si="109"/>
        <v>ANDREA</v>
      </c>
    </row>
    <row r="1458" spans="1:12" x14ac:dyDescent="0.25">
      <c r="A1458" s="1" t="s">
        <v>9148</v>
      </c>
      <c r="B1458" s="4" t="s">
        <v>10018</v>
      </c>
      <c r="C1458" s="4" t="s">
        <v>2</v>
      </c>
      <c r="D1458" s="4">
        <v>1</v>
      </c>
      <c r="E1458" s="4" t="s">
        <v>7</v>
      </c>
      <c r="F1458" s="1" t="s">
        <v>363</v>
      </c>
      <c r="G1458" s="13">
        <f t="shared" si="107"/>
        <v>8</v>
      </c>
      <c r="H1458" s="1" t="str">
        <f t="shared" si="105"/>
        <v xml:space="preserve">BERTOLA </v>
      </c>
      <c r="I1458" s="1" t="str">
        <f t="shared" si="106"/>
        <v>EMILIANO</v>
      </c>
      <c r="J1458" s="14" t="str">
        <f>+VLOOKUP(I1458,'Analisi Nomi'!$A$1:$E$797,5,FALSE)</f>
        <v>M</v>
      </c>
      <c r="K1458" s="15" t="str">
        <f t="shared" si="108"/>
        <v xml:space="preserve">BERTOLA </v>
      </c>
      <c r="L1458" s="15" t="str">
        <f t="shared" si="109"/>
        <v>EMILIANO</v>
      </c>
    </row>
    <row r="1459" spans="1:12" x14ac:dyDescent="0.25">
      <c r="A1459" s="1" t="s">
        <v>7298</v>
      </c>
      <c r="B1459" s="4" t="s">
        <v>10018</v>
      </c>
      <c r="C1459" s="4" t="s">
        <v>2</v>
      </c>
      <c r="D1459" s="4">
        <v>1</v>
      </c>
      <c r="E1459" s="4" t="s">
        <v>7</v>
      </c>
      <c r="F1459" s="1" t="s">
        <v>1161</v>
      </c>
      <c r="G1459" s="13">
        <f t="shared" si="107"/>
        <v>10</v>
      </c>
      <c r="H1459" s="1" t="str">
        <f t="shared" si="105"/>
        <v xml:space="preserve">BERTOLANI </v>
      </c>
      <c r="I1459" s="1" t="str">
        <f t="shared" si="106"/>
        <v>ALESSANDRO</v>
      </c>
      <c r="J1459" s="14" t="str">
        <f>+VLOOKUP(I1459,'Analisi Nomi'!$A$1:$E$797,5,FALSE)</f>
        <v>M</v>
      </c>
      <c r="K1459" s="15" t="str">
        <f t="shared" si="108"/>
        <v xml:space="preserve">BERTOLANI </v>
      </c>
      <c r="L1459" s="15" t="str">
        <f t="shared" si="109"/>
        <v>ALESSANDRO</v>
      </c>
    </row>
    <row r="1460" spans="1:12" x14ac:dyDescent="0.25">
      <c r="A1460" s="1" t="s">
        <v>4466</v>
      </c>
      <c r="B1460" s="4" t="s">
        <v>10018</v>
      </c>
      <c r="C1460" s="4" t="s">
        <v>2</v>
      </c>
      <c r="D1460" s="4">
        <v>1</v>
      </c>
      <c r="E1460" s="4" t="s">
        <v>7</v>
      </c>
      <c r="F1460" s="1" t="s">
        <v>3769</v>
      </c>
      <c r="G1460" s="13">
        <f t="shared" si="107"/>
        <v>9</v>
      </c>
      <c r="H1460" s="1" t="str">
        <f t="shared" ref="H1460:H1523" si="110">+MID($F1460,1,G1460)</f>
        <v xml:space="preserve">BERTOLDI </v>
      </c>
      <c r="I1460" s="1" t="str">
        <f t="shared" ref="I1460:I1523" si="111">TRIM(+MID($F1460,+G1460,50))</f>
        <v>MAURO</v>
      </c>
      <c r="J1460" s="14" t="str">
        <f>+VLOOKUP(I1460,'Analisi Nomi'!$A$1:$E$797,5,FALSE)</f>
        <v>M</v>
      </c>
      <c r="K1460" s="15" t="str">
        <f t="shared" si="108"/>
        <v xml:space="preserve">BERTOLDI </v>
      </c>
      <c r="L1460" s="15" t="str">
        <f t="shared" si="109"/>
        <v>MAURO</v>
      </c>
    </row>
    <row r="1461" spans="1:12" x14ac:dyDescent="0.25">
      <c r="A1461" s="1" t="s">
        <v>4434</v>
      </c>
      <c r="B1461" s="4" t="s">
        <v>10018</v>
      </c>
      <c r="C1461" s="4" t="s">
        <v>11</v>
      </c>
      <c r="D1461" s="4">
        <v>1</v>
      </c>
      <c r="E1461" s="4" t="s">
        <v>7</v>
      </c>
      <c r="F1461" s="1" t="s">
        <v>2923</v>
      </c>
      <c r="G1461" s="13">
        <f t="shared" si="107"/>
        <v>8</v>
      </c>
      <c r="H1461" s="1" t="str">
        <f t="shared" si="110"/>
        <v xml:space="preserve">BERTOLI </v>
      </c>
      <c r="I1461" s="1" t="str">
        <f t="shared" si="111"/>
        <v>ROBERTO</v>
      </c>
      <c r="J1461" s="14" t="str">
        <f>+VLOOKUP(I1461,'Analisi Nomi'!$A$1:$E$797,5,FALSE)</f>
        <v>M</v>
      </c>
      <c r="K1461" s="15" t="str">
        <f t="shared" si="108"/>
        <v xml:space="preserve">BERTOLI </v>
      </c>
      <c r="L1461" s="15" t="str">
        <f t="shared" si="109"/>
        <v>ROBERTO</v>
      </c>
    </row>
    <row r="1462" spans="1:12" x14ac:dyDescent="0.25">
      <c r="A1462" s="1" t="s">
        <v>6681</v>
      </c>
      <c r="B1462" s="4" t="s">
        <v>10018</v>
      </c>
      <c r="C1462" s="4" t="s">
        <v>2</v>
      </c>
      <c r="D1462" s="4">
        <v>1</v>
      </c>
      <c r="E1462" s="4" t="s">
        <v>7</v>
      </c>
      <c r="F1462" s="1" t="s">
        <v>7762</v>
      </c>
      <c r="G1462" s="13">
        <f t="shared" si="107"/>
        <v>8</v>
      </c>
      <c r="H1462" s="1" t="str">
        <f t="shared" si="110"/>
        <v xml:space="preserve">BERTOLI </v>
      </c>
      <c r="I1462" s="1" t="str">
        <f t="shared" si="111"/>
        <v>STEFANO</v>
      </c>
      <c r="J1462" s="14" t="str">
        <f>+VLOOKUP(I1462,'Analisi Nomi'!$A$1:$E$797,5,FALSE)</f>
        <v>M</v>
      </c>
      <c r="K1462" s="15" t="str">
        <f t="shared" si="108"/>
        <v xml:space="preserve">BERTOLI </v>
      </c>
      <c r="L1462" s="15" t="str">
        <f t="shared" si="109"/>
        <v>STEFANO</v>
      </c>
    </row>
    <row r="1463" spans="1:12" x14ac:dyDescent="0.25">
      <c r="A1463" s="1" t="s">
        <v>9718</v>
      </c>
      <c r="B1463" s="4" t="s">
        <v>10018</v>
      </c>
      <c r="C1463" s="4" t="s">
        <v>2</v>
      </c>
      <c r="D1463" s="4">
        <v>1</v>
      </c>
      <c r="E1463" s="4" t="s">
        <v>7</v>
      </c>
      <c r="F1463" s="1" t="s">
        <v>2709</v>
      </c>
      <c r="G1463" s="13">
        <f t="shared" si="107"/>
        <v>8</v>
      </c>
      <c r="H1463" s="1" t="str">
        <f t="shared" si="110"/>
        <v xml:space="preserve">BERTOLO </v>
      </c>
      <c r="I1463" s="1" t="str">
        <f t="shared" si="111"/>
        <v>AGOSTINO</v>
      </c>
      <c r="J1463" s="14" t="str">
        <f>+VLOOKUP(I1463,'Analisi Nomi'!$A$1:$E$797,5,FALSE)</f>
        <v>M</v>
      </c>
      <c r="K1463" s="15" t="str">
        <f t="shared" si="108"/>
        <v xml:space="preserve">BERTOLO </v>
      </c>
      <c r="L1463" s="15" t="str">
        <f t="shared" si="109"/>
        <v>AGOSTINO</v>
      </c>
    </row>
    <row r="1464" spans="1:12" x14ac:dyDescent="0.25">
      <c r="A1464" s="1" t="s">
        <v>5470</v>
      </c>
      <c r="B1464" s="4" t="s">
        <v>10018</v>
      </c>
      <c r="C1464" s="4" t="s">
        <v>2</v>
      </c>
      <c r="D1464" s="4">
        <v>1</v>
      </c>
      <c r="E1464" s="4" t="s">
        <v>7</v>
      </c>
      <c r="F1464" s="1" t="s">
        <v>3563</v>
      </c>
      <c r="G1464" s="13">
        <f t="shared" si="107"/>
        <v>10</v>
      </c>
      <c r="H1464" s="1" t="str">
        <f t="shared" si="110"/>
        <v xml:space="preserve">BERTOLONE </v>
      </c>
      <c r="I1464" s="1" t="str">
        <f t="shared" si="111"/>
        <v>ANGELO</v>
      </c>
      <c r="J1464" s="14" t="str">
        <f>+VLOOKUP(I1464,'Analisi Nomi'!$A$1:$E$797,5,FALSE)</f>
        <v>M</v>
      </c>
      <c r="K1464" s="15" t="str">
        <f t="shared" si="108"/>
        <v xml:space="preserve">BERTOLONE </v>
      </c>
      <c r="L1464" s="15" t="str">
        <f t="shared" si="109"/>
        <v>ANGELO</v>
      </c>
    </row>
    <row r="1465" spans="1:12" x14ac:dyDescent="0.25">
      <c r="A1465" s="1" t="s">
        <v>4956</v>
      </c>
      <c r="B1465" s="4" t="s">
        <v>10018</v>
      </c>
      <c r="C1465" s="4" t="s">
        <v>2</v>
      </c>
      <c r="D1465" s="4">
        <v>1</v>
      </c>
      <c r="E1465" s="4" t="s">
        <v>7</v>
      </c>
      <c r="F1465" s="1" t="s">
        <v>2111</v>
      </c>
      <c r="G1465" s="13">
        <f t="shared" si="107"/>
        <v>10</v>
      </c>
      <c r="H1465" s="1" t="str">
        <f t="shared" si="110"/>
        <v xml:space="preserve">BERTOLONE </v>
      </c>
      <c r="I1465" s="1" t="str">
        <f t="shared" si="111"/>
        <v>FULVIO</v>
      </c>
      <c r="J1465" s="14" t="str">
        <f>+VLOOKUP(I1465,'Analisi Nomi'!$A$1:$E$797,5,FALSE)</f>
        <v>M</v>
      </c>
      <c r="K1465" s="15" t="str">
        <f t="shared" si="108"/>
        <v xml:space="preserve">BERTOLONE </v>
      </c>
      <c r="L1465" s="15" t="str">
        <f t="shared" si="109"/>
        <v>FULVIO</v>
      </c>
    </row>
    <row r="1466" spans="1:12" x14ac:dyDescent="0.25">
      <c r="A1466" s="1" t="s">
        <v>4727</v>
      </c>
      <c r="B1466" s="4" t="s">
        <v>10018</v>
      </c>
      <c r="C1466" s="4" t="s">
        <v>2</v>
      </c>
      <c r="D1466" s="4">
        <v>1</v>
      </c>
      <c r="E1466" s="4" t="s">
        <v>7</v>
      </c>
      <c r="F1466" s="1" t="s">
        <v>4796</v>
      </c>
      <c r="G1466" s="13">
        <f t="shared" si="107"/>
        <v>10</v>
      </c>
      <c r="H1466" s="1" t="str">
        <f t="shared" si="110"/>
        <v xml:space="preserve">BERTOLONI </v>
      </c>
      <c r="I1466" s="1" t="str">
        <f t="shared" si="111"/>
        <v>DAVIDE</v>
      </c>
      <c r="J1466" s="14" t="str">
        <f>+VLOOKUP(I1466,'Analisi Nomi'!$A$1:$E$797,5,FALSE)</f>
        <v>M</v>
      </c>
      <c r="K1466" s="15" t="str">
        <f t="shared" si="108"/>
        <v xml:space="preserve">BERTOLONI </v>
      </c>
      <c r="L1466" s="15" t="str">
        <f t="shared" si="109"/>
        <v>DAVIDE</v>
      </c>
    </row>
    <row r="1467" spans="1:12" x14ac:dyDescent="0.25">
      <c r="A1467" s="1" t="s">
        <v>4433</v>
      </c>
      <c r="B1467" s="4" t="s">
        <v>10018</v>
      </c>
      <c r="C1467" s="4" t="s">
        <v>2</v>
      </c>
      <c r="D1467" s="4">
        <v>1</v>
      </c>
      <c r="E1467" s="4" t="s">
        <v>7</v>
      </c>
      <c r="F1467" s="1" t="s">
        <v>2041</v>
      </c>
      <c r="G1467" s="13">
        <f t="shared" si="107"/>
        <v>10</v>
      </c>
      <c r="H1467" s="1" t="str">
        <f t="shared" si="110"/>
        <v xml:space="preserve">BERTOLONI </v>
      </c>
      <c r="I1467" s="1" t="str">
        <f t="shared" si="111"/>
        <v>TIZIANO</v>
      </c>
      <c r="J1467" s="14" t="str">
        <f>+VLOOKUP(I1467,'Analisi Nomi'!$A$1:$E$797,5,FALSE)</f>
        <v>M</v>
      </c>
      <c r="K1467" s="15" t="str">
        <f t="shared" si="108"/>
        <v xml:space="preserve">BERTOLONI </v>
      </c>
      <c r="L1467" s="15" t="str">
        <f t="shared" si="109"/>
        <v>TIZIANO</v>
      </c>
    </row>
    <row r="1468" spans="1:12" x14ac:dyDescent="0.25">
      <c r="A1468" s="1" t="s">
        <v>6019</v>
      </c>
      <c r="B1468" s="4" t="s">
        <v>10018</v>
      </c>
      <c r="C1468" s="4" t="s">
        <v>2</v>
      </c>
      <c r="D1468" s="4">
        <v>1</v>
      </c>
      <c r="E1468" s="4" t="s">
        <v>7</v>
      </c>
      <c r="F1468" s="1" t="s">
        <v>2865</v>
      </c>
      <c r="G1468" s="13">
        <f t="shared" si="107"/>
        <v>7</v>
      </c>
      <c r="H1468" s="1" t="str">
        <f t="shared" si="110"/>
        <v xml:space="preserve">BERTON </v>
      </c>
      <c r="I1468" s="1" t="str">
        <f t="shared" si="111"/>
        <v>SILVIO</v>
      </c>
      <c r="J1468" s="14" t="str">
        <f>+VLOOKUP(I1468,'Analisi Nomi'!$A$1:$E$797,5,FALSE)</f>
        <v>M</v>
      </c>
      <c r="K1468" s="15" t="str">
        <f t="shared" si="108"/>
        <v xml:space="preserve">BERTON </v>
      </c>
      <c r="L1468" s="15" t="str">
        <f t="shared" si="109"/>
        <v>SILVIO</v>
      </c>
    </row>
    <row r="1469" spans="1:12" x14ac:dyDescent="0.25">
      <c r="A1469" s="1" t="s">
        <v>5326</v>
      </c>
      <c r="B1469" s="4" t="s">
        <v>10018</v>
      </c>
      <c r="C1469" s="4" t="s">
        <v>11</v>
      </c>
      <c r="D1469" s="4">
        <v>1</v>
      </c>
      <c r="E1469" s="4" t="s">
        <v>7</v>
      </c>
      <c r="F1469" s="1" t="s">
        <v>6704</v>
      </c>
      <c r="G1469" s="13">
        <f t="shared" si="107"/>
        <v>8</v>
      </c>
      <c r="H1469" s="1" t="str">
        <f t="shared" si="110"/>
        <v xml:space="preserve">BERTONE </v>
      </c>
      <c r="I1469" s="1" t="str">
        <f t="shared" si="111"/>
        <v>MARIO</v>
      </c>
      <c r="J1469" s="14" t="str">
        <f>+VLOOKUP(I1469,'Analisi Nomi'!$A$1:$E$797,5,FALSE)</f>
        <v>M</v>
      </c>
      <c r="K1469" s="15" t="str">
        <f t="shared" si="108"/>
        <v xml:space="preserve">BERTONE </v>
      </c>
      <c r="L1469" s="15" t="str">
        <f t="shared" si="109"/>
        <v>MARIO</v>
      </c>
    </row>
    <row r="1470" spans="1:12" x14ac:dyDescent="0.25">
      <c r="A1470" s="1" t="s">
        <v>6158</v>
      </c>
      <c r="B1470" s="4" t="s">
        <v>10018</v>
      </c>
      <c r="C1470" s="4" t="s">
        <v>2</v>
      </c>
      <c r="D1470" s="4">
        <v>1</v>
      </c>
      <c r="E1470" s="4" t="s">
        <v>7</v>
      </c>
      <c r="F1470" s="1" t="s">
        <v>3497</v>
      </c>
      <c r="G1470" s="13">
        <f t="shared" si="107"/>
        <v>9</v>
      </c>
      <c r="H1470" s="1" t="str">
        <f t="shared" si="110"/>
        <v xml:space="preserve">BERTOZZI </v>
      </c>
      <c r="I1470" s="1" t="str">
        <f t="shared" si="111"/>
        <v>MARCO</v>
      </c>
      <c r="J1470" s="14" t="str">
        <f>+VLOOKUP(I1470,'Analisi Nomi'!$A$1:$E$797,5,FALSE)</f>
        <v>M</v>
      </c>
      <c r="K1470" s="15" t="str">
        <f t="shared" si="108"/>
        <v xml:space="preserve">BERTOZZI </v>
      </c>
      <c r="L1470" s="15" t="str">
        <f t="shared" si="109"/>
        <v>MARCO</v>
      </c>
    </row>
    <row r="1471" spans="1:12" x14ac:dyDescent="0.25">
      <c r="A1471" s="1" t="s">
        <v>7577</v>
      </c>
      <c r="B1471" s="4" t="s">
        <v>10018</v>
      </c>
      <c r="C1471" s="4" t="s">
        <v>11</v>
      </c>
      <c r="D1471" s="4">
        <v>1</v>
      </c>
      <c r="E1471" s="4" t="s">
        <v>7</v>
      </c>
      <c r="F1471" s="1" t="s">
        <v>1478</v>
      </c>
      <c r="G1471" s="13">
        <f t="shared" si="107"/>
        <v>9</v>
      </c>
      <c r="H1471" s="1" t="str">
        <f t="shared" si="110"/>
        <v xml:space="preserve">BERTOZZI </v>
      </c>
      <c r="I1471" s="1" t="str">
        <f t="shared" si="111"/>
        <v>MARIO</v>
      </c>
      <c r="J1471" s="14" t="str">
        <f>+VLOOKUP(I1471,'Analisi Nomi'!$A$1:$E$797,5,FALSE)</f>
        <v>M</v>
      </c>
      <c r="K1471" s="15" t="str">
        <f t="shared" si="108"/>
        <v xml:space="preserve">BERTOZZI </v>
      </c>
      <c r="L1471" s="15" t="str">
        <f t="shared" si="109"/>
        <v>MARIO</v>
      </c>
    </row>
    <row r="1472" spans="1:12" x14ac:dyDescent="0.25">
      <c r="A1472" s="1" t="s">
        <v>6816</v>
      </c>
      <c r="B1472" s="4" t="s">
        <v>10018</v>
      </c>
      <c r="C1472" s="4" t="s">
        <v>2</v>
      </c>
      <c r="D1472" s="4">
        <v>1</v>
      </c>
      <c r="E1472" s="4" t="s">
        <v>7</v>
      </c>
      <c r="F1472" s="1" t="s">
        <v>3024</v>
      </c>
      <c r="G1472" s="13">
        <f t="shared" si="107"/>
        <v>11</v>
      </c>
      <c r="H1472" s="1" t="str">
        <f t="shared" si="110"/>
        <v xml:space="preserve">BERTUCELLI </v>
      </c>
      <c r="I1472" s="1" t="str">
        <f t="shared" si="111"/>
        <v>SIMONE</v>
      </c>
      <c r="J1472" s="14" t="str">
        <f>+VLOOKUP(I1472,'Analisi Nomi'!$A$1:$E$797,5,FALSE)</f>
        <v>M</v>
      </c>
      <c r="K1472" s="15" t="str">
        <f t="shared" si="108"/>
        <v xml:space="preserve">BERTUCELLI </v>
      </c>
      <c r="L1472" s="15" t="str">
        <f t="shared" si="109"/>
        <v>SIMONE</v>
      </c>
    </row>
    <row r="1473" spans="1:12" x14ac:dyDescent="0.25">
      <c r="A1473" s="1" t="s">
        <v>5293</v>
      </c>
      <c r="B1473" s="4" t="s">
        <v>10018</v>
      </c>
      <c r="C1473" s="4" t="s">
        <v>2</v>
      </c>
      <c r="D1473" s="4">
        <v>1</v>
      </c>
      <c r="E1473" s="4" t="s">
        <v>7</v>
      </c>
      <c r="F1473" s="1" t="s">
        <v>454</v>
      </c>
      <c r="G1473" s="13">
        <f t="shared" si="107"/>
        <v>9</v>
      </c>
      <c r="H1473" s="1" t="str">
        <f t="shared" si="110"/>
        <v xml:space="preserve">BERTUZZO </v>
      </c>
      <c r="I1473" s="1" t="str">
        <f t="shared" si="111"/>
        <v>MARIO</v>
      </c>
      <c r="J1473" s="14" t="str">
        <f>+VLOOKUP(I1473,'Analisi Nomi'!$A$1:$E$797,5,FALSE)</f>
        <v>M</v>
      </c>
      <c r="K1473" s="15" t="str">
        <f t="shared" si="108"/>
        <v xml:space="preserve">BERTUZZO </v>
      </c>
      <c r="L1473" s="15" t="str">
        <f t="shared" si="109"/>
        <v>MARIO</v>
      </c>
    </row>
    <row r="1474" spans="1:12" x14ac:dyDescent="0.25">
      <c r="A1474" s="1" t="s">
        <v>4804</v>
      </c>
      <c r="B1474" s="4" t="s">
        <v>10018</v>
      </c>
      <c r="C1474" s="4" t="s">
        <v>2</v>
      </c>
      <c r="D1474" s="4">
        <v>1</v>
      </c>
      <c r="E1474" s="4" t="s">
        <v>7</v>
      </c>
      <c r="F1474" s="1" t="s">
        <v>1500</v>
      </c>
      <c r="G1474" s="13">
        <f t="shared" ref="G1474:G1537" si="112">SEARCH(" ",F1474)</f>
        <v>9</v>
      </c>
      <c r="H1474" s="1" t="str">
        <f t="shared" si="110"/>
        <v xml:space="preserve">BERZOINI </v>
      </c>
      <c r="I1474" s="1" t="str">
        <f t="shared" si="111"/>
        <v>PAOLO</v>
      </c>
      <c r="J1474" s="14" t="str">
        <f>+VLOOKUP(I1474,'Analisi Nomi'!$A$1:$E$797,5,FALSE)</f>
        <v>M</v>
      </c>
      <c r="K1474" s="15" t="str">
        <f t="shared" si="108"/>
        <v xml:space="preserve">BERZOINI </v>
      </c>
      <c r="L1474" s="15" t="str">
        <f t="shared" si="109"/>
        <v>PAOLO</v>
      </c>
    </row>
    <row r="1475" spans="1:12" x14ac:dyDescent="0.25">
      <c r="A1475" s="1" t="s">
        <v>4652</v>
      </c>
      <c r="B1475" s="4" t="s">
        <v>10018</v>
      </c>
      <c r="C1475" s="4" t="s">
        <v>2</v>
      </c>
      <c r="D1475" s="4">
        <v>1</v>
      </c>
      <c r="E1475" s="4" t="s">
        <v>7</v>
      </c>
      <c r="F1475" s="1" t="s">
        <v>289</v>
      </c>
      <c r="G1475" s="13">
        <f t="shared" si="112"/>
        <v>8</v>
      </c>
      <c r="H1475" s="1" t="str">
        <f t="shared" si="110"/>
        <v xml:space="preserve">BESSONE </v>
      </c>
      <c r="I1475" s="1" t="str">
        <f t="shared" si="111"/>
        <v>OSVALDO</v>
      </c>
      <c r="J1475" s="14" t="str">
        <f>+VLOOKUP(I1475,'Analisi Nomi'!$A$1:$E$797,5,FALSE)</f>
        <v>M</v>
      </c>
      <c r="K1475" s="15" t="str">
        <f t="shared" ref="K1475:K1538" si="113">+MID($F1475,1,G1475)</f>
        <v xml:space="preserve">BESSONE </v>
      </c>
      <c r="L1475" s="15" t="str">
        <f t="shared" ref="L1475:L1538" si="114">TRIM(+MID($F1475,+G1475,50))</f>
        <v>OSVALDO</v>
      </c>
    </row>
    <row r="1476" spans="1:12" x14ac:dyDescent="0.25">
      <c r="A1476" s="1" t="s">
        <v>4783</v>
      </c>
      <c r="B1476" s="4" t="s">
        <v>10018</v>
      </c>
      <c r="C1476" s="4" t="s">
        <v>2</v>
      </c>
      <c r="D1476" s="4">
        <v>1</v>
      </c>
      <c r="E1476" s="4" t="s">
        <v>7</v>
      </c>
      <c r="F1476" s="1" t="s">
        <v>696</v>
      </c>
      <c r="G1476" s="13">
        <f t="shared" si="112"/>
        <v>11</v>
      </c>
      <c r="H1476" s="1" t="str">
        <f t="shared" si="110"/>
        <v xml:space="preserve">BETTINELLI </v>
      </c>
      <c r="I1476" s="1" t="str">
        <f t="shared" si="111"/>
        <v>ADAMO</v>
      </c>
      <c r="J1476" s="14" t="str">
        <f>+VLOOKUP(I1476,'Analisi Nomi'!$A$1:$E$797,5,FALSE)</f>
        <v>M</v>
      </c>
      <c r="K1476" s="15" t="str">
        <f t="shared" si="113"/>
        <v xml:space="preserve">BETTINELLI </v>
      </c>
      <c r="L1476" s="15" t="str">
        <f t="shared" si="114"/>
        <v>ADAMO</v>
      </c>
    </row>
    <row r="1477" spans="1:12" x14ac:dyDescent="0.25">
      <c r="A1477" s="1" t="s">
        <v>4607</v>
      </c>
      <c r="B1477" s="4" t="s">
        <v>10018</v>
      </c>
      <c r="C1477" s="4" t="s">
        <v>2</v>
      </c>
      <c r="D1477" s="4">
        <v>1</v>
      </c>
      <c r="E1477" s="4" t="s">
        <v>7</v>
      </c>
      <c r="F1477" s="1" t="s">
        <v>2960</v>
      </c>
      <c r="G1477" s="13">
        <f t="shared" si="112"/>
        <v>11</v>
      </c>
      <c r="H1477" s="1" t="str">
        <f t="shared" si="110"/>
        <v xml:space="preserve">BEVILACQUA </v>
      </c>
      <c r="I1477" s="1" t="str">
        <f t="shared" si="111"/>
        <v>ALESSANDR</v>
      </c>
      <c r="J1477" s="14" t="str">
        <f>+VLOOKUP(I1477,'Analisi Nomi'!$A$1:$E$797,5,FALSE)</f>
        <v>M</v>
      </c>
      <c r="K1477" s="15" t="str">
        <f t="shared" si="113"/>
        <v xml:space="preserve">BEVILACQUA </v>
      </c>
      <c r="L1477" s="15" t="str">
        <f t="shared" si="114"/>
        <v>ALESSANDR</v>
      </c>
    </row>
    <row r="1478" spans="1:12" x14ac:dyDescent="0.25">
      <c r="A1478" s="1" t="s">
        <v>4557</v>
      </c>
      <c r="B1478" s="4" t="s">
        <v>10018</v>
      </c>
      <c r="C1478" s="4" t="s">
        <v>2</v>
      </c>
      <c r="D1478" s="4">
        <v>1</v>
      </c>
      <c r="E1478" s="4" t="s">
        <v>7</v>
      </c>
      <c r="F1478" s="1" t="s">
        <v>2589</v>
      </c>
      <c r="G1478" s="13">
        <f t="shared" si="112"/>
        <v>8</v>
      </c>
      <c r="H1478" s="1" t="str">
        <f t="shared" si="110"/>
        <v xml:space="preserve">BIAGINI </v>
      </c>
      <c r="I1478" s="1" t="str">
        <f t="shared" si="111"/>
        <v>ROLANDO</v>
      </c>
      <c r="J1478" s="14" t="str">
        <f>+VLOOKUP(I1478,'Analisi Nomi'!$A$1:$E$797,5,FALSE)</f>
        <v>M</v>
      </c>
      <c r="K1478" s="15" t="str">
        <f t="shared" si="113"/>
        <v xml:space="preserve">BIAGINI </v>
      </c>
      <c r="L1478" s="15" t="str">
        <f t="shared" si="114"/>
        <v>ROLANDO</v>
      </c>
    </row>
    <row r="1479" spans="1:12" x14ac:dyDescent="0.25">
      <c r="A1479" s="1" t="s">
        <v>7917</v>
      </c>
      <c r="B1479" s="4" t="s">
        <v>10018</v>
      </c>
      <c r="C1479" s="4" t="s">
        <v>2</v>
      </c>
      <c r="D1479" s="4">
        <v>1</v>
      </c>
      <c r="E1479" s="4" t="s">
        <v>7</v>
      </c>
      <c r="F1479" s="1" t="s">
        <v>9354</v>
      </c>
      <c r="G1479" s="13">
        <f t="shared" si="112"/>
        <v>10</v>
      </c>
      <c r="H1479" s="1" t="str">
        <f t="shared" si="110"/>
        <v xml:space="preserve">BIANCARDI </v>
      </c>
      <c r="I1479" s="1" t="str">
        <f t="shared" si="111"/>
        <v>ADRIANO</v>
      </c>
      <c r="J1479" s="14" t="str">
        <f>+VLOOKUP(I1479,'Analisi Nomi'!$A$1:$E$797,5,FALSE)</f>
        <v>M</v>
      </c>
      <c r="K1479" s="15" t="str">
        <f t="shared" si="113"/>
        <v xml:space="preserve">BIANCARDI </v>
      </c>
      <c r="L1479" s="15" t="str">
        <f t="shared" si="114"/>
        <v>ADRIANO</v>
      </c>
    </row>
    <row r="1480" spans="1:12" x14ac:dyDescent="0.25">
      <c r="A1480" s="1" t="s">
        <v>8329</v>
      </c>
      <c r="B1480" s="4" t="s">
        <v>10018</v>
      </c>
      <c r="C1480" s="4" t="s">
        <v>2</v>
      </c>
      <c r="D1480" s="4">
        <v>1</v>
      </c>
      <c r="E1480" s="4" t="s">
        <v>7</v>
      </c>
      <c r="F1480" s="1" t="s">
        <v>2995</v>
      </c>
      <c r="G1480" s="13">
        <f t="shared" si="112"/>
        <v>11</v>
      </c>
      <c r="H1480" s="1" t="str">
        <f t="shared" si="110"/>
        <v xml:space="preserve">BIANCHELLA </v>
      </c>
      <c r="I1480" s="1" t="str">
        <f t="shared" si="111"/>
        <v>FRANCESCO</v>
      </c>
      <c r="J1480" s="14" t="str">
        <f>+VLOOKUP(I1480,'Analisi Nomi'!$A$1:$E$797,5,FALSE)</f>
        <v>M</v>
      </c>
      <c r="K1480" s="15" t="str">
        <f t="shared" si="113"/>
        <v xml:space="preserve">BIANCHELLA </v>
      </c>
      <c r="L1480" s="15" t="str">
        <f t="shared" si="114"/>
        <v>FRANCESCO</v>
      </c>
    </row>
    <row r="1481" spans="1:12" x14ac:dyDescent="0.25">
      <c r="A1481" s="1" t="s">
        <v>5621</v>
      </c>
      <c r="B1481" s="4" t="s">
        <v>10018</v>
      </c>
      <c r="C1481" s="4" t="s">
        <v>2</v>
      </c>
      <c r="D1481" s="4">
        <v>1</v>
      </c>
      <c r="E1481" s="4" t="s">
        <v>7</v>
      </c>
      <c r="F1481" s="1" t="s">
        <v>98</v>
      </c>
      <c r="G1481" s="13">
        <f t="shared" si="112"/>
        <v>8</v>
      </c>
      <c r="H1481" s="1" t="str">
        <f t="shared" si="110"/>
        <v xml:space="preserve">BIANCHI </v>
      </c>
      <c r="I1481" s="1" t="str">
        <f t="shared" si="111"/>
        <v>MASSIMO</v>
      </c>
      <c r="J1481" s="14" t="str">
        <f>+VLOOKUP(I1481,'Analisi Nomi'!$A$1:$E$797,5,FALSE)</f>
        <v>M</v>
      </c>
      <c r="K1481" s="15" t="str">
        <f t="shared" si="113"/>
        <v xml:space="preserve">BIANCHI </v>
      </c>
      <c r="L1481" s="15" t="str">
        <f t="shared" si="114"/>
        <v>MASSIMO</v>
      </c>
    </row>
    <row r="1482" spans="1:12" x14ac:dyDescent="0.25">
      <c r="A1482" s="1" t="s">
        <v>7094</v>
      </c>
      <c r="B1482" s="4" t="s">
        <v>10018</v>
      </c>
      <c r="C1482" s="4" t="s">
        <v>2</v>
      </c>
      <c r="D1482" s="4">
        <v>1</v>
      </c>
      <c r="E1482" s="4" t="s">
        <v>7</v>
      </c>
      <c r="F1482" s="1" t="s">
        <v>6567</v>
      </c>
      <c r="G1482" s="13">
        <f t="shared" si="112"/>
        <v>8</v>
      </c>
      <c r="H1482" s="1" t="str">
        <f t="shared" si="110"/>
        <v xml:space="preserve">BIANCHI </v>
      </c>
      <c r="I1482" s="1" t="str">
        <f t="shared" si="111"/>
        <v>NICOLA</v>
      </c>
      <c r="J1482" s="14" t="str">
        <f>+VLOOKUP(I1482,'Analisi Nomi'!$A$1:$E$797,5,FALSE)</f>
        <v>M</v>
      </c>
      <c r="K1482" s="15" t="str">
        <f t="shared" si="113"/>
        <v xml:space="preserve">BIANCHI </v>
      </c>
      <c r="L1482" s="15" t="str">
        <f t="shared" si="114"/>
        <v>NICOLA</v>
      </c>
    </row>
    <row r="1483" spans="1:12" x14ac:dyDescent="0.25">
      <c r="A1483" s="1" t="s">
        <v>5986</v>
      </c>
      <c r="B1483" s="4" t="s">
        <v>10018</v>
      </c>
      <c r="C1483" s="4" t="s">
        <v>2</v>
      </c>
      <c r="D1483" s="4">
        <v>1</v>
      </c>
      <c r="E1483" s="4" t="s">
        <v>7</v>
      </c>
      <c r="F1483" s="1" t="s">
        <v>36</v>
      </c>
      <c r="G1483" s="13">
        <f t="shared" si="112"/>
        <v>8</v>
      </c>
      <c r="H1483" s="1" t="str">
        <f t="shared" si="110"/>
        <v xml:space="preserve">BIANCHI </v>
      </c>
      <c r="I1483" s="1" t="str">
        <f t="shared" si="111"/>
        <v>PAOLO</v>
      </c>
      <c r="J1483" s="14" t="str">
        <f>+VLOOKUP(I1483,'Analisi Nomi'!$A$1:$E$797,5,FALSE)</f>
        <v>M</v>
      </c>
      <c r="K1483" s="15" t="str">
        <f t="shared" si="113"/>
        <v xml:space="preserve">BIANCHI </v>
      </c>
      <c r="L1483" s="15" t="str">
        <f t="shared" si="114"/>
        <v>PAOLO</v>
      </c>
    </row>
    <row r="1484" spans="1:12" x14ac:dyDescent="0.25">
      <c r="A1484" s="1" t="s">
        <v>6237</v>
      </c>
      <c r="B1484" s="4" t="s">
        <v>10018</v>
      </c>
      <c r="C1484" s="4" t="s">
        <v>2</v>
      </c>
      <c r="D1484" s="4">
        <v>1</v>
      </c>
      <c r="E1484" s="4" t="s">
        <v>7</v>
      </c>
      <c r="F1484" s="1" t="s">
        <v>8156</v>
      </c>
      <c r="G1484" s="13">
        <f t="shared" si="112"/>
        <v>9</v>
      </c>
      <c r="H1484" s="1" t="str">
        <f t="shared" si="110"/>
        <v xml:space="preserve">BIANCHIN </v>
      </c>
      <c r="I1484" s="1" t="str">
        <f t="shared" si="111"/>
        <v>MAURIZIO</v>
      </c>
      <c r="J1484" s="14" t="str">
        <f>+VLOOKUP(I1484,'Analisi Nomi'!$A$1:$E$797,5,FALSE)</f>
        <v>M</v>
      </c>
      <c r="K1484" s="15" t="str">
        <f t="shared" si="113"/>
        <v xml:space="preserve">BIANCHIN </v>
      </c>
      <c r="L1484" s="15" t="str">
        <f t="shared" si="114"/>
        <v>MAURIZIO</v>
      </c>
    </row>
    <row r="1485" spans="1:12" x14ac:dyDescent="0.25">
      <c r="A1485" s="1" t="s">
        <v>9027</v>
      </c>
      <c r="B1485" s="4" t="s">
        <v>10018</v>
      </c>
      <c r="C1485" s="4" t="s">
        <v>2</v>
      </c>
      <c r="D1485" s="4">
        <v>1</v>
      </c>
      <c r="E1485" s="4" t="s">
        <v>7</v>
      </c>
      <c r="F1485" s="1" t="s">
        <v>1298</v>
      </c>
      <c r="G1485" s="13">
        <f t="shared" si="112"/>
        <v>10</v>
      </c>
      <c r="H1485" s="1" t="str">
        <f t="shared" si="110"/>
        <v xml:space="preserve">BIANCHINO </v>
      </c>
      <c r="I1485" s="1" t="str">
        <f t="shared" si="111"/>
        <v>BENEDETTO</v>
      </c>
      <c r="J1485" s="14" t="str">
        <f>+VLOOKUP(I1485,'Analisi Nomi'!$A$1:$E$797,5,FALSE)</f>
        <v>M</v>
      </c>
      <c r="K1485" s="15" t="str">
        <f t="shared" si="113"/>
        <v xml:space="preserve">BIANCHINO </v>
      </c>
      <c r="L1485" s="15" t="str">
        <f t="shared" si="114"/>
        <v>BENEDETTO</v>
      </c>
    </row>
    <row r="1486" spans="1:12" x14ac:dyDescent="0.25">
      <c r="A1486" s="1" t="s">
        <v>5974</v>
      </c>
      <c r="B1486" s="4" t="s">
        <v>10018</v>
      </c>
      <c r="C1486" s="4" t="s">
        <v>2</v>
      </c>
      <c r="D1486" s="4">
        <v>1</v>
      </c>
      <c r="E1486" s="4" t="s">
        <v>7</v>
      </c>
      <c r="F1486" s="1" t="s">
        <v>2623</v>
      </c>
      <c r="G1486" s="13">
        <f t="shared" si="112"/>
        <v>7</v>
      </c>
      <c r="H1486" s="1" t="str">
        <f t="shared" si="110"/>
        <v xml:space="preserve">BIANCO </v>
      </c>
      <c r="I1486" s="1" t="str">
        <f t="shared" si="111"/>
        <v>FLAVIO</v>
      </c>
      <c r="J1486" s="14" t="str">
        <f>+VLOOKUP(I1486,'Analisi Nomi'!$A$1:$E$797,5,FALSE)</f>
        <v>M</v>
      </c>
      <c r="K1486" s="15" t="str">
        <f t="shared" si="113"/>
        <v xml:space="preserve">BIANCO </v>
      </c>
      <c r="L1486" s="15" t="str">
        <f t="shared" si="114"/>
        <v>FLAVIO</v>
      </c>
    </row>
    <row r="1487" spans="1:12" x14ac:dyDescent="0.25">
      <c r="A1487" s="1" t="s">
        <v>4417</v>
      </c>
      <c r="B1487" s="4" t="s">
        <v>10018</v>
      </c>
      <c r="C1487" s="4" t="s">
        <v>2</v>
      </c>
      <c r="D1487" s="4">
        <v>1</v>
      </c>
      <c r="E1487" s="4" t="s">
        <v>7</v>
      </c>
      <c r="F1487" s="1" t="s">
        <v>1224</v>
      </c>
      <c r="G1487" s="13">
        <f t="shared" si="112"/>
        <v>7</v>
      </c>
      <c r="H1487" s="1" t="str">
        <f t="shared" si="110"/>
        <v xml:space="preserve">BIANCO </v>
      </c>
      <c r="I1487" s="1" t="str">
        <f t="shared" si="111"/>
        <v>LUIGI</v>
      </c>
      <c r="J1487" s="14" t="str">
        <f>+VLOOKUP(I1487,'Analisi Nomi'!$A$1:$E$797,5,FALSE)</f>
        <v>M</v>
      </c>
      <c r="K1487" s="15" t="str">
        <f t="shared" si="113"/>
        <v xml:space="preserve">BIANCO </v>
      </c>
      <c r="L1487" s="15" t="str">
        <f t="shared" si="114"/>
        <v>LUIGI</v>
      </c>
    </row>
    <row r="1488" spans="1:12" x14ac:dyDescent="0.25">
      <c r="A1488" s="1" t="s">
        <v>6967</v>
      </c>
      <c r="B1488" s="4" t="s">
        <v>10018</v>
      </c>
      <c r="C1488" s="4" t="s">
        <v>2</v>
      </c>
      <c r="D1488" s="4">
        <v>1</v>
      </c>
      <c r="E1488" s="4" t="s">
        <v>7</v>
      </c>
      <c r="F1488" s="1" t="s">
        <v>3009</v>
      </c>
      <c r="G1488" s="13">
        <f t="shared" si="112"/>
        <v>12</v>
      </c>
      <c r="H1488" s="1" t="str">
        <f t="shared" si="110"/>
        <v xml:space="preserve">BIANCOFIORE </v>
      </c>
      <c r="I1488" s="1" t="str">
        <f t="shared" si="111"/>
        <v>MATTEO</v>
      </c>
      <c r="J1488" s="14" t="str">
        <f>+VLOOKUP(I1488,'Analisi Nomi'!$A$1:$E$797,5,FALSE)</f>
        <v>M</v>
      </c>
      <c r="K1488" s="15" t="str">
        <f t="shared" si="113"/>
        <v xml:space="preserve">BIANCOFIORE </v>
      </c>
      <c r="L1488" s="15" t="str">
        <f t="shared" si="114"/>
        <v>MATTEO</v>
      </c>
    </row>
    <row r="1489" spans="1:12" x14ac:dyDescent="0.25">
      <c r="A1489" s="1" t="s">
        <v>5505</v>
      </c>
      <c r="B1489" s="4" t="s">
        <v>10018</v>
      </c>
      <c r="C1489" s="4" t="s">
        <v>11</v>
      </c>
      <c r="D1489" s="4">
        <v>1</v>
      </c>
      <c r="E1489" s="4" t="s">
        <v>7</v>
      </c>
      <c r="F1489" s="1" t="s">
        <v>2887</v>
      </c>
      <c r="G1489" s="13">
        <f t="shared" si="112"/>
        <v>9</v>
      </c>
      <c r="H1489" s="1" t="str">
        <f t="shared" si="110"/>
        <v xml:space="preserve">BIANCONI </v>
      </c>
      <c r="I1489" s="1" t="str">
        <f t="shared" si="111"/>
        <v>ANDREA</v>
      </c>
      <c r="J1489" s="14" t="str">
        <f>+VLOOKUP(I1489,'Analisi Nomi'!$A$1:$E$797,5,FALSE)</f>
        <v>M</v>
      </c>
      <c r="K1489" s="15" t="str">
        <f t="shared" si="113"/>
        <v xml:space="preserve">BIANCONI </v>
      </c>
      <c r="L1489" s="15" t="str">
        <f t="shared" si="114"/>
        <v>ANDREA</v>
      </c>
    </row>
    <row r="1490" spans="1:12" x14ac:dyDescent="0.25">
      <c r="A1490" s="1" t="s">
        <v>5517</v>
      </c>
      <c r="B1490" s="4" t="s">
        <v>10018</v>
      </c>
      <c r="C1490" s="4" t="s">
        <v>2</v>
      </c>
      <c r="D1490" s="4">
        <v>1</v>
      </c>
      <c r="E1490" s="4" t="s">
        <v>7</v>
      </c>
      <c r="F1490" s="1" t="s">
        <v>2014</v>
      </c>
      <c r="G1490" s="13">
        <f t="shared" si="112"/>
        <v>10</v>
      </c>
      <c r="H1490" s="1" t="str">
        <f t="shared" si="110"/>
        <v xml:space="preserve">BIASIELLO </v>
      </c>
      <c r="I1490" s="1" t="str">
        <f t="shared" si="111"/>
        <v>PIETRO</v>
      </c>
      <c r="J1490" s="14" t="str">
        <f>+VLOOKUP(I1490,'Analisi Nomi'!$A$1:$E$797,5,FALSE)</f>
        <v>M</v>
      </c>
      <c r="K1490" s="15" t="str">
        <f t="shared" si="113"/>
        <v xml:space="preserve">BIASIELLO </v>
      </c>
      <c r="L1490" s="15" t="str">
        <f t="shared" si="114"/>
        <v>PIETRO</v>
      </c>
    </row>
    <row r="1491" spans="1:12" x14ac:dyDescent="0.25">
      <c r="A1491" s="1" t="s">
        <v>7283</v>
      </c>
      <c r="B1491" s="4" t="s">
        <v>10018</v>
      </c>
      <c r="C1491" s="4" t="s">
        <v>2</v>
      </c>
      <c r="D1491" s="4">
        <v>1</v>
      </c>
      <c r="E1491" s="4" t="s">
        <v>7</v>
      </c>
      <c r="F1491" s="1" t="s">
        <v>1668</v>
      </c>
      <c r="G1491" s="13">
        <f t="shared" si="112"/>
        <v>9</v>
      </c>
      <c r="H1491" s="1" t="str">
        <f t="shared" si="110"/>
        <v xml:space="preserve">BIDOGGIA </v>
      </c>
      <c r="I1491" s="1" t="str">
        <f t="shared" si="111"/>
        <v>LUCIANO</v>
      </c>
      <c r="J1491" s="14" t="str">
        <f>+VLOOKUP(I1491,'Analisi Nomi'!$A$1:$E$797,5,FALSE)</f>
        <v>M</v>
      </c>
      <c r="K1491" s="15" t="str">
        <f t="shared" si="113"/>
        <v xml:space="preserve">BIDOGGIA </v>
      </c>
      <c r="L1491" s="15" t="str">
        <f t="shared" si="114"/>
        <v>LUCIANO</v>
      </c>
    </row>
    <row r="1492" spans="1:12" x14ac:dyDescent="0.25">
      <c r="A1492" s="1" t="s">
        <v>5423</v>
      </c>
      <c r="B1492" s="4" t="s">
        <v>10018</v>
      </c>
      <c r="C1492" s="4" t="s">
        <v>2</v>
      </c>
      <c r="D1492" s="4">
        <v>1</v>
      </c>
      <c r="E1492" s="4" t="s">
        <v>7</v>
      </c>
      <c r="F1492" s="1" t="s">
        <v>1372</v>
      </c>
      <c r="G1492" s="13">
        <f t="shared" si="112"/>
        <v>7</v>
      </c>
      <c r="H1492" s="1" t="str">
        <f t="shared" si="110"/>
        <v xml:space="preserve">BIELLA </v>
      </c>
      <c r="I1492" s="1" t="str">
        <f t="shared" si="111"/>
        <v>EMANUELE</v>
      </c>
      <c r="J1492" s="14" t="str">
        <f>+VLOOKUP(I1492,'Analisi Nomi'!$A$1:$E$797,5,FALSE)</f>
        <v>M</v>
      </c>
      <c r="K1492" s="15" t="str">
        <f t="shared" si="113"/>
        <v xml:space="preserve">BIELLA </v>
      </c>
      <c r="L1492" s="15" t="str">
        <f t="shared" si="114"/>
        <v>EMANUELE</v>
      </c>
    </row>
    <row r="1493" spans="1:12" x14ac:dyDescent="0.25">
      <c r="A1493" s="1" t="s">
        <v>6335</v>
      </c>
      <c r="B1493" s="4" t="s">
        <v>10018</v>
      </c>
      <c r="C1493" s="4" t="s">
        <v>2</v>
      </c>
      <c r="D1493" s="4">
        <v>1</v>
      </c>
      <c r="E1493" s="4" t="s">
        <v>7</v>
      </c>
      <c r="F1493" s="1" t="s">
        <v>2183</v>
      </c>
      <c r="G1493" s="13">
        <f t="shared" si="112"/>
        <v>7</v>
      </c>
      <c r="H1493" s="1" t="str">
        <f t="shared" si="110"/>
        <v xml:space="preserve">BIETTO </v>
      </c>
      <c r="I1493" s="1" t="str">
        <f t="shared" si="111"/>
        <v>LIVIO</v>
      </c>
      <c r="J1493" s="14" t="str">
        <f>+VLOOKUP(I1493,'Analisi Nomi'!$A$1:$E$797,5,FALSE)</f>
        <v>M</v>
      </c>
      <c r="K1493" s="15" t="str">
        <f t="shared" si="113"/>
        <v xml:space="preserve">BIETTO </v>
      </c>
      <c r="L1493" s="15" t="str">
        <f t="shared" si="114"/>
        <v>LIVIO</v>
      </c>
    </row>
    <row r="1494" spans="1:12" x14ac:dyDescent="0.25">
      <c r="A1494" s="1" t="s">
        <v>7718</v>
      </c>
      <c r="B1494" s="4" t="s">
        <v>10018</v>
      </c>
      <c r="C1494" s="4" t="s">
        <v>2</v>
      </c>
      <c r="D1494" s="4">
        <v>1</v>
      </c>
      <c r="E1494" s="4" t="s">
        <v>7</v>
      </c>
      <c r="F1494" s="1" t="s">
        <v>1138</v>
      </c>
      <c r="G1494" s="13">
        <f t="shared" si="112"/>
        <v>7</v>
      </c>
      <c r="H1494" s="1" t="str">
        <f t="shared" si="110"/>
        <v xml:space="preserve">BIFANO </v>
      </c>
      <c r="I1494" s="1" t="str">
        <f t="shared" si="111"/>
        <v>GIOVANNI</v>
      </c>
      <c r="J1494" s="14" t="str">
        <f>+VLOOKUP(I1494,'Analisi Nomi'!$A$1:$E$797,5,FALSE)</f>
        <v>M</v>
      </c>
      <c r="K1494" s="15" t="str">
        <f t="shared" si="113"/>
        <v xml:space="preserve">BIFANO </v>
      </c>
      <c r="L1494" s="15" t="str">
        <f t="shared" si="114"/>
        <v>GIOVANNI</v>
      </c>
    </row>
    <row r="1495" spans="1:12" x14ac:dyDescent="0.25">
      <c r="A1495" s="1" t="s">
        <v>4902</v>
      </c>
      <c r="B1495" s="4" t="s">
        <v>10018</v>
      </c>
      <c r="C1495" s="4" t="s">
        <v>2</v>
      </c>
      <c r="D1495" s="4">
        <v>1</v>
      </c>
      <c r="E1495" s="4" t="s">
        <v>7</v>
      </c>
      <c r="F1495" s="1" t="s">
        <v>3259</v>
      </c>
      <c r="G1495" s="13">
        <f t="shared" si="112"/>
        <v>8</v>
      </c>
      <c r="H1495" s="1" t="str">
        <f t="shared" si="110"/>
        <v xml:space="preserve">BIFULCO </v>
      </c>
      <c r="I1495" s="1" t="str">
        <f t="shared" si="111"/>
        <v>PASQUALE</v>
      </c>
      <c r="J1495" s="14" t="str">
        <f>+VLOOKUP(I1495,'Analisi Nomi'!$A$1:$E$797,5,FALSE)</f>
        <v>M</v>
      </c>
      <c r="K1495" s="15" t="str">
        <f t="shared" si="113"/>
        <v xml:space="preserve">BIFULCO </v>
      </c>
      <c r="L1495" s="15" t="str">
        <f t="shared" si="114"/>
        <v>PASQUALE</v>
      </c>
    </row>
    <row r="1496" spans="1:12" x14ac:dyDescent="0.25">
      <c r="A1496" s="1" t="s">
        <v>5319</v>
      </c>
      <c r="B1496" s="4" t="s">
        <v>10018</v>
      </c>
      <c r="C1496" s="4" t="s">
        <v>2</v>
      </c>
      <c r="D1496" s="4">
        <v>1</v>
      </c>
      <c r="E1496" s="4" t="s">
        <v>7</v>
      </c>
      <c r="F1496" s="1" t="s">
        <v>2593</v>
      </c>
      <c r="G1496" s="13">
        <f t="shared" si="112"/>
        <v>6</v>
      </c>
      <c r="H1496" s="1" t="str">
        <f t="shared" si="110"/>
        <v xml:space="preserve">BIGAI </v>
      </c>
      <c r="I1496" s="1" t="str">
        <f t="shared" si="111"/>
        <v>GINO</v>
      </c>
      <c r="J1496" s="14" t="str">
        <f>+VLOOKUP(I1496,'Analisi Nomi'!$A$1:$E$797,5,FALSE)</f>
        <v>M</v>
      </c>
      <c r="K1496" s="15" t="str">
        <f t="shared" si="113"/>
        <v xml:space="preserve">BIGAI </v>
      </c>
      <c r="L1496" s="15" t="str">
        <f t="shared" si="114"/>
        <v>GINO</v>
      </c>
    </row>
    <row r="1497" spans="1:12" x14ac:dyDescent="0.25">
      <c r="A1497" s="1" t="s">
        <v>5632</v>
      </c>
      <c r="B1497" s="4" t="s">
        <v>10018</v>
      </c>
      <c r="C1497" s="4" t="s">
        <v>2</v>
      </c>
      <c r="D1497" s="4">
        <v>1</v>
      </c>
      <c r="E1497" s="4" t="s">
        <v>7</v>
      </c>
      <c r="F1497" s="1" t="s">
        <v>1329</v>
      </c>
      <c r="G1497" s="13">
        <f t="shared" si="112"/>
        <v>8</v>
      </c>
      <c r="H1497" s="1" t="str">
        <f t="shared" si="110"/>
        <v xml:space="preserve">BIGAZZI </v>
      </c>
      <c r="I1497" s="1" t="str">
        <f t="shared" si="111"/>
        <v>JACOPO</v>
      </c>
      <c r="J1497" s="14" t="str">
        <f>+VLOOKUP(I1497,'Analisi Nomi'!$A$1:$E$797,5,FALSE)</f>
        <v>M</v>
      </c>
      <c r="K1497" s="15" t="str">
        <f t="shared" si="113"/>
        <v xml:space="preserve">BIGAZZI </v>
      </c>
      <c r="L1497" s="15" t="str">
        <f t="shared" si="114"/>
        <v>JACOPO</v>
      </c>
    </row>
    <row r="1498" spans="1:12" x14ac:dyDescent="0.25">
      <c r="A1498" s="1" t="s">
        <v>4894</v>
      </c>
      <c r="B1498" s="4" t="s">
        <v>10018</v>
      </c>
      <c r="C1498" s="4" t="s">
        <v>2</v>
      </c>
      <c r="D1498" s="4">
        <v>1</v>
      </c>
      <c r="E1498" s="4" t="s">
        <v>7</v>
      </c>
      <c r="F1498" s="1" t="s">
        <v>1200</v>
      </c>
      <c r="G1498" s="13">
        <f t="shared" si="112"/>
        <v>6</v>
      </c>
      <c r="H1498" s="1" t="str">
        <f t="shared" si="110"/>
        <v xml:space="preserve">BIGGI </v>
      </c>
      <c r="I1498" s="1" t="str">
        <f t="shared" si="111"/>
        <v>STEFANO</v>
      </c>
      <c r="J1498" s="14" t="str">
        <f>+VLOOKUP(I1498,'Analisi Nomi'!$A$1:$E$797,5,FALSE)</f>
        <v>M</v>
      </c>
      <c r="K1498" s="15" t="str">
        <f t="shared" si="113"/>
        <v xml:space="preserve">BIGGI </v>
      </c>
      <c r="L1498" s="15" t="str">
        <f t="shared" si="114"/>
        <v>STEFANO</v>
      </c>
    </row>
    <row r="1499" spans="1:12" x14ac:dyDescent="0.25">
      <c r="A1499" s="1" t="s">
        <v>4340</v>
      </c>
      <c r="B1499" s="4" t="s">
        <v>10018</v>
      </c>
      <c r="C1499" s="4" t="s">
        <v>2</v>
      </c>
      <c r="D1499" s="4">
        <v>1</v>
      </c>
      <c r="E1499" s="4" t="s">
        <v>7</v>
      </c>
      <c r="F1499" s="1" t="s">
        <v>3346</v>
      </c>
      <c r="G1499" s="13">
        <f t="shared" si="112"/>
        <v>11</v>
      </c>
      <c r="H1499" s="1" t="str">
        <f t="shared" si="110"/>
        <v xml:space="preserve">BIGHIGNOLI </v>
      </c>
      <c r="I1499" s="1" t="str">
        <f t="shared" si="111"/>
        <v>REMIGIO</v>
      </c>
      <c r="J1499" s="14" t="str">
        <f>+VLOOKUP(I1499,'Analisi Nomi'!$A$1:$E$797,5,FALSE)</f>
        <v>M</v>
      </c>
      <c r="K1499" s="15" t="str">
        <f t="shared" si="113"/>
        <v xml:space="preserve">BIGHIGNOLI </v>
      </c>
      <c r="L1499" s="15" t="str">
        <f t="shared" si="114"/>
        <v>REMIGIO</v>
      </c>
    </row>
    <row r="1500" spans="1:12" x14ac:dyDescent="0.25">
      <c r="A1500" s="1" t="s">
        <v>5353</v>
      </c>
      <c r="B1500" s="4" t="s">
        <v>10018</v>
      </c>
      <c r="C1500" s="4" t="s">
        <v>2</v>
      </c>
      <c r="D1500" s="4">
        <v>1</v>
      </c>
      <c r="E1500" s="4" t="s">
        <v>7</v>
      </c>
      <c r="F1500" s="1" t="s">
        <v>2027</v>
      </c>
      <c r="G1500" s="13">
        <f t="shared" si="112"/>
        <v>5</v>
      </c>
      <c r="H1500" s="1" t="str">
        <f t="shared" si="110"/>
        <v xml:space="preserve">BIGI </v>
      </c>
      <c r="I1500" s="1" t="str">
        <f t="shared" si="111"/>
        <v>ALESSANDRO</v>
      </c>
      <c r="J1500" s="14" t="str">
        <f>+VLOOKUP(I1500,'Analisi Nomi'!$A$1:$E$797,5,FALSE)</f>
        <v>M</v>
      </c>
      <c r="K1500" s="15" t="str">
        <f t="shared" si="113"/>
        <v xml:space="preserve">BIGI </v>
      </c>
      <c r="L1500" s="15" t="str">
        <f t="shared" si="114"/>
        <v>ALESSANDRO</v>
      </c>
    </row>
    <row r="1501" spans="1:12" x14ac:dyDescent="0.25">
      <c r="A1501" s="1" t="s">
        <v>7591</v>
      </c>
      <c r="B1501" s="4" t="s">
        <v>10018</v>
      </c>
      <c r="C1501" s="4" t="s">
        <v>2</v>
      </c>
      <c r="D1501" s="4">
        <v>1</v>
      </c>
      <c r="E1501" s="4" t="s">
        <v>7</v>
      </c>
      <c r="F1501" s="1" t="s">
        <v>5405</v>
      </c>
      <c r="G1501" s="13">
        <f t="shared" si="112"/>
        <v>10</v>
      </c>
      <c r="H1501" s="1" t="str">
        <f t="shared" si="110"/>
        <v xml:space="preserve">BIGLIARDI </v>
      </c>
      <c r="I1501" s="1" t="str">
        <f t="shared" si="111"/>
        <v>CARLO</v>
      </c>
      <c r="J1501" s="14" t="str">
        <f>+VLOOKUP(I1501,'Analisi Nomi'!$A$1:$E$797,5,FALSE)</f>
        <v>M</v>
      </c>
      <c r="K1501" s="15" t="str">
        <f t="shared" si="113"/>
        <v xml:space="preserve">BIGLIARDI </v>
      </c>
      <c r="L1501" s="15" t="str">
        <f t="shared" si="114"/>
        <v>CARLO</v>
      </c>
    </row>
    <row r="1502" spans="1:12" x14ac:dyDescent="0.25">
      <c r="A1502" s="1" t="s">
        <v>5011</v>
      </c>
      <c r="B1502" s="4" t="s">
        <v>10018</v>
      </c>
      <c r="C1502" s="4" t="s">
        <v>2</v>
      </c>
      <c r="D1502" s="4">
        <v>1</v>
      </c>
      <c r="E1502" s="4" t="s">
        <v>7</v>
      </c>
      <c r="F1502" s="1" t="s">
        <v>3138</v>
      </c>
      <c r="G1502" s="13">
        <f t="shared" si="112"/>
        <v>9</v>
      </c>
      <c r="H1502" s="1" t="str">
        <f t="shared" si="110"/>
        <v xml:space="preserve">BIGNARDI </v>
      </c>
      <c r="I1502" s="1" t="str">
        <f t="shared" si="111"/>
        <v>GIUSEPPE</v>
      </c>
      <c r="J1502" s="14" t="str">
        <f>+VLOOKUP(I1502,'Analisi Nomi'!$A$1:$E$797,5,FALSE)</f>
        <v>M</v>
      </c>
      <c r="K1502" s="15" t="str">
        <f t="shared" si="113"/>
        <v xml:space="preserve">BIGNARDI </v>
      </c>
      <c r="L1502" s="15" t="str">
        <f t="shared" si="114"/>
        <v>GIUSEPPE</v>
      </c>
    </row>
    <row r="1503" spans="1:12" x14ac:dyDescent="0.25">
      <c r="A1503" s="1" t="s">
        <v>5523</v>
      </c>
      <c r="B1503" s="4" t="s">
        <v>10018</v>
      </c>
      <c r="C1503" s="4" t="s">
        <v>2</v>
      </c>
      <c r="D1503" s="4">
        <v>1</v>
      </c>
      <c r="E1503" s="4" t="s">
        <v>7</v>
      </c>
      <c r="F1503" s="1" t="s">
        <v>2541</v>
      </c>
      <c r="G1503" s="13">
        <f t="shared" si="112"/>
        <v>8</v>
      </c>
      <c r="H1503" s="1" t="str">
        <f t="shared" si="110"/>
        <v xml:space="preserve">BILOTTA </v>
      </c>
      <c r="I1503" s="1" t="str">
        <f t="shared" si="111"/>
        <v>MARIO</v>
      </c>
      <c r="J1503" s="14" t="str">
        <f>+VLOOKUP(I1503,'Analisi Nomi'!$A$1:$E$797,5,FALSE)</f>
        <v>M</v>
      </c>
      <c r="K1503" s="15" t="str">
        <f t="shared" si="113"/>
        <v xml:space="preserve">BILOTTA </v>
      </c>
      <c r="L1503" s="15" t="str">
        <f t="shared" si="114"/>
        <v>MARIO</v>
      </c>
    </row>
    <row r="1504" spans="1:12" x14ac:dyDescent="0.25">
      <c r="A1504" s="1" t="s">
        <v>4199</v>
      </c>
      <c r="B1504" s="4" t="s">
        <v>10018</v>
      </c>
      <c r="C1504" s="4" t="s">
        <v>2</v>
      </c>
      <c r="D1504" s="4">
        <v>1</v>
      </c>
      <c r="E1504" s="4" t="s">
        <v>7</v>
      </c>
      <c r="F1504" s="1" t="s">
        <v>589</v>
      </c>
      <c r="G1504" s="13">
        <f t="shared" si="112"/>
        <v>6</v>
      </c>
      <c r="H1504" s="1" t="str">
        <f t="shared" si="110"/>
        <v xml:space="preserve">BINDI </v>
      </c>
      <c r="I1504" s="1" t="str">
        <f t="shared" si="111"/>
        <v>ANDREA</v>
      </c>
      <c r="J1504" s="14" t="str">
        <f>+VLOOKUP(I1504,'Analisi Nomi'!$A$1:$E$797,5,FALSE)</f>
        <v>M</v>
      </c>
      <c r="K1504" s="15" t="str">
        <f t="shared" si="113"/>
        <v xml:space="preserve">BINDI </v>
      </c>
      <c r="L1504" s="15" t="str">
        <f t="shared" si="114"/>
        <v>ANDREA</v>
      </c>
    </row>
    <row r="1505" spans="1:12" x14ac:dyDescent="0.25">
      <c r="A1505" s="1" t="s">
        <v>6229</v>
      </c>
      <c r="B1505" s="4" t="s">
        <v>10018</v>
      </c>
      <c r="C1505" s="4" t="s">
        <v>2</v>
      </c>
      <c r="D1505" s="4">
        <v>1</v>
      </c>
      <c r="E1505" s="4" t="s">
        <v>7</v>
      </c>
      <c r="F1505" s="1" t="s">
        <v>220</v>
      </c>
      <c r="G1505" s="13">
        <f t="shared" si="112"/>
        <v>6</v>
      </c>
      <c r="H1505" s="1" t="str">
        <f t="shared" si="110"/>
        <v xml:space="preserve">BINDI </v>
      </c>
      <c r="I1505" s="1" t="str">
        <f t="shared" si="111"/>
        <v>STEFANO</v>
      </c>
      <c r="J1505" s="14" t="str">
        <f>+VLOOKUP(I1505,'Analisi Nomi'!$A$1:$E$797,5,FALSE)</f>
        <v>M</v>
      </c>
      <c r="K1505" s="15" t="str">
        <f t="shared" si="113"/>
        <v xml:space="preserve">BINDI </v>
      </c>
      <c r="L1505" s="15" t="str">
        <f t="shared" si="114"/>
        <v>STEFANO</v>
      </c>
    </row>
    <row r="1506" spans="1:12" x14ac:dyDescent="0.25">
      <c r="A1506" s="1" t="s">
        <v>4840</v>
      </c>
      <c r="B1506" s="4" t="s">
        <v>10018</v>
      </c>
      <c r="C1506" s="4" t="s">
        <v>2</v>
      </c>
      <c r="D1506" s="4">
        <v>1</v>
      </c>
      <c r="E1506" s="4" t="s">
        <v>7</v>
      </c>
      <c r="F1506" s="1" t="s">
        <v>241</v>
      </c>
      <c r="G1506" s="13">
        <f t="shared" si="112"/>
        <v>8</v>
      </c>
      <c r="H1506" s="1" t="str">
        <f t="shared" si="110"/>
        <v xml:space="preserve">BINELLI </v>
      </c>
      <c r="I1506" s="1" t="str">
        <f t="shared" si="111"/>
        <v>MARCO</v>
      </c>
      <c r="J1506" s="14" t="str">
        <f>+VLOOKUP(I1506,'Analisi Nomi'!$A$1:$E$797,5,FALSE)</f>
        <v>M</v>
      </c>
      <c r="K1506" s="15" t="str">
        <f t="shared" si="113"/>
        <v xml:space="preserve">BINELLI </v>
      </c>
      <c r="L1506" s="15" t="str">
        <f t="shared" si="114"/>
        <v>MARCO</v>
      </c>
    </row>
    <row r="1507" spans="1:12" x14ac:dyDescent="0.25">
      <c r="A1507" s="1" t="s">
        <v>5269</v>
      </c>
      <c r="B1507" s="4" t="s">
        <v>10018</v>
      </c>
      <c r="C1507" s="4" t="s">
        <v>2</v>
      </c>
      <c r="D1507" s="4">
        <v>1</v>
      </c>
      <c r="E1507" s="4" t="s">
        <v>7</v>
      </c>
      <c r="F1507" s="1" t="s">
        <v>2898</v>
      </c>
      <c r="G1507" s="13">
        <f t="shared" si="112"/>
        <v>8</v>
      </c>
      <c r="H1507" s="1" t="str">
        <f t="shared" si="110"/>
        <v xml:space="preserve">BINETTI </v>
      </c>
      <c r="I1507" s="1" t="str">
        <f t="shared" si="111"/>
        <v>MASSIMO</v>
      </c>
      <c r="J1507" s="14" t="str">
        <f>+VLOOKUP(I1507,'Analisi Nomi'!$A$1:$E$797,5,FALSE)</f>
        <v>M</v>
      </c>
      <c r="K1507" s="15" t="str">
        <f t="shared" si="113"/>
        <v xml:space="preserve">BINETTI </v>
      </c>
      <c r="L1507" s="15" t="str">
        <f t="shared" si="114"/>
        <v>MASSIMO</v>
      </c>
    </row>
    <row r="1508" spans="1:12" x14ac:dyDescent="0.25">
      <c r="A1508" s="1" t="s">
        <v>4601</v>
      </c>
      <c r="B1508" s="4" t="s">
        <v>10018</v>
      </c>
      <c r="C1508" s="4" t="s">
        <v>2</v>
      </c>
      <c r="D1508" s="4">
        <v>1</v>
      </c>
      <c r="E1508" s="4" t="s">
        <v>7</v>
      </c>
      <c r="F1508" s="1" t="s">
        <v>2642</v>
      </c>
      <c r="G1508" s="13">
        <f t="shared" si="112"/>
        <v>5</v>
      </c>
      <c r="H1508" s="1" t="str">
        <f t="shared" si="110"/>
        <v xml:space="preserve">BINI </v>
      </c>
      <c r="I1508" s="1" t="str">
        <f t="shared" si="111"/>
        <v>FABRIZIO</v>
      </c>
      <c r="J1508" s="14" t="str">
        <f>+VLOOKUP(I1508,'Analisi Nomi'!$A$1:$E$797,5,FALSE)</f>
        <v>M</v>
      </c>
      <c r="K1508" s="15" t="str">
        <f t="shared" si="113"/>
        <v xml:space="preserve">BINI </v>
      </c>
      <c r="L1508" s="15" t="str">
        <f t="shared" si="114"/>
        <v>FABRIZIO</v>
      </c>
    </row>
    <row r="1509" spans="1:12" x14ac:dyDescent="0.25">
      <c r="A1509" s="1" t="s">
        <v>8133</v>
      </c>
      <c r="B1509" s="4" t="s">
        <v>10018</v>
      </c>
      <c r="C1509" s="4" t="s">
        <v>2</v>
      </c>
      <c r="D1509" s="4">
        <v>1</v>
      </c>
      <c r="E1509" s="4" t="s">
        <v>7</v>
      </c>
      <c r="F1509" s="1" t="s">
        <v>1029</v>
      </c>
      <c r="G1509" s="13">
        <f t="shared" si="112"/>
        <v>6</v>
      </c>
      <c r="H1509" s="1" t="str">
        <f t="shared" si="110"/>
        <v xml:space="preserve">BIOLO </v>
      </c>
      <c r="I1509" s="1" t="str">
        <f t="shared" si="111"/>
        <v>ANTONIO</v>
      </c>
      <c r="J1509" s="14" t="str">
        <f>+VLOOKUP(I1509,'Analisi Nomi'!$A$1:$E$797,5,FALSE)</f>
        <v>M</v>
      </c>
      <c r="K1509" s="15" t="str">
        <f t="shared" si="113"/>
        <v xml:space="preserve">BIOLO </v>
      </c>
      <c r="L1509" s="15" t="str">
        <f t="shared" si="114"/>
        <v>ANTONIO</v>
      </c>
    </row>
    <row r="1510" spans="1:12" x14ac:dyDescent="0.25">
      <c r="A1510" s="1" t="s">
        <v>5079</v>
      </c>
      <c r="B1510" s="4" t="s">
        <v>10018</v>
      </c>
      <c r="C1510" s="4" t="s">
        <v>2</v>
      </c>
      <c r="D1510" s="4">
        <v>1</v>
      </c>
      <c r="E1510" s="4" t="s">
        <v>7</v>
      </c>
      <c r="F1510" s="1" t="s">
        <v>1837</v>
      </c>
      <c r="G1510" s="13">
        <f t="shared" si="112"/>
        <v>7</v>
      </c>
      <c r="H1510" s="1" t="str">
        <f t="shared" si="110"/>
        <v xml:space="preserve">BIONDI </v>
      </c>
      <c r="I1510" s="1" t="str">
        <f t="shared" si="111"/>
        <v>SERGIO</v>
      </c>
      <c r="J1510" s="14" t="str">
        <f>+VLOOKUP(I1510,'Analisi Nomi'!$A$1:$E$797,5,FALSE)</f>
        <v>M</v>
      </c>
      <c r="K1510" s="15" t="str">
        <f t="shared" si="113"/>
        <v xml:space="preserve">BIONDI </v>
      </c>
      <c r="L1510" s="15" t="str">
        <f t="shared" si="114"/>
        <v>SERGIO</v>
      </c>
    </row>
    <row r="1511" spans="1:12" x14ac:dyDescent="0.25">
      <c r="A1511" s="1" t="s">
        <v>8961</v>
      </c>
      <c r="B1511" s="4" t="s">
        <v>10018</v>
      </c>
      <c r="C1511" s="4" t="s">
        <v>2</v>
      </c>
      <c r="D1511" s="4">
        <v>1</v>
      </c>
      <c r="E1511" s="4" t="s">
        <v>7</v>
      </c>
      <c r="F1511" s="1" t="s">
        <v>1255</v>
      </c>
      <c r="G1511" s="13">
        <f t="shared" si="112"/>
        <v>9</v>
      </c>
      <c r="H1511" s="1" t="str">
        <f t="shared" si="110"/>
        <v xml:space="preserve">BIONDINI </v>
      </c>
      <c r="I1511" s="1" t="str">
        <f t="shared" si="111"/>
        <v>CARLO</v>
      </c>
      <c r="J1511" s="14" t="str">
        <f>+VLOOKUP(I1511,'Analisi Nomi'!$A$1:$E$797,5,FALSE)</f>
        <v>M</v>
      </c>
      <c r="K1511" s="15" t="str">
        <f t="shared" si="113"/>
        <v xml:space="preserve">BIONDINI </v>
      </c>
      <c r="L1511" s="15" t="str">
        <f t="shared" si="114"/>
        <v>CARLO</v>
      </c>
    </row>
    <row r="1512" spans="1:12" x14ac:dyDescent="0.25">
      <c r="A1512" s="1" t="s">
        <v>9012</v>
      </c>
      <c r="B1512" s="4" t="s">
        <v>10018</v>
      </c>
      <c r="C1512" s="4" t="s">
        <v>2</v>
      </c>
      <c r="D1512" s="4">
        <v>1</v>
      </c>
      <c r="E1512" s="4" t="s">
        <v>7</v>
      </c>
      <c r="F1512" s="1" t="s">
        <v>2353</v>
      </c>
      <c r="G1512" s="13">
        <f t="shared" si="112"/>
        <v>7</v>
      </c>
      <c r="H1512" s="1" t="str">
        <f t="shared" si="110"/>
        <v xml:space="preserve">BIONDO </v>
      </c>
      <c r="I1512" s="1" t="str">
        <f t="shared" si="111"/>
        <v>MARIO</v>
      </c>
      <c r="J1512" s="14" t="str">
        <f>+VLOOKUP(I1512,'Analisi Nomi'!$A$1:$E$797,5,FALSE)</f>
        <v>M</v>
      </c>
      <c r="K1512" s="15" t="str">
        <f t="shared" si="113"/>
        <v xml:space="preserve">BIONDO </v>
      </c>
      <c r="L1512" s="15" t="str">
        <f t="shared" si="114"/>
        <v>MARIO</v>
      </c>
    </row>
    <row r="1513" spans="1:12" x14ac:dyDescent="0.25">
      <c r="A1513" s="1" t="s">
        <v>7638</v>
      </c>
      <c r="B1513" s="4" t="s">
        <v>10018</v>
      </c>
      <c r="C1513" s="4" t="s">
        <v>2</v>
      </c>
      <c r="D1513" s="4">
        <v>1</v>
      </c>
      <c r="E1513" s="4" t="s">
        <v>7</v>
      </c>
      <c r="F1513" s="1" t="s">
        <v>1915</v>
      </c>
      <c r="G1513" s="13">
        <f t="shared" si="112"/>
        <v>7</v>
      </c>
      <c r="H1513" s="1" t="str">
        <f t="shared" si="110"/>
        <v xml:space="preserve">BIOTTI </v>
      </c>
      <c r="I1513" s="1" t="str">
        <f t="shared" si="111"/>
        <v>VALENTINO</v>
      </c>
      <c r="J1513" s="14" t="str">
        <f>+VLOOKUP(I1513,'Analisi Nomi'!$A$1:$E$797,5,FALSE)</f>
        <v>M</v>
      </c>
      <c r="K1513" s="15" t="str">
        <f t="shared" si="113"/>
        <v xml:space="preserve">BIOTTI </v>
      </c>
      <c r="L1513" s="15" t="str">
        <f t="shared" si="114"/>
        <v>VALENTINO</v>
      </c>
    </row>
    <row r="1514" spans="1:12" x14ac:dyDescent="0.25">
      <c r="A1514" s="1" t="s">
        <v>8103</v>
      </c>
      <c r="B1514" s="4" t="s">
        <v>10018</v>
      </c>
      <c r="C1514" s="4" t="s">
        <v>2</v>
      </c>
      <c r="D1514" s="4">
        <v>1</v>
      </c>
      <c r="E1514" s="4" t="s">
        <v>7</v>
      </c>
      <c r="F1514" s="1" t="s">
        <v>2120</v>
      </c>
      <c r="G1514" s="13">
        <f t="shared" si="112"/>
        <v>8</v>
      </c>
      <c r="H1514" s="1" t="str">
        <f t="shared" si="110"/>
        <v xml:space="preserve">BIRAGHI </v>
      </c>
      <c r="I1514" s="1" t="str">
        <f t="shared" si="111"/>
        <v>GIORGIO</v>
      </c>
      <c r="J1514" s="14" t="str">
        <f>+VLOOKUP(I1514,'Analisi Nomi'!$A$1:$E$797,5,FALSE)</f>
        <v>M</v>
      </c>
      <c r="K1514" s="15" t="str">
        <f t="shared" si="113"/>
        <v xml:space="preserve">BIRAGHI </v>
      </c>
      <c r="L1514" s="15" t="str">
        <f t="shared" si="114"/>
        <v>GIORGIO</v>
      </c>
    </row>
    <row r="1515" spans="1:12" x14ac:dyDescent="0.25">
      <c r="A1515" s="1" t="s">
        <v>8249</v>
      </c>
      <c r="B1515" s="4" t="s">
        <v>10018</v>
      </c>
      <c r="C1515" s="4" t="s">
        <v>2</v>
      </c>
      <c r="D1515" s="4">
        <v>1</v>
      </c>
      <c r="E1515" s="4" t="s">
        <v>7</v>
      </c>
      <c r="F1515" s="1" t="s">
        <v>6317</v>
      </c>
      <c r="G1515" s="13">
        <f t="shared" si="112"/>
        <v>8</v>
      </c>
      <c r="H1515" s="1" t="str">
        <f t="shared" si="110"/>
        <v xml:space="preserve">BIRILLI </v>
      </c>
      <c r="I1515" s="1" t="str">
        <f t="shared" si="111"/>
        <v>CLAUDIO</v>
      </c>
      <c r="J1515" s="14" t="str">
        <f>+VLOOKUP(I1515,'Analisi Nomi'!$A$1:$E$797,5,FALSE)</f>
        <v>M</v>
      </c>
      <c r="K1515" s="15" t="str">
        <f t="shared" si="113"/>
        <v xml:space="preserve">BIRILLI </v>
      </c>
      <c r="L1515" s="15" t="str">
        <f t="shared" si="114"/>
        <v>CLAUDIO</v>
      </c>
    </row>
    <row r="1516" spans="1:12" x14ac:dyDescent="0.25">
      <c r="A1516" s="1" t="s">
        <v>5684</v>
      </c>
      <c r="B1516" s="4" t="s">
        <v>10018</v>
      </c>
      <c r="C1516" s="4" t="s">
        <v>2</v>
      </c>
      <c r="D1516" s="4">
        <v>1</v>
      </c>
      <c r="E1516" s="4" t="s">
        <v>7</v>
      </c>
      <c r="F1516" s="1" t="s">
        <v>3642</v>
      </c>
      <c r="G1516" s="13">
        <f t="shared" si="112"/>
        <v>7</v>
      </c>
      <c r="H1516" s="1" t="str">
        <f t="shared" si="110"/>
        <v xml:space="preserve">BIROLI </v>
      </c>
      <c r="I1516" s="1" t="str">
        <f t="shared" si="111"/>
        <v>GUIDO</v>
      </c>
      <c r="J1516" s="14" t="str">
        <f>+VLOOKUP(I1516,'Analisi Nomi'!$A$1:$E$797,5,FALSE)</f>
        <v>M</v>
      </c>
      <c r="K1516" s="15" t="str">
        <f t="shared" si="113"/>
        <v xml:space="preserve">BIROLI </v>
      </c>
      <c r="L1516" s="15" t="str">
        <f t="shared" si="114"/>
        <v>GUIDO</v>
      </c>
    </row>
    <row r="1517" spans="1:12" x14ac:dyDescent="0.25">
      <c r="A1517" s="1" t="s">
        <v>4786</v>
      </c>
      <c r="B1517" s="4" t="s">
        <v>10018</v>
      </c>
      <c r="C1517" s="4" t="s">
        <v>2</v>
      </c>
      <c r="D1517" s="4">
        <v>1</v>
      </c>
      <c r="E1517" s="4" t="s">
        <v>7</v>
      </c>
      <c r="F1517" s="1" t="s">
        <v>1928</v>
      </c>
      <c r="G1517" s="13">
        <f t="shared" si="112"/>
        <v>9</v>
      </c>
      <c r="H1517" s="1" t="str">
        <f t="shared" si="110"/>
        <v xml:space="preserve">BISCARDI </v>
      </c>
      <c r="I1517" s="1" t="str">
        <f t="shared" si="111"/>
        <v>PIETRO</v>
      </c>
      <c r="J1517" s="14" t="str">
        <f>+VLOOKUP(I1517,'Analisi Nomi'!$A$1:$E$797,5,FALSE)</f>
        <v>M</v>
      </c>
      <c r="K1517" s="15" t="str">
        <f t="shared" si="113"/>
        <v xml:space="preserve">BISCARDI </v>
      </c>
      <c r="L1517" s="15" t="str">
        <f t="shared" si="114"/>
        <v>PIETRO</v>
      </c>
    </row>
    <row r="1518" spans="1:12" x14ac:dyDescent="0.25">
      <c r="A1518" s="1" t="s">
        <v>7763</v>
      </c>
      <c r="B1518" s="4" t="s">
        <v>10018</v>
      </c>
      <c r="C1518" s="4" t="s">
        <v>11</v>
      </c>
      <c r="D1518" s="4">
        <v>1</v>
      </c>
      <c r="E1518" s="4" t="s">
        <v>7</v>
      </c>
      <c r="F1518" s="1" t="s">
        <v>1294</v>
      </c>
      <c r="G1518" s="13">
        <f t="shared" si="112"/>
        <v>6</v>
      </c>
      <c r="H1518" s="1" t="str">
        <f t="shared" si="110"/>
        <v xml:space="preserve">BISIO </v>
      </c>
      <c r="I1518" s="1" t="str">
        <f t="shared" si="111"/>
        <v>CLAUDIO</v>
      </c>
      <c r="J1518" s="14" t="str">
        <f>+VLOOKUP(I1518,'Analisi Nomi'!$A$1:$E$797,5,FALSE)</f>
        <v>M</v>
      </c>
      <c r="K1518" s="15" t="str">
        <f t="shared" si="113"/>
        <v xml:space="preserve">BISIO </v>
      </c>
      <c r="L1518" s="15" t="str">
        <f t="shared" si="114"/>
        <v>CLAUDIO</v>
      </c>
    </row>
    <row r="1519" spans="1:12" x14ac:dyDescent="0.25">
      <c r="A1519" s="1" t="s">
        <v>5441</v>
      </c>
      <c r="B1519" s="4" t="s">
        <v>10018</v>
      </c>
      <c r="C1519" s="4" t="s">
        <v>2</v>
      </c>
      <c r="D1519" s="4">
        <v>1</v>
      </c>
      <c r="E1519" s="4" t="s">
        <v>7</v>
      </c>
      <c r="F1519" s="1" t="s">
        <v>1315</v>
      </c>
      <c r="G1519" s="13">
        <f t="shared" si="112"/>
        <v>9</v>
      </c>
      <c r="H1519" s="1" t="str">
        <f t="shared" si="110"/>
        <v xml:space="preserve">BISTAFFA </v>
      </c>
      <c r="I1519" s="1" t="str">
        <f t="shared" si="111"/>
        <v>ROBERTO</v>
      </c>
      <c r="J1519" s="14" t="str">
        <f>+VLOOKUP(I1519,'Analisi Nomi'!$A$1:$E$797,5,FALSE)</f>
        <v>M</v>
      </c>
      <c r="K1519" s="15" t="str">
        <f t="shared" si="113"/>
        <v xml:space="preserve">BISTAFFA </v>
      </c>
      <c r="L1519" s="15" t="str">
        <f t="shared" si="114"/>
        <v>ROBERTO</v>
      </c>
    </row>
    <row r="1520" spans="1:12" x14ac:dyDescent="0.25">
      <c r="A1520" s="1" t="s">
        <v>4269</v>
      </c>
      <c r="B1520" s="4" t="s">
        <v>10018</v>
      </c>
      <c r="C1520" s="4" t="s">
        <v>2</v>
      </c>
      <c r="D1520" s="4">
        <v>1</v>
      </c>
      <c r="E1520" s="4" t="s">
        <v>7</v>
      </c>
      <c r="F1520" s="1" t="s">
        <v>3297</v>
      </c>
      <c r="G1520" s="13">
        <f t="shared" si="112"/>
        <v>8</v>
      </c>
      <c r="H1520" s="1" t="str">
        <f t="shared" si="110"/>
        <v xml:space="preserve">BITTONI </v>
      </c>
      <c r="I1520" s="1" t="str">
        <f t="shared" si="111"/>
        <v>GIANLUCA</v>
      </c>
      <c r="J1520" s="14" t="str">
        <f>+VLOOKUP(I1520,'Analisi Nomi'!$A$1:$E$797,5,FALSE)</f>
        <v>M</v>
      </c>
      <c r="K1520" s="15" t="str">
        <f t="shared" si="113"/>
        <v xml:space="preserve">BITTONI </v>
      </c>
      <c r="L1520" s="15" t="str">
        <f t="shared" si="114"/>
        <v>GIANLUCA</v>
      </c>
    </row>
    <row r="1521" spans="1:12" x14ac:dyDescent="0.25">
      <c r="A1521" s="1" t="s">
        <v>6691</v>
      </c>
      <c r="B1521" s="4" t="s">
        <v>10018</v>
      </c>
      <c r="C1521" s="4" t="s">
        <v>2</v>
      </c>
      <c r="D1521" s="4">
        <v>1</v>
      </c>
      <c r="E1521" s="4" t="s">
        <v>7</v>
      </c>
      <c r="F1521" s="1" t="s">
        <v>502</v>
      </c>
      <c r="G1521" s="13">
        <f t="shared" si="112"/>
        <v>9</v>
      </c>
      <c r="H1521" s="1" t="str">
        <f t="shared" si="110"/>
        <v xml:space="preserve">BIZZARRO </v>
      </c>
      <c r="I1521" s="1" t="str">
        <f t="shared" si="111"/>
        <v>TONY</v>
      </c>
      <c r="J1521" s="14" t="str">
        <f>+VLOOKUP(I1521,'Analisi Nomi'!$A$1:$E$797,5,FALSE)</f>
        <v>M</v>
      </c>
      <c r="K1521" s="15" t="str">
        <f t="shared" si="113"/>
        <v xml:space="preserve">BIZZARRO </v>
      </c>
      <c r="L1521" s="15" t="str">
        <f t="shared" si="114"/>
        <v>TONY</v>
      </c>
    </row>
    <row r="1522" spans="1:12" x14ac:dyDescent="0.25">
      <c r="A1522" s="1" t="s">
        <v>7280</v>
      </c>
      <c r="B1522" s="4" t="s">
        <v>10018</v>
      </c>
      <c r="C1522" s="4" t="s">
        <v>2</v>
      </c>
      <c r="D1522" s="4">
        <v>1</v>
      </c>
      <c r="E1522" s="4" t="s">
        <v>7</v>
      </c>
      <c r="F1522" s="1" t="s">
        <v>1785</v>
      </c>
      <c r="G1522" s="13">
        <f t="shared" si="112"/>
        <v>4</v>
      </c>
      <c r="H1522" s="1" t="str">
        <f t="shared" si="110"/>
        <v xml:space="preserve">BLO </v>
      </c>
      <c r="I1522" s="1" t="str">
        <f t="shared" si="111"/>
        <v>ALESSANDRO</v>
      </c>
      <c r="J1522" s="14" t="str">
        <f>+VLOOKUP(I1522,'Analisi Nomi'!$A$1:$E$797,5,FALSE)</f>
        <v>M</v>
      </c>
      <c r="K1522" s="15" t="str">
        <f t="shared" si="113"/>
        <v xml:space="preserve">BLO </v>
      </c>
      <c r="L1522" s="15" t="str">
        <f t="shared" si="114"/>
        <v>ALESSANDRO</v>
      </c>
    </row>
    <row r="1523" spans="1:12" x14ac:dyDescent="0.25">
      <c r="A1523" s="1" t="s">
        <v>4469</v>
      </c>
      <c r="B1523" s="4" t="s">
        <v>10018</v>
      </c>
      <c r="C1523" s="4" t="s">
        <v>2</v>
      </c>
      <c r="D1523" s="4">
        <v>1</v>
      </c>
      <c r="E1523" s="4" t="s">
        <v>7</v>
      </c>
      <c r="F1523" s="1" t="s">
        <v>2088</v>
      </c>
      <c r="G1523" s="13">
        <f t="shared" si="112"/>
        <v>7</v>
      </c>
      <c r="H1523" s="1" t="str">
        <f t="shared" si="110"/>
        <v xml:space="preserve">BLOCAR </v>
      </c>
      <c r="I1523" s="1" t="str">
        <f t="shared" si="111"/>
        <v>PAOLO</v>
      </c>
      <c r="J1523" s="14" t="str">
        <f>+VLOOKUP(I1523,'Analisi Nomi'!$A$1:$E$797,5,FALSE)</f>
        <v>M</v>
      </c>
      <c r="K1523" s="15" t="str">
        <f t="shared" si="113"/>
        <v xml:space="preserve">BLOCAR </v>
      </c>
      <c r="L1523" s="15" t="str">
        <f t="shared" si="114"/>
        <v>PAOLO</v>
      </c>
    </row>
    <row r="1524" spans="1:12" x14ac:dyDescent="0.25">
      <c r="A1524" s="1" t="s">
        <v>6419</v>
      </c>
      <c r="B1524" s="4" t="s">
        <v>10018</v>
      </c>
      <c r="C1524" s="4" t="s">
        <v>11</v>
      </c>
      <c r="D1524" s="4">
        <v>1</v>
      </c>
      <c r="E1524" s="4" t="s">
        <v>7</v>
      </c>
      <c r="F1524" s="1" t="s">
        <v>9504</v>
      </c>
      <c r="G1524" s="13">
        <f t="shared" si="112"/>
        <v>7</v>
      </c>
      <c r="H1524" s="1" t="str">
        <f t="shared" ref="H1524:H1587" si="115">+MID($F1524,1,G1524)</f>
        <v xml:space="preserve">BLOISE </v>
      </c>
      <c r="I1524" s="1" t="str">
        <f t="shared" ref="I1524:I1587" si="116">TRIM(+MID($F1524,+G1524,50))</f>
        <v>RAFFAELLO</v>
      </c>
      <c r="J1524" s="14" t="str">
        <f>+VLOOKUP(I1524,'Analisi Nomi'!$A$1:$E$797,5,FALSE)</f>
        <v>M</v>
      </c>
      <c r="K1524" s="15" t="str">
        <f t="shared" si="113"/>
        <v xml:space="preserve">BLOISE </v>
      </c>
      <c r="L1524" s="15" t="str">
        <f t="shared" si="114"/>
        <v>RAFFAELLO</v>
      </c>
    </row>
    <row r="1525" spans="1:12" x14ac:dyDescent="0.25">
      <c r="A1525" s="1" t="s">
        <v>8850</v>
      </c>
      <c r="B1525" s="4" t="s">
        <v>10018</v>
      </c>
      <c r="C1525" s="4" t="s">
        <v>2</v>
      </c>
      <c r="D1525" s="4">
        <v>1</v>
      </c>
      <c r="E1525" s="4" t="s">
        <v>7</v>
      </c>
      <c r="F1525" s="1" t="s">
        <v>633</v>
      </c>
      <c r="G1525" s="13">
        <f t="shared" si="112"/>
        <v>7</v>
      </c>
      <c r="H1525" s="1" t="str">
        <f t="shared" si="115"/>
        <v xml:space="preserve">BLOTTO </v>
      </c>
      <c r="I1525" s="1" t="str">
        <f t="shared" si="116"/>
        <v>ALESSANDRO</v>
      </c>
      <c r="J1525" s="14" t="str">
        <f>+VLOOKUP(I1525,'Analisi Nomi'!$A$1:$E$797,5,FALSE)</f>
        <v>M</v>
      </c>
      <c r="K1525" s="15" t="str">
        <f t="shared" si="113"/>
        <v xml:space="preserve">BLOTTO </v>
      </c>
      <c r="L1525" s="15" t="str">
        <f t="shared" si="114"/>
        <v>ALESSANDRO</v>
      </c>
    </row>
    <row r="1526" spans="1:12" x14ac:dyDescent="0.25">
      <c r="A1526" s="1" t="s">
        <v>4547</v>
      </c>
      <c r="B1526" s="4" t="s">
        <v>10018</v>
      </c>
      <c r="C1526" s="4" t="s">
        <v>2</v>
      </c>
      <c r="D1526" s="4">
        <v>1</v>
      </c>
      <c r="E1526" s="4" t="s">
        <v>7</v>
      </c>
      <c r="F1526" s="1" t="s">
        <v>1399</v>
      </c>
      <c r="G1526" s="13">
        <f t="shared" si="112"/>
        <v>3</v>
      </c>
      <c r="H1526" s="1" t="str">
        <f t="shared" si="115"/>
        <v xml:space="preserve">BO </v>
      </c>
      <c r="I1526" s="1" t="str">
        <f t="shared" si="116"/>
        <v>ALBERTO</v>
      </c>
      <c r="J1526" s="14" t="str">
        <f>+VLOOKUP(I1526,'Analisi Nomi'!$A$1:$E$797,5,FALSE)</f>
        <v>M</v>
      </c>
      <c r="K1526" s="15" t="str">
        <f t="shared" si="113"/>
        <v xml:space="preserve">BO </v>
      </c>
      <c r="L1526" s="15" t="str">
        <f t="shared" si="114"/>
        <v>ALBERTO</v>
      </c>
    </row>
    <row r="1527" spans="1:12" x14ac:dyDescent="0.25">
      <c r="A1527" s="1" t="s">
        <v>5239</v>
      </c>
      <c r="B1527" s="4" t="s">
        <v>10018</v>
      </c>
      <c r="C1527" s="4" t="s">
        <v>2</v>
      </c>
      <c r="D1527" s="4">
        <v>1</v>
      </c>
      <c r="E1527" s="4" t="s">
        <v>7</v>
      </c>
      <c r="F1527" s="1" t="s">
        <v>3712</v>
      </c>
      <c r="G1527" s="13">
        <f t="shared" si="112"/>
        <v>6</v>
      </c>
      <c r="H1527" s="1" t="str">
        <f t="shared" si="115"/>
        <v xml:space="preserve">BOANO </v>
      </c>
      <c r="I1527" s="1" t="str">
        <f t="shared" si="116"/>
        <v>GIORGIO</v>
      </c>
      <c r="J1527" s="14" t="str">
        <f>+VLOOKUP(I1527,'Analisi Nomi'!$A$1:$E$797,5,FALSE)</f>
        <v>M</v>
      </c>
      <c r="K1527" s="15" t="str">
        <f t="shared" si="113"/>
        <v xml:space="preserve">BOANO </v>
      </c>
      <c r="L1527" s="15" t="str">
        <f t="shared" si="114"/>
        <v>GIORGIO</v>
      </c>
    </row>
    <row r="1528" spans="1:12" x14ac:dyDescent="0.25">
      <c r="A1528" s="1" t="s">
        <v>5231</v>
      </c>
      <c r="B1528" s="4" t="s">
        <v>10018</v>
      </c>
      <c r="C1528" s="4" t="s">
        <v>2</v>
      </c>
      <c r="D1528" s="4">
        <v>1</v>
      </c>
      <c r="E1528" s="4" t="s">
        <v>7</v>
      </c>
      <c r="F1528" s="1" t="s">
        <v>3532</v>
      </c>
      <c r="G1528" s="13">
        <f t="shared" si="112"/>
        <v>6</v>
      </c>
      <c r="H1528" s="1" t="str">
        <f t="shared" si="115"/>
        <v xml:space="preserve">BOCCA </v>
      </c>
      <c r="I1528" s="1" t="str">
        <f t="shared" si="116"/>
        <v>ALBERTO</v>
      </c>
      <c r="J1528" s="14" t="str">
        <f>+VLOOKUP(I1528,'Analisi Nomi'!$A$1:$E$797,5,FALSE)</f>
        <v>M</v>
      </c>
      <c r="K1528" s="15" t="str">
        <f t="shared" si="113"/>
        <v xml:space="preserve">BOCCA </v>
      </c>
      <c r="L1528" s="15" t="str">
        <f t="shared" si="114"/>
        <v>ALBERTO</v>
      </c>
    </row>
    <row r="1529" spans="1:12" x14ac:dyDescent="0.25">
      <c r="A1529" s="1" t="s">
        <v>8546</v>
      </c>
      <c r="B1529" s="4" t="s">
        <v>10018</v>
      </c>
      <c r="C1529" s="4" t="s">
        <v>2</v>
      </c>
      <c r="D1529" s="4">
        <v>1</v>
      </c>
      <c r="E1529" s="4" t="s">
        <v>7</v>
      </c>
      <c r="F1529" s="1" t="s">
        <v>2298</v>
      </c>
      <c r="G1529" s="13">
        <f t="shared" si="112"/>
        <v>11</v>
      </c>
      <c r="H1529" s="1" t="str">
        <f t="shared" si="115"/>
        <v xml:space="preserve">BOCCACCINI </v>
      </c>
      <c r="I1529" s="1" t="str">
        <f t="shared" si="116"/>
        <v>ROBERTO</v>
      </c>
      <c r="J1529" s="14" t="str">
        <f>+VLOOKUP(I1529,'Analisi Nomi'!$A$1:$E$797,5,FALSE)</f>
        <v>M</v>
      </c>
      <c r="K1529" s="15" t="str">
        <f t="shared" si="113"/>
        <v xml:space="preserve">BOCCACCINI </v>
      </c>
      <c r="L1529" s="15" t="str">
        <f t="shared" si="114"/>
        <v>ROBERTO</v>
      </c>
    </row>
    <row r="1530" spans="1:12" x14ac:dyDescent="0.25">
      <c r="A1530" s="1" t="s">
        <v>7196</v>
      </c>
      <c r="B1530" s="4" t="s">
        <v>10018</v>
      </c>
      <c r="C1530" s="4" t="s">
        <v>2</v>
      </c>
      <c r="D1530" s="4">
        <v>1</v>
      </c>
      <c r="E1530" s="4" t="s">
        <v>7</v>
      </c>
      <c r="F1530" s="1" t="s">
        <v>554</v>
      </c>
      <c r="G1530" s="13">
        <f t="shared" si="112"/>
        <v>10</v>
      </c>
      <c r="H1530" s="1" t="str">
        <f t="shared" si="115"/>
        <v xml:space="preserve">BOCCANERA </v>
      </c>
      <c r="I1530" s="1" t="str">
        <f t="shared" si="116"/>
        <v>LEONARDO</v>
      </c>
      <c r="J1530" s="14" t="str">
        <f>+VLOOKUP(I1530,'Analisi Nomi'!$A$1:$E$797,5,FALSE)</f>
        <v>M</v>
      </c>
      <c r="K1530" s="15" t="str">
        <f t="shared" si="113"/>
        <v xml:space="preserve">BOCCANERA </v>
      </c>
      <c r="L1530" s="15" t="str">
        <f t="shared" si="114"/>
        <v>LEONARDO</v>
      </c>
    </row>
    <row r="1531" spans="1:12" x14ac:dyDescent="0.25">
      <c r="A1531" s="1" t="s">
        <v>8753</v>
      </c>
      <c r="B1531" s="4" t="s">
        <v>10018</v>
      </c>
      <c r="C1531" s="4" t="s">
        <v>2</v>
      </c>
      <c r="D1531" s="4">
        <v>1</v>
      </c>
      <c r="E1531" s="4" t="s">
        <v>7</v>
      </c>
      <c r="F1531" s="1" t="s">
        <v>2631</v>
      </c>
      <c r="G1531" s="13">
        <f t="shared" si="112"/>
        <v>9</v>
      </c>
      <c r="H1531" s="1" t="str">
        <f t="shared" si="115"/>
        <v xml:space="preserve">BOCCARDO </v>
      </c>
      <c r="I1531" s="1" t="str">
        <f t="shared" si="116"/>
        <v>ANTONIO</v>
      </c>
      <c r="J1531" s="14" t="str">
        <f>+VLOOKUP(I1531,'Analisi Nomi'!$A$1:$E$797,5,FALSE)</f>
        <v>M</v>
      </c>
      <c r="K1531" s="15" t="str">
        <f t="shared" si="113"/>
        <v xml:space="preserve">BOCCARDO </v>
      </c>
      <c r="L1531" s="15" t="str">
        <f t="shared" si="114"/>
        <v>ANTONIO</v>
      </c>
    </row>
    <row r="1532" spans="1:12" x14ac:dyDescent="0.25">
      <c r="A1532" s="1" t="s">
        <v>4496</v>
      </c>
      <c r="B1532" s="4" t="s">
        <v>10018</v>
      </c>
      <c r="C1532" s="4" t="s">
        <v>2</v>
      </c>
      <c r="D1532" s="4">
        <v>1</v>
      </c>
      <c r="E1532" s="4" t="s">
        <v>7</v>
      </c>
      <c r="F1532" s="1" t="s">
        <v>1214</v>
      </c>
      <c r="G1532" s="13">
        <f t="shared" si="112"/>
        <v>7</v>
      </c>
      <c r="H1532" s="1" t="str">
        <f t="shared" si="115"/>
        <v xml:space="preserve">BOCCHI </v>
      </c>
      <c r="I1532" s="1" t="str">
        <f t="shared" si="116"/>
        <v>LUCA</v>
      </c>
      <c r="J1532" s="14" t="str">
        <f>+VLOOKUP(I1532,'Analisi Nomi'!$A$1:$E$797,5,FALSE)</f>
        <v>M</v>
      </c>
      <c r="K1532" s="15" t="str">
        <f t="shared" si="113"/>
        <v xml:space="preserve">BOCCHI </v>
      </c>
      <c r="L1532" s="15" t="str">
        <f t="shared" si="114"/>
        <v>LUCA</v>
      </c>
    </row>
    <row r="1533" spans="1:12" x14ac:dyDescent="0.25">
      <c r="A1533" s="1" t="s">
        <v>7996</v>
      </c>
      <c r="B1533" s="4" t="s">
        <v>10018</v>
      </c>
      <c r="C1533" s="4" t="s">
        <v>2</v>
      </c>
      <c r="D1533" s="4">
        <v>1</v>
      </c>
      <c r="E1533" s="4" t="s">
        <v>7</v>
      </c>
      <c r="F1533" s="1" t="s">
        <v>9429</v>
      </c>
      <c r="G1533" s="13">
        <f t="shared" si="112"/>
        <v>8</v>
      </c>
      <c r="H1533" s="1" t="str">
        <f t="shared" si="115"/>
        <v xml:space="preserve">BOCCHIA </v>
      </c>
      <c r="I1533" s="1" t="str">
        <f t="shared" si="116"/>
        <v>ALESSANDRO</v>
      </c>
      <c r="J1533" s="14" t="str">
        <f>+VLOOKUP(I1533,'Analisi Nomi'!$A$1:$E$797,5,FALSE)</f>
        <v>M</v>
      </c>
      <c r="K1533" s="15" t="str">
        <f t="shared" si="113"/>
        <v xml:space="preserve">BOCCHIA </v>
      </c>
      <c r="L1533" s="15" t="str">
        <f t="shared" si="114"/>
        <v>ALESSANDRO</v>
      </c>
    </row>
    <row r="1534" spans="1:12" x14ac:dyDescent="0.25">
      <c r="A1534" s="1" t="s">
        <v>8591</v>
      </c>
      <c r="B1534" s="4" t="s">
        <v>10018</v>
      </c>
      <c r="C1534" s="4" t="s">
        <v>2</v>
      </c>
      <c r="D1534" s="4">
        <v>1</v>
      </c>
      <c r="E1534" s="4" t="s">
        <v>7</v>
      </c>
      <c r="F1534" s="1" t="s">
        <v>7912</v>
      </c>
      <c r="G1534" s="13">
        <f t="shared" si="112"/>
        <v>10</v>
      </c>
      <c r="H1534" s="1" t="str">
        <f t="shared" si="115"/>
        <v xml:space="preserve">BOCCOLINI </v>
      </c>
      <c r="I1534" s="1" t="str">
        <f t="shared" si="116"/>
        <v>ALVARO</v>
      </c>
      <c r="J1534" s="14" t="str">
        <f>+VLOOKUP(I1534,'Analisi Nomi'!$A$1:$E$797,5,FALSE)</f>
        <v>M</v>
      </c>
      <c r="K1534" s="15" t="str">
        <f t="shared" si="113"/>
        <v xml:space="preserve">BOCCOLINI </v>
      </c>
      <c r="L1534" s="15" t="str">
        <f t="shared" si="114"/>
        <v>ALVARO</v>
      </c>
    </row>
    <row r="1535" spans="1:12" x14ac:dyDescent="0.25">
      <c r="A1535" s="1" t="s">
        <v>6871</v>
      </c>
      <c r="B1535" s="4" t="s">
        <v>10018</v>
      </c>
      <c r="C1535" s="4" t="s">
        <v>2</v>
      </c>
      <c r="D1535" s="4">
        <v>1</v>
      </c>
      <c r="E1535" s="4" t="s">
        <v>7</v>
      </c>
      <c r="F1535" s="1" t="s">
        <v>2099</v>
      </c>
      <c r="G1535" s="13">
        <f t="shared" si="112"/>
        <v>10</v>
      </c>
      <c r="H1535" s="1" t="str">
        <f t="shared" si="115"/>
        <v xml:space="preserve">BOCCOLINI </v>
      </c>
      <c r="I1535" s="1" t="str">
        <f t="shared" si="116"/>
        <v>NORBERTO</v>
      </c>
      <c r="J1535" s="14" t="str">
        <f>+VLOOKUP(I1535,'Analisi Nomi'!$A$1:$E$797,5,FALSE)</f>
        <v>M</v>
      </c>
      <c r="K1535" s="15" t="str">
        <f t="shared" si="113"/>
        <v xml:space="preserve">BOCCOLINI </v>
      </c>
      <c r="L1535" s="15" t="str">
        <f t="shared" si="114"/>
        <v>NORBERTO</v>
      </c>
    </row>
    <row r="1536" spans="1:12" x14ac:dyDescent="0.25">
      <c r="A1536" s="1" t="s">
        <v>8037</v>
      </c>
      <c r="B1536" s="4" t="s">
        <v>10018</v>
      </c>
      <c r="C1536" s="4" t="s">
        <v>2</v>
      </c>
      <c r="D1536" s="4">
        <v>1</v>
      </c>
      <c r="E1536" s="4" t="s">
        <v>7</v>
      </c>
      <c r="F1536" s="1" t="s">
        <v>9490</v>
      </c>
      <c r="G1536" s="13">
        <f t="shared" si="112"/>
        <v>8</v>
      </c>
      <c r="H1536" s="1" t="str">
        <f t="shared" si="115"/>
        <v xml:space="preserve">BODANZA </v>
      </c>
      <c r="I1536" s="1" t="str">
        <f t="shared" si="116"/>
        <v>FRANCESCO</v>
      </c>
      <c r="J1536" s="14" t="str">
        <f>+VLOOKUP(I1536,'Analisi Nomi'!$A$1:$E$797,5,FALSE)</f>
        <v>M</v>
      </c>
      <c r="K1536" s="15" t="str">
        <f t="shared" si="113"/>
        <v xml:space="preserve">BODANZA </v>
      </c>
      <c r="L1536" s="15" t="str">
        <f t="shared" si="114"/>
        <v>FRANCESCO</v>
      </c>
    </row>
    <row r="1537" spans="1:12" x14ac:dyDescent="0.25">
      <c r="A1537" s="1" t="s">
        <v>6159</v>
      </c>
      <c r="B1537" s="4" t="s">
        <v>10018</v>
      </c>
      <c r="C1537" s="4" t="s">
        <v>2</v>
      </c>
      <c r="D1537" s="4">
        <v>1</v>
      </c>
      <c r="E1537" s="4" t="s">
        <v>7</v>
      </c>
      <c r="F1537" s="1" t="s">
        <v>956</v>
      </c>
      <c r="G1537" s="13">
        <f t="shared" si="112"/>
        <v>7</v>
      </c>
      <c r="H1537" s="1" t="str">
        <f t="shared" si="115"/>
        <v xml:space="preserve">BOERIO </v>
      </c>
      <c r="I1537" s="1" t="str">
        <f t="shared" si="116"/>
        <v>LORENZO</v>
      </c>
      <c r="J1537" s="14" t="str">
        <f>+VLOOKUP(I1537,'Analisi Nomi'!$A$1:$E$797,5,FALSE)</f>
        <v>M</v>
      </c>
      <c r="K1537" s="15" t="str">
        <f t="shared" si="113"/>
        <v xml:space="preserve">BOERIO </v>
      </c>
      <c r="L1537" s="15" t="str">
        <f t="shared" si="114"/>
        <v>LORENZO</v>
      </c>
    </row>
    <row r="1538" spans="1:12" x14ac:dyDescent="0.25">
      <c r="A1538" s="1" t="s">
        <v>7470</v>
      </c>
      <c r="B1538" s="4" t="s">
        <v>10018</v>
      </c>
      <c r="C1538" s="4" t="s">
        <v>2</v>
      </c>
      <c r="D1538" s="4">
        <v>1</v>
      </c>
      <c r="E1538" s="4" t="s">
        <v>7</v>
      </c>
      <c r="F1538" s="1" t="s">
        <v>864</v>
      </c>
      <c r="G1538" s="13">
        <f t="shared" ref="G1538:G1601" si="117">SEARCH(" ",F1538)</f>
        <v>8</v>
      </c>
      <c r="H1538" s="1" t="str">
        <f t="shared" si="115"/>
        <v xml:space="preserve">BOFFINO </v>
      </c>
      <c r="I1538" s="1" t="str">
        <f t="shared" si="116"/>
        <v>FRANCESCO</v>
      </c>
      <c r="J1538" s="14" t="str">
        <f>+VLOOKUP(I1538,'Analisi Nomi'!$A$1:$E$797,5,FALSE)</f>
        <v>M</v>
      </c>
      <c r="K1538" s="15" t="str">
        <f t="shared" si="113"/>
        <v xml:space="preserve">BOFFINO </v>
      </c>
      <c r="L1538" s="15" t="str">
        <f t="shared" si="114"/>
        <v>FRANCESCO</v>
      </c>
    </row>
    <row r="1539" spans="1:12" x14ac:dyDescent="0.25">
      <c r="A1539" s="1" t="s">
        <v>6575</v>
      </c>
      <c r="B1539" s="4" t="s">
        <v>10018</v>
      </c>
      <c r="C1539" s="4" t="s">
        <v>2</v>
      </c>
      <c r="D1539" s="4">
        <v>1</v>
      </c>
      <c r="E1539" s="4" t="s">
        <v>7</v>
      </c>
      <c r="F1539" s="1" t="s">
        <v>41</v>
      </c>
      <c r="G1539" s="13">
        <f t="shared" si="117"/>
        <v>5</v>
      </c>
      <c r="H1539" s="1" t="str">
        <f t="shared" si="115"/>
        <v xml:space="preserve">BOGA </v>
      </c>
      <c r="I1539" s="1" t="str">
        <f t="shared" si="116"/>
        <v>SILVANO</v>
      </c>
      <c r="J1539" s="14" t="str">
        <f>+VLOOKUP(I1539,'Analisi Nomi'!$A$1:$E$797,5,FALSE)</f>
        <v>M</v>
      </c>
      <c r="K1539" s="15" t="str">
        <f t="shared" ref="K1539:K1602" si="118">+MID($F1539,1,G1539)</f>
        <v xml:space="preserve">BOGA </v>
      </c>
      <c r="L1539" s="15" t="str">
        <f t="shared" ref="L1539:L1602" si="119">TRIM(+MID($F1539,+G1539,50))</f>
        <v>SILVANO</v>
      </c>
    </row>
    <row r="1540" spans="1:12" x14ac:dyDescent="0.25">
      <c r="A1540" s="1" t="s">
        <v>8109</v>
      </c>
      <c r="B1540" s="4" t="s">
        <v>10018</v>
      </c>
      <c r="C1540" s="4" t="s">
        <v>2</v>
      </c>
      <c r="D1540" s="4">
        <v>1</v>
      </c>
      <c r="E1540" s="4" t="s">
        <v>7</v>
      </c>
      <c r="F1540" s="1" t="s">
        <v>1831</v>
      </c>
      <c r="G1540" s="13">
        <f t="shared" si="117"/>
        <v>8</v>
      </c>
      <c r="H1540" s="1" t="str">
        <f t="shared" si="115"/>
        <v xml:space="preserve">BOLDRIN </v>
      </c>
      <c r="I1540" s="1" t="str">
        <f t="shared" si="116"/>
        <v>FRANCESCO</v>
      </c>
      <c r="J1540" s="14" t="str">
        <f>+VLOOKUP(I1540,'Analisi Nomi'!$A$1:$E$797,5,FALSE)</f>
        <v>M</v>
      </c>
      <c r="K1540" s="15" t="str">
        <f t="shared" si="118"/>
        <v xml:space="preserve">BOLDRIN </v>
      </c>
      <c r="L1540" s="15" t="str">
        <f t="shared" si="119"/>
        <v>FRANCESCO</v>
      </c>
    </row>
    <row r="1541" spans="1:12" x14ac:dyDescent="0.25">
      <c r="A1541" s="1" t="s">
        <v>6318</v>
      </c>
      <c r="B1541" s="4" t="s">
        <v>10018</v>
      </c>
      <c r="C1541" s="4" t="s">
        <v>2</v>
      </c>
      <c r="D1541" s="4">
        <v>1</v>
      </c>
      <c r="E1541" s="4" t="s">
        <v>7</v>
      </c>
      <c r="F1541" s="1" t="s">
        <v>3010</v>
      </c>
      <c r="G1541" s="13">
        <f t="shared" si="117"/>
        <v>11</v>
      </c>
      <c r="H1541" s="1" t="str">
        <f t="shared" si="115"/>
        <v xml:space="preserve">BOLLETTINI </v>
      </c>
      <c r="I1541" s="1" t="str">
        <f t="shared" si="116"/>
        <v>MAURIZIO</v>
      </c>
      <c r="J1541" s="14" t="str">
        <f>+VLOOKUP(I1541,'Analisi Nomi'!$A$1:$E$797,5,FALSE)</f>
        <v>M</v>
      </c>
      <c r="K1541" s="15" t="str">
        <f t="shared" si="118"/>
        <v xml:space="preserve">BOLLETTINI </v>
      </c>
      <c r="L1541" s="15" t="str">
        <f t="shared" si="119"/>
        <v>MAURIZIO</v>
      </c>
    </row>
    <row r="1542" spans="1:12" x14ac:dyDescent="0.25">
      <c r="A1542" s="1" t="s">
        <v>9018</v>
      </c>
      <c r="B1542" s="4" t="s">
        <v>10018</v>
      </c>
      <c r="C1542" s="4" t="s">
        <v>2</v>
      </c>
      <c r="D1542" s="4">
        <v>1</v>
      </c>
      <c r="E1542" s="4" t="s">
        <v>7</v>
      </c>
      <c r="F1542" s="1" t="s">
        <v>1302</v>
      </c>
      <c r="G1542" s="13">
        <f t="shared" si="117"/>
        <v>10</v>
      </c>
      <c r="H1542" s="1" t="str">
        <f t="shared" si="115"/>
        <v xml:space="preserve">BOLOGNESI </v>
      </c>
      <c r="I1542" s="1" t="str">
        <f t="shared" si="116"/>
        <v>CLAUDIO</v>
      </c>
      <c r="J1542" s="14" t="str">
        <f>+VLOOKUP(I1542,'Analisi Nomi'!$A$1:$E$797,5,FALSE)</f>
        <v>M</v>
      </c>
      <c r="K1542" s="15" t="str">
        <f t="shared" si="118"/>
        <v xml:space="preserve">BOLOGNESI </v>
      </c>
      <c r="L1542" s="15" t="str">
        <f t="shared" si="119"/>
        <v>CLAUDIO</v>
      </c>
    </row>
    <row r="1543" spans="1:12" x14ac:dyDescent="0.25">
      <c r="A1543" s="1" t="s">
        <v>7351</v>
      </c>
      <c r="B1543" s="4" t="s">
        <v>10018</v>
      </c>
      <c r="C1543" s="4" t="s">
        <v>2</v>
      </c>
      <c r="D1543" s="4">
        <v>1</v>
      </c>
      <c r="E1543" s="4" t="s">
        <v>7</v>
      </c>
      <c r="F1543" s="1" t="s">
        <v>488</v>
      </c>
      <c r="G1543" s="13">
        <f t="shared" si="117"/>
        <v>10</v>
      </c>
      <c r="H1543" s="1" t="str">
        <f t="shared" si="115"/>
        <v xml:space="preserve">BOLOGNESI </v>
      </c>
      <c r="I1543" s="1" t="str">
        <f t="shared" si="116"/>
        <v>GIANCARLO</v>
      </c>
      <c r="J1543" s="14" t="str">
        <f>+VLOOKUP(I1543,'Analisi Nomi'!$A$1:$E$797,5,FALSE)</f>
        <v>M</v>
      </c>
      <c r="K1543" s="15" t="str">
        <f t="shared" si="118"/>
        <v xml:space="preserve">BOLOGNESI </v>
      </c>
      <c r="L1543" s="15" t="str">
        <f t="shared" si="119"/>
        <v>GIANCARLO</v>
      </c>
    </row>
    <row r="1544" spans="1:12" x14ac:dyDescent="0.25">
      <c r="A1544" s="1" t="s">
        <v>6910</v>
      </c>
      <c r="B1544" s="4" t="s">
        <v>10018</v>
      </c>
      <c r="C1544" s="4" t="s">
        <v>2</v>
      </c>
      <c r="D1544" s="4">
        <v>1</v>
      </c>
      <c r="E1544" s="4" t="s">
        <v>7</v>
      </c>
      <c r="F1544" s="1" t="s">
        <v>2827</v>
      </c>
      <c r="G1544" s="13">
        <f t="shared" si="117"/>
        <v>7</v>
      </c>
      <c r="H1544" s="1" t="str">
        <f t="shared" si="115"/>
        <v xml:space="preserve">BOLTRI </v>
      </c>
      <c r="I1544" s="1" t="str">
        <f t="shared" si="116"/>
        <v>MARIO</v>
      </c>
      <c r="J1544" s="14" t="str">
        <f>+VLOOKUP(I1544,'Analisi Nomi'!$A$1:$E$797,5,FALSE)</f>
        <v>M</v>
      </c>
      <c r="K1544" s="15" t="str">
        <f t="shared" si="118"/>
        <v xml:space="preserve">BOLTRI </v>
      </c>
      <c r="L1544" s="15" t="str">
        <f t="shared" si="119"/>
        <v>MARIO</v>
      </c>
    </row>
    <row r="1545" spans="1:12" x14ac:dyDescent="0.25">
      <c r="A1545" s="1" t="s">
        <v>6312</v>
      </c>
      <c r="B1545" s="4" t="s">
        <v>10018</v>
      </c>
      <c r="C1545" s="4" t="s">
        <v>2</v>
      </c>
      <c r="D1545" s="4">
        <v>1</v>
      </c>
      <c r="E1545" s="4" t="s">
        <v>7</v>
      </c>
      <c r="F1545" s="1" t="s">
        <v>4180</v>
      </c>
      <c r="G1545" s="13">
        <f t="shared" si="117"/>
        <v>6</v>
      </c>
      <c r="H1545" s="1" t="str">
        <f t="shared" si="115"/>
        <v xml:space="preserve">BOMBA </v>
      </c>
      <c r="I1545" s="1" t="str">
        <f t="shared" si="116"/>
        <v>FABIO</v>
      </c>
      <c r="J1545" s="14" t="str">
        <f>+VLOOKUP(I1545,'Analisi Nomi'!$A$1:$E$797,5,FALSE)</f>
        <v>M</v>
      </c>
      <c r="K1545" s="15" t="str">
        <f t="shared" si="118"/>
        <v xml:space="preserve">BOMBA </v>
      </c>
      <c r="L1545" s="15" t="str">
        <f t="shared" si="119"/>
        <v>FABIO</v>
      </c>
    </row>
    <row r="1546" spans="1:12" x14ac:dyDescent="0.25">
      <c r="A1546" s="1" t="s">
        <v>4606</v>
      </c>
      <c r="B1546" s="4" t="s">
        <v>10018</v>
      </c>
      <c r="C1546" s="4" t="s">
        <v>2</v>
      </c>
      <c r="D1546" s="4">
        <v>1</v>
      </c>
      <c r="E1546" s="4" t="s">
        <v>7</v>
      </c>
      <c r="F1546" s="1" t="s">
        <v>594</v>
      </c>
      <c r="G1546" s="13">
        <f t="shared" si="117"/>
        <v>9</v>
      </c>
      <c r="H1546" s="1" t="str">
        <f t="shared" si="115"/>
        <v xml:space="preserve">BONACASA </v>
      </c>
      <c r="I1546" s="1" t="str">
        <f t="shared" si="116"/>
        <v>ETTORE</v>
      </c>
      <c r="J1546" s="14" t="str">
        <f>+VLOOKUP(I1546,'Analisi Nomi'!$A$1:$E$797,5,FALSE)</f>
        <v>M</v>
      </c>
      <c r="K1546" s="15" t="str">
        <f t="shared" si="118"/>
        <v xml:space="preserve">BONACASA </v>
      </c>
      <c r="L1546" s="15" t="str">
        <f t="shared" si="119"/>
        <v>ETTORE</v>
      </c>
    </row>
    <row r="1547" spans="1:12" x14ac:dyDescent="0.25">
      <c r="A1547" s="1" t="s">
        <v>6526</v>
      </c>
      <c r="B1547" s="4" t="s">
        <v>10018</v>
      </c>
      <c r="C1547" s="4" t="s">
        <v>2</v>
      </c>
      <c r="D1547" s="4">
        <v>1</v>
      </c>
      <c r="E1547" s="4" t="s">
        <v>7</v>
      </c>
      <c r="F1547" s="1" t="s">
        <v>3557</v>
      </c>
      <c r="G1547" s="13">
        <f t="shared" si="117"/>
        <v>8</v>
      </c>
      <c r="H1547" s="1" t="str">
        <f t="shared" si="115"/>
        <v xml:space="preserve">BONACIA </v>
      </c>
      <c r="I1547" s="1" t="str">
        <f t="shared" si="116"/>
        <v>MAURIZIO</v>
      </c>
      <c r="J1547" s="14" t="str">
        <f>+VLOOKUP(I1547,'Analisi Nomi'!$A$1:$E$797,5,FALSE)</f>
        <v>M</v>
      </c>
      <c r="K1547" s="15" t="str">
        <f t="shared" si="118"/>
        <v xml:space="preserve">BONACIA </v>
      </c>
      <c r="L1547" s="15" t="str">
        <f t="shared" si="119"/>
        <v>MAURIZIO</v>
      </c>
    </row>
    <row r="1548" spans="1:12" x14ac:dyDescent="0.25">
      <c r="A1548" s="1" t="s">
        <v>7189</v>
      </c>
      <c r="B1548" s="4" t="s">
        <v>10018</v>
      </c>
      <c r="C1548" s="4" t="s">
        <v>2</v>
      </c>
      <c r="D1548" s="4">
        <v>1</v>
      </c>
      <c r="E1548" s="4" t="s">
        <v>7</v>
      </c>
      <c r="F1548" s="1" t="s">
        <v>1289</v>
      </c>
      <c r="G1548" s="13">
        <f t="shared" si="117"/>
        <v>9</v>
      </c>
      <c r="H1548" s="1" t="str">
        <f t="shared" si="115"/>
        <v xml:space="preserve">BONACINA </v>
      </c>
      <c r="I1548" s="1" t="str">
        <f t="shared" si="116"/>
        <v>PIERO</v>
      </c>
      <c r="J1548" s="14" t="str">
        <f>+VLOOKUP(I1548,'Analisi Nomi'!$A$1:$E$797,5,FALSE)</f>
        <v>M</v>
      </c>
      <c r="K1548" s="15" t="str">
        <f t="shared" si="118"/>
        <v xml:space="preserve">BONACINA </v>
      </c>
      <c r="L1548" s="15" t="str">
        <f t="shared" si="119"/>
        <v>PIERO</v>
      </c>
    </row>
    <row r="1549" spans="1:12" x14ac:dyDescent="0.25">
      <c r="A1549" s="1" t="s">
        <v>5436</v>
      </c>
      <c r="B1549" s="4" t="s">
        <v>10018</v>
      </c>
      <c r="C1549" s="4" t="s">
        <v>11</v>
      </c>
      <c r="D1549" s="4">
        <v>1</v>
      </c>
      <c r="E1549" s="4" t="s">
        <v>7</v>
      </c>
      <c r="F1549" s="1" t="s">
        <v>282</v>
      </c>
      <c r="G1549" s="13">
        <f t="shared" si="117"/>
        <v>6</v>
      </c>
      <c r="H1549" s="1" t="str">
        <f t="shared" si="115"/>
        <v xml:space="preserve">BONAN </v>
      </c>
      <c r="I1549" s="1" t="str">
        <f t="shared" si="116"/>
        <v>ALBERTO</v>
      </c>
      <c r="J1549" s="14" t="str">
        <f>+VLOOKUP(I1549,'Analisi Nomi'!$A$1:$E$797,5,FALSE)</f>
        <v>M</v>
      </c>
      <c r="K1549" s="15" t="str">
        <f t="shared" si="118"/>
        <v xml:space="preserve">BONAN </v>
      </c>
      <c r="L1549" s="15" t="str">
        <f t="shared" si="119"/>
        <v>ALBERTO</v>
      </c>
    </row>
    <row r="1550" spans="1:12" x14ac:dyDescent="0.25">
      <c r="A1550" s="1" t="s">
        <v>8583</v>
      </c>
      <c r="B1550" s="4" t="s">
        <v>10018</v>
      </c>
      <c r="C1550" s="4" t="s">
        <v>2</v>
      </c>
      <c r="D1550" s="4">
        <v>1</v>
      </c>
      <c r="E1550" s="4" t="s">
        <v>7</v>
      </c>
      <c r="F1550" s="1" t="s">
        <v>3803</v>
      </c>
      <c r="G1550" s="13">
        <f t="shared" si="117"/>
        <v>11</v>
      </c>
      <c r="H1550" s="1" t="str">
        <f t="shared" si="115"/>
        <v xml:space="preserve">BONANSINGO </v>
      </c>
      <c r="I1550" s="1" t="str">
        <f t="shared" si="116"/>
        <v>GIULIO</v>
      </c>
      <c r="J1550" s="14" t="str">
        <f>+VLOOKUP(I1550,'Analisi Nomi'!$A$1:$E$797,5,FALSE)</f>
        <v>M</v>
      </c>
      <c r="K1550" s="15" t="str">
        <f t="shared" si="118"/>
        <v xml:space="preserve">BONANSINGO </v>
      </c>
      <c r="L1550" s="15" t="str">
        <f t="shared" si="119"/>
        <v>GIULIO</v>
      </c>
    </row>
    <row r="1551" spans="1:12" x14ac:dyDescent="0.25">
      <c r="A1551" s="1" t="s">
        <v>8643</v>
      </c>
      <c r="B1551" s="4" t="s">
        <v>10018</v>
      </c>
      <c r="C1551" s="4" t="s">
        <v>2</v>
      </c>
      <c r="D1551" s="4">
        <v>1</v>
      </c>
      <c r="E1551" s="4" t="s">
        <v>7</v>
      </c>
      <c r="F1551" s="1" t="s">
        <v>1828</v>
      </c>
      <c r="G1551" s="13">
        <f t="shared" si="117"/>
        <v>7</v>
      </c>
      <c r="H1551" s="1" t="str">
        <f t="shared" si="115"/>
        <v xml:space="preserve">BONARI </v>
      </c>
      <c r="I1551" s="1" t="str">
        <f t="shared" si="116"/>
        <v>YURI</v>
      </c>
      <c r="J1551" s="14" t="str">
        <f>+VLOOKUP(I1551,'Analisi Nomi'!$A$1:$E$797,5,FALSE)</f>
        <v>M</v>
      </c>
      <c r="K1551" s="15" t="str">
        <f t="shared" si="118"/>
        <v xml:space="preserve">BONARI </v>
      </c>
      <c r="L1551" s="15" t="str">
        <f t="shared" si="119"/>
        <v>YURI</v>
      </c>
    </row>
    <row r="1552" spans="1:12" x14ac:dyDescent="0.25">
      <c r="A1552" s="1" t="s">
        <v>5972</v>
      </c>
      <c r="B1552" s="4" t="s">
        <v>10018</v>
      </c>
      <c r="C1552" s="4" t="s">
        <v>2</v>
      </c>
      <c r="D1552" s="4">
        <v>1</v>
      </c>
      <c r="E1552" s="4" t="s">
        <v>7</v>
      </c>
      <c r="F1552" s="1" t="s">
        <v>3006</v>
      </c>
      <c r="G1552" s="13">
        <f t="shared" si="117"/>
        <v>7</v>
      </c>
      <c r="H1552" s="1" t="str">
        <f t="shared" si="115"/>
        <v xml:space="preserve">BONASO </v>
      </c>
      <c r="I1552" s="1" t="str">
        <f t="shared" si="116"/>
        <v>MARCO</v>
      </c>
      <c r="J1552" s="14" t="str">
        <f>+VLOOKUP(I1552,'Analisi Nomi'!$A$1:$E$797,5,FALSE)</f>
        <v>M</v>
      </c>
      <c r="K1552" s="15" t="str">
        <f t="shared" si="118"/>
        <v xml:space="preserve">BONASO </v>
      </c>
      <c r="L1552" s="15" t="str">
        <f t="shared" si="119"/>
        <v>MARCO</v>
      </c>
    </row>
    <row r="1553" spans="1:12" x14ac:dyDescent="0.25">
      <c r="A1553" s="1" t="s">
        <v>5929</v>
      </c>
      <c r="B1553" s="4" t="s">
        <v>10018</v>
      </c>
      <c r="C1553" s="4" t="s">
        <v>2</v>
      </c>
      <c r="D1553" s="4">
        <v>1</v>
      </c>
      <c r="E1553" s="4" t="s">
        <v>7</v>
      </c>
      <c r="F1553" s="1" t="s">
        <v>1881</v>
      </c>
      <c r="G1553" s="13">
        <f t="shared" si="117"/>
        <v>7</v>
      </c>
      <c r="H1553" s="1" t="str">
        <f t="shared" si="115"/>
        <v xml:space="preserve">BONATO </v>
      </c>
      <c r="I1553" s="1" t="str">
        <f t="shared" si="116"/>
        <v>MASSIMO</v>
      </c>
      <c r="J1553" s="14" t="str">
        <f>+VLOOKUP(I1553,'Analisi Nomi'!$A$1:$E$797,5,FALSE)</f>
        <v>M</v>
      </c>
      <c r="K1553" s="15" t="str">
        <f t="shared" si="118"/>
        <v xml:space="preserve">BONATO </v>
      </c>
      <c r="L1553" s="15" t="str">
        <f t="shared" si="119"/>
        <v>MASSIMO</v>
      </c>
    </row>
    <row r="1554" spans="1:12" x14ac:dyDescent="0.25">
      <c r="A1554" s="1" t="s">
        <v>5674</v>
      </c>
      <c r="B1554" s="4" t="s">
        <v>10018</v>
      </c>
      <c r="C1554" s="4" t="s">
        <v>2</v>
      </c>
      <c r="D1554" s="4">
        <v>1</v>
      </c>
      <c r="E1554" s="4" t="s">
        <v>7</v>
      </c>
      <c r="F1554" s="1" t="s">
        <v>3142</v>
      </c>
      <c r="G1554" s="13">
        <f t="shared" si="117"/>
        <v>11</v>
      </c>
      <c r="H1554" s="1" t="str">
        <f t="shared" si="115"/>
        <v xml:space="preserve">BONAVOGLIA </v>
      </c>
      <c r="I1554" s="1" t="str">
        <f t="shared" si="116"/>
        <v>MARIANO</v>
      </c>
      <c r="J1554" s="14" t="str">
        <f>+VLOOKUP(I1554,'Analisi Nomi'!$A$1:$E$797,5,FALSE)</f>
        <v>M</v>
      </c>
      <c r="K1554" s="15" t="str">
        <f t="shared" si="118"/>
        <v xml:space="preserve">BONAVOGLIA </v>
      </c>
      <c r="L1554" s="15" t="str">
        <f t="shared" si="119"/>
        <v>MARIANO</v>
      </c>
    </row>
    <row r="1555" spans="1:12" x14ac:dyDescent="0.25">
      <c r="A1555" s="1" t="s">
        <v>5515</v>
      </c>
      <c r="B1555" s="4" t="s">
        <v>10018</v>
      </c>
      <c r="C1555" s="4" t="s">
        <v>2</v>
      </c>
      <c r="D1555" s="4">
        <v>1</v>
      </c>
      <c r="E1555" s="4" t="s">
        <v>7</v>
      </c>
      <c r="F1555" s="1" t="s">
        <v>9395</v>
      </c>
      <c r="G1555" s="13">
        <f t="shared" si="117"/>
        <v>8</v>
      </c>
      <c r="H1555" s="1" t="str">
        <f t="shared" si="115"/>
        <v xml:space="preserve">BONAZZA </v>
      </c>
      <c r="I1555" s="1" t="str">
        <f t="shared" si="116"/>
        <v>ENRICO</v>
      </c>
      <c r="J1555" s="14" t="str">
        <f>+VLOOKUP(I1555,'Analisi Nomi'!$A$1:$E$797,5,FALSE)</f>
        <v>M</v>
      </c>
      <c r="K1555" s="15" t="str">
        <f t="shared" si="118"/>
        <v xml:space="preserve">BONAZZA </v>
      </c>
      <c r="L1555" s="15" t="str">
        <f t="shared" si="119"/>
        <v>ENRICO</v>
      </c>
    </row>
    <row r="1556" spans="1:12" x14ac:dyDescent="0.25">
      <c r="A1556" s="1" t="s">
        <v>8507</v>
      </c>
      <c r="B1556" s="4" t="s">
        <v>10018</v>
      </c>
      <c r="C1556" s="4" t="s">
        <v>2</v>
      </c>
      <c r="D1556" s="4">
        <v>1</v>
      </c>
      <c r="E1556" s="4" t="s">
        <v>7</v>
      </c>
      <c r="F1556" s="1" t="s">
        <v>3579</v>
      </c>
      <c r="G1556" s="13">
        <f t="shared" si="117"/>
        <v>6</v>
      </c>
      <c r="H1556" s="1" t="str">
        <f t="shared" si="115"/>
        <v xml:space="preserve">BONDI </v>
      </c>
      <c r="I1556" s="1" t="str">
        <f t="shared" si="116"/>
        <v>MARCO</v>
      </c>
      <c r="J1556" s="14" t="str">
        <f>+VLOOKUP(I1556,'Analisi Nomi'!$A$1:$E$797,5,FALSE)</f>
        <v>M</v>
      </c>
      <c r="K1556" s="15" t="str">
        <f t="shared" si="118"/>
        <v xml:space="preserve">BONDI </v>
      </c>
      <c r="L1556" s="15" t="str">
        <f t="shared" si="119"/>
        <v>MARCO</v>
      </c>
    </row>
    <row r="1557" spans="1:12" x14ac:dyDescent="0.25">
      <c r="A1557" s="1" t="s">
        <v>5649</v>
      </c>
      <c r="B1557" s="4" t="s">
        <v>10018</v>
      </c>
      <c r="C1557" s="4" t="s">
        <v>2</v>
      </c>
      <c r="D1557" s="4">
        <v>1</v>
      </c>
      <c r="E1557" s="4" t="s">
        <v>7</v>
      </c>
      <c r="F1557" s="1" t="s">
        <v>2398</v>
      </c>
      <c r="G1557" s="13">
        <f t="shared" si="117"/>
        <v>9</v>
      </c>
      <c r="H1557" s="1" t="str">
        <f t="shared" si="115"/>
        <v xml:space="preserve">BONFANTI </v>
      </c>
      <c r="I1557" s="1" t="str">
        <f t="shared" si="116"/>
        <v>DANIELE</v>
      </c>
      <c r="J1557" s="14" t="str">
        <f>+VLOOKUP(I1557,'Analisi Nomi'!$A$1:$E$797,5,FALSE)</f>
        <v>M</v>
      </c>
      <c r="K1557" s="15" t="str">
        <f t="shared" si="118"/>
        <v xml:space="preserve">BONFANTI </v>
      </c>
      <c r="L1557" s="15" t="str">
        <f t="shared" si="119"/>
        <v>DANIELE</v>
      </c>
    </row>
    <row r="1558" spans="1:12" x14ac:dyDescent="0.25">
      <c r="A1558" s="1" t="s">
        <v>7138</v>
      </c>
      <c r="B1558" s="4" t="s">
        <v>10018</v>
      </c>
      <c r="C1558" s="4" t="s">
        <v>2</v>
      </c>
      <c r="D1558" s="4">
        <v>1</v>
      </c>
      <c r="E1558" s="4" t="s">
        <v>7</v>
      </c>
      <c r="F1558" s="1" t="s">
        <v>3067</v>
      </c>
      <c r="G1558" s="13">
        <f t="shared" si="117"/>
        <v>9</v>
      </c>
      <c r="H1558" s="1" t="str">
        <f t="shared" si="115"/>
        <v xml:space="preserve">BONFIGLI </v>
      </c>
      <c r="I1558" s="1" t="str">
        <f t="shared" si="116"/>
        <v>MAURIZIO</v>
      </c>
      <c r="J1558" s="14" t="str">
        <f>+VLOOKUP(I1558,'Analisi Nomi'!$A$1:$E$797,5,FALSE)</f>
        <v>M</v>
      </c>
      <c r="K1558" s="15" t="str">
        <f t="shared" si="118"/>
        <v xml:space="preserve">BONFIGLI </v>
      </c>
      <c r="L1558" s="15" t="str">
        <f t="shared" si="119"/>
        <v>MAURIZIO</v>
      </c>
    </row>
    <row r="1559" spans="1:12" x14ac:dyDescent="0.25">
      <c r="A1559" s="1" t="s">
        <v>5977</v>
      </c>
      <c r="B1559" s="4" t="s">
        <v>10018</v>
      </c>
      <c r="C1559" s="4" t="s">
        <v>2</v>
      </c>
      <c r="D1559" s="4">
        <v>1</v>
      </c>
      <c r="E1559" s="4" t="s">
        <v>7</v>
      </c>
      <c r="F1559" s="1" t="s">
        <v>3645</v>
      </c>
      <c r="G1559" s="13">
        <f t="shared" si="117"/>
        <v>10</v>
      </c>
      <c r="H1559" s="1" t="str">
        <f t="shared" si="115"/>
        <v xml:space="preserve">BONFIGLIO </v>
      </c>
      <c r="I1559" s="1" t="str">
        <f t="shared" si="116"/>
        <v>ANDREA</v>
      </c>
      <c r="J1559" s="14" t="str">
        <f>+VLOOKUP(I1559,'Analisi Nomi'!$A$1:$E$797,5,FALSE)</f>
        <v>M</v>
      </c>
      <c r="K1559" s="15" t="str">
        <f t="shared" si="118"/>
        <v xml:space="preserve">BONFIGLIO </v>
      </c>
      <c r="L1559" s="15" t="str">
        <f t="shared" si="119"/>
        <v>ANDREA</v>
      </c>
    </row>
    <row r="1560" spans="1:12" x14ac:dyDescent="0.25">
      <c r="A1560" s="1" t="s">
        <v>5228</v>
      </c>
      <c r="B1560" s="4" t="s">
        <v>10018</v>
      </c>
      <c r="C1560" s="4" t="s">
        <v>2</v>
      </c>
      <c r="D1560" s="4">
        <v>1</v>
      </c>
      <c r="E1560" s="4" t="s">
        <v>7</v>
      </c>
      <c r="F1560" s="1" t="s">
        <v>2916</v>
      </c>
      <c r="G1560" s="13">
        <f t="shared" si="117"/>
        <v>10</v>
      </c>
      <c r="H1560" s="1" t="str">
        <f t="shared" si="115"/>
        <v xml:space="preserve">BONFIGLIO </v>
      </c>
      <c r="I1560" s="1" t="str">
        <f t="shared" si="116"/>
        <v>BIAGIO</v>
      </c>
      <c r="J1560" s="14" t="str">
        <f>+VLOOKUP(I1560,'Analisi Nomi'!$A$1:$E$797,5,FALSE)</f>
        <v>M</v>
      </c>
      <c r="K1560" s="15" t="str">
        <f t="shared" si="118"/>
        <v xml:space="preserve">BONFIGLIO </v>
      </c>
      <c r="L1560" s="15" t="str">
        <f t="shared" si="119"/>
        <v>BIAGIO</v>
      </c>
    </row>
    <row r="1561" spans="1:12" x14ac:dyDescent="0.25">
      <c r="A1561" s="1" t="s">
        <v>9180</v>
      </c>
      <c r="B1561" s="4" t="s">
        <v>10018</v>
      </c>
      <c r="C1561" s="4" t="s">
        <v>2</v>
      </c>
      <c r="D1561" s="4">
        <v>1</v>
      </c>
      <c r="E1561" s="4" t="s">
        <v>7</v>
      </c>
      <c r="F1561" s="1" t="s">
        <v>7871</v>
      </c>
      <c r="G1561" s="13">
        <f t="shared" si="117"/>
        <v>9</v>
      </c>
      <c r="H1561" s="1" t="str">
        <f t="shared" si="115"/>
        <v xml:space="preserve">BONIARDI </v>
      </c>
      <c r="I1561" s="1" t="str">
        <f t="shared" si="116"/>
        <v>MASSIMO</v>
      </c>
      <c r="J1561" s="14" t="str">
        <f>+VLOOKUP(I1561,'Analisi Nomi'!$A$1:$E$797,5,FALSE)</f>
        <v>M</v>
      </c>
      <c r="K1561" s="15" t="str">
        <f t="shared" si="118"/>
        <v xml:space="preserve">BONIARDI </v>
      </c>
      <c r="L1561" s="15" t="str">
        <f t="shared" si="119"/>
        <v>MASSIMO</v>
      </c>
    </row>
    <row r="1562" spans="1:12" x14ac:dyDescent="0.25">
      <c r="A1562" s="1" t="s">
        <v>7048</v>
      </c>
      <c r="B1562" s="4" t="s">
        <v>10018</v>
      </c>
      <c r="C1562" s="4" t="s">
        <v>49</v>
      </c>
      <c r="D1562" s="4">
        <v>1</v>
      </c>
      <c r="E1562" s="4" t="s">
        <v>7</v>
      </c>
      <c r="F1562" s="1" t="s">
        <v>6101</v>
      </c>
      <c r="G1562" s="13">
        <f t="shared" si="117"/>
        <v>7</v>
      </c>
      <c r="H1562" s="1" t="str">
        <f t="shared" si="115"/>
        <v xml:space="preserve">BONINI </v>
      </c>
      <c r="I1562" s="1" t="str">
        <f t="shared" si="116"/>
        <v>STEFANO</v>
      </c>
      <c r="J1562" s="14" t="str">
        <f>+VLOOKUP(I1562,'Analisi Nomi'!$A$1:$E$797,5,FALSE)</f>
        <v>M</v>
      </c>
      <c r="K1562" s="15" t="str">
        <f t="shared" si="118"/>
        <v xml:space="preserve">BONINI </v>
      </c>
      <c r="L1562" s="15" t="str">
        <f t="shared" si="119"/>
        <v>STEFANO</v>
      </c>
    </row>
    <row r="1563" spans="1:12" x14ac:dyDescent="0.25">
      <c r="A1563" s="1" t="s">
        <v>6435</v>
      </c>
      <c r="B1563" s="4" t="s">
        <v>10018</v>
      </c>
      <c r="C1563" s="4" t="s">
        <v>2</v>
      </c>
      <c r="D1563" s="4">
        <v>1</v>
      </c>
      <c r="E1563" s="4" t="s">
        <v>7</v>
      </c>
      <c r="F1563" s="1" t="s">
        <v>925</v>
      </c>
      <c r="G1563" s="13">
        <f t="shared" si="117"/>
        <v>7</v>
      </c>
      <c r="H1563" s="1" t="str">
        <f t="shared" si="115"/>
        <v xml:space="preserve">BONOMI </v>
      </c>
      <c r="I1563" s="1" t="str">
        <f t="shared" si="116"/>
        <v>FABIO</v>
      </c>
      <c r="J1563" s="14" t="str">
        <f>+VLOOKUP(I1563,'Analisi Nomi'!$A$1:$E$797,5,FALSE)</f>
        <v>M</v>
      </c>
      <c r="K1563" s="15" t="str">
        <f t="shared" si="118"/>
        <v xml:space="preserve">BONOMI </v>
      </c>
      <c r="L1563" s="15" t="str">
        <f t="shared" si="119"/>
        <v>FABIO</v>
      </c>
    </row>
    <row r="1564" spans="1:12" x14ac:dyDescent="0.25">
      <c r="A1564" s="1" t="s">
        <v>7369</v>
      </c>
      <c r="B1564" s="4" t="s">
        <v>10018</v>
      </c>
      <c r="C1564" s="4" t="s">
        <v>2</v>
      </c>
      <c r="D1564" s="4">
        <v>1</v>
      </c>
      <c r="E1564" s="4" t="s">
        <v>7</v>
      </c>
      <c r="F1564" s="1" t="s">
        <v>322</v>
      </c>
      <c r="G1564" s="13">
        <f t="shared" si="117"/>
        <v>10</v>
      </c>
      <c r="H1564" s="1" t="str">
        <f t="shared" si="115"/>
        <v xml:space="preserve">BONVICINI </v>
      </c>
      <c r="I1564" s="1" t="str">
        <f t="shared" si="116"/>
        <v>DANIELE</v>
      </c>
      <c r="J1564" s="14" t="str">
        <f>+VLOOKUP(I1564,'Analisi Nomi'!$A$1:$E$797,5,FALSE)</f>
        <v>M</v>
      </c>
      <c r="K1564" s="15" t="str">
        <f t="shared" si="118"/>
        <v xml:space="preserve">BONVICINI </v>
      </c>
      <c r="L1564" s="15" t="str">
        <f t="shared" si="119"/>
        <v>DANIELE</v>
      </c>
    </row>
    <row r="1565" spans="1:12" x14ac:dyDescent="0.25">
      <c r="A1565" s="1" t="s">
        <v>4282</v>
      </c>
      <c r="B1565" s="4" t="s">
        <v>10018</v>
      </c>
      <c r="C1565" s="4" t="s">
        <v>2</v>
      </c>
      <c r="D1565" s="4">
        <v>1</v>
      </c>
      <c r="E1565" s="4" t="s">
        <v>7</v>
      </c>
      <c r="F1565" s="1" t="s">
        <v>3562</v>
      </c>
      <c r="G1565" s="13">
        <f t="shared" si="117"/>
        <v>10</v>
      </c>
      <c r="H1565" s="1" t="str">
        <f t="shared" si="115"/>
        <v xml:space="preserve">BORDIGNON </v>
      </c>
      <c r="I1565" s="1" t="str">
        <f t="shared" si="116"/>
        <v>ALBERTO</v>
      </c>
      <c r="J1565" s="14" t="str">
        <f>+VLOOKUP(I1565,'Analisi Nomi'!$A$1:$E$797,5,FALSE)</f>
        <v>M</v>
      </c>
      <c r="K1565" s="15" t="str">
        <f t="shared" si="118"/>
        <v xml:space="preserve">BORDIGNON </v>
      </c>
      <c r="L1565" s="15" t="str">
        <f t="shared" si="119"/>
        <v>ALBERTO</v>
      </c>
    </row>
    <row r="1566" spans="1:12" x14ac:dyDescent="0.25">
      <c r="A1566" s="1" t="s">
        <v>5527</v>
      </c>
      <c r="B1566" s="4" t="s">
        <v>10018</v>
      </c>
      <c r="C1566" s="4" t="s">
        <v>2</v>
      </c>
      <c r="D1566" s="4">
        <v>1</v>
      </c>
      <c r="E1566" s="4" t="s">
        <v>7</v>
      </c>
      <c r="F1566" s="1" t="s">
        <v>3239</v>
      </c>
      <c r="G1566" s="13">
        <f t="shared" si="117"/>
        <v>10</v>
      </c>
      <c r="H1566" s="1" t="str">
        <f t="shared" si="115"/>
        <v xml:space="preserve">BORDIGNON </v>
      </c>
      <c r="I1566" s="1" t="str">
        <f t="shared" si="116"/>
        <v>FABIO</v>
      </c>
      <c r="J1566" s="14" t="str">
        <f>+VLOOKUP(I1566,'Analisi Nomi'!$A$1:$E$797,5,FALSE)</f>
        <v>M</v>
      </c>
      <c r="K1566" s="15" t="str">
        <f t="shared" si="118"/>
        <v xml:space="preserve">BORDIGNON </v>
      </c>
      <c r="L1566" s="15" t="str">
        <f t="shared" si="119"/>
        <v>FABIO</v>
      </c>
    </row>
    <row r="1567" spans="1:12" x14ac:dyDescent="0.25">
      <c r="A1567" s="1" t="s">
        <v>6620</v>
      </c>
      <c r="B1567" s="4" t="s">
        <v>10018</v>
      </c>
      <c r="C1567" s="4" t="s">
        <v>2</v>
      </c>
      <c r="D1567" s="4">
        <v>1</v>
      </c>
      <c r="E1567" s="4" t="s">
        <v>7</v>
      </c>
      <c r="F1567" s="1" t="s">
        <v>1980</v>
      </c>
      <c r="G1567" s="13">
        <f t="shared" si="117"/>
        <v>10</v>
      </c>
      <c r="H1567" s="1" t="str">
        <f t="shared" si="115"/>
        <v xml:space="preserve">BORDIGNON </v>
      </c>
      <c r="I1567" s="1" t="str">
        <f t="shared" si="116"/>
        <v>VIRGILIO</v>
      </c>
      <c r="J1567" s="14" t="str">
        <f>+VLOOKUP(I1567,'Analisi Nomi'!$A$1:$E$797,5,FALSE)</f>
        <v>M</v>
      </c>
      <c r="K1567" s="15" t="str">
        <f t="shared" si="118"/>
        <v xml:space="preserve">BORDIGNON </v>
      </c>
      <c r="L1567" s="15" t="str">
        <f t="shared" si="119"/>
        <v>VIRGILIO</v>
      </c>
    </row>
    <row r="1568" spans="1:12" x14ac:dyDescent="0.25">
      <c r="A1568" s="1" t="s">
        <v>6756</v>
      </c>
      <c r="B1568" s="4" t="s">
        <v>10018</v>
      </c>
      <c r="C1568" s="4" t="s">
        <v>2</v>
      </c>
      <c r="D1568" s="4">
        <v>1</v>
      </c>
      <c r="E1568" s="4" t="s">
        <v>7</v>
      </c>
      <c r="F1568" s="1" t="s">
        <v>1713</v>
      </c>
      <c r="G1568" s="13">
        <f t="shared" si="117"/>
        <v>8</v>
      </c>
      <c r="H1568" s="1" t="str">
        <f t="shared" si="115"/>
        <v xml:space="preserve">BORDONI </v>
      </c>
      <c r="I1568" s="1" t="str">
        <f t="shared" si="116"/>
        <v>MAURO</v>
      </c>
      <c r="J1568" s="14" t="str">
        <f>+VLOOKUP(I1568,'Analisi Nomi'!$A$1:$E$797,5,FALSE)</f>
        <v>M</v>
      </c>
      <c r="K1568" s="15" t="str">
        <f t="shared" si="118"/>
        <v xml:space="preserve">BORDONI </v>
      </c>
      <c r="L1568" s="15" t="str">
        <f t="shared" si="119"/>
        <v>MAURO</v>
      </c>
    </row>
    <row r="1569" spans="1:12" x14ac:dyDescent="0.25">
      <c r="A1569" s="1" t="s">
        <v>7959</v>
      </c>
      <c r="B1569" s="4" t="s">
        <v>10018</v>
      </c>
      <c r="C1569" s="4" t="s">
        <v>49</v>
      </c>
      <c r="D1569" s="4">
        <v>1</v>
      </c>
      <c r="E1569" s="4" t="s">
        <v>7</v>
      </c>
      <c r="F1569" s="1" t="s">
        <v>8888</v>
      </c>
      <c r="G1569" s="13">
        <f t="shared" si="117"/>
        <v>8</v>
      </c>
      <c r="H1569" s="1" t="str">
        <f t="shared" si="115"/>
        <v xml:space="preserve">BORETTA </v>
      </c>
      <c r="I1569" s="1" t="str">
        <f t="shared" si="116"/>
        <v>ALBERTO</v>
      </c>
      <c r="J1569" s="14" t="str">
        <f>+VLOOKUP(I1569,'Analisi Nomi'!$A$1:$E$797,5,FALSE)</f>
        <v>M</v>
      </c>
      <c r="K1569" s="15" t="str">
        <f t="shared" si="118"/>
        <v xml:space="preserve">BORETTA </v>
      </c>
      <c r="L1569" s="15" t="str">
        <f t="shared" si="119"/>
        <v>ALBERTO</v>
      </c>
    </row>
    <row r="1570" spans="1:12" x14ac:dyDescent="0.25">
      <c r="A1570" s="1" t="s">
        <v>7611</v>
      </c>
      <c r="B1570" s="4" t="s">
        <v>10018</v>
      </c>
      <c r="C1570" s="4" t="s">
        <v>2</v>
      </c>
      <c r="D1570" s="4">
        <v>1</v>
      </c>
      <c r="E1570" s="4" t="s">
        <v>7</v>
      </c>
      <c r="F1570" s="1" t="s">
        <v>735</v>
      </c>
      <c r="G1570" s="13">
        <f t="shared" si="117"/>
        <v>8</v>
      </c>
      <c r="H1570" s="1" t="str">
        <f t="shared" si="115"/>
        <v xml:space="preserve">BORGATO </v>
      </c>
      <c r="I1570" s="1" t="str">
        <f t="shared" si="116"/>
        <v>MASSIMO</v>
      </c>
      <c r="J1570" s="14" t="str">
        <f>+VLOOKUP(I1570,'Analisi Nomi'!$A$1:$E$797,5,FALSE)</f>
        <v>M</v>
      </c>
      <c r="K1570" s="15" t="str">
        <f t="shared" si="118"/>
        <v xml:space="preserve">BORGATO </v>
      </c>
      <c r="L1570" s="15" t="str">
        <f t="shared" si="119"/>
        <v>MASSIMO</v>
      </c>
    </row>
    <row r="1571" spans="1:12" x14ac:dyDescent="0.25">
      <c r="A1571" s="1" t="s">
        <v>4275</v>
      </c>
      <c r="B1571" s="4" t="s">
        <v>10018</v>
      </c>
      <c r="C1571" s="4" t="s">
        <v>2</v>
      </c>
      <c r="D1571" s="4">
        <v>1</v>
      </c>
      <c r="E1571" s="4" t="s">
        <v>7</v>
      </c>
      <c r="F1571" s="1" t="s">
        <v>693</v>
      </c>
      <c r="G1571" s="13">
        <f t="shared" si="117"/>
        <v>9</v>
      </c>
      <c r="H1571" s="1" t="str">
        <f t="shared" si="115"/>
        <v xml:space="preserve">BORGATTA </v>
      </c>
      <c r="I1571" s="1" t="str">
        <f t="shared" si="116"/>
        <v>GIORGIO</v>
      </c>
      <c r="J1571" s="14" t="str">
        <f>+VLOOKUP(I1571,'Analisi Nomi'!$A$1:$E$797,5,FALSE)</f>
        <v>M</v>
      </c>
      <c r="K1571" s="15" t="str">
        <f t="shared" si="118"/>
        <v xml:space="preserve">BORGATTA </v>
      </c>
      <c r="L1571" s="15" t="str">
        <f t="shared" si="119"/>
        <v>GIORGIO</v>
      </c>
    </row>
    <row r="1572" spans="1:12" x14ac:dyDescent="0.25">
      <c r="A1572" s="1" t="s">
        <v>4073</v>
      </c>
      <c r="B1572" s="4" t="s">
        <v>10018</v>
      </c>
      <c r="C1572" s="4" t="s">
        <v>2</v>
      </c>
      <c r="D1572" s="4">
        <v>1</v>
      </c>
      <c r="E1572" s="4" t="s">
        <v>7</v>
      </c>
      <c r="F1572" s="1" t="s">
        <v>9123</v>
      </c>
      <c r="G1572" s="13">
        <f t="shared" si="117"/>
        <v>10</v>
      </c>
      <c r="H1572" s="1" t="str">
        <f t="shared" si="115"/>
        <v xml:space="preserve">BORGHETTI </v>
      </c>
      <c r="I1572" s="1" t="str">
        <f t="shared" si="116"/>
        <v>GUIDO</v>
      </c>
      <c r="J1572" s="14" t="str">
        <f>+VLOOKUP(I1572,'Analisi Nomi'!$A$1:$E$797,5,FALSE)</f>
        <v>M</v>
      </c>
      <c r="K1572" s="15" t="str">
        <f t="shared" si="118"/>
        <v xml:space="preserve">BORGHETTI </v>
      </c>
      <c r="L1572" s="15" t="str">
        <f t="shared" si="119"/>
        <v>GUIDO</v>
      </c>
    </row>
    <row r="1573" spans="1:12" x14ac:dyDescent="0.25">
      <c r="A1573" s="1" t="s">
        <v>7796</v>
      </c>
      <c r="B1573" s="4" t="s">
        <v>10018</v>
      </c>
      <c r="C1573" s="4" t="s">
        <v>2</v>
      </c>
      <c r="D1573" s="4">
        <v>1</v>
      </c>
      <c r="E1573" s="4" t="s">
        <v>7</v>
      </c>
      <c r="F1573" s="1" t="s">
        <v>1720</v>
      </c>
      <c r="G1573" s="13">
        <f t="shared" si="117"/>
        <v>7</v>
      </c>
      <c r="H1573" s="1" t="str">
        <f t="shared" si="115"/>
        <v xml:space="preserve">BORGHI </v>
      </c>
      <c r="I1573" s="1" t="str">
        <f t="shared" si="116"/>
        <v>ALFONSO</v>
      </c>
      <c r="J1573" s="14" t="str">
        <f>+VLOOKUP(I1573,'Analisi Nomi'!$A$1:$E$797,5,FALSE)</f>
        <v>M</v>
      </c>
      <c r="K1573" s="15" t="str">
        <f t="shared" si="118"/>
        <v xml:space="preserve">BORGHI </v>
      </c>
      <c r="L1573" s="15" t="str">
        <f t="shared" si="119"/>
        <v>ALFONSO</v>
      </c>
    </row>
    <row r="1574" spans="1:12" x14ac:dyDescent="0.25">
      <c r="A1574" s="1" t="s">
        <v>4792</v>
      </c>
      <c r="B1574" s="4" t="s">
        <v>10018</v>
      </c>
      <c r="C1574" s="4" t="s">
        <v>2</v>
      </c>
      <c r="D1574" s="4">
        <v>1</v>
      </c>
      <c r="E1574" s="4" t="s">
        <v>7</v>
      </c>
      <c r="F1574" s="1" t="s">
        <v>1253</v>
      </c>
      <c r="G1574" s="13">
        <f t="shared" si="117"/>
        <v>7</v>
      </c>
      <c r="H1574" s="1" t="str">
        <f t="shared" si="115"/>
        <v xml:space="preserve">BORGHI </v>
      </c>
      <c r="I1574" s="1" t="str">
        <f t="shared" si="116"/>
        <v>ANDREA</v>
      </c>
      <c r="J1574" s="14" t="str">
        <f>+VLOOKUP(I1574,'Analisi Nomi'!$A$1:$E$797,5,FALSE)</f>
        <v>M</v>
      </c>
      <c r="K1574" s="15" t="str">
        <f t="shared" si="118"/>
        <v xml:space="preserve">BORGHI </v>
      </c>
      <c r="L1574" s="15" t="str">
        <f t="shared" si="119"/>
        <v>ANDREA</v>
      </c>
    </row>
    <row r="1575" spans="1:12" x14ac:dyDescent="0.25">
      <c r="A1575" s="1" t="s">
        <v>7156</v>
      </c>
      <c r="B1575" s="4" t="s">
        <v>10018</v>
      </c>
      <c r="C1575" s="4" t="s">
        <v>2</v>
      </c>
      <c r="D1575" s="4">
        <v>1</v>
      </c>
      <c r="E1575" s="4" t="s">
        <v>7</v>
      </c>
      <c r="F1575" s="1" t="s">
        <v>1305</v>
      </c>
      <c r="G1575" s="13">
        <f t="shared" si="117"/>
        <v>7</v>
      </c>
      <c r="H1575" s="1" t="str">
        <f t="shared" si="115"/>
        <v xml:space="preserve">BORGHI </v>
      </c>
      <c r="I1575" s="1" t="str">
        <f t="shared" si="116"/>
        <v>RICCARDO</v>
      </c>
      <c r="J1575" s="14" t="str">
        <f>+VLOOKUP(I1575,'Analisi Nomi'!$A$1:$E$797,5,FALSE)</f>
        <v>M</v>
      </c>
      <c r="K1575" s="15" t="str">
        <f t="shared" si="118"/>
        <v xml:space="preserve">BORGHI </v>
      </c>
      <c r="L1575" s="15" t="str">
        <f t="shared" si="119"/>
        <v>RICCARDO</v>
      </c>
    </row>
    <row r="1576" spans="1:12" x14ac:dyDescent="0.25">
      <c r="A1576" s="1" t="s">
        <v>6615</v>
      </c>
      <c r="B1576" s="4" t="s">
        <v>10018</v>
      </c>
      <c r="C1576" s="4" t="s">
        <v>2</v>
      </c>
      <c r="D1576" s="4">
        <v>1</v>
      </c>
      <c r="E1576" s="4" t="s">
        <v>7</v>
      </c>
      <c r="F1576" s="1" t="s">
        <v>9420</v>
      </c>
      <c r="G1576" s="13">
        <f t="shared" si="117"/>
        <v>9</v>
      </c>
      <c r="H1576" s="1" t="str">
        <f t="shared" si="115"/>
        <v xml:space="preserve">BORGIANI </v>
      </c>
      <c r="I1576" s="1" t="str">
        <f t="shared" si="116"/>
        <v>RICCARDO</v>
      </c>
      <c r="J1576" s="14" t="str">
        <f>+VLOOKUP(I1576,'Analisi Nomi'!$A$1:$E$797,5,FALSE)</f>
        <v>M</v>
      </c>
      <c r="K1576" s="15" t="str">
        <f t="shared" si="118"/>
        <v xml:space="preserve">BORGIANI </v>
      </c>
      <c r="L1576" s="15" t="str">
        <f t="shared" si="119"/>
        <v>RICCARDO</v>
      </c>
    </row>
    <row r="1577" spans="1:12" x14ac:dyDescent="0.25">
      <c r="A1577" s="1" t="s">
        <v>9827</v>
      </c>
      <c r="B1577" s="4" t="s">
        <v>10018</v>
      </c>
      <c r="C1577" s="4" t="s">
        <v>11</v>
      </c>
      <c r="D1577" s="4">
        <v>1</v>
      </c>
      <c r="E1577" s="4" t="s">
        <v>7</v>
      </c>
      <c r="F1577" s="1" t="s">
        <v>9394</v>
      </c>
      <c r="G1577" s="13">
        <f t="shared" si="117"/>
        <v>10</v>
      </c>
      <c r="H1577" s="1" t="str">
        <f t="shared" si="115"/>
        <v xml:space="preserve">BORGONOVO </v>
      </c>
      <c r="I1577" s="1" t="str">
        <f t="shared" si="116"/>
        <v>DANILO</v>
      </c>
      <c r="J1577" s="14" t="str">
        <f>+VLOOKUP(I1577,'Analisi Nomi'!$A$1:$E$797,5,FALSE)</f>
        <v>M</v>
      </c>
      <c r="K1577" s="15" t="str">
        <f t="shared" si="118"/>
        <v xml:space="preserve">BORGONOVO </v>
      </c>
      <c r="L1577" s="15" t="str">
        <f t="shared" si="119"/>
        <v>DANILO</v>
      </c>
    </row>
    <row r="1578" spans="1:12" x14ac:dyDescent="0.25">
      <c r="A1578" s="1" t="s">
        <v>8510</v>
      </c>
      <c r="B1578" s="4" t="s">
        <v>10018</v>
      </c>
      <c r="C1578" s="4" t="s">
        <v>2</v>
      </c>
      <c r="D1578" s="4">
        <v>1</v>
      </c>
      <c r="E1578" s="4" t="s">
        <v>7</v>
      </c>
      <c r="F1578" s="1" t="s">
        <v>2587</v>
      </c>
      <c r="G1578" s="13">
        <f t="shared" si="117"/>
        <v>8</v>
      </c>
      <c r="H1578" s="1" t="str">
        <f t="shared" si="115"/>
        <v xml:space="preserve">BORLINI </v>
      </c>
      <c r="I1578" s="1" t="str">
        <f t="shared" si="116"/>
        <v>ARNALDO</v>
      </c>
      <c r="J1578" s="14" t="str">
        <f>+VLOOKUP(I1578,'Analisi Nomi'!$A$1:$E$797,5,FALSE)</f>
        <v>M</v>
      </c>
      <c r="K1578" s="15" t="str">
        <f t="shared" si="118"/>
        <v xml:space="preserve">BORLINI </v>
      </c>
      <c r="L1578" s="15" t="str">
        <f t="shared" si="119"/>
        <v>ARNALDO</v>
      </c>
    </row>
    <row r="1579" spans="1:12" x14ac:dyDescent="0.25">
      <c r="A1579" s="1" t="s">
        <v>4981</v>
      </c>
      <c r="B1579" s="4" t="s">
        <v>10018</v>
      </c>
      <c r="C1579" s="4" t="s">
        <v>2</v>
      </c>
      <c r="D1579" s="4">
        <v>1</v>
      </c>
      <c r="E1579" s="4" t="s">
        <v>7</v>
      </c>
      <c r="F1579" s="1" t="s">
        <v>1637</v>
      </c>
      <c r="G1579" s="13">
        <f t="shared" si="117"/>
        <v>6</v>
      </c>
      <c r="H1579" s="1" t="str">
        <f t="shared" si="115"/>
        <v xml:space="preserve">BORRA </v>
      </c>
      <c r="I1579" s="1" t="str">
        <f t="shared" si="116"/>
        <v>LIONELLO</v>
      </c>
      <c r="J1579" s="14" t="str">
        <f>+VLOOKUP(I1579,'Analisi Nomi'!$A$1:$E$797,5,FALSE)</f>
        <v>M</v>
      </c>
      <c r="K1579" s="15" t="str">
        <f t="shared" si="118"/>
        <v xml:space="preserve">BORRA </v>
      </c>
      <c r="L1579" s="15" t="str">
        <f t="shared" si="119"/>
        <v>LIONELLO</v>
      </c>
    </row>
    <row r="1580" spans="1:12" x14ac:dyDescent="0.25">
      <c r="A1580" s="1" t="s">
        <v>4448</v>
      </c>
      <c r="B1580" s="4" t="s">
        <v>10018</v>
      </c>
      <c r="C1580" s="4" t="s">
        <v>2</v>
      </c>
      <c r="D1580" s="4">
        <v>1</v>
      </c>
      <c r="E1580" s="4" t="s">
        <v>7</v>
      </c>
      <c r="F1580" s="1" t="s">
        <v>7033</v>
      </c>
      <c r="G1580" s="13">
        <f t="shared" si="117"/>
        <v>9</v>
      </c>
      <c r="H1580" s="1" t="str">
        <f t="shared" si="115"/>
        <v xml:space="preserve">BORRELLI </v>
      </c>
      <c r="I1580" s="1" t="str">
        <f t="shared" si="116"/>
        <v>GIUSEPPE</v>
      </c>
      <c r="J1580" s="14" t="str">
        <f>+VLOOKUP(I1580,'Analisi Nomi'!$A$1:$E$797,5,FALSE)</f>
        <v>M</v>
      </c>
      <c r="K1580" s="15" t="str">
        <f t="shared" si="118"/>
        <v xml:space="preserve">BORRELLI </v>
      </c>
      <c r="L1580" s="15" t="str">
        <f t="shared" si="119"/>
        <v>GIUSEPPE</v>
      </c>
    </row>
    <row r="1581" spans="1:12" x14ac:dyDescent="0.25">
      <c r="A1581" s="1" t="s">
        <v>7135</v>
      </c>
      <c r="B1581" s="4" t="s">
        <v>10018</v>
      </c>
      <c r="C1581" s="4" t="s">
        <v>2</v>
      </c>
      <c r="D1581" s="4">
        <v>1</v>
      </c>
      <c r="E1581" s="4" t="s">
        <v>7</v>
      </c>
      <c r="F1581" s="1" t="s">
        <v>1590</v>
      </c>
      <c r="G1581" s="13">
        <f t="shared" si="117"/>
        <v>8</v>
      </c>
      <c r="H1581" s="1" t="str">
        <f t="shared" si="115"/>
        <v xml:space="preserve">BORRINO </v>
      </c>
      <c r="I1581" s="1" t="str">
        <f t="shared" si="116"/>
        <v>GIACOMO</v>
      </c>
      <c r="J1581" s="14" t="str">
        <f>+VLOOKUP(I1581,'Analisi Nomi'!$A$1:$E$797,5,FALSE)</f>
        <v>M</v>
      </c>
      <c r="K1581" s="15" t="str">
        <f t="shared" si="118"/>
        <v xml:space="preserve">BORRINO </v>
      </c>
      <c r="L1581" s="15" t="str">
        <f t="shared" si="119"/>
        <v>GIACOMO</v>
      </c>
    </row>
    <row r="1582" spans="1:12" x14ac:dyDescent="0.25">
      <c r="A1582" s="1" t="s">
        <v>4374</v>
      </c>
      <c r="B1582" s="4" t="s">
        <v>10017</v>
      </c>
      <c r="C1582" s="4" t="s">
        <v>2</v>
      </c>
      <c r="D1582" s="4" t="s">
        <v>10022</v>
      </c>
      <c r="E1582" s="4" t="s">
        <v>7</v>
      </c>
      <c r="F1582" s="1" t="s">
        <v>426</v>
      </c>
      <c r="G1582" s="13">
        <f t="shared" si="117"/>
        <v>8</v>
      </c>
      <c r="H1582" s="1" t="str">
        <f t="shared" si="115"/>
        <v xml:space="preserve">BORRONI </v>
      </c>
      <c r="I1582" s="1" t="str">
        <f t="shared" si="116"/>
        <v>FABIO</v>
      </c>
      <c r="J1582" s="14" t="str">
        <f>+VLOOKUP(I1582,'Analisi Nomi'!$A$1:$E$797,5,FALSE)</f>
        <v>M</v>
      </c>
      <c r="K1582" s="15" t="str">
        <f t="shared" si="118"/>
        <v xml:space="preserve">BORRONI </v>
      </c>
      <c r="L1582" s="15" t="str">
        <f t="shared" si="119"/>
        <v>FABIO</v>
      </c>
    </row>
    <row r="1583" spans="1:12" x14ac:dyDescent="0.25">
      <c r="A1583" s="1" t="s">
        <v>8506</v>
      </c>
      <c r="B1583" s="4" t="s">
        <v>10018</v>
      </c>
      <c r="C1583" s="4" t="s">
        <v>2</v>
      </c>
      <c r="D1583" s="4">
        <v>1</v>
      </c>
      <c r="E1583" s="4" t="s">
        <v>7</v>
      </c>
      <c r="F1583" s="1" t="s">
        <v>2871</v>
      </c>
      <c r="G1583" s="13">
        <f t="shared" si="117"/>
        <v>8</v>
      </c>
      <c r="H1583" s="1" t="str">
        <f t="shared" si="115"/>
        <v xml:space="preserve">BORSANI </v>
      </c>
      <c r="I1583" s="1" t="str">
        <f t="shared" si="116"/>
        <v>ROBERTO</v>
      </c>
      <c r="J1583" s="14" t="str">
        <f>+VLOOKUP(I1583,'Analisi Nomi'!$A$1:$E$797,5,FALSE)</f>
        <v>M</v>
      </c>
      <c r="K1583" s="15" t="str">
        <f t="shared" si="118"/>
        <v xml:space="preserve">BORSANI </v>
      </c>
      <c r="L1583" s="15" t="str">
        <f t="shared" si="119"/>
        <v>ROBERTO</v>
      </c>
    </row>
    <row r="1584" spans="1:12" x14ac:dyDescent="0.25">
      <c r="A1584" s="1" t="s">
        <v>9330</v>
      </c>
      <c r="B1584" s="4" t="s">
        <v>10018</v>
      </c>
      <c r="C1584" s="4" t="s">
        <v>2</v>
      </c>
      <c r="D1584" s="4">
        <v>1</v>
      </c>
      <c r="E1584" s="4" t="s">
        <v>7</v>
      </c>
      <c r="F1584" s="1" t="s">
        <v>9368</v>
      </c>
      <c r="G1584" s="13">
        <f t="shared" si="117"/>
        <v>8</v>
      </c>
      <c r="H1584" s="1" t="str">
        <f t="shared" si="115"/>
        <v xml:space="preserve">BORSARI </v>
      </c>
      <c r="I1584" s="1" t="str">
        <f t="shared" si="116"/>
        <v>ANTONIO</v>
      </c>
      <c r="J1584" s="14" t="str">
        <f>+VLOOKUP(I1584,'Analisi Nomi'!$A$1:$E$797,5,FALSE)</f>
        <v>M</v>
      </c>
      <c r="K1584" s="15" t="str">
        <f t="shared" si="118"/>
        <v xml:space="preserve">BORSARI </v>
      </c>
      <c r="L1584" s="15" t="str">
        <f t="shared" si="119"/>
        <v>ANTONIO</v>
      </c>
    </row>
    <row r="1585" spans="1:12" x14ac:dyDescent="0.25">
      <c r="A1585" s="1" t="s">
        <v>9872</v>
      </c>
      <c r="B1585" s="4" t="s">
        <v>10018</v>
      </c>
      <c r="C1585" s="4" t="s">
        <v>11</v>
      </c>
      <c r="D1585" s="4">
        <v>1</v>
      </c>
      <c r="E1585" s="4" t="s">
        <v>7</v>
      </c>
      <c r="F1585" s="1" t="s">
        <v>1118</v>
      </c>
      <c r="G1585" s="13">
        <f t="shared" si="117"/>
        <v>9</v>
      </c>
      <c r="H1585" s="1" t="str">
        <f t="shared" si="115"/>
        <v xml:space="preserve">BORSETTO </v>
      </c>
      <c r="I1585" s="1" t="str">
        <f t="shared" si="116"/>
        <v>EMMANUEL</v>
      </c>
      <c r="J1585" s="14" t="str">
        <f>+VLOOKUP(I1585,'Analisi Nomi'!$A$1:$E$797,5,FALSE)</f>
        <v>M</v>
      </c>
      <c r="K1585" s="15" t="str">
        <f t="shared" si="118"/>
        <v xml:space="preserve">BORSETTO </v>
      </c>
      <c r="L1585" s="15" t="str">
        <f t="shared" si="119"/>
        <v>EMMANUEL</v>
      </c>
    </row>
    <row r="1586" spans="1:12" x14ac:dyDescent="0.25">
      <c r="A1586" s="1" t="s">
        <v>5492</v>
      </c>
      <c r="B1586" s="4" t="s">
        <v>10018</v>
      </c>
      <c r="C1586" s="4" t="s">
        <v>2</v>
      </c>
      <c r="D1586" s="4">
        <v>1</v>
      </c>
      <c r="E1586" s="4" t="s">
        <v>7</v>
      </c>
      <c r="F1586" s="1" t="s">
        <v>6655</v>
      </c>
      <c r="G1586" s="13">
        <f t="shared" si="117"/>
        <v>6</v>
      </c>
      <c r="H1586" s="1" t="str">
        <f t="shared" si="115"/>
        <v xml:space="preserve">BORSI </v>
      </c>
      <c r="I1586" s="1" t="str">
        <f t="shared" si="116"/>
        <v>IGOR</v>
      </c>
      <c r="J1586" s="14" t="str">
        <f>+VLOOKUP(I1586,'Analisi Nomi'!$A$1:$E$797,5,FALSE)</f>
        <v>M</v>
      </c>
      <c r="K1586" s="15" t="str">
        <f t="shared" si="118"/>
        <v xml:space="preserve">BORSI </v>
      </c>
      <c r="L1586" s="15" t="str">
        <f t="shared" si="119"/>
        <v>IGOR</v>
      </c>
    </row>
    <row r="1587" spans="1:12" x14ac:dyDescent="0.25">
      <c r="A1587" s="1" t="s">
        <v>5959</v>
      </c>
      <c r="B1587" s="4" t="s">
        <v>10018</v>
      </c>
      <c r="C1587" s="4" t="s">
        <v>2</v>
      </c>
      <c r="D1587" s="4">
        <v>1</v>
      </c>
      <c r="E1587" s="4" t="s">
        <v>7</v>
      </c>
      <c r="F1587" s="1" t="s">
        <v>1273</v>
      </c>
      <c r="G1587" s="13">
        <f t="shared" si="117"/>
        <v>9</v>
      </c>
      <c r="H1587" s="1" t="str">
        <f t="shared" si="115"/>
        <v xml:space="preserve">BORSOTTI </v>
      </c>
      <c r="I1587" s="1" t="str">
        <f t="shared" si="116"/>
        <v>ANDREA</v>
      </c>
      <c r="J1587" s="14" t="str">
        <f>+VLOOKUP(I1587,'Analisi Nomi'!$A$1:$E$797,5,FALSE)</f>
        <v>M</v>
      </c>
      <c r="K1587" s="15" t="str">
        <f t="shared" si="118"/>
        <v xml:space="preserve">BORSOTTI </v>
      </c>
      <c r="L1587" s="15" t="str">
        <f t="shared" si="119"/>
        <v>ANDREA</v>
      </c>
    </row>
    <row r="1588" spans="1:12" x14ac:dyDescent="0.25">
      <c r="A1588" s="1" t="s">
        <v>6326</v>
      </c>
      <c r="B1588" s="4" t="s">
        <v>10018</v>
      </c>
      <c r="C1588" s="4" t="s">
        <v>2</v>
      </c>
      <c r="D1588" s="4">
        <v>1</v>
      </c>
      <c r="E1588" s="4" t="s">
        <v>7</v>
      </c>
      <c r="F1588" s="1" t="s">
        <v>1479</v>
      </c>
      <c r="G1588" s="13">
        <f t="shared" si="117"/>
        <v>10</v>
      </c>
      <c r="H1588" s="1" t="str">
        <f t="shared" ref="H1588:H1651" si="120">+MID($F1588,1,G1588)</f>
        <v xml:space="preserve">BOSATELLI </v>
      </c>
      <c r="I1588" s="1" t="str">
        <f t="shared" ref="I1588:I1651" si="121">TRIM(+MID($F1588,+G1588,50))</f>
        <v>OMAR</v>
      </c>
      <c r="J1588" s="14" t="str">
        <f>+VLOOKUP(I1588,'Analisi Nomi'!$A$1:$E$797,5,FALSE)</f>
        <v>M</v>
      </c>
      <c r="K1588" s="15" t="str">
        <f t="shared" si="118"/>
        <v xml:space="preserve">BOSATELLI </v>
      </c>
      <c r="L1588" s="15" t="str">
        <f t="shared" si="119"/>
        <v>OMAR</v>
      </c>
    </row>
    <row r="1589" spans="1:12" x14ac:dyDescent="0.25">
      <c r="A1589" s="1" t="s">
        <v>7967</v>
      </c>
      <c r="B1589" s="4" t="s">
        <v>10018</v>
      </c>
      <c r="C1589" s="4" t="s">
        <v>2</v>
      </c>
      <c r="D1589" s="4">
        <v>1</v>
      </c>
      <c r="E1589" s="4" t="s">
        <v>7</v>
      </c>
      <c r="F1589" s="1" t="s">
        <v>1293</v>
      </c>
      <c r="G1589" s="13">
        <f t="shared" si="117"/>
        <v>7</v>
      </c>
      <c r="H1589" s="1" t="str">
        <f t="shared" si="120"/>
        <v xml:space="preserve">BOSCIA </v>
      </c>
      <c r="I1589" s="1" t="str">
        <f t="shared" si="121"/>
        <v>FRANCO</v>
      </c>
      <c r="J1589" s="14" t="str">
        <f>+VLOOKUP(I1589,'Analisi Nomi'!$A$1:$E$797,5,FALSE)</f>
        <v>M</v>
      </c>
      <c r="K1589" s="15" t="str">
        <f t="shared" si="118"/>
        <v xml:space="preserve">BOSCIA </v>
      </c>
      <c r="L1589" s="15" t="str">
        <f t="shared" si="119"/>
        <v>FRANCO</v>
      </c>
    </row>
    <row r="1590" spans="1:12" x14ac:dyDescent="0.25">
      <c r="A1590" s="1" t="s">
        <v>7009</v>
      </c>
      <c r="B1590" s="4" t="s">
        <v>10018</v>
      </c>
      <c r="C1590" s="4" t="s">
        <v>2</v>
      </c>
      <c r="D1590" s="4">
        <v>1</v>
      </c>
      <c r="E1590" s="4" t="s">
        <v>7</v>
      </c>
      <c r="F1590" s="1" t="s">
        <v>1108</v>
      </c>
      <c r="G1590" s="13">
        <f t="shared" si="117"/>
        <v>8</v>
      </c>
      <c r="H1590" s="1" t="str">
        <f t="shared" si="120"/>
        <v xml:space="preserve">BOSETTI </v>
      </c>
      <c r="I1590" s="1" t="str">
        <f t="shared" si="121"/>
        <v>VITTORE</v>
      </c>
      <c r="J1590" s="14" t="str">
        <f>+VLOOKUP(I1590,'Analisi Nomi'!$A$1:$E$797,5,FALSE)</f>
        <v>M</v>
      </c>
      <c r="K1590" s="15" t="str">
        <f t="shared" si="118"/>
        <v xml:space="preserve">BOSETTI </v>
      </c>
      <c r="L1590" s="15" t="str">
        <f t="shared" si="119"/>
        <v>VITTORE</v>
      </c>
    </row>
    <row r="1591" spans="1:12" x14ac:dyDescent="0.25">
      <c r="A1591" s="1" t="s">
        <v>3818</v>
      </c>
      <c r="B1591" s="4" t="s">
        <v>10018</v>
      </c>
      <c r="C1591" s="4" t="s">
        <v>2</v>
      </c>
      <c r="D1591" s="4">
        <v>1</v>
      </c>
      <c r="E1591" s="4" t="s">
        <v>7</v>
      </c>
      <c r="F1591" s="1" t="s">
        <v>9414</v>
      </c>
      <c r="G1591" s="13">
        <f t="shared" si="117"/>
        <v>7</v>
      </c>
      <c r="H1591" s="1" t="str">
        <f t="shared" si="120"/>
        <v xml:space="preserve">BOSONI </v>
      </c>
      <c r="I1591" s="1" t="str">
        <f t="shared" si="121"/>
        <v>FABIO</v>
      </c>
      <c r="J1591" s="14" t="str">
        <f>+VLOOKUP(I1591,'Analisi Nomi'!$A$1:$E$797,5,FALSE)</f>
        <v>M</v>
      </c>
      <c r="K1591" s="15" t="str">
        <f t="shared" si="118"/>
        <v xml:space="preserve">BOSONI </v>
      </c>
      <c r="L1591" s="15" t="str">
        <f t="shared" si="119"/>
        <v>FABIO</v>
      </c>
    </row>
    <row r="1592" spans="1:12" x14ac:dyDescent="0.25">
      <c r="A1592" s="1" t="s">
        <v>8573</v>
      </c>
      <c r="B1592" s="4" t="s">
        <v>10018</v>
      </c>
      <c r="C1592" s="4" t="s">
        <v>2</v>
      </c>
      <c r="D1592" s="4">
        <v>1</v>
      </c>
      <c r="E1592" s="4" t="s">
        <v>7</v>
      </c>
      <c r="F1592" s="1" t="s">
        <v>9439</v>
      </c>
      <c r="G1592" s="13">
        <f t="shared" si="117"/>
        <v>6</v>
      </c>
      <c r="H1592" s="1" t="str">
        <f t="shared" si="120"/>
        <v xml:space="preserve">BOSSI </v>
      </c>
      <c r="I1592" s="1" t="str">
        <f t="shared" si="121"/>
        <v>MAURIZIO</v>
      </c>
      <c r="J1592" s="14" t="str">
        <f>+VLOOKUP(I1592,'Analisi Nomi'!$A$1:$E$797,5,FALSE)</f>
        <v>M</v>
      </c>
      <c r="K1592" s="15" t="str">
        <f t="shared" si="118"/>
        <v xml:space="preserve">BOSSI </v>
      </c>
      <c r="L1592" s="15" t="str">
        <f t="shared" si="119"/>
        <v>MAURIZIO</v>
      </c>
    </row>
    <row r="1593" spans="1:12" x14ac:dyDescent="0.25">
      <c r="A1593" s="1" t="s">
        <v>8661</v>
      </c>
      <c r="B1593" s="4" t="s">
        <v>10018</v>
      </c>
      <c r="C1593" s="4" t="s">
        <v>2</v>
      </c>
      <c r="D1593" s="4">
        <v>1</v>
      </c>
      <c r="E1593" s="4" t="s">
        <v>7</v>
      </c>
      <c r="F1593" s="1" t="s">
        <v>8976</v>
      </c>
      <c r="G1593" s="13">
        <f t="shared" si="117"/>
        <v>6</v>
      </c>
      <c r="H1593" s="1" t="str">
        <f t="shared" si="120"/>
        <v xml:space="preserve">BOTTA </v>
      </c>
      <c r="I1593" s="1" t="str">
        <f t="shared" si="121"/>
        <v>ANTONIO</v>
      </c>
      <c r="J1593" s="14" t="str">
        <f>+VLOOKUP(I1593,'Analisi Nomi'!$A$1:$E$797,5,FALSE)</f>
        <v>M</v>
      </c>
      <c r="K1593" s="15" t="str">
        <f t="shared" si="118"/>
        <v xml:space="preserve">BOTTA </v>
      </c>
      <c r="L1593" s="15" t="str">
        <f t="shared" si="119"/>
        <v>ANTONIO</v>
      </c>
    </row>
    <row r="1594" spans="1:12" x14ac:dyDescent="0.25">
      <c r="A1594" s="1" t="s">
        <v>5669</v>
      </c>
      <c r="B1594" s="4" t="s">
        <v>10018</v>
      </c>
      <c r="C1594" s="4" t="s">
        <v>2</v>
      </c>
      <c r="D1594" s="4">
        <v>1</v>
      </c>
      <c r="E1594" s="4" t="s">
        <v>7</v>
      </c>
      <c r="F1594" s="1" t="s">
        <v>3279</v>
      </c>
      <c r="G1594" s="13">
        <f t="shared" si="117"/>
        <v>11</v>
      </c>
      <c r="H1594" s="1" t="str">
        <f t="shared" si="120"/>
        <v xml:space="preserve">BOTTIGELLI </v>
      </c>
      <c r="I1594" s="1" t="str">
        <f t="shared" si="121"/>
        <v>LUCA</v>
      </c>
      <c r="J1594" s="14" t="str">
        <f>+VLOOKUP(I1594,'Analisi Nomi'!$A$1:$E$797,5,FALSE)</f>
        <v>M</v>
      </c>
      <c r="K1594" s="15" t="str">
        <f t="shared" si="118"/>
        <v xml:space="preserve">BOTTIGELLI </v>
      </c>
      <c r="L1594" s="15" t="str">
        <f t="shared" si="119"/>
        <v>LUCA</v>
      </c>
    </row>
    <row r="1595" spans="1:12" x14ac:dyDescent="0.25">
      <c r="A1595" s="1" t="s">
        <v>9118</v>
      </c>
      <c r="B1595" s="4" t="s">
        <v>10018</v>
      </c>
      <c r="C1595" s="4" t="s">
        <v>2</v>
      </c>
      <c r="D1595" s="4">
        <v>1</v>
      </c>
      <c r="E1595" s="4" t="s">
        <v>7</v>
      </c>
      <c r="F1595" s="1" t="s">
        <v>1444</v>
      </c>
      <c r="G1595" s="13">
        <f t="shared" si="117"/>
        <v>8</v>
      </c>
      <c r="H1595" s="1" t="str">
        <f t="shared" si="120"/>
        <v xml:space="preserve">BOTTINI </v>
      </c>
      <c r="I1595" s="1" t="str">
        <f t="shared" si="121"/>
        <v>LUCIO</v>
      </c>
      <c r="J1595" s="14" t="str">
        <f>+VLOOKUP(I1595,'Analisi Nomi'!$A$1:$E$797,5,FALSE)</f>
        <v>M</v>
      </c>
      <c r="K1595" s="15" t="str">
        <f t="shared" si="118"/>
        <v xml:space="preserve">BOTTINI </v>
      </c>
      <c r="L1595" s="15" t="str">
        <f t="shared" si="119"/>
        <v>LUCIO</v>
      </c>
    </row>
    <row r="1596" spans="1:12" x14ac:dyDescent="0.25">
      <c r="A1596" s="1" t="s">
        <v>9750</v>
      </c>
      <c r="B1596" s="4" t="s">
        <v>10018</v>
      </c>
      <c r="C1596" s="4" t="s">
        <v>2</v>
      </c>
      <c r="D1596" s="4">
        <v>1</v>
      </c>
      <c r="E1596" s="4" t="s">
        <v>7</v>
      </c>
      <c r="F1596" s="1" t="s">
        <v>9025</v>
      </c>
      <c r="G1596" s="13">
        <f t="shared" si="117"/>
        <v>8</v>
      </c>
      <c r="H1596" s="1" t="str">
        <f t="shared" si="120"/>
        <v xml:space="preserve">BOTTINI </v>
      </c>
      <c r="I1596" s="1" t="str">
        <f t="shared" si="121"/>
        <v>RICCARDO</v>
      </c>
      <c r="J1596" s="14" t="str">
        <f>+VLOOKUP(I1596,'Analisi Nomi'!$A$1:$E$797,5,FALSE)</f>
        <v>M</v>
      </c>
      <c r="K1596" s="15" t="str">
        <f t="shared" si="118"/>
        <v xml:space="preserve">BOTTINI </v>
      </c>
      <c r="L1596" s="15" t="str">
        <f t="shared" si="119"/>
        <v>RICCARDO</v>
      </c>
    </row>
    <row r="1597" spans="1:12" x14ac:dyDescent="0.25">
      <c r="A1597" s="1" t="s">
        <v>7956</v>
      </c>
      <c r="B1597" s="4" t="s">
        <v>10018</v>
      </c>
      <c r="C1597" s="4" t="s">
        <v>2</v>
      </c>
      <c r="D1597" s="4">
        <v>1</v>
      </c>
      <c r="E1597" s="4" t="s">
        <v>7</v>
      </c>
      <c r="F1597" s="1" t="s">
        <v>3612</v>
      </c>
      <c r="G1597" s="13">
        <f t="shared" si="117"/>
        <v>8</v>
      </c>
      <c r="H1597" s="1" t="str">
        <f t="shared" si="120"/>
        <v xml:space="preserve">BOTTONE </v>
      </c>
      <c r="I1597" s="1" t="str">
        <f t="shared" si="121"/>
        <v>RAFFAELE</v>
      </c>
      <c r="J1597" s="14" t="str">
        <f>+VLOOKUP(I1597,'Analisi Nomi'!$A$1:$E$797,5,FALSE)</f>
        <v>M</v>
      </c>
      <c r="K1597" s="15" t="str">
        <f t="shared" si="118"/>
        <v xml:space="preserve">BOTTONE </v>
      </c>
      <c r="L1597" s="15" t="str">
        <f t="shared" si="119"/>
        <v>RAFFAELE</v>
      </c>
    </row>
    <row r="1598" spans="1:12" x14ac:dyDescent="0.25">
      <c r="A1598" s="1" t="s">
        <v>3855</v>
      </c>
      <c r="B1598" s="4" t="s">
        <v>10018</v>
      </c>
      <c r="C1598" s="4" t="s">
        <v>2</v>
      </c>
      <c r="D1598" s="4">
        <v>1</v>
      </c>
      <c r="E1598" s="4" t="s">
        <v>7</v>
      </c>
      <c r="F1598" s="1" t="s">
        <v>7471</v>
      </c>
      <c r="G1598" s="13">
        <f t="shared" si="117"/>
        <v>8</v>
      </c>
      <c r="H1598" s="1" t="str">
        <f t="shared" si="120"/>
        <v xml:space="preserve">BOTTURI </v>
      </c>
      <c r="I1598" s="1" t="str">
        <f t="shared" si="121"/>
        <v>DAVIDE</v>
      </c>
      <c r="J1598" s="14" t="str">
        <f>+VLOOKUP(I1598,'Analisi Nomi'!$A$1:$E$797,5,FALSE)</f>
        <v>M</v>
      </c>
      <c r="K1598" s="15" t="str">
        <f t="shared" si="118"/>
        <v xml:space="preserve">BOTTURI </v>
      </c>
      <c r="L1598" s="15" t="str">
        <f t="shared" si="119"/>
        <v>DAVIDE</v>
      </c>
    </row>
    <row r="1599" spans="1:12" x14ac:dyDescent="0.25">
      <c r="A1599" s="1" t="s">
        <v>7378</v>
      </c>
      <c r="B1599" s="4" t="s">
        <v>10018</v>
      </c>
      <c r="C1599" s="4" t="s">
        <v>2</v>
      </c>
      <c r="D1599" s="4">
        <v>1</v>
      </c>
      <c r="E1599" s="4" t="s">
        <v>7</v>
      </c>
      <c r="F1599" s="1" t="s">
        <v>2453</v>
      </c>
      <c r="G1599" s="13">
        <f t="shared" si="117"/>
        <v>7</v>
      </c>
      <c r="H1599" s="1" t="str">
        <f t="shared" si="120"/>
        <v xml:space="preserve">BOVATI </v>
      </c>
      <c r="I1599" s="1" t="str">
        <f t="shared" si="121"/>
        <v>ANTONELLO</v>
      </c>
      <c r="J1599" s="14" t="str">
        <f>+VLOOKUP(I1599,'Analisi Nomi'!$A$1:$E$797,5,FALSE)</f>
        <v>M</v>
      </c>
      <c r="K1599" s="15" t="str">
        <f t="shared" si="118"/>
        <v xml:space="preserve">BOVATI </v>
      </c>
      <c r="L1599" s="15" t="str">
        <f t="shared" si="119"/>
        <v>ANTONELLO</v>
      </c>
    </row>
    <row r="1600" spans="1:12" x14ac:dyDescent="0.25">
      <c r="A1600" s="1" t="s">
        <v>8716</v>
      </c>
      <c r="B1600" s="4" t="s">
        <v>10018</v>
      </c>
      <c r="C1600" s="4" t="s">
        <v>2</v>
      </c>
      <c r="D1600" s="4">
        <v>1</v>
      </c>
      <c r="E1600" s="4" t="s">
        <v>7</v>
      </c>
      <c r="F1600" s="1" t="s">
        <v>9655</v>
      </c>
      <c r="G1600" s="13">
        <f t="shared" si="117"/>
        <v>5</v>
      </c>
      <c r="H1600" s="1" t="str">
        <f t="shared" si="120"/>
        <v xml:space="preserve">BOVE </v>
      </c>
      <c r="I1600" s="1" t="str">
        <f t="shared" si="121"/>
        <v>VITTORIANO</v>
      </c>
      <c r="J1600" s="14" t="str">
        <f>+VLOOKUP(I1600,'Analisi Nomi'!$A$1:$E$797,5,FALSE)</f>
        <v>M</v>
      </c>
      <c r="K1600" s="15" t="str">
        <f t="shared" si="118"/>
        <v xml:space="preserve">BOVE </v>
      </c>
      <c r="L1600" s="15" t="str">
        <f t="shared" si="119"/>
        <v>VITTORIANO</v>
      </c>
    </row>
    <row r="1601" spans="1:12" x14ac:dyDescent="0.25">
      <c r="A1601" s="1" t="s">
        <v>9474</v>
      </c>
      <c r="B1601" s="4" t="s">
        <v>10018</v>
      </c>
      <c r="C1601" s="4" t="s">
        <v>2</v>
      </c>
      <c r="D1601" s="4">
        <v>1</v>
      </c>
      <c r="E1601" s="4" t="s">
        <v>7</v>
      </c>
      <c r="F1601" s="1" t="s">
        <v>8177</v>
      </c>
      <c r="G1601" s="13">
        <f t="shared" si="117"/>
        <v>7</v>
      </c>
      <c r="H1601" s="1" t="str">
        <f t="shared" si="120"/>
        <v xml:space="preserve">BOVERI </v>
      </c>
      <c r="I1601" s="1" t="str">
        <f t="shared" si="121"/>
        <v>PAOLO</v>
      </c>
      <c r="J1601" s="14" t="str">
        <f>+VLOOKUP(I1601,'Analisi Nomi'!$A$1:$E$797,5,FALSE)</f>
        <v>M</v>
      </c>
      <c r="K1601" s="15" t="str">
        <f t="shared" si="118"/>
        <v xml:space="preserve">BOVERI </v>
      </c>
      <c r="L1601" s="15" t="str">
        <f t="shared" si="119"/>
        <v>PAOLO</v>
      </c>
    </row>
    <row r="1602" spans="1:12" x14ac:dyDescent="0.25">
      <c r="A1602" s="1" t="s">
        <v>8828</v>
      </c>
      <c r="B1602" s="4" t="s">
        <v>10018</v>
      </c>
      <c r="C1602" s="4" t="s">
        <v>2</v>
      </c>
      <c r="D1602" s="4">
        <v>1</v>
      </c>
      <c r="E1602" s="4" t="s">
        <v>7</v>
      </c>
      <c r="F1602" s="1" t="s">
        <v>1171</v>
      </c>
      <c r="G1602" s="13">
        <f t="shared" ref="G1602:G1665" si="122">SEARCH(" ",F1602)</f>
        <v>7</v>
      </c>
      <c r="H1602" s="1" t="str">
        <f t="shared" si="120"/>
        <v xml:space="preserve">BOVERO </v>
      </c>
      <c r="I1602" s="1" t="str">
        <f t="shared" si="121"/>
        <v>ELIO</v>
      </c>
      <c r="J1602" s="14" t="str">
        <f>+VLOOKUP(I1602,'Analisi Nomi'!$A$1:$E$797,5,FALSE)</f>
        <v>M</v>
      </c>
      <c r="K1602" s="15" t="str">
        <f t="shared" si="118"/>
        <v xml:space="preserve">BOVERO </v>
      </c>
      <c r="L1602" s="15" t="str">
        <f t="shared" si="119"/>
        <v>ELIO</v>
      </c>
    </row>
    <row r="1603" spans="1:12" x14ac:dyDescent="0.25">
      <c r="A1603" s="1" t="s">
        <v>9891</v>
      </c>
      <c r="B1603" s="4" t="s">
        <v>10018</v>
      </c>
      <c r="C1603" s="4" t="s">
        <v>2</v>
      </c>
      <c r="D1603" s="4">
        <v>1</v>
      </c>
      <c r="E1603" s="4" t="s">
        <v>7</v>
      </c>
      <c r="F1603" s="1" t="s">
        <v>3995</v>
      </c>
      <c r="G1603" s="13">
        <f t="shared" si="122"/>
        <v>6</v>
      </c>
      <c r="H1603" s="1" t="str">
        <f t="shared" si="120"/>
        <v xml:space="preserve">BOVIO </v>
      </c>
      <c r="I1603" s="1" t="str">
        <f t="shared" si="121"/>
        <v>MAURO</v>
      </c>
      <c r="J1603" s="14" t="str">
        <f>+VLOOKUP(I1603,'Analisi Nomi'!$A$1:$E$797,5,FALSE)</f>
        <v>M</v>
      </c>
      <c r="K1603" s="15" t="str">
        <f t="shared" ref="K1603:K1666" si="123">+MID($F1603,1,G1603)</f>
        <v xml:space="preserve">BOVIO </v>
      </c>
      <c r="L1603" s="15" t="str">
        <f t="shared" ref="L1603:L1666" si="124">TRIM(+MID($F1603,+G1603,50))</f>
        <v>MAURO</v>
      </c>
    </row>
    <row r="1604" spans="1:12" x14ac:dyDescent="0.25">
      <c r="A1604" s="1" t="s">
        <v>8128</v>
      </c>
      <c r="B1604" s="4" t="s">
        <v>10018</v>
      </c>
      <c r="C1604" s="4" t="s">
        <v>2</v>
      </c>
      <c r="D1604" s="4">
        <v>1</v>
      </c>
      <c r="E1604" s="4" t="s">
        <v>7</v>
      </c>
      <c r="F1604" s="1" t="s">
        <v>5921</v>
      </c>
      <c r="G1604" s="13">
        <f t="shared" si="122"/>
        <v>5</v>
      </c>
      <c r="H1604" s="1" t="str">
        <f t="shared" si="120"/>
        <v xml:space="preserve">BOVO </v>
      </c>
      <c r="I1604" s="1" t="str">
        <f t="shared" si="121"/>
        <v>GIANLUCA</v>
      </c>
      <c r="J1604" s="14" t="str">
        <f>+VLOOKUP(I1604,'Analisi Nomi'!$A$1:$E$797,5,FALSE)</f>
        <v>M</v>
      </c>
      <c r="K1604" s="15" t="str">
        <f t="shared" si="123"/>
        <v xml:space="preserve">BOVO </v>
      </c>
      <c r="L1604" s="15" t="str">
        <f t="shared" si="124"/>
        <v>GIANLUCA</v>
      </c>
    </row>
    <row r="1605" spans="1:12" x14ac:dyDescent="0.25">
      <c r="A1605" s="1" t="s">
        <v>5440</v>
      </c>
      <c r="B1605" s="4" t="s">
        <v>10018</v>
      </c>
      <c r="C1605" s="4" t="s">
        <v>2</v>
      </c>
      <c r="D1605" s="4">
        <v>1</v>
      </c>
      <c r="E1605" s="4" t="s">
        <v>7</v>
      </c>
      <c r="F1605" s="1" t="s">
        <v>2271</v>
      </c>
      <c r="G1605" s="13">
        <f t="shared" si="122"/>
        <v>10</v>
      </c>
      <c r="H1605" s="1" t="str">
        <f t="shared" si="120"/>
        <v xml:space="preserve">BOVOLENTA </v>
      </c>
      <c r="I1605" s="1" t="str">
        <f t="shared" si="121"/>
        <v>VALTER</v>
      </c>
      <c r="J1605" s="14" t="str">
        <f>+VLOOKUP(I1605,'Analisi Nomi'!$A$1:$E$797,5,FALSE)</f>
        <v>M</v>
      </c>
      <c r="K1605" s="15" t="str">
        <f t="shared" si="123"/>
        <v xml:space="preserve">BOVOLENTA </v>
      </c>
      <c r="L1605" s="15" t="str">
        <f t="shared" si="124"/>
        <v>VALTER</v>
      </c>
    </row>
    <row r="1606" spans="1:12" x14ac:dyDescent="0.25">
      <c r="A1606" s="1" t="s">
        <v>6710</v>
      </c>
      <c r="B1606" s="4" t="s">
        <v>10018</v>
      </c>
      <c r="C1606" s="4" t="s">
        <v>2</v>
      </c>
      <c r="D1606" s="4">
        <v>1</v>
      </c>
      <c r="E1606" s="4" t="s">
        <v>7</v>
      </c>
      <c r="F1606" s="1" t="s">
        <v>9574</v>
      </c>
      <c r="G1606" s="13">
        <f t="shared" si="122"/>
        <v>7</v>
      </c>
      <c r="H1606" s="1" t="str">
        <f t="shared" si="120"/>
        <v xml:space="preserve">BOVOLI </v>
      </c>
      <c r="I1606" s="1" t="str">
        <f t="shared" si="121"/>
        <v>CHRISTIAN</v>
      </c>
      <c r="J1606" s="14" t="str">
        <f>+VLOOKUP(I1606,'Analisi Nomi'!$A$1:$E$797,5,FALSE)</f>
        <v>M</v>
      </c>
      <c r="K1606" s="15" t="str">
        <f t="shared" si="123"/>
        <v xml:space="preserve">BOVOLI </v>
      </c>
      <c r="L1606" s="15" t="str">
        <f t="shared" si="124"/>
        <v>CHRISTIAN</v>
      </c>
    </row>
    <row r="1607" spans="1:12" x14ac:dyDescent="0.25">
      <c r="A1607" s="1" t="s">
        <v>9665</v>
      </c>
      <c r="B1607" s="4" t="s">
        <v>10018</v>
      </c>
      <c r="C1607" s="4" t="s">
        <v>2</v>
      </c>
      <c r="D1607" s="4">
        <v>1</v>
      </c>
      <c r="E1607" s="4" t="s">
        <v>7</v>
      </c>
      <c r="F1607" s="1" t="s">
        <v>1923</v>
      </c>
      <c r="G1607" s="13">
        <f t="shared" si="122"/>
        <v>7</v>
      </c>
      <c r="H1607" s="1" t="str">
        <f t="shared" si="120"/>
        <v xml:space="preserve">BOVOLI </v>
      </c>
      <c r="I1607" s="1" t="str">
        <f t="shared" si="121"/>
        <v>DAVIDE</v>
      </c>
      <c r="J1607" s="14" t="str">
        <f>+VLOOKUP(I1607,'Analisi Nomi'!$A$1:$E$797,5,FALSE)</f>
        <v>M</v>
      </c>
      <c r="K1607" s="15" t="str">
        <f t="shared" si="123"/>
        <v xml:space="preserve">BOVOLI </v>
      </c>
      <c r="L1607" s="15" t="str">
        <f t="shared" si="124"/>
        <v>DAVIDE</v>
      </c>
    </row>
    <row r="1608" spans="1:12" x14ac:dyDescent="0.25">
      <c r="A1608" s="1" t="s">
        <v>4394</v>
      </c>
      <c r="B1608" s="4" t="s">
        <v>10018</v>
      </c>
      <c r="C1608" s="4" t="s">
        <v>2</v>
      </c>
      <c r="D1608" s="4">
        <v>1</v>
      </c>
      <c r="E1608" s="4" t="s">
        <v>7</v>
      </c>
      <c r="F1608" s="1" t="s">
        <v>1520</v>
      </c>
      <c r="G1608" s="13">
        <f t="shared" si="122"/>
        <v>6</v>
      </c>
      <c r="H1608" s="1" t="str">
        <f t="shared" si="120"/>
        <v xml:space="preserve">BOZZI </v>
      </c>
      <c r="I1608" s="1" t="str">
        <f t="shared" si="121"/>
        <v>PAOLO</v>
      </c>
      <c r="J1608" s="14" t="str">
        <f>+VLOOKUP(I1608,'Analisi Nomi'!$A$1:$E$797,5,FALSE)</f>
        <v>M</v>
      </c>
      <c r="K1608" s="15" t="str">
        <f t="shared" si="123"/>
        <v xml:space="preserve">BOZZI </v>
      </c>
      <c r="L1608" s="15" t="str">
        <f t="shared" si="124"/>
        <v>PAOLO</v>
      </c>
    </row>
    <row r="1609" spans="1:12" x14ac:dyDescent="0.25">
      <c r="A1609" s="1" t="s">
        <v>9974</v>
      </c>
      <c r="B1609" s="4" t="s">
        <v>10018</v>
      </c>
      <c r="C1609" s="4" t="s">
        <v>2</v>
      </c>
      <c r="D1609" s="4">
        <v>1</v>
      </c>
      <c r="E1609" s="4" t="s">
        <v>7</v>
      </c>
      <c r="F1609" s="1" t="s">
        <v>5407</v>
      </c>
      <c r="G1609" s="13">
        <f t="shared" si="122"/>
        <v>8</v>
      </c>
      <c r="H1609" s="1" t="str">
        <f t="shared" si="120"/>
        <v xml:space="preserve">BOZZOLA </v>
      </c>
      <c r="I1609" s="1" t="str">
        <f t="shared" si="121"/>
        <v>PAOLO</v>
      </c>
      <c r="J1609" s="14" t="str">
        <f>+VLOOKUP(I1609,'Analisi Nomi'!$A$1:$E$797,5,FALSE)</f>
        <v>M</v>
      </c>
      <c r="K1609" s="15" t="str">
        <f t="shared" si="123"/>
        <v xml:space="preserve">BOZZOLA </v>
      </c>
      <c r="L1609" s="15" t="str">
        <f t="shared" si="124"/>
        <v>PAOLO</v>
      </c>
    </row>
    <row r="1610" spans="1:12" x14ac:dyDescent="0.25">
      <c r="A1610" s="1" t="s">
        <v>8862</v>
      </c>
      <c r="B1610" s="4" t="s">
        <v>10018</v>
      </c>
      <c r="C1610" s="4" t="s">
        <v>2</v>
      </c>
      <c r="D1610" s="4">
        <v>1</v>
      </c>
      <c r="E1610" s="4" t="s">
        <v>7</v>
      </c>
      <c r="F1610" s="1" t="s">
        <v>10014</v>
      </c>
      <c r="G1610" s="13">
        <f t="shared" si="122"/>
        <v>8</v>
      </c>
      <c r="H1610" s="1" t="str">
        <f t="shared" si="120"/>
        <v xml:space="preserve">BRACCHI </v>
      </c>
      <c r="I1610" s="1" t="str">
        <f t="shared" si="121"/>
        <v>ANGELO</v>
      </c>
      <c r="J1610" s="14" t="str">
        <f>+VLOOKUP(I1610,'Analisi Nomi'!$A$1:$E$797,5,FALSE)</f>
        <v>M</v>
      </c>
      <c r="K1610" s="15" t="str">
        <f t="shared" si="123"/>
        <v xml:space="preserve">BRACCHI </v>
      </c>
      <c r="L1610" s="15" t="str">
        <f t="shared" si="124"/>
        <v>ANGELO</v>
      </c>
    </row>
    <row r="1611" spans="1:12" x14ac:dyDescent="0.25">
      <c r="A1611" s="1" t="s">
        <v>9986</v>
      </c>
      <c r="B1611" s="4" t="s">
        <v>10018</v>
      </c>
      <c r="C1611" s="4" t="s">
        <v>2</v>
      </c>
      <c r="D1611" s="4">
        <v>1</v>
      </c>
      <c r="E1611" s="4" t="s">
        <v>7</v>
      </c>
      <c r="F1611" s="1" t="s">
        <v>2929</v>
      </c>
      <c r="G1611" s="13">
        <f t="shared" si="122"/>
        <v>8</v>
      </c>
      <c r="H1611" s="1" t="str">
        <f t="shared" si="120"/>
        <v xml:space="preserve">BRACCHI </v>
      </c>
      <c r="I1611" s="1" t="str">
        <f t="shared" si="121"/>
        <v>VITALIANO</v>
      </c>
      <c r="J1611" s="14" t="str">
        <f>+VLOOKUP(I1611,'Analisi Nomi'!$A$1:$E$797,5,FALSE)</f>
        <v>M</v>
      </c>
      <c r="K1611" s="15" t="str">
        <f t="shared" si="123"/>
        <v xml:space="preserve">BRACCHI </v>
      </c>
      <c r="L1611" s="15" t="str">
        <f t="shared" si="124"/>
        <v>VITALIANO</v>
      </c>
    </row>
    <row r="1612" spans="1:12" x14ac:dyDescent="0.25">
      <c r="A1612" s="1" t="s">
        <v>6751</v>
      </c>
      <c r="B1612" s="4" t="s">
        <v>10018</v>
      </c>
      <c r="C1612" s="4" t="s">
        <v>2</v>
      </c>
      <c r="D1612" s="4">
        <v>1</v>
      </c>
      <c r="E1612" s="4" t="s">
        <v>7</v>
      </c>
      <c r="F1612" s="1" t="s">
        <v>7986</v>
      </c>
      <c r="G1612" s="13">
        <f t="shared" si="122"/>
        <v>7</v>
      </c>
      <c r="H1612" s="1" t="str">
        <f t="shared" si="120"/>
        <v xml:space="preserve">BRACCO </v>
      </c>
      <c r="I1612" s="1" t="str">
        <f t="shared" si="121"/>
        <v>FABRIZIO</v>
      </c>
      <c r="J1612" s="14" t="str">
        <f>+VLOOKUP(I1612,'Analisi Nomi'!$A$1:$E$797,5,FALSE)</f>
        <v>M</v>
      </c>
      <c r="K1612" s="15" t="str">
        <f t="shared" si="123"/>
        <v xml:space="preserve">BRACCO </v>
      </c>
      <c r="L1612" s="15" t="str">
        <f t="shared" si="124"/>
        <v>FABRIZIO</v>
      </c>
    </row>
    <row r="1613" spans="1:12" x14ac:dyDescent="0.25">
      <c r="A1613" s="1" t="s">
        <v>6889</v>
      </c>
      <c r="B1613" s="4" t="s">
        <v>10018</v>
      </c>
      <c r="C1613" s="4" t="s">
        <v>2</v>
      </c>
      <c r="D1613" s="4">
        <v>1</v>
      </c>
      <c r="E1613" s="4" t="s">
        <v>7</v>
      </c>
      <c r="F1613" s="1" t="s">
        <v>3585</v>
      </c>
      <c r="G1613" s="13">
        <f t="shared" si="122"/>
        <v>11</v>
      </c>
      <c r="H1613" s="1" t="str">
        <f t="shared" si="120"/>
        <v xml:space="preserve">BRADASCHIA </v>
      </c>
      <c r="I1613" s="1" t="str">
        <f t="shared" si="121"/>
        <v>MATTEO</v>
      </c>
      <c r="J1613" s="14" t="str">
        <f>+VLOOKUP(I1613,'Analisi Nomi'!$A$1:$E$797,5,FALSE)</f>
        <v>M</v>
      </c>
      <c r="K1613" s="15" t="str">
        <f t="shared" si="123"/>
        <v xml:space="preserve">BRADASCHIA </v>
      </c>
      <c r="L1613" s="15" t="str">
        <f t="shared" si="124"/>
        <v>MATTEO</v>
      </c>
    </row>
    <row r="1614" spans="1:12" x14ac:dyDescent="0.25">
      <c r="A1614" s="1" t="s">
        <v>9096</v>
      </c>
      <c r="B1614" s="4" t="s">
        <v>10018</v>
      </c>
      <c r="C1614" s="4" t="s">
        <v>2</v>
      </c>
      <c r="D1614" s="4">
        <v>1</v>
      </c>
      <c r="E1614" s="4" t="s">
        <v>7</v>
      </c>
      <c r="F1614" s="1" t="s">
        <v>4047</v>
      </c>
      <c r="G1614" s="13">
        <f t="shared" si="122"/>
        <v>9</v>
      </c>
      <c r="H1614" s="1" t="str">
        <f t="shared" si="120"/>
        <v xml:space="preserve">BRAGHINI </v>
      </c>
      <c r="I1614" s="1" t="str">
        <f t="shared" si="121"/>
        <v>FABIO</v>
      </c>
      <c r="J1614" s="14" t="str">
        <f>+VLOOKUP(I1614,'Analisi Nomi'!$A$1:$E$797,5,FALSE)</f>
        <v>M</v>
      </c>
      <c r="K1614" s="15" t="str">
        <f t="shared" si="123"/>
        <v xml:space="preserve">BRAGHINI </v>
      </c>
      <c r="L1614" s="15" t="str">
        <f t="shared" si="124"/>
        <v>FABIO</v>
      </c>
    </row>
    <row r="1615" spans="1:12" x14ac:dyDescent="0.25">
      <c r="A1615" s="1" t="s">
        <v>7944</v>
      </c>
      <c r="B1615" s="4" t="s">
        <v>10018</v>
      </c>
      <c r="C1615" s="4" t="s">
        <v>2</v>
      </c>
      <c r="D1615" s="4">
        <v>1</v>
      </c>
      <c r="E1615" s="4" t="s">
        <v>7</v>
      </c>
      <c r="F1615" s="1" t="s">
        <v>5853</v>
      </c>
      <c r="G1615" s="13">
        <f t="shared" si="122"/>
        <v>7</v>
      </c>
      <c r="H1615" s="1" t="str">
        <f t="shared" si="120"/>
        <v xml:space="preserve">BRAGIE </v>
      </c>
      <c r="I1615" s="1" t="str">
        <f t="shared" si="121"/>
        <v>GIOVANNI</v>
      </c>
      <c r="J1615" s="14" t="str">
        <f>+VLOOKUP(I1615,'Analisi Nomi'!$A$1:$E$797,5,FALSE)</f>
        <v>M</v>
      </c>
      <c r="K1615" s="15" t="str">
        <f t="shared" si="123"/>
        <v xml:space="preserve">BRAGIE </v>
      </c>
      <c r="L1615" s="15" t="str">
        <f t="shared" si="124"/>
        <v>GIOVANNI</v>
      </c>
    </row>
    <row r="1616" spans="1:12" x14ac:dyDescent="0.25">
      <c r="A1616" s="1" t="s">
        <v>8690</v>
      </c>
      <c r="B1616" s="4" t="s">
        <v>10018</v>
      </c>
      <c r="C1616" s="4" t="s">
        <v>2</v>
      </c>
      <c r="D1616" s="4">
        <v>1</v>
      </c>
      <c r="E1616" s="4" t="s">
        <v>7</v>
      </c>
      <c r="F1616" s="1" t="s">
        <v>643</v>
      </c>
      <c r="G1616" s="13">
        <f t="shared" si="122"/>
        <v>9</v>
      </c>
      <c r="H1616" s="1" t="str">
        <f t="shared" si="120"/>
        <v xml:space="preserve">BRAMBATI </v>
      </c>
      <c r="I1616" s="1" t="str">
        <f t="shared" si="121"/>
        <v>LUCA</v>
      </c>
      <c r="J1616" s="14" t="str">
        <f>+VLOOKUP(I1616,'Analisi Nomi'!$A$1:$E$797,5,FALSE)</f>
        <v>M</v>
      </c>
      <c r="K1616" s="15" t="str">
        <f t="shared" si="123"/>
        <v xml:space="preserve">BRAMBATI </v>
      </c>
      <c r="L1616" s="15" t="str">
        <f t="shared" si="124"/>
        <v>LUCA</v>
      </c>
    </row>
    <row r="1617" spans="1:12" x14ac:dyDescent="0.25">
      <c r="A1617" s="1" t="s">
        <v>6744</v>
      </c>
      <c r="B1617" s="4" t="s">
        <v>10018</v>
      </c>
      <c r="C1617" s="4" t="s">
        <v>49</v>
      </c>
      <c r="D1617" s="4">
        <v>1</v>
      </c>
      <c r="E1617" s="4" t="s">
        <v>7</v>
      </c>
      <c r="F1617" s="1" t="s">
        <v>3189</v>
      </c>
      <c r="G1617" s="13">
        <f t="shared" si="122"/>
        <v>10</v>
      </c>
      <c r="H1617" s="1" t="str">
        <f t="shared" si="120"/>
        <v xml:space="preserve">BRAMBILLA </v>
      </c>
      <c r="I1617" s="1" t="str">
        <f t="shared" si="121"/>
        <v>GIANLUCA</v>
      </c>
      <c r="J1617" s="14" t="str">
        <f>+VLOOKUP(I1617,'Analisi Nomi'!$A$1:$E$797,5,FALSE)</f>
        <v>M</v>
      </c>
      <c r="K1617" s="15" t="str">
        <f t="shared" si="123"/>
        <v xml:space="preserve">BRAMBILLA </v>
      </c>
      <c r="L1617" s="15" t="str">
        <f t="shared" si="124"/>
        <v>GIANLUCA</v>
      </c>
    </row>
    <row r="1618" spans="1:12" x14ac:dyDescent="0.25">
      <c r="A1618" s="1" t="s">
        <v>7450</v>
      </c>
      <c r="B1618" s="4" t="s">
        <v>10018</v>
      </c>
      <c r="C1618" s="4" t="s">
        <v>2</v>
      </c>
      <c r="D1618" s="4">
        <v>1</v>
      </c>
      <c r="E1618" s="4" t="s">
        <v>7</v>
      </c>
      <c r="F1618" s="1" t="s">
        <v>6215</v>
      </c>
      <c r="G1618" s="13">
        <f t="shared" si="122"/>
        <v>8</v>
      </c>
      <c r="H1618" s="1" t="str">
        <f t="shared" si="120"/>
        <v xml:space="preserve">BRANCHI </v>
      </c>
      <c r="I1618" s="1" t="str">
        <f t="shared" si="121"/>
        <v>MATTEO</v>
      </c>
      <c r="J1618" s="14" t="str">
        <f>+VLOOKUP(I1618,'Analisi Nomi'!$A$1:$E$797,5,FALSE)</f>
        <v>M</v>
      </c>
      <c r="K1618" s="15" t="str">
        <f t="shared" si="123"/>
        <v xml:space="preserve">BRANCHI </v>
      </c>
      <c r="L1618" s="15" t="str">
        <f t="shared" si="124"/>
        <v>MATTEO</v>
      </c>
    </row>
    <row r="1619" spans="1:12" x14ac:dyDescent="0.25">
      <c r="A1619" s="1" t="s">
        <v>8836</v>
      </c>
      <c r="B1619" s="4" t="s">
        <v>10018</v>
      </c>
      <c r="C1619" s="4" t="s">
        <v>2</v>
      </c>
      <c r="D1619" s="4">
        <v>1</v>
      </c>
      <c r="E1619" s="4" t="s">
        <v>7</v>
      </c>
      <c r="F1619" s="1" t="s">
        <v>2234</v>
      </c>
      <c r="G1619" s="13">
        <f t="shared" si="122"/>
        <v>11</v>
      </c>
      <c r="H1619" s="1" t="str">
        <f t="shared" si="120"/>
        <v xml:space="preserve">BRANCOLINI </v>
      </c>
      <c r="I1619" s="1" t="str">
        <f t="shared" si="121"/>
        <v>LODOVICO</v>
      </c>
      <c r="J1619" s="14" t="str">
        <f>+VLOOKUP(I1619,'Analisi Nomi'!$A$1:$E$797,5,FALSE)</f>
        <v>M</v>
      </c>
      <c r="K1619" s="15" t="str">
        <f t="shared" si="123"/>
        <v xml:space="preserve">BRANCOLINI </v>
      </c>
      <c r="L1619" s="15" t="str">
        <f t="shared" si="124"/>
        <v>LODOVICO</v>
      </c>
    </row>
    <row r="1620" spans="1:12" x14ac:dyDescent="0.25">
      <c r="A1620" s="1" t="s">
        <v>9759</v>
      </c>
      <c r="B1620" s="4" t="s">
        <v>10018</v>
      </c>
      <c r="C1620" s="4" t="s">
        <v>2</v>
      </c>
      <c r="D1620" s="4">
        <v>1</v>
      </c>
      <c r="E1620" s="4" t="s">
        <v>7</v>
      </c>
      <c r="F1620" s="1" t="s">
        <v>4143</v>
      </c>
      <c r="G1620" s="13">
        <f t="shared" si="122"/>
        <v>7</v>
      </c>
      <c r="H1620" s="1" t="str">
        <f t="shared" si="120"/>
        <v xml:space="preserve">BRANDI </v>
      </c>
      <c r="I1620" s="1" t="str">
        <f t="shared" si="121"/>
        <v>MASSIMILIANO</v>
      </c>
      <c r="J1620" s="14" t="str">
        <f>+VLOOKUP(I1620,'Analisi Nomi'!$A$1:$E$797,5,FALSE)</f>
        <v>M</v>
      </c>
      <c r="K1620" s="15" t="str">
        <f t="shared" si="123"/>
        <v xml:space="preserve">BRANDI </v>
      </c>
      <c r="L1620" s="15" t="str">
        <f t="shared" si="124"/>
        <v>MASSIMILIANO</v>
      </c>
    </row>
    <row r="1621" spans="1:12" x14ac:dyDescent="0.25">
      <c r="A1621" s="1" t="s">
        <v>9650</v>
      </c>
      <c r="B1621" s="4" t="s">
        <v>10018</v>
      </c>
      <c r="C1621" s="4" t="s">
        <v>2</v>
      </c>
      <c r="D1621" s="4">
        <v>1</v>
      </c>
      <c r="E1621" s="4" t="s">
        <v>7</v>
      </c>
      <c r="F1621" s="1" t="s">
        <v>2343</v>
      </c>
      <c r="G1621" s="13">
        <f t="shared" si="122"/>
        <v>12</v>
      </c>
      <c r="H1621" s="1" t="str">
        <f t="shared" si="120"/>
        <v xml:space="preserve">BRANDIFERRI </v>
      </c>
      <c r="I1621" s="1" t="str">
        <f t="shared" si="121"/>
        <v>ROBERTO</v>
      </c>
      <c r="J1621" s="14" t="str">
        <f>+VLOOKUP(I1621,'Analisi Nomi'!$A$1:$E$797,5,FALSE)</f>
        <v>M</v>
      </c>
      <c r="K1621" s="15" t="str">
        <f t="shared" si="123"/>
        <v xml:space="preserve">BRANDIFERRI </v>
      </c>
      <c r="L1621" s="15" t="str">
        <f t="shared" si="124"/>
        <v>ROBERTO</v>
      </c>
    </row>
    <row r="1622" spans="1:12" x14ac:dyDescent="0.25">
      <c r="A1622" s="1" t="s">
        <v>6097</v>
      </c>
      <c r="B1622" s="4" t="s">
        <v>10018</v>
      </c>
      <c r="C1622" s="4" t="s">
        <v>2</v>
      </c>
      <c r="D1622" s="4">
        <v>1</v>
      </c>
      <c r="E1622" s="4" t="s">
        <v>7</v>
      </c>
      <c r="F1622" s="1" t="s">
        <v>2991</v>
      </c>
      <c r="G1622" s="13">
        <f t="shared" si="122"/>
        <v>6</v>
      </c>
      <c r="H1622" s="1" t="str">
        <f t="shared" si="120"/>
        <v xml:space="preserve">BRAVO </v>
      </c>
      <c r="I1622" s="1" t="str">
        <f t="shared" si="121"/>
        <v>GIORGIO</v>
      </c>
      <c r="J1622" s="14" t="str">
        <f>+VLOOKUP(I1622,'Analisi Nomi'!$A$1:$E$797,5,FALSE)</f>
        <v>M</v>
      </c>
      <c r="K1622" s="15" t="str">
        <f t="shared" si="123"/>
        <v xml:space="preserve">BRAVO </v>
      </c>
      <c r="L1622" s="15" t="str">
        <f t="shared" si="124"/>
        <v>GIORGIO</v>
      </c>
    </row>
    <row r="1623" spans="1:12" x14ac:dyDescent="0.25">
      <c r="A1623" s="1" t="s">
        <v>4661</v>
      </c>
      <c r="B1623" s="4" t="s">
        <v>10018</v>
      </c>
      <c r="C1623" s="4" t="s">
        <v>2</v>
      </c>
      <c r="D1623" s="4">
        <v>1</v>
      </c>
      <c r="E1623" s="4" t="s">
        <v>7</v>
      </c>
      <c r="F1623" s="1" t="s">
        <v>401</v>
      </c>
      <c r="G1623" s="13">
        <f t="shared" si="122"/>
        <v>6</v>
      </c>
      <c r="H1623" s="1" t="str">
        <f t="shared" si="120"/>
        <v xml:space="preserve">BRAVO </v>
      </c>
      <c r="I1623" s="1" t="str">
        <f t="shared" si="121"/>
        <v>MAURO</v>
      </c>
      <c r="J1623" s="14" t="str">
        <f>+VLOOKUP(I1623,'Analisi Nomi'!$A$1:$E$797,5,FALSE)</f>
        <v>M</v>
      </c>
      <c r="K1623" s="15" t="str">
        <f t="shared" si="123"/>
        <v xml:space="preserve">BRAVO </v>
      </c>
      <c r="L1623" s="15" t="str">
        <f t="shared" si="124"/>
        <v>MAURO</v>
      </c>
    </row>
    <row r="1624" spans="1:12" x14ac:dyDescent="0.25">
      <c r="A1624" s="1" t="s">
        <v>5903</v>
      </c>
      <c r="B1624" s="4" t="s">
        <v>10018</v>
      </c>
      <c r="C1624" s="4" t="s">
        <v>11</v>
      </c>
      <c r="D1624" s="4">
        <v>1</v>
      </c>
      <c r="E1624" s="4" t="s">
        <v>7</v>
      </c>
      <c r="F1624" s="1" t="s">
        <v>591</v>
      </c>
      <c r="G1624" s="13">
        <f t="shared" si="122"/>
        <v>7</v>
      </c>
      <c r="H1624" s="1" t="str">
        <f t="shared" si="120"/>
        <v xml:space="preserve">BRAZZO </v>
      </c>
      <c r="I1624" s="1" t="str">
        <f t="shared" si="121"/>
        <v>FABIO</v>
      </c>
      <c r="J1624" s="14" t="str">
        <f>+VLOOKUP(I1624,'Analisi Nomi'!$A$1:$E$797,5,FALSE)</f>
        <v>M</v>
      </c>
      <c r="K1624" s="15" t="str">
        <f t="shared" si="123"/>
        <v xml:space="preserve">BRAZZO </v>
      </c>
      <c r="L1624" s="15" t="str">
        <f t="shared" si="124"/>
        <v>FABIO</v>
      </c>
    </row>
    <row r="1625" spans="1:12" x14ac:dyDescent="0.25">
      <c r="A1625" s="1" t="s">
        <v>9804</v>
      </c>
      <c r="B1625" s="4" t="s">
        <v>10018</v>
      </c>
      <c r="C1625" s="4" t="s">
        <v>2</v>
      </c>
      <c r="D1625" s="4">
        <v>1</v>
      </c>
      <c r="E1625" s="4" t="s">
        <v>7</v>
      </c>
      <c r="F1625" s="1" t="s">
        <v>7341</v>
      </c>
      <c r="G1625" s="13">
        <f t="shared" si="122"/>
        <v>7</v>
      </c>
      <c r="H1625" s="1" t="str">
        <f t="shared" si="120"/>
        <v xml:space="preserve">BRETTI </v>
      </c>
      <c r="I1625" s="1" t="str">
        <f t="shared" si="121"/>
        <v>ALESSANDRO</v>
      </c>
      <c r="J1625" s="14" t="str">
        <f>+VLOOKUP(I1625,'Analisi Nomi'!$A$1:$E$797,5,FALSE)</f>
        <v>M</v>
      </c>
      <c r="K1625" s="15" t="str">
        <f t="shared" si="123"/>
        <v xml:space="preserve">BRETTI </v>
      </c>
      <c r="L1625" s="15" t="str">
        <f t="shared" si="124"/>
        <v>ALESSANDRO</v>
      </c>
    </row>
    <row r="1626" spans="1:12" x14ac:dyDescent="0.25">
      <c r="A1626" s="1" t="s">
        <v>8023</v>
      </c>
      <c r="B1626" s="4" t="s">
        <v>10018</v>
      </c>
      <c r="C1626" s="4" t="s">
        <v>2</v>
      </c>
      <c r="D1626" s="4">
        <v>1</v>
      </c>
      <c r="E1626" s="4" t="s">
        <v>7</v>
      </c>
      <c r="F1626" s="1" t="s">
        <v>121</v>
      </c>
      <c r="G1626" s="13">
        <f t="shared" si="122"/>
        <v>6</v>
      </c>
      <c r="H1626" s="1" t="str">
        <f t="shared" si="120"/>
        <v xml:space="preserve">BREVI </v>
      </c>
      <c r="I1626" s="1" t="str">
        <f t="shared" si="121"/>
        <v>CRISTIAN</v>
      </c>
      <c r="J1626" s="14" t="str">
        <f>+VLOOKUP(I1626,'Analisi Nomi'!$A$1:$E$797,5,FALSE)</f>
        <v>M</v>
      </c>
      <c r="K1626" s="15" t="str">
        <f t="shared" si="123"/>
        <v xml:space="preserve">BREVI </v>
      </c>
      <c r="L1626" s="15" t="str">
        <f t="shared" si="124"/>
        <v>CRISTIAN</v>
      </c>
    </row>
    <row r="1627" spans="1:12" x14ac:dyDescent="0.25">
      <c r="A1627" s="1" t="s">
        <v>6478</v>
      </c>
      <c r="B1627" s="4" t="s">
        <v>10018</v>
      </c>
      <c r="C1627" s="4" t="s">
        <v>2</v>
      </c>
      <c r="D1627" s="4">
        <v>1</v>
      </c>
      <c r="E1627" s="4" t="s">
        <v>7</v>
      </c>
      <c r="F1627" s="1" t="s">
        <v>751</v>
      </c>
      <c r="G1627" s="13">
        <f t="shared" si="122"/>
        <v>12</v>
      </c>
      <c r="H1627" s="1" t="str">
        <f t="shared" si="120"/>
        <v xml:space="preserve">BREVIGLIERI </v>
      </c>
      <c r="I1627" s="1" t="str">
        <f t="shared" si="121"/>
        <v>STEFANO</v>
      </c>
      <c r="J1627" s="14" t="str">
        <f>+VLOOKUP(I1627,'Analisi Nomi'!$A$1:$E$797,5,FALSE)</f>
        <v>M</v>
      </c>
      <c r="K1627" s="15" t="str">
        <f t="shared" si="123"/>
        <v xml:space="preserve">BREVIGLIERI </v>
      </c>
      <c r="L1627" s="15" t="str">
        <f t="shared" si="124"/>
        <v>STEFANO</v>
      </c>
    </row>
    <row r="1628" spans="1:12" x14ac:dyDescent="0.25">
      <c r="A1628" s="1" t="s">
        <v>4750</v>
      </c>
      <c r="B1628" s="4" t="s">
        <v>10018</v>
      </c>
      <c r="C1628" s="4" t="s">
        <v>2</v>
      </c>
      <c r="D1628" s="4">
        <v>1</v>
      </c>
      <c r="E1628" s="4" t="s">
        <v>7</v>
      </c>
      <c r="F1628" s="1" t="s">
        <v>3630</v>
      </c>
      <c r="G1628" s="13">
        <f t="shared" si="122"/>
        <v>8</v>
      </c>
      <c r="H1628" s="1" t="str">
        <f t="shared" si="120"/>
        <v xml:space="preserve">BRIANTI </v>
      </c>
      <c r="I1628" s="1" t="str">
        <f t="shared" si="121"/>
        <v>MAURIZIO</v>
      </c>
      <c r="J1628" s="14" t="str">
        <f>+VLOOKUP(I1628,'Analisi Nomi'!$A$1:$E$797,5,FALSE)</f>
        <v>M</v>
      </c>
      <c r="K1628" s="15" t="str">
        <f t="shared" si="123"/>
        <v xml:space="preserve">BRIANTI </v>
      </c>
      <c r="L1628" s="15" t="str">
        <f t="shared" si="124"/>
        <v>MAURIZIO</v>
      </c>
    </row>
    <row r="1629" spans="1:12" x14ac:dyDescent="0.25">
      <c r="A1629" s="1" t="s">
        <v>5765</v>
      </c>
      <c r="B1629" s="4" t="s">
        <v>10018</v>
      </c>
      <c r="C1629" s="4" t="s">
        <v>2</v>
      </c>
      <c r="D1629" s="4">
        <v>1</v>
      </c>
      <c r="E1629" s="4" t="s">
        <v>7</v>
      </c>
      <c r="F1629" s="1" t="s">
        <v>1564</v>
      </c>
      <c r="G1629" s="13">
        <f t="shared" si="122"/>
        <v>9</v>
      </c>
      <c r="H1629" s="1" t="str">
        <f t="shared" si="120"/>
        <v xml:space="preserve">BRIGNONE </v>
      </c>
      <c r="I1629" s="1" t="str">
        <f t="shared" si="121"/>
        <v>ALESSANDRO</v>
      </c>
      <c r="J1629" s="14" t="str">
        <f>+VLOOKUP(I1629,'Analisi Nomi'!$A$1:$E$797,5,FALSE)</f>
        <v>M</v>
      </c>
      <c r="K1629" s="15" t="str">
        <f t="shared" si="123"/>
        <v xml:space="preserve">BRIGNONE </v>
      </c>
      <c r="L1629" s="15" t="str">
        <f t="shared" si="124"/>
        <v>ALESSANDRO</v>
      </c>
    </row>
    <row r="1630" spans="1:12" x14ac:dyDescent="0.25">
      <c r="A1630" s="1" t="s">
        <v>7344</v>
      </c>
      <c r="B1630" s="4" t="s">
        <v>10018</v>
      </c>
      <c r="C1630" s="4" t="s">
        <v>2</v>
      </c>
      <c r="D1630" s="4">
        <v>1</v>
      </c>
      <c r="E1630" s="4" t="s">
        <v>7</v>
      </c>
      <c r="F1630" s="1" t="s">
        <v>5678</v>
      </c>
      <c r="G1630" s="13">
        <f t="shared" si="122"/>
        <v>9</v>
      </c>
      <c r="H1630" s="1" t="str">
        <f t="shared" si="120"/>
        <v xml:space="preserve">BRIGNONE </v>
      </c>
      <c r="I1630" s="1" t="str">
        <f t="shared" si="121"/>
        <v>ANDREA</v>
      </c>
      <c r="J1630" s="14" t="str">
        <f>+VLOOKUP(I1630,'Analisi Nomi'!$A$1:$E$797,5,FALSE)</f>
        <v>M</v>
      </c>
      <c r="K1630" s="15" t="str">
        <f t="shared" si="123"/>
        <v xml:space="preserve">BRIGNONE </v>
      </c>
      <c r="L1630" s="15" t="str">
        <f t="shared" si="124"/>
        <v>ANDREA</v>
      </c>
    </row>
    <row r="1631" spans="1:12" x14ac:dyDescent="0.25">
      <c r="A1631" s="1" t="s">
        <v>7211</v>
      </c>
      <c r="B1631" s="4" t="s">
        <v>10018</v>
      </c>
      <c r="C1631" s="4" t="s">
        <v>2</v>
      </c>
      <c r="D1631" s="4">
        <v>1</v>
      </c>
      <c r="E1631" s="4" t="s">
        <v>7</v>
      </c>
      <c r="F1631" s="1" t="s">
        <v>8577</v>
      </c>
      <c r="G1631" s="13">
        <f t="shared" si="122"/>
        <v>7</v>
      </c>
      <c r="H1631" s="1" t="str">
        <f t="shared" si="120"/>
        <v xml:space="preserve">BRIOLA </v>
      </c>
      <c r="I1631" s="1" t="str">
        <f t="shared" si="121"/>
        <v>ARNALDO</v>
      </c>
      <c r="J1631" s="14" t="str">
        <f>+VLOOKUP(I1631,'Analisi Nomi'!$A$1:$E$797,5,FALSE)</f>
        <v>M</v>
      </c>
      <c r="K1631" s="15" t="str">
        <f t="shared" si="123"/>
        <v xml:space="preserve">BRIOLA </v>
      </c>
      <c r="L1631" s="15" t="str">
        <f t="shared" si="124"/>
        <v>ARNALDO</v>
      </c>
    </row>
    <row r="1632" spans="1:12" x14ac:dyDescent="0.25">
      <c r="A1632" s="1" t="s">
        <v>7391</v>
      </c>
      <c r="B1632" s="4" t="s">
        <v>10018</v>
      </c>
      <c r="C1632" s="4" t="s">
        <v>2</v>
      </c>
      <c r="D1632" s="4">
        <v>1</v>
      </c>
      <c r="E1632" s="4" t="s">
        <v>7</v>
      </c>
      <c r="F1632" s="1" t="s">
        <v>1974</v>
      </c>
      <c r="G1632" s="13">
        <f t="shared" si="122"/>
        <v>9</v>
      </c>
      <c r="H1632" s="1" t="str">
        <f t="shared" si="120"/>
        <v xml:space="preserve">BRIOSCHI </v>
      </c>
      <c r="I1632" s="1" t="str">
        <f t="shared" si="121"/>
        <v>FABRIZIO</v>
      </c>
      <c r="J1632" s="14" t="str">
        <f>+VLOOKUP(I1632,'Analisi Nomi'!$A$1:$E$797,5,FALSE)</f>
        <v>M</v>
      </c>
      <c r="K1632" s="15" t="str">
        <f t="shared" si="123"/>
        <v xml:space="preserve">BRIOSCHI </v>
      </c>
      <c r="L1632" s="15" t="str">
        <f t="shared" si="124"/>
        <v>FABRIZIO</v>
      </c>
    </row>
    <row r="1633" spans="1:12" x14ac:dyDescent="0.25">
      <c r="A1633" s="1" t="s">
        <v>9668</v>
      </c>
      <c r="B1633" s="4" t="s">
        <v>10018</v>
      </c>
      <c r="C1633" s="4" t="s">
        <v>2</v>
      </c>
      <c r="D1633" s="4">
        <v>1</v>
      </c>
      <c r="E1633" s="4" t="s">
        <v>7</v>
      </c>
      <c r="F1633" s="1" t="s">
        <v>3410</v>
      </c>
      <c r="G1633" s="13">
        <f t="shared" si="122"/>
        <v>9</v>
      </c>
      <c r="H1633" s="1" t="str">
        <f t="shared" si="120"/>
        <v xml:space="preserve">BRISCESE </v>
      </c>
      <c r="I1633" s="1" t="str">
        <f t="shared" si="121"/>
        <v>STEFANO</v>
      </c>
      <c r="J1633" s="14" t="str">
        <f>+VLOOKUP(I1633,'Analisi Nomi'!$A$1:$E$797,5,FALSE)</f>
        <v>M</v>
      </c>
      <c r="K1633" s="15" t="str">
        <f t="shared" si="123"/>
        <v xml:space="preserve">BRISCESE </v>
      </c>
      <c r="L1633" s="15" t="str">
        <f t="shared" si="124"/>
        <v>STEFANO</v>
      </c>
    </row>
    <row r="1634" spans="1:12" x14ac:dyDescent="0.25">
      <c r="A1634" s="1" t="s">
        <v>4562</v>
      </c>
      <c r="B1634" s="4" t="s">
        <v>10018</v>
      </c>
      <c r="C1634" s="4" t="s">
        <v>2</v>
      </c>
      <c r="D1634" s="4">
        <v>1</v>
      </c>
      <c r="E1634" s="4" t="s">
        <v>7</v>
      </c>
      <c r="F1634" s="1" t="s">
        <v>565</v>
      </c>
      <c r="G1634" s="13">
        <f t="shared" si="122"/>
        <v>6</v>
      </c>
      <c r="H1634" s="1" t="str">
        <f t="shared" si="120"/>
        <v xml:space="preserve">BRIZI </v>
      </c>
      <c r="I1634" s="1" t="str">
        <f t="shared" si="121"/>
        <v>EROS</v>
      </c>
      <c r="J1634" s="14" t="str">
        <f>+VLOOKUP(I1634,'Analisi Nomi'!$A$1:$E$797,5,FALSE)</f>
        <v>M</v>
      </c>
      <c r="K1634" s="15" t="str">
        <f t="shared" si="123"/>
        <v xml:space="preserve">BRIZI </v>
      </c>
      <c r="L1634" s="15" t="str">
        <f t="shared" si="124"/>
        <v>EROS</v>
      </c>
    </row>
    <row r="1635" spans="1:12" x14ac:dyDescent="0.25">
      <c r="A1635" s="1" t="s">
        <v>6548</v>
      </c>
      <c r="B1635" s="4" t="s">
        <v>10018</v>
      </c>
      <c r="C1635" s="4" t="s">
        <v>2</v>
      </c>
      <c r="D1635" s="4">
        <v>1</v>
      </c>
      <c r="E1635" s="4" t="s">
        <v>7</v>
      </c>
      <c r="F1635" s="1" t="s">
        <v>2479</v>
      </c>
      <c r="G1635" s="13">
        <f t="shared" si="122"/>
        <v>7</v>
      </c>
      <c r="H1635" s="1" t="str">
        <f t="shared" si="120"/>
        <v xml:space="preserve">BRIZZI </v>
      </c>
      <c r="I1635" s="1" t="str">
        <f t="shared" si="121"/>
        <v>FEDELE</v>
      </c>
      <c r="J1635" s="14" t="str">
        <f>+VLOOKUP(I1635,'Analisi Nomi'!$A$1:$E$797,5,FALSE)</f>
        <v>M</v>
      </c>
      <c r="K1635" s="15" t="str">
        <f t="shared" si="123"/>
        <v xml:space="preserve">BRIZZI </v>
      </c>
      <c r="L1635" s="15" t="str">
        <f t="shared" si="124"/>
        <v>FEDELE</v>
      </c>
    </row>
    <row r="1636" spans="1:12" x14ac:dyDescent="0.25">
      <c r="A1636" s="1" t="s">
        <v>5581</v>
      </c>
      <c r="B1636" s="4" t="s">
        <v>10018</v>
      </c>
      <c r="C1636" s="4" t="s">
        <v>2</v>
      </c>
      <c r="D1636" s="4">
        <v>1</v>
      </c>
      <c r="E1636" s="4" t="s">
        <v>7</v>
      </c>
      <c r="F1636" s="1" t="s">
        <v>2340</v>
      </c>
      <c r="G1636" s="13">
        <f t="shared" si="122"/>
        <v>11</v>
      </c>
      <c r="H1636" s="1" t="str">
        <f t="shared" si="120"/>
        <v xml:space="preserve">BROCCHIERI </v>
      </c>
      <c r="I1636" s="1" t="str">
        <f t="shared" si="121"/>
        <v>ALBERTO</v>
      </c>
      <c r="J1636" s="14" t="str">
        <f>+VLOOKUP(I1636,'Analisi Nomi'!$A$1:$E$797,5,FALSE)</f>
        <v>M</v>
      </c>
      <c r="K1636" s="15" t="str">
        <f t="shared" si="123"/>
        <v xml:space="preserve">BROCCHIERI </v>
      </c>
      <c r="L1636" s="15" t="str">
        <f t="shared" si="124"/>
        <v>ALBERTO</v>
      </c>
    </row>
    <row r="1637" spans="1:12" x14ac:dyDescent="0.25">
      <c r="A1637" s="1" t="s">
        <v>6632</v>
      </c>
      <c r="B1637" s="4" t="s">
        <v>10018</v>
      </c>
      <c r="C1637" s="4" t="s">
        <v>2</v>
      </c>
      <c r="D1637" s="4">
        <v>1</v>
      </c>
      <c r="E1637" s="4" t="s">
        <v>7</v>
      </c>
      <c r="F1637" s="1" t="s">
        <v>8768</v>
      </c>
      <c r="G1637" s="13">
        <f t="shared" si="122"/>
        <v>11</v>
      </c>
      <c r="H1637" s="1" t="str">
        <f t="shared" si="120"/>
        <v xml:space="preserve">BROCCHIERI </v>
      </c>
      <c r="I1637" s="1" t="str">
        <f t="shared" si="121"/>
        <v>FILIPPO</v>
      </c>
      <c r="J1637" s="14" t="str">
        <f>+VLOOKUP(I1637,'Analisi Nomi'!$A$1:$E$797,5,FALSE)</f>
        <v>M</v>
      </c>
      <c r="K1637" s="15" t="str">
        <f t="shared" si="123"/>
        <v xml:space="preserve">BROCCHIERI </v>
      </c>
      <c r="L1637" s="15" t="str">
        <f t="shared" si="124"/>
        <v>FILIPPO</v>
      </c>
    </row>
    <row r="1638" spans="1:12" x14ac:dyDescent="0.25">
      <c r="A1638" s="1" t="s">
        <v>8154</v>
      </c>
      <c r="B1638" s="4" t="s">
        <v>10018</v>
      </c>
      <c r="C1638" s="4" t="s">
        <v>2</v>
      </c>
      <c r="D1638" s="4">
        <v>1</v>
      </c>
      <c r="E1638" s="4" t="s">
        <v>7</v>
      </c>
      <c r="F1638" s="1" t="s">
        <v>915</v>
      </c>
      <c r="G1638" s="13">
        <f t="shared" si="122"/>
        <v>7</v>
      </c>
      <c r="H1638" s="1" t="str">
        <f t="shared" si="120"/>
        <v xml:space="preserve">BROGGI </v>
      </c>
      <c r="I1638" s="1" t="str">
        <f t="shared" si="121"/>
        <v>ENRICO</v>
      </c>
      <c r="J1638" s="14" t="str">
        <f>+VLOOKUP(I1638,'Analisi Nomi'!$A$1:$E$797,5,FALSE)</f>
        <v>M</v>
      </c>
      <c r="K1638" s="15" t="str">
        <f t="shared" si="123"/>
        <v xml:space="preserve">BROGGI </v>
      </c>
      <c r="L1638" s="15" t="str">
        <f t="shared" si="124"/>
        <v>ENRICO</v>
      </c>
    </row>
    <row r="1639" spans="1:12" x14ac:dyDescent="0.25">
      <c r="A1639" s="1" t="s">
        <v>9045</v>
      </c>
      <c r="B1639" s="4" t="s">
        <v>10017</v>
      </c>
      <c r="C1639" s="4" t="s">
        <v>2</v>
      </c>
      <c r="D1639" s="4" t="s">
        <v>10022</v>
      </c>
      <c r="E1639" s="4" t="s">
        <v>7</v>
      </c>
      <c r="F1639" s="1" t="s">
        <v>8701</v>
      </c>
      <c r="G1639" s="13">
        <f t="shared" si="122"/>
        <v>8</v>
      </c>
      <c r="H1639" s="1" t="str">
        <f t="shared" si="120"/>
        <v xml:space="preserve">BROGGIN </v>
      </c>
      <c r="I1639" s="1" t="str">
        <f t="shared" si="121"/>
        <v>LUCMARY</v>
      </c>
      <c r="J1639" s="14" t="str">
        <f>+VLOOKUP(I1639,'Analisi Nomi'!$A$1:$E$797,5,FALSE)</f>
        <v>M</v>
      </c>
      <c r="K1639" s="15" t="str">
        <f t="shared" si="123"/>
        <v xml:space="preserve">BROGGIN </v>
      </c>
      <c r="L1639" s="15" t="str">
        <f t="shared" si="124"/>
        <v>LUCMARY</v>
      </c>
    </row>
    <row r="1640" spans="1:12" x14ac:dyDescent="0.25">
      <c r="A1640" s="1" t="s">
        <v>7527</v>
      </c>
      <c r="B1640" s="4" t="s">
        <v>10018</v>
      </c>
      <c r="C1640" s="4" t="s">
        <v>2</v>
      </c>
      <c r="D1640" s="4">
        <v>1</v>
      </c>
      <c r="E1640" s="4" t="s">
        <v>7</v>
      </c>
      <c r="F1640" s="1" t="s">
        <v>1584</v>
      </c>
      <c r="G1640" s="13">
        <f t="shared" si="122"/>
        <v>6</v>
      </c>
      <c r="H1640" s="1" t="str">
        <f t="shared" si="120"/>
        <v xml:space="preserve">BROGI </v>
      </c>
      <c r="I1640" s="1" t="str">
        <f t="shared" si="121"/>
        <v>FAUSTO</v>
      </c>
      <c r="J1640" s="14" t="str">
        <f>+VLOOKUP(I1640,'Analisi Nomi'!$A$1:$E$797,5,FALSE)</f>
        <v>M</v>
      </c>
      <c r="K1640" s="15" t="str">
        <f t="shared" si="123"/>
        <v xml:space="preserve">BROGI </v>
      </c>
      <c r="L1640" s="15" t="str">
        <f t="shared" si="124"/>
        <v>FAUSTO</v>
      </c>
    </row>
    <row r="1641" spans="1:12" x14ac:dyDescent="0.25">
      <c r="A1641" s="1" t="s">
        <v>9693</v>
      </c>
      <c r="B1641" s="4" t="s">
        <v>10018</v>
      </c>
      <c r="C1641" s="4" t="s">
        <v>2</v>
      </c>
      <c r="D1641" s="4">
        <v>1</v>
      </c>
      <c r="E1641" s="4" t="s">
        <v>7</v>
      </c>
      <c r="F1641" s="1" t="s">
        <v>850</v>
      </c>
      <c r="G1641" s="13">
        <f t="shared" si="122"/>
        <v>7</v>
      </c>
      <c r="H1641" s="1" t="str">
        <f t="shared" si="120"/>
        <v xml:space="preserve">BRONZO </v>
      </c>
      <c r="I1641" s="1" t="str">
        <f t="shared" si="121"/>
        <v>ALESSANDRO</v>
      </c>
      <c r="J1641" s="14" t="str">
        <f>+VLOOKUP(I1641,'Analisi Nomi'!$A$1:$E$797,5,FALSE)</f>
        <v>M</v>
      </c>
      <c r="K1641" s="15" t="str">
        <f t="shared" si="123"/>
        <v xml:space="preserve">BRONZO </v>
      </c>
      <c r="L1641" s="15" t="str">
        <f t="shared" si="124"/>
        <v>ALESSANDRO</v>
      </c>
    </row>
    <row r="1642" spans="1:12" x14ac:dyDescent="0.25">
      <c r="A1642" s="1" t="s">
        <v>9824</v>
      </c>
      <c r="B1642" s="4" t="s">
        <v>10018</v>
      </c>
      <c r="C1642" s="4" t="s">
        <v>2</v>
      </c>
      <c r="D1642" s="4">
        <v>1</v>
      </c>
      <c r="E1642" s="4" t="s">
        <v>7</v>
      </c>
      <c r="F1642" s="1" t="s">
        <v>1387</v>
      </c>
      <c r="G1642" s="13">
        <f t="shared" si="122"/>
        <v>10</v>
      </c>
      <c r="H1642" s="1" t="str">
        <f t="shared" si="120"/>
        <v xml:space="preserve">BROVARONE </v>
      </c>
      <c r="I1642" s="1" t="str">
        <f t="shared" si="121"/>
        <v>ALDO</v>
      </c>
      <c r="J1642" s="14" t="str">
        <f>+VLOOKUP(I1642,'Analisi Nomi'!$A$1:$E$797,5,FALSE)</f>
        <v>M</v>
      </c>
      <c r="K1642" s="15" t="str">
        <f t="shared" si="123"/>
        <v xml:space="preserve">BROVARONE </v>
      </c>
      <c r="L1642" s="15" t="str">
        <f t="shared" si="124"/>
        <v>ALDO</v>
      </c>
    </row>
    <row r="1643" spans="1:12" x14ac:dyDescent="0.25">
      <c r="A1643" s="1" t="s">
        <v>5848</v>
      </c>
      <c r="B1643" s="4" t="s">
        <v>10018</v>
      </c>
      <c r="C1643" s="4" t="s">
        <v>2</v>
      </c>
      <c r="D1643" s="4">
        <v>1</v>
      </c>
      <c r="E1643" s="4" t="s">
        <v>7</v>
      </c>
      <c r="F1643" s="1" t="s">
        <v>636</v>
      </c>
      <c r="G1643" s="13">
        <f t="shared" si="122"/>
        <v>9</v>
      </c>
      <c r="H1643" s="1" t="str">
        <f t="shared" si="120"/>
        <v xml:space="preserve">BRUGNOLI </v>
      </c>
      <c r="I1643" s="1" t="str">
        <f t="shared" si="121"/>
        <v>GIORGIO</v>
      </c>
      <c r="J1643" s="14" t="str">
        <f>+VLOOKUP(I1643,'Analisi Nomi'!$A$1:$E$797,5,FALSE)</f>
        <v>M</v>
      </c>
      <c r="K1643" s="15" t="str">
        <f t="shared" si="123"/>
        <v xml:space="preserve">BRUGNOLI </v>
      </c>
      <c r="L1643" s="15" t="str">
        <f t="shared" si="124"/>
        <v>GIORGIO</v>
      </c>
    </row>
    <row r="1644" spans="1:12" x14ac:dyDescent="0.25">
      <c r="A1644" s="1" t="s">
        <v>3866</v>
      </c>
      <c r="B1644" s="4" t="s">
        <v>10018</v>
      </c>
      <c r="C1644" s="4" t="s">
        <v>2</v>
      </c>
      <c r="D1644" s="4">
        <v>1</v>
      </c>
      <c r="E1644" s="4" t="s">
        <v>7</v>
      </c>
      <c r="F1644" s="1" t="s">
        <v>969</v>
      </c>
      <c r="G1644" s="13">
        <f t="shared" si="122"/>
        <v>9</v>
      </c>
      <c r="H1644" s="1" t="str">
        <f t="shared" si="120"/>
        <v xml:space="preserve">BRUGNONI </v>
      </c>
      <c r="I1644" s="1" t="str">
        <f t="shared" si="121"/>
        <v>ROBERTO</v>
      </c>
      <c r="J1644" s="14" t="str">
        <f>+VLOOKUP(I1644,'Analisi Nomi'!$A$1:$E$797,5,FALSE)</f>
        <v>M</v>
      </c>
      <c r="K1644" s="15" t="str">
        <f t="shared" si="123"/>
        <v xml:space="preserve">BRUGNONI </v>
      </c>
      <c r="L1644" s="15" t="str">
        <f t="shared" si="124"/>
        <v>ROBERTO</v>
      </c>
    </row>
    <row r="1645" spans="1:12" x14ac:dyDescent="0.25">
      <c r="A1645" s="1" t="s">
        <v>6783</v>
      </c>
      <c r="B1645" s="4" t="s">
        <v>10018</v>
      </c>
      <c r="C1645" s="4" t="s">
        <v>2</v>
      </c>
      <c r="D1645" s="4">
        <v>1</v>
      </c>
      <c r="E1645" s="4" t="s">
        <v>7</v>
      </c>
      <c r="F1645" s="1" t="s">
        <v>160</v>
      </c>
      <c r="G1645" s="13">
        <f t="shared" si="122"/>
        <v>9</v>
      </c>
      <c r="H1645" s="1" t="str">
        <f t="shared" si="120"/>
        <v xml:space="preserve">BRULETTI </v>
      </c>
      <c r="I1645" s="1" t="str">
        <f t="shared" si="121"/>
        <v>STEFANO</v>
      </c>
      <c r="J1645" s="14" t="str">
        <f>+VLOOKUP(I1645,'Analisi Nomi'!$A$1:$E$797,5,FALSE)</f>
        <v>M</v>
      </c>
      <c r="K1645" s="15" t="str">
        <f t="shared" si="123"/>
        <v xml:space="preserve">BRULETTI </v>
      </c>
      <c r="L1645" s="15" t="str">
        <f t="shared" si="124"/>
        <v>STEFANO</v>
      </c>
    </row>
    <row r="1646" spans="1:12" x14ac:dyDescent="0.25">
      <c r="A1646" s="1" t="s">
        <v>4827</v>
      </c>
      <c r="B1646" s="4" t="s">
        <v>10018</v>
      </c>
      <c r="C1646" s="4" t="s">
        <v>2</v>
      </c>
      <c r="D1646" s="4">
        <v>1</v>
      </c>
      <c r="E1646" s="4" t="s">
        <v>7</v>
      </c>
      <c r="F1646" s="1" t="s">
        <v>538</v>
      </c>
      <c r="G1646" s="13">
        <f t="shared" si="122"/>
        <v>9</v>
      </c>
      <c r="H1646" s="1" t="str">
        <f t="shared" si="120"/>
        <v xml:space="preserve">BRUNACCI </v>
      </c>
      <c r="I1646" s="1" t="str">
        <f t="shared" si="121"/>
        <v>ALESSANDRO</v>
      </c>
      <c r="J1646" s="14" t="str">
        <f>+VLOOKUP(I1646,'Analisi Nomi'!$A$1:$E$797,5,FALSE)</f>
        <v>M</v>
      </c>
      <c r="K1646" s="15" t="str">
        <f t="shared" si="123"/>
        <v xml:space="preserve">BRUNACCI </v>
      </c>
      <c r="L1646" s="15" t="str">
        <f t="shared" si="124"/>
        <v>ALESSANDRO</v>
      </c>
    </row>
    <row r="1647" spans="1:12" x14ac:dyDescent="0.25">
      <c r="A1647" s="1" t="s">
        <v>9724</v>
      </c>
      <c r="B1647" s="4" t="s">
        <v>10018</v>
      </c>
      <c r="C1647" s="4" t="s">
        <v>2</v>
      </c>
      <c r="D1647" s="4">
        <v>1</v>
      </c>
      <c r="E1647" s="4" t="s">
        <v>7</v>
      </c>
      <c r="F1647" s="1" t="s">
        <v>3714</v>
      </c>
      <c r="G1647" s="13">
        <f t="shared" si="122"/>
        <v>6</v>
      </c>
      <c r="H1647" s="1" t="str">
        <f t="shared" si="120"/>
        <v xml:space="preserve">BRUNI </v>
      </c>
      <c r="I1647" s="1" t="str">
        <f t="shared" si="121"/>
        <v>ALESSIO</v>
      </c>
      <c r="J1647" s="14" t="str">
        <f>+VLOOKUP(I1647,'Analisi Nomi'!$A$1:$E$797,5,FALSE)</f>
        <v>M</v>
      </c>
      <c r="K1647" s="15" t="str">
        <f t="shared" si="123"/>
        <v xml:space="preserve">BRUNI </v>
      </c>
      <c r="L1647" s="15" t="str">
        <f t="shared" si="124"/>
        <v>ALESSIO</v>
      </c>
    </row>
    <row r="1648" spans="1:12" x14ac:dyDescent="0.25">
      <c r="A1648" s="1" t="s">
        <v>6322</v>
      </c>
      <c r="B1648" s="4" t="s">
        <v>10018</v>
      </c>
      <c r="C1648" s="4" t="s">
        <v>11</v>
      </c>
      <c r="D1648" s="4">
        <v>1</v>
      </c>
      <c r="E1648" s="4" t="s">
        <v>7</v>
      </c>
      <c r="F1648" s="1" t="s">
        <v>2028</v>
      </c>
      <c r="G1648" s="13">
        <f t="shared" si="122"/>
        <v>6</v>
      </c>
      <c r="H1648" s="1" t="str">
        <f t="shared" si="120"/>
        <v xml:space="preserve">BRUNI </v>
      </c>
      <c r="I1648" s="1" t="str">
        <f t="shared" si="121"/>
        <v>ALFONSO</v>
      </c>
      <c r="J1648" s="14" t="str">
        <f>+VLOOKUP(I1648,'Analisi Nomi'!$A$1:$E$797,5,FALSE)</f>
        <v>M</v>
      </c>
      <c r="K1648" s="15" t="str">
        <f t="shared" si="123"/>
        <v xml:space="preserve">BRUNI </v>
      </c>
      <c r="L1648" s="15" t="str">
        <f t="shared" si="124"/>
        <v>ALFONSO</v>
      </c>
    </row>
    <row r="1649" spans="1:12" x14ac:dyDescent="0.25">
      <c r="A1649" s="1" t="s">
        <v>5754</v>
      </c>
      <c r="B1649" s="4" t="s">
        <v>10018</v>
      </c>
      <c r="C1649" s="4" t="s">
        <v>2</v>
      </c>
      <c r="D1649" s="4">
        <v>1</v>
      </c>
      <c r="E1649" s="4" t="s">
        <v>7</v>
      </c>
      <c r="F1649" s="1" t="s">
        <v>148</v>
      </c>
      <c r="G1649" s="13">
        <f t="shared" si="122"/>
        <v>6</v>
      </c>
      <c r="H1649" s="1" t="str">
        <f t="shared" si="120"/>
        <v xml:space="preserve">BRUNI </v>
      </c>
      <c r="I1649" s="1" t="str">
        <f t="shared" si="121"/>
        <v>ANDREA</v>
      </c>
      <c r="J1649" s="14" t="str">
        <f>+VLOOKUP(I1649,'Analisi Nomi'!$A$1:$E$797,5,FALSE)</f>
        <v>M</v>
      </c>
      <c r="K1649" s="15" t="str">
        <f t="shared" si="123"/>
        <v xml:space="preserve">BRUNI </v>
      </c>
      <c r="L1649" s="15" t="str">
        <f t="shared" si="124"/>
        <v>ANDREA</v>
      </c>
    </row>
    <row r="1650" spans="1:12" x14ac:dyDescent="0.25">
      <c r="A1650" s="1" t="s">
        <v>6221</v>
      </c>
      <c r="B1650" s="4" t="s">
        <v>10018</v>
      </c>
      <c r="C1650" s="4" t="s">
        <v>2</v>
      </c>
      <c r="D1650" s="4">
        <v>1</v>
      </c>
      <c r="E1650" s="4" t="s">
        <v>7</v>
      </c>
      <c r="F1650" s="1" t="s">
        <v>2696</v>
      </c>
      <c r="G1650" s="13">
        <f t="shared" si="122"/>
        <v>6</v>
      </c>
      <c r="H1650" s="1" t="str">
        <f t="shared" si="120"/>
        <v xml:space="preserve">BRUNI </v>
      </c>
      <c r="I1650" s="1" t="str">
        <f t="shared" si="121"/>
        <v>FABRIZIO</v>
      </c>
      <c r="J1650" s="14" t="str">
        <f>+VLOOKUP(I1650,'Analisi Nomi'!$A$1:$E$797,5,FALSE)</f>
        <v>M</v>
      </c>
      <c r="K1650" s="15" t="str">
        <f t="shared" si="123"/>
        <v xml:space="preserve">BRUNI </v>
      </c>
      <c r="L1650" s="15" t="str">
        <f t="shared" si="124"/>
        <v>FABRIZIO</v>
      </c>
    </row>
    <row r="1651" spans="1:12" x14ac:dyDescent="0.25">
      <c r="A1651" s="1" t="s">
        <v>4365</v>
      </c>
      <c r="B1651" s="4" t="s">
        <v>10018</v>
      </c>
      <c r="C1651" s="4" t="s">
        <v>2</v>
      </c>
      <c r="D1651" s="4">
        <v>1</v>
      </c>
      <c r="E1651" s="4" t="s">
        <v>7</v>
      </c>
      <c r="F1651" s="1" t="s">
        <v>3986</v>
      </c>
      <c r="G1651" s="13">
        <f t="shared" si="122"/>
        <v>6</v>
      </c>
      <c r="H1651" s="1" t="str">
        <f t="shared" si="120"/>
        <v xml:space="preserve">BRUNI </v>
      </c>
      <c r="I1651" s="1" t="str">
        <f t="shared" si="121"/>
        <v>FEDERICO</v>
      </c>
      <c r="J1651" s="14" t="str">
        <f>+VLOOKUP(I1651,'Analisi Nomi'!$A$1:$E$797,5,FALSE)</f>
        <v>M</v>
      </c>
      <c r="K1651" s="15" t="str">
        <f t="shared" si="123"/>
        <v xml:space="preserve">BRUNI </v>
      </c>
      <c r="L1651" s="15" t="str">
        <f t="shared" si="124"/>
        <v>FEDERICO</v>
      </c>
    </row>
    <row r="1652" spans="1:12" x14ac:dyDescent="0.25">
      <c r="A1652" s="1" t="s">
        <v>4623</v>
      </c>
      <c r="B1652" s="4" t="s">
        <v>10018</v>
      </c>
      <c r="C1652" s="4" t="s">
        <v>2</v>
      </c>
      <c r="D1652" s="4">
        <v>1</v>
      </c>
      <c r="E1652" s="4" t="s">
        <v>7</v>
      </c>
      <c r="F1652" s="1" t="s">
        <v>5138</v>
      </c>
      <c r="G1652" s="13">
        <f t="shared" si="122"/>
        <v>6</v>
      </c>
      <c r="H1652" s="1" t="str">
        <f t="shared" ref="H1652:H1715" si="125">+MID($F1652,1,G1652)</f>
        <v xml:space="preserve">BRUNI </v>
      </c>
      <c r="I1652" s="1" t="str">
        <f t="shared" ref="I1652:I1715" si="126">TRIM(+MID($F1652,+G1652,50))</f>
        <v>STEFANO</v>
      </c>
      <c r="J1652" s="14" t="str">
        <f>+VLOOKUP(I1652,'Analisi Nomi'!$A$1:$E$797,5,FALSE)</f>
        <v>M</v>
      </c>
      <c r="K1652" s="15" t="str">
        <f t="shared" si="123"/>
        <v xml:space="preserve">BRUNI </v>
      </c>
      <c r="L1652" s="15" t="str">
        <f t="shared" si="124"/>
        <v>STEFANO</v>
      </c>
    </row>
    <row r="1653" spans="1:12" x14ac:dyDescent="0.25">
      <c r="A1653" s="1" t="s">
        <v>7701</v>
      </c>
      <c r="B1653" s="4" t="s">
        <v>10018</v>
      </c>
      <c r="C1653" s="4" t="s">
        <v>2</v>
      </c>
      <c r="D1653" s="4">
        <v>1</v>
      </c>
      <c r="E1653" s="4" t="s">
        <v>7</v>
      </c>
      <c r="F1653" s="1" t="s">
        <v>159</v>
      </c>
      <c r="G1653" s="13">
        <f t="shared" si="122"/>
        <v>6</v>
      </c>
      <c r="H1653" s="1" t="str">
        <f t="shared" si="125"/>
        <v xml:space="preserve">BRUNO </v>
      </c>
      <c r="I1653" s="1" t="str">
        <f t="shared" si="126"/>
        <v>ANTONIO</v>
      </c>
      <c r="J1653" s="14" t="str">
        <f>+VLOOKUP(I1653,'Analisi Nomi'!$A$1:$E$797,5,FALSE)</f>
        <v>M</v>
      </c>
      <c r="K1653" s="15" t="str">
        <f t="shared" si="123"/>
        <v xml:space="preserve">BRUNO </v>
      </c>
      <c r="L1653" s="15" t="str">
        <f t="shared" si="124"/>
        <v>ANTONIO</v>
      </c>
    </row>
    <row r="1654" spans="1:12" x14ac:dyDescent="0.25">
      <c r="A1654" s="1" t="s">
        <v>7557</v>
      </c>
      <c r="B1654" s="4" t="s">
        <v>10018</v>
      </c>
      <c r="C1654" s="4" t="s">
        <v>2</v>
      </c>
      <c r="D1654" s="4">
        <v>1</v>
      </c>
      <c r="E1654" s="4" t="s">
        <v>7</v>
      </c>
      <c r="F1654" s="1" t="s">
        <v>172</v>
      </c>
      <c r="G1654" s="13">
        <f t="shared" si="122"/>
        <v>6</v>
      </c>
      <c r="H1654" s="1" t="str">
        <f t="shared" si="125"/>
        <v xml:space="preserve">BRUNO </v>
      </c>
      <c r="I1654" s="1" t="str">
        <f t="shared" si="126"/>
        <v>GIUSEPPE</v>
      </c>
      <c r="J1654" s="14" t="str">
        <f>+VLOOKUP(I1654,'Analisi Nomi'!$A$1:$E$797,5,FALSE)</f>
        <v>M</v>
      </c>
      <c r="K1654" s="15" t="str">
        <f t="shared" si="123"/>
        <v xml:space="preserve">BRUNO </v>
      </c>
      <c r="L1654" s="15" t="str">
        <f t="shared" si="124"/>
        <v>GIUSEPPE</v>
      </c>
    </row>
    <row r="1655" spans="1:12" x14ac:dyDescent="0.25">
      <c r="A1655" s="1" t="s">
        <v>7757</v>
      </c>
      <c r="B1655" s="4" t="s">
        <v>10018</v>
      </c>
      <c r="C1655" s="4" t="s">
        <v>2</v>
      </c>
      <c r="D1655" s="4">
        <v>1</v>
      </c>
      <c r="E1655" s="4" t="s">
        <v>7</v>
      </c>
      <c r="F1655" s="1" t="s">
        <v>4102</v>
      </c>
      <c r="G1655" s="13">
        <f t="shared" si="122"/>
        <v>6</v>
      </c>
      <c r="H1655" s="1" t="str">
        <f t="shared" si="125"/>
        <v xml:space="preserve">BRUNO </v>
      </c>
      <c r="I1655" s="1" t="str">
        <f t="shared" si="126"/>
        <v>LORENZO</v>
      </c>
      <c r="J1655" s="14" t="str">
        <f>+VLOOKUP(I1655,'Analisi Nomi'!$A$1:$E$797,5,FALSE)</f>
        <v>M</v>
      </c>
      <c r="K1655" s="15" t="str">
        <f t="shared" si="123"/>
        <v xml:space="preserve">BRUNO </v>
      </c>
      <c r="L1655" s="15" t="str">
        <f t="shared" si="124"/>
        <v>LORENZO</v>
      </c>
    </row>
    <row r="1656" spans="1:12" x14ac:dyDescent="0.25">
      <c r="A1656" s="1" t="s">
        <v>5940</v>
      </c>
      <c r="B1656" s="4" t="s">
        <v>10018</v>
      </c>
      <c r="C1656" s="4" t="s">
        <v>11</v>
      </c>
      <c r="D1656" s="4">
        <v>1</v>
      </c>
      <c r="E1656" s="4" t="s">
        <v>7</v>
      </c>
      <c r="F1656" s="1" t="s">
        <v>2989</v>
      </c>
      <c r="G1656" s="13">
        <f t="shared" si="122"/>
        <v>6</v>
      </c>
      <c r="H1656" s="1" t="str">
        <f t="shared" si="125"/>
        <v xml:space="preserve">BRUNO </v>
      </c>
      <c r="I1656" s="1" t="str">
        <f t="shared" si="126"/>
        <v>MASSIMO</v>
      </c>
      <c r="J1656" s="14" t="str">
        <f>+VLOOKUP(I1656,'Analisi Nomi'!$A$1:$E$797,5,FALSE)</f>
        <v>M</v>
      </c>
      <c r="K1656" s="15" t="str">
        <f t="shared" si="123"/>
        <v xml:space="preserve">BRUNO </v>
      </c>
      <c r="L1656" s="15" t="str">
        <f t="shared" si="124"/>
        <v>MASSIMO</v>
      </c>
    </row>
    <row r="1657" spans="1:12" x14ac:dyDescent="0.25">
      <c r="A1657" s="1" t="s">
        <v>7598</v>
      </c>
      <c r="B1657" s="4" t="s">
        <v>10018</v>
      </c>
      <c r="C1657" s="4" t="s">
        <v>2</v>
      </c>
      <c r="D1657" s="4">
        <v>1</v>
      </c>
      <c r="E1657" s="4" t="s">
        <v>7</v>
      </c>
      <c r="F1657" s="1" t="s">
        <v>253</v>
      </c>
      <c r="G1657" s="13">
        <f t="shared" si="122"/>
        <v>6</v>
      </c>
      <c r="H1657" s="1" t="str">
        <f t="shared" si="125"/>
        <v xml:space="preserve">BRUNO </v>
      </c>
      <c r="I1657" s="1" t="str">
        <f t="shared" si="126"/>
        <v>VALERIO</v>
      </c>
      <c r="J1657" s="14" t="str">
        <f>+VLOOKUP(I1657,'Analisi Nomi'!$A$1:$E$797,5,FALSE)</f>
        <v>M</v>
      </c>
      <c r="K1657" s="15" t="str">
        <f t="shared" si="123"/>
        <v xml:space="preserve">BRUNO </v>
      </c>
      <c r="L1657" s="15" t="str">
        <f t="shared" si="124"/>
        <v>VALERIO</v>
      </c>
    </row>
    <row r="1658" spans="1:12" x14ac:dyDescent="0.25">
      <c r="A1658" s="1" t="s">
        <v>8009</v>
      </c>
      <c r="B1658" s="4" t="s">
        <v>10018</v>
      </c>
      <c r="C1658" s="4" t="s">
        <v>2</v>
      </c>
      <c r="D1658" s="4">
        <v>1</v>
      </c>
      <c r="E1658" s="4" t="s">
        <v>7</v>
      </c>
      <c r="F1658" s="1" t="s">
        <v>2115</v>
      </c>
      <c r="G1658" s="13">
        <f t="shared" si="122"/>
        <v>9</v>
      </c>
      <c r="H1658" s="1" t="str">
        <f t="shared" si="125"/>
        <v xml:space="preserve">BRUSASCO </v>
      </c>
      <c r="I1658" s="1" t="str">
        <f t="shared" si="126"/>
        <v>LUCA</v>
      </c>
      <c r="J1658" s="14" t="str">
        <f>+VLOOKUP(I1658,'Analisi Nomi'!$A$1:$E$797,5,FALSE)</f>
        <v>M</v>
      </c>
      <c r="K1658" s="15" t="str">
        <f t="shared" si="123"/>
        <v xml:space="preserve">BRUSASCO </v>
      </c>
      <c r="L1658" s="15" t="str">
        <f t="shared" si="124"/>
        <v>LUCA</v>
      </c>
    </row>
    <row r="1659" spans="1:12" x14ac:dyDescent="0.25">
      <c r="A1659" s="1" t="s">
        <v>5800</v>
      </c>
      <c r="B1659" s="4" t="s">
        <v>10018</v>
      </c>
      <c r="C1659" s="4" t="s">
        <v>2</v>
      </c>
      <c r="D1659" s="4">
        <v>1</v>
      </c>
      <c r="E1659" s="4" t="s">
        <v>7</v>
      </c>
      <c r="F1659" s="1" t="s">
        <v>3510</v>
      </c>
      <c r="G1659" s="13">
        <f t="shared" si="122"/>
        <v>7</v>
      </c>
      <c r="H1659" s="1" t="str">
        <f t="shared" si="125"/>
        <v xml:space="preserve">BRUSCA </v>
      </c>
      <c r="I1659" s="1" t="str">
        <f t="shared" si="126"/>
        <v>LEONARDO</v>
      </c>
      <c r="J1659" s="14" t="str">
        <f>+VLOOKUP(I1659,'Analisi Nomi'!$A$1:$E$797,5,FALSE)</f>
        <v>M</v>
      </c>
      <c r="K1659" s="15" t="str">
        <f t="shared" si="123"/>
        <v xml:space="preserve">BRUSCA </v>
      </c>
      <c r="L1659" s="15" t="str">
        <f t="shared" si="124"/>
        <v>LEONARDO</v>
      </c>
    </row>
    <row r="1660" spans="1:12" x14ac:dyDescent="0.25">
      <c r="A1660" s="1" t="s">
        <v>6407</v>
      </c>
      <c r="B1660" s="4" t="s">
        <v>10018</v>
      </c>
      <c r="C1660" s="4" t="s">
        <v>2</v>
      </c>
      <c r="D1660" s="4">
        <v>1</v>
      </c>
      <c r="E1660" s="4" t="s">
        <v>7</v>
      </c>
      <c r="F1660" s="1" t="s">
        <v>2044</v>
      </c>
      <c r="G1660" s="13">
        <f t="shared" si="122"/>
        <v>7</v>
      </c>
      <c r="H1660" s="1" t="str">
        <f t="shared" si="125"/>
        <v xml:space="preserve">BRUSCO </v>
      </c>
      <c r="I1660" s="1" t="str">
        <f t="shared" si="126"/>
        <v>LUCA</v>
      </c>
      <c r="J1660" s="14" t="str">
        <f>+VLOOKUP(I1660,'Analisi Nomi'!$A$1:$E$797,5,FALSE)</f>
        <v>M</v>
      </c>
      <c r="K1660" s="15" t="str">
        <f t="shared" si="123"/>
        <v xml:space="preserve">BRUSCO </v>
      </c>
      <c r="L1660" s="15" t="str">
        <f t="shared" si="124"/>
        <v>LUCA</v>
      </c>
    </row>
    <row r="1661" spans="1:12" x14ac:dyDescent="0.25">
      <c r="A1661" s="1" t="s">
        <v>7885</v>
      </c>
      <c r="B1661" s="4" t="s">
        <v>10018</v>
      </c>
      <c r="C1661" s="4" t="s">
        <v>2</v>
      </c>
      <c r="D1661" s="4">
        <v>1</v>
      </c>
      <c r="E1661" s="4" t="s">
        <v>7</v>
      </c>
      <c r="F1661" s="1" t="s">
        <v>1137</v>
      </c>
      <c r="G1661" s="13">
        <f t="shared" si="122"/>
        <v>6</v>
      </c>
      <c r="H1661" s="1" t="str">
        <f t="shared" si="125"/>
        <v xml:space="preserve">BUBBA </v>
      </c>
      <c r="I1661" s="1" t="str">
        <f t="shared" si="126"/>
        <v>GIUSEPPE</v>
      </c>
      <c r="J1661" s="14" t="str">
        <f>+VLOOKUP(I1661,'Analisi Nomi'!$A$1:$E$797,5,FALSE)</f>
        <v>M</v>
      </c>
      <c r="K1661" s="15" t="str">
        <f t="shared" si="123"/>
        <v xml:space="preserve">BUBBA </v>
      </c>
      <c r="L1661" s="15" t="str">
        <f t="shared" si="124"/>
        <v>GIUSEPPE</v>
      </c>
    </row>
    <row r="1662" spans="1:12" x14ac:dyDescent="0.25">
      <c r="A1662" s="1" t="s">
        <v>9758</v>
      </c>
      <c r="B1662" s="4" t="s">
        <v>10018</v>
      </c>
      <c r="C1662" s="4" t="s">
        <v>2</v>
      </c>
      <c r="D1662" s="4">
        <v>1</v>
      </c>
      <c r="E1662" s="4" t="s">
        <v>7</v>
      </c>
      <c r="F1662" s="1" t="s">
        <v>1351</v>
      </c>
      <c r="G1662" s="13">
        <f t="shared" si="122"/>
        <v>8</v>
      </c>
      <c r="H1662" s="1" t="str">
        <f t="shared" si="125"/>
        <v xml:space="preserve">BUCCARO </v>
      </c>
      <c r="I1662" s="1" t="str">
        <f t="shared" si="126"/>
        <v>GIOVANNI</v>
      </c>
      <c r="J1662" s="14" t="str">
        <f>+VLOOKUP(I1662,'Analisi Nomi'!$A$1:$E$797,5,FALSE)</f>
        <v>M</v>
      </c>
      <c r="K1662" s="15" t="str">
        <f t="shared" si="123"/>
        <v xml:space="preserve">BUCCARO </v>
      </c>
      <c r="L1662" s="15" t="str">
        <f t="shared" si="124"/>
        <v>GIOVANNI</v>
      </c>
    </row>
    <row r="1663" spans="1:12" x14ac:dyDescent="0.25">
      <c r="A1663" s="1" t="s">
        <v>7817</v>
      </c>
      <c r="B1663" s="4" t="s">
        <v>10018</v>
      </c>
      <c r="C1663" s="4" t="s">
        <v>2</v>
      </c>
      <c r="D1663" s="4">
        <v>1</v>
      </c>
      <c r="E1663" s="4" t="s">
        <v>7</v>
      </c>
      <c r="F1663" s="1" t="s">
        <v>2381</v>
      </c>
      <c r="G1663" s="13">
        <f t="shared" si="122"/>
        <v>6</v>
      </c>
      <c r="H1663" s="1" t="str">
        <f t="shared" si="125"/>
        <v xml:space="preserve">BUCCI </v>
      </c>
      <c r="I1663" s="1" t="str">
        <f t="shared" si="126"/>
        <v>SERGIO</v>
      </c>
      <c r="J1663" s="14" t="str">
        <f>+VLOOKUP(I1663,'Analisi Nomi'!$A$1:$E$797,5,FALSE)</f>
        <v>M</v>
      </c>
      <c r="K1663" s="15" t="str">
        <f t="shared" si="123"/>
        <v xml:space="preserve">BUCCI </v>
      </c>
      <c r="L1663" s="15" t="str">
        <f t="shared" si="124"/>
        <v>SERGIO</v>
      </c>
    </row>
    <row r="1664" spans="1:12" x14ac:dyDescent="0.25">
      <c r="A1664" s="1" t="s">
        <v>9942</v>
      </c>
      <c r="B1664" s="4" t="s">
        <v>10018</v>
      </c>
      <c r="C1664" s="4" t="s">
        <v>2</v>
      </c>
      <c r="D1664" s="4">
        <v>1</v>
      </c>
      <c r="E1664" s="4" t="s">
        <v>7</v>
      </c>
      <c r="F1664" s="1" t="s">
        <v>9606</v>
      </c>
      <c r="G1664" s="13">
        <f t="shared" si="122"/>
        <v>11</v>
      </c>
      <c r="H1664" s="1" t="str">
        <f t="shared" si="125"/>
        <v xml:space="preserve">BUCCIOLINI </v>
      </c>
      <c r="I1664" s="1" t="str">
        <f t="shared" si="126"/>
        <v>MARIO</v>
      </c>
      <c r="J1664" s="14" t="str">
        <f>+VLOOKUP(I1664,'Analisi Nomi'!$A$1:$E$797,5,FALSE)</f>
        <v>M</v>
      </c>
      <c r="K1664" s="15" t="str">
        <f t="shared" si="123"/>
        <v xml:space="preserve">BUCCIOLINI </v>
      </c>
      <c r="L1664" s="15" t="str">
        <f t="shared" si="124"/>
        <v>MARIO</v>
      </c>
    </row>
    <row r="1665" spans="1:12" x14ac:dyDescent="0.25">
      <c r="A1665" s="1" t="s">
        <v>9552</v>
      </c>
      <c r="B1665" s="4" t="s">
        <v>10018</v>
      </c>
      <c r="C1665" s="4" t="s">
        <v>2</v>
      </c>
      <c r="D1665" s="4">
        <v>1</v>
      </c>
      <c r="E1665" s="4" t="s">
        <v>7</v>
      </c>
      <c r="F1665" s="1" t="s">
        <v>3372</v>
      </c>
      <c r="G1665" s="13">
        <f t="shared" si="122"/>
        <v>6</v>
      </c>
      <c r="H1665" s="1" t="str">
        <f t="shared" si="125"/>
        <v xml:space="preserve">BUDRI </v>
      </c>
      <c r="I1665" s="1" t="str">
        <f t="shared" si="126"/>
        <v>LUCA</v>
      </c>
      <c r="J1665" s="14" t="str">
        <f>+VLOOKUP(I1665,'Analisi Nomi'!$A$1:$E$797,5,FALSE)</f>
        <v>M</v>
      </c>
      <c r="K1665" s="15" t="str">
        <f t="shared" si="123"/>
        <v xml:space="preserve">BUDRI </v>
      </c>
      <c r="L1665" s="15" t="str">
        <f t="shared" si="124"/>
        <v>LUCA</v>
      </c>
    </row>
    <row r="1666" spans="1:12" x14ac:dyDescent="0.25">
      <c r="A1666" s="1" t="s">
        <v>7220</v>
      </c>
      <c r="B1666" s="4" t="s">
        <v>10018</v>
      </c>
      <c r="C1666" s="4" t="s">
        <v>2</v>
      </c>
      <c r="D1666" s="4">
        <v>1</v>
      </c>
      <c r="E1666" s="4" t="s">
        <v>7</v>
      </c>
      <c r="F1666" s="1" t="s">
        <v>1792</v>
      </c>
      <c r="G1666" s="13">
        <f t="shared" ref="G1666:G1729" si="127">SEARCH(" ",F1666)</f>
        <v>6</v>
      </c>
      <c r="H1666" s="1" t="str">
        <f t="shared" si="125"/>
        <v xml:space="preserve">BUFFO </v>
      </c>
      <c r="I1666" s="1" t="str">
        <f t="shared" si="126"/>
        <v>MAURIZIO</v>
      </c>
      <c r="J1666" s="14" t="str">
        <f>+VLOOKUP(I1666,'Analisi Nomi'!$A$1:$E$797,5,FALSE)</f>
        <v>M</v>
      </c>
      <c r="K1666" s="15" t="str">
        <f t="shared" si="123"/>
        <v xml:space="preserve">BUFFO </v>
      </c>
      <c r="L1666" s="15" t="str">
        <f t="shared" si="124"/>
        <v>MAURIZIO</v>
      </c>
    </row>
    <row r="1667" spans="1:12" x14ac:dyDescent="0.25">
      <c r="A1667" s="1" t="s">
        <v>7088</v>
      </c>
      <c r="B1667" s="4" t="s">
        <v>10018</v>
      </c>
      <c r="C1667" s="4" t="s">
        <v>2</v>
      </c>
      <c r="D1667" s="4">
        <v>1</v>
      </c>
      <c r="E1667" s="4" t="s">
        <v>7</v>
      </c>
      <c r="F1667" s="1" t="s">
        <v>9412</v>
      </c>
      <c r="G1667" s="13">
        <f t="shared" si="127"/>
        <v>8</v>
      </c>
      <c r="H1667" s="1" t="str">
        <f t="shared" si="125"/>
        <v xml:space="preserve">BUFFONE </v>
      </c>
      <c r="I1667" s="1" t="str">
        <f t="shared" si="126"/>
        <v>FRANCESCO</v>
      </c>
      <c r="J1667" s="14" t="str">
        <f>+VLOOKUP(I1667,'Analisi Nomi'!$A$1:$E$797,5,FALSE)</f>
        <v>M</v>
      </c>
      <c r="K1667" s="15" t="str">
        <f t="shared" ref="K1667:K1730" si="128">+MID($F1667,1,G1667)</f>
        <v xml:space="preserve">BUFFONE </v>
      </c>
      <c r="L1667" s="15" t="str">
        <f t="shared" ref="L1667:L1730" si="129">TRIM(+MID($F1667,+G1667,50))</f>
        <v>FRANCESCO</v>
      </c>
    </row>
    <row r="1668" spans="1:12" x14ac:dyDescent="0.25">
      <c r="A1668" s="1" t="s">
        <v>3815</v>
      </c>
      <c r="B1668" s="4" t="s">
        <v>10018</v>
      </c>
      <c r="C1668" s="4" t="s">
        <v>2</v>
      </c>
      <c r="D1668" s="4">
        <v>1</v>
      </c>
      <c r="E1668" s="4" t="s">
        <v>7</v>
      </c>
      <c r="F1668" s="1" t="s">
        <v>3002</v>
      </c>
      <c r="G1668" s="13">
        <f t="shared" si="127"/>
        <v>7</v>
      </c>
      <c r="H1668" s="1" t="str">
        <f t="shared" si="125"/>
        <v xml:space="preserve">BUGGIN </v>
      </c>
      <c r="I1668" s="1" t="str">
        <f t="shared" si="126"/>
        <v>ANTONIO</v>
      </c>
      <c r="J1668" s="14" t="str">
        <f>+VLOOKUP(I1668,'Analisi Nomi'!$A$1:$E$797,5,FALSE)</f>
        <v>M</v>
      </c>
      <c r="K1668" s="15" t="str">
        <f t="shared" si="128"/>
        <v xml:space="preserve">BUGGIN </v>
      </c>
      <c r="L1668" s="15" t="str">
        <f t="shared" si="129"/>
        <v>ANTONIO</v>
      </c>
    </row>
    <row r="1669" spans="1:12" x14ac:dyDescent="0.25">
      <c r="A1669" s="1" t="s">
        <v>9275</v>
      </c>
      <c r="B1669" s="4" t="s">
        <v>10018</v>
      </c>
      <c r="C1669" s="4" t="s">
        <v>22</v>
      </c>
      <c r="D1669" s="4">
        <v>1</v>
      </c>
      <c r="E1669" s="4" t="s">
        <v>150</v>
      </c>
      <c r="F1669" s="1" t="s">
        <v>985</v>
      </c>
      <c r="G1669" s="13">
        <f t="shared" si="127"/>
        <v>10</v>
      </c>
      <c r="H1669" s="1" t="str">
        <f t="shared" si="125"/>
        <v xml:space="preserve">BUGUGNOLI </v>
      </c>
      <c r="I1669" s="1" t="str">
        <f t="shared" si="126"/>
        <v>LUCA</v>
      </c>
      <c r="J1669" s="14" t="str">
        <f>+VLOOKUP(I1669,'Analisi Nomi'!$A$1:$E$797,5,FALSE)</f>
        <v>M</v>
      </c>
      <c r="K1669" s="15" t="str">
        <f t="shared" si="128"/>
        <v xml:space="preserve">BUGUGNOLI </v>
      </c>
      <c r="L1669" s="15" t="str">
        <f t="shared" si="129"/>
        <v>LUCA</v>
      </c>
    </row>
    <row r="1670" spans="1:12" x14ac:dyDescent="0.25">
      <c r="A1670" s="1" t="s">
        <v>6993</v>
      </c>
      <c r="B1670" s="4" t="s">
        <v>10018</v>
      </c>
      <c r="C1670" s="4" t="s">
        <v>2</v>
      </c>
      <c r="D1670" s="4">
        <v>1</v>
      </c>
      <c r="E1670" s="4" t="s">
        <v>7</v>
      </c>
      <c r="F1670" s="1" t="s">
        <v>3660</v>
      </c>
      <c r="G1670" s="13">
        <f t="shared" si="127"/>
        <v>9</v>
      </c>
      <c r="H1670" s="1" t="str">
        <f t="shared" si="125"/>
        <v xml:space="preserve">BULEGATO </v>
      </c>
      <c r="I1670" s="1" t="str">
        <f t="shared" si="126"/>
        <v>STEFANO</v>
      </c>
      <c r="J1670" s="14" t="str">
        <f>+VLOOKUP(I1670,'Analisi Nomi'!$A$1:$E$797,5,FALSE)</f>
        <v>M</v>
      </c>
      <c r="K1670" s="15" t="str">
        <f t="shared" si="128"/>
        <v xml:space="preserve">BULEGATO </v>
      </c>
      <c r="L1670" s="15" t="str">
        <f t="shared" si="129"/>
        <v>STEFANO</v>
      </c>
    </row>
    <row r="1671" spans="1:12" x14ac:dyDescent="0.25">
      <c r="A1671" s="1" t="s">
        <v>7754</v>
      </c>
      <c r="B1671" s="4" t="s">
        <v>10018</v>
      </c>
      <c r="C1671" s="4" t="s">
        <v>2</v>
      </c>
      <c r="D1671" s="4">
        <v>1</v>
      </c>
      <c r="E1671" s="4" t="s">
        <v>7</v>
      </c>
      <c r="F1671" s="1" t="s">
        <v>50</v>
      </c>
      <c r="G1671" s="13">
        <f t="shared" si="127"/>
        <v>8</v>
      </c>
      <c r="H1671" s="1" t="str">
        <f t="shared" si="125"/>
        <v xml:space="preserve">BULGARI </v>
      </c>
      <c r="I1671" s="1" t="str">
        <f t="shared" si="126"/>
        <v>STEFANO</v>
      </c>
      <c r="J1671" s="14" t="str">
        <f>+VLOOKUP(I1671,'Analisi Nomi'!$A$1:$E$797,5,FALSE)</f>
        <v>M</v>
      </c>
      <c r="K1671" s="15" t="str">
        <f t="shared" si="128"/>
        <v xml:space="preserve">BULGARI </v>
      </c>
      <c r="L1671" s="15" t="str">
        <f t="shared" si="129"/>
        <v>STEFANO</v>
      </c>
    </row>
    <row r="1672" spans="1:12" x14ac:dyDescent="0.25">
      <c r="A1672" s="1" t="s">
        <v>4830</v>
      </c>
      <c r="B1672" s="4" t="s">
        <v>10018</v>
      </c>
      <c r="C1672" s="4" t="s">
        <v>2</v>
      </c>
      <c r="D1672" s="4">
        <v>1</v>
      </c>
      <c r="E1672" s="4" t="s">
        <v>7</v>
      </c>
      <c r="F1672" s="1" t="s">
        <v>271</v>
      </c>
      <c r="G1672" s="13">
        <f t="shared" si="127"/>
        <v>8</v>
      </c>
      <c r="H1672" s="1" t="str">
        <f t="shared" si="125"/>
        <v xml:space="preserve">BULLERI </v>
      </c>
      <c r="I1672" s="1" t="str">
        <f t="shared" si="126"/>
        <v>ANDREA</v>
      </c>
      <c r="J1672" s="14" t="str">
        <f>+VLOOKUP(I1672,'Analisi Nomi'!$A$1:$E$797,5,FALSE)</f>
        <v>M</v>
      </c>
      <c r="K1672" s="15" t="str">
        <f t="shared" si="128"/>
        <v xml:space="preserve">BULLERI </v>
      </c>
      <c r="L1672" s="15" t="str">
        <f t="shared" si="129"/>
        <v>ANDREA</v>
      </c>
    </row>
    <row r="1673" spans="1:12" x14ac:dyDescent="0.25">
      <c r="A1673" s="1" t="s">
        <v>5250</v>
      </c>
      <c r="B1673" s="4" t="s">
        <v>10018</v>
      </c>
      <c r="C1673" s="4" t="s">
        <v>2</v>
      </c>
      <c r="D1673" s="4">
        <v>1</v>
      </c>
      <c r="E1673" s="4" t="s">
        <v>7</v>
      </c>
      <c r="F1673" s="1" t="s">
        <v>9287</v>
      </c>
      <c r="G1673" s="13">
        <f t="shared" si="127"/>
        <v>14</v>
      </c>
      <c r="H1673" s="1" t="str">
        <f t="shared" si="125"/>
        <v xml:space="preserve">BUONCRISTIANO </v>
      </c>
      <c r="I1673" s="1" t="str">
        <f t="shared" si="126"/>
        <v>DARIO</v>
      </c>
      <c r="J1673" s="14" t="str">
        <f>+VLOOKUP(I1673,'Analisi Nomi'!$A$1:$E$797,5,FALSE)</f>
        <v>M</v>
      </c>
      <c r="K1673" s="15" t="str">
        <f t="shared" si="128"/>
        <v xml:space="preserve">BUONCRISTIANO </v>
      </c>
      <c r="L1673" s="15" t="str">
        <f t="shared" si="129"/>
        <v>DARIO</v>
      </c>
    </row>
    <row r="1674" spans="1:12" x14ac:dyDescent="0.25">
      <c r="A1674" s="1" t="s">
        <v>8102</v>
      </c>
      <c r="B1674" s="4" t="s">
        <v>10018</v>
      </c>
      <c r="C1674" s="4" t="s">
        <v>2</v>
      </c>
      <c r="D1674" s="4">
        <v>1</v>
      </c>
      <c r="E1674" s="4" t="s">
        <v>7</v>
      </c>
      <c r="F1674" s="1" t="s">
        <v>1600</v>
      </c>
      <c r="G1674" s="13">
        <f t="shared" si="127"/>
        <v>6</v>
      </c>
      <c r="H1674" s="1" t="str">
        <f t="shared" si="125"/>
        <v xml:space="preserve">BUONO </v>
      </c>
      <c r="I1674" s="1" t="str">
        <f t="shared" si="126"/>
        <v>BIAGIO</v>
      </c>
      <c r="J1674" s="14" t="str">
        <f>+VLOOKUP(I1674,'Analisi Nomi'!$A$1:$E$797,5,FALSE)</f>
        <v>M</v>
      </c>
      <c r="K1674" s="15" t="str">
        <f t="shared" si="128"/>
        <v xml:space="preserve">BUONO </v>
      </c>
      <c r="L1674" s="15" t="str">
        <f t="shared" si="129"/>
        <v>BIAGIO</v>
      </c>
    </row>
    <row r="1675" spans="1:12" x14ac:dyDescent="0.25">
      <c r="A1675" s="1" t="s">
        <v>9739</v>
      </c>
      <c r="B1675" s="4" t="s">
        <v>10018</v>
      </c>
      <c r="C1675" s="4" t="s">
        <v>2</v>
      </c>
      <c r="D1675" s="4">
        <v>1</v>
      </c>
      <c r="E1675" s="4" t="s">
        <v>7</v>
      </c>
      <c r="F1675" s="1" t="s">
        <v>2385</v>
      </c>
      <c r="G1675" s="13">
        <f t="shared" si="127"/>
        <v>6</v>
      </c>
      <c r="H1675" s="1" t="str">
        <f t="shared" si="125"/>
        <v xml:space="preserve">BUONO </v>
      </c>
      <c r="I1675" s="1" t="str">
        <f t="shared" si="126"/>
        <v>RAFFAELLO</v>
      </c>
      <c r="J1675" s="14" t="str">
        <f>+VLOOKUP(I1675,'Analisi Nomi'!$A$1:$E$797,5,FALSE)</f>
        <v>M</v>
      </c>
      <c r="K1675" s="15" t="str">
        <f t="shared" si="128"/>
        <v xml:space="preserve">BUONO </v>
      </c>
      <c r="L1675" s="15" t="str">
        <f t="shared" si="129"/>
        <v>RAFFAELLO</v>
      </c>
    </row>
    <row r="1676" spans="1:12" x14ac:dyDescent="0.25">
      <c r="A1676" s="1" t="s">
        <v>6413</v>
      </c>
      <c r="B1676" s="4" t="s">
        <v>10018</v>
      </c>
      <c r="C1676" s="4" t="s">
        <v>2</v>
      </c>
      <c r="D1676" s="4">
        <v>1</v>
      </c>
      <c r="E1676" s="4" t="s">
        <v>7</v>
      </c>
      <c r="F1676" s="1" t="s">
        <v>9556</v>
      </c>
      <c r="G1676" s="13">
        <f t="shared" si="127"/>
        <v>10</v>
      </c>
      <c r="H1676" s="1" t="str">
        <f t="shared" si="125"/>
        <v xml:space="preserve">BUONOCORE </v>
      </c>
      <c r="I1676" s="1" t="str">
        <f t="shared" si="126"/>
        <v>ADELE</v>
      </c>
      <c r="J1676" s="14" t="str">
        <f>+VLOOKUP(I1676,'Analisi Nomi'!$A$1:$E$797,5,FALSE)</f>
        <v>M</v>
      </c>
      <c r="K1676" s="15" t="str">
        <f t="shared" si="128"/>
        <v xml:space="preserve">BUONOCORE </v>
      </c>
      <c r="L1676" s="15" t="str">
        <f t="shared" si="129"/>
        <v>ADELE</v>
      </c>
    </row>
    <row r="1677" spans="1:12" x14ac:dyDescent="0.25">
      <c r="A1677" s="1" t="s">
        <v>9233</v>
      </c>
      <c r="B1677" s="4" t="s">
        <v>10018</v>
      </c>
      <c r="C1677" s="4" t="s">
        <v>2</v>
      </c>
      <c r="D1677" s="4">
        <v>1</v>
      </c>
      <c r="E1677" s="4" t="s">
        <v>7</v>
      </c>
      <c r="F1677" s="1" t="s">
        <v>9980</v>
      </c>
      <c r="G1677" s="13">
        <f t="shared" si="127"/>
        <v>10</v>
      </c>
      <c r="H1677" s="1" t="str">
        <f t="shared" si="125"/>
        <v xml:space="preserve">BUONOCORE </v>
      </c>
      <c r="I1677" s="1" t="str">
        <f t="shared" si="126"/>
        <v>IVAN</v>
      </c>
      <c r="J1677" s="14" t="str">
        <f>+VLOOKUP(I1677,'Analisi Nomi'!$A$1:$E$797,5,FALSE)</f>
        <v>M</v>
      </c>
      <c r="K1677" s="15" t="str">
        <f t="shared" si="128"/>
        <v xml:space="preserve">BUONOCORE </v>
      </c>
      <c r="L1677" s="15" t="str">
        <f t="shared" si="129"/>
        <v>IVAN</v>
      </c>
    </row>
    <row r="1678" spans="1:12" x14ac:dyDescent="0.25">
      <c r="A1678" s="1" t="s">
        <v>5414</v>
      </c>
      <c r="B1678" s="4" t="s">
        <v>10018</v>
      </c>
      <c r="C1678" s="4" t="s">
        <v>2</v>
      </c>
      <c r="D1678" s="4">
        <v>1</v>
      </c>
      <c r="E1678" s="4" t="s">
        <v>7</v>
      </c>
      <c r="F1678" s="1" t="s">
        <v>9381</v>
      </c>
      <c r="G1678" s="13">
        <f t="shared" si="127"/>
        <v>10</v>
      </c>
      <c r="H1678" s="1" t="str">
        <f t="shared" si="125"/>
        <v xml:space="preserve">BURATTINI </v>
      </c>
      <c r="I1678" s="1" t="str">
        <f t="shared" si="126"/>
        <v>STEFANO</v>
      </c>
      <c r="J1678" s="14" t="str">
        <f>+VLOOKUP(I1678,'Analisi Nomi'!$A$1:$E$797,5,FALSE)</f>
        <v>M</v>
      </c>
      <c r="K1678" s="15" t="str">
        <f t="shared" si="128"/>
        <v xml:space="preserve">BURATTINI </v>
      </c>
      <c r="L1678" s="15" t="str">
        <f t="shared" si="129"/>
        <v>STEFANO</v>
      </c>
    </row>
    <row r="1679" spans="1:12" x14ac:dyDescent="0.25">
      <c r="A1679" s="1" t="s">
        <v>8127</v>
      </c>
      <c r="B1679" s="4" t="s">
        <v>10018</v>
      </c>
      <c r="C1679" s="4" t="s">
        <v>22</v>
      </c>
      <c r="D1679" s="4">
        <v>1</v>
      </c>
      <c r="E1679" s="4" t="s">
        <v>150</v>
      </c>
      <c r="F1679" s="1" t="s">
        <v>4091</v>
      </c>
      <c r="G1679" s="13">
        <f t="shared" si="127"/>
        <v>9</v>
      </c>
      <c r="H1679" s="1" t="str">
        <f t="shared" si="125"/>
        <v xml:space="preserve">BURBELLO </v>
      </c>
      <c r="I1679" s="1" t="str">
        <f t="shared" si="126"/>
        <v>MICHELE</v>
      </c>
      <c r="J1679" s="14" t="str">
        <f>+VLOOKUP(I1679,'Analisi Nomi'!$A$1:$E$797,5,FALSE)</f>
        <v>M</v>
      </c>
      <c r="K1679" s="15" t="str">
        <f t="shared" si="128"/>
        <v xml:space="preserve">BURBELLO </v>
      </c>
      <c r="L1679" s="15" t="str">
        <f t="shared" si="129"/>
        <v>MICHELE</v>
      </c>
    </row>
    <row r="1680" spans="1:12" x14ac:dyDescent="0.25">
      <c r="A1680" s="1" t="s">
        <v>8250</v>
      </c>
      <c r="B1680" s="4" t="s">
        <v>10018</v>
      </c>
      <c r="C1680" s="4" t="s">
        <v>2</v>
      </c>
      <c r="D1680" s="4">
        <v>1</v>
      </c>
      <c r="E1680" s="4" t="s">
        <v>7</v>
      </c>
      <c r="F1680" s="1" t="s">
        <v>1545</v>
      </c>
      <c r="G1680" s="13">
        <f t="shared" si="127"/>
        <v>8</v>
      </c>
      <c r="H1680" s="1" t="str">
        <f t="shared" si="125"/>
        <v xml:space="preserve">BURDESE </v>
      </c>
      <c r="I1680" s="1" t="str">
        <f t="shared" si="126"/>
        <v>FABIO</v>
      </c>
      <c r="J1680" s="14" t="str">
        <f>+VLOOKUP(I1680,'Analisi Nomi'!$A$1:$E$797,5,FALSE)</f>
        <v>M</v>
      </c>
      <c r="K1680" s="15" t="str">
        <f t="shared" si="128"/>
        <v xml:space="preserve">BURDESE </v>
      </c>
      <c r="L1680" s="15" t="str">
        <f t="shared" si="129"/>
        <v>FABIO</v>
      </c>
    </row>
    <row r="1681" spans="1:12" x14ac:dyDescent="0.25">
      <c r="A1681" s="1" t="s">
        <v>4256</v>
      </c>
      <c r="B1681" s="4" t="s">
        <v>10018</v>
      </c>
      <c r="C1681" s="4" t="s">
        <v>2</v>
      </c>
      <c r="D1681" s="4">
        <v>1</v>
      </c>
      <c r="E1681" s="4" t="s">
        <v>7</v>
      </c>
      <c r="F1681" s="1" t="s">
        <v>3427</v>
      </c>
      <c r="G1681" s="13">
        <f t="shared" si="127"/>
        <v>8</v>
      </c>
      <c r="H1681" s="1" t="str">
        <f t="shared" si="125"/>
        <v xml:space="preserve">BURRESI </v>
      </c>
      <c r="I1681" s="1" t="str">
        <f t="shared" si="126"/>
        <v>FRANCO</v>
      </c>
      <c r="J1681" s="14" t="str">
        <f>+VLOOKUP(I1681,'Analisi Nomi'!$A$1:$E$797,5,FALSE)</f>
        <v>M</v>
      </c>
      <c r="K1681" s="15" t="str">
        <f t="shared" si="128"/>
        <v xml:space="preserve">BURRESI </v>
      </c>
      <c r="L1681" s="15" t="str">
        <f t="shared" si="129"/>
        <v>FRANCO</v>
      </c>
    </row>
    <row r="1682" spans="1:12" x14ac:dyDescent="0.25">
      <c r="A1682" s="1" t="s">
        <v>7495</v>
      </c>
      <c r="B1682" s="4" t="s">
        <v>10018</v>
      </c>
      <c r="C1682" s="4" t="s">
        <v>2</v>
      </c>
      <c r="D1682" s="4">
        <v>1</v>
      </c>
      <c r="E1682" s="4" t="s">
        <v>7</v>
      </c>
      <c r="F1682" s="1" t="s">
        <v>2942</v>
      </c>
      <c r="G1682" s="13">
        <f t="shared" si="127"/>
        <v>7</v>
      </c>
      <c r="H1682" s="1" t="str">
        <f t="shared" si="125"/>
        <v xml:space="preserve">BUSANI </v>
      </c>
      <c r="I1682" s="1" t="str">
        <f t="shared" si="126"/>
        <v>CRISTIANO</v>
      </c>
      <c r="J1682" s="14" t="str">
        <f>+VLOOKUP(I1682,'Analisi Nomi'!$A$1:$E$797,5,FALSE)</f>
        <v>M</v>
      </c>
      <c r="K1682" s="15" t="str">
        <f t="shared" si="128"/>
        <v xml:space="preserve">BUSANI </v>
      </c>
      <c r="L1682" s="15" t="str">
        <f t="shared" si="129"/>
        <v>CRISTIANO</v>
      </c>
    </row>
    <row r="1683" spans="1:12" x14ac:dyDescent="0.25">
      <c r="A1683" s="1" t="s">
        <v>8412</v>
      </c>
      <c r="B1683" s="4" t="s">
        <v>10018</v>
      </c>
      <c r="C1683" s="4" t="s">
        <v>2</v>
      </c>
      <c r="D1683" s="4">
        <v>1</v>
      </c>
      <c r="E1683" s="4" t="s">
        <v>7</v>
      </c>
      <c r="F1683" s="1" t="s">
        <v>2949</v>
      </c>
      <c r="G1683" s="13">
        <f t="shared" si="127"/>
        <v>8</v>
      </c>
      <c r="H1683" s="1" t="str">
        <f t="shared" si="125"/>
        <v xml:space="preserve">BUSATTI </v>
      </c>
      <c r="I1683" s="1" t="str">
        <f t="shared" si="126"/>
        <v>LORENZO</v>
      </c>
      <c r="J1683" s="14" t="str">
        <f>+VLOOKUP(I1683,'Analisi Nomi'!$A$1:$E$797,5,FALSE)</f>
        <v>M</v>
      </c>
      <c r="K1683" s="15" t="str">
        <f t="shared" si="128"/>
        <v xml:space="preserve">BUSATTI </v>
      </c>
      <c r="L1683" s="15" t="str">
        <f t="shared" si="129"/>
        <v>LORENZO</v>
      </c>
    </row>
    <row r="1684" spans="1:12" x14ac:dyDescent="0.25">
      <c r="A1684" s="1" t="s">
        <v>5748</v>
      </c>
      <c r="B1684" s="4" t="s">
        <v>10018</v>
      </c>
      <c r="C1684" s="4" t="s">
        <v>2</v>
      </c>
      <c r="D1684" s="4">
        <v>1</v>
      </c>
      <c r="E1684" s="4" t="s">
        <v>7</v>
      </c>
      <c r="F1684" s="1" t="s">
        <v>3088</v>
      </c>
      <c r="G1684" s="13">
        <f t="shared" si="127"/>
        <v>8</v>
      </c>
      <c r="H1684" s="1" t="str">
        <f t="shared" si="125"/>
        <v xml:space="preserve">BUSCEMI </v>
      </c>
      <c r="I1684" s="1" t="str">
        <f t="shared" si="126"/>
        <v>SALVATORE</v>
      </c>
      <c r="J1684" s="14" t="str">
        <f>+VLOOKUP(I1684,'Analisi Nomi'!$A$1:$E$797,5,FALSE)</f>
        <v>M</v>
      </c>
      <c r="K1684" s="15" t="str">
        <f t="shared" si="128"/>
        <v xml:space="preserve">BUSCEMI </v>
      </c>
      <c r="L1684" s="15" t="str">
        <f t="shared" si="129"/>
        <v>SALVATORE</v>
      </c>
    </row>
    <row r="1685" spans="1:12" x14ac:dyDescent="0.25">
      <c r="A1685" s="1" t="s">
        <v>6569</v>
      </c>
      <c r="B1685" s="4" t="s">
        <v>10018</v>
      </c>
      <c r="C1685" s="4" t="s">
        <v>2</v>
      </c>
      <c r="D1685" s="4">
        <v>1</v>
      </c>
      <c r="E1685" s="4" t="s">
        <v>7</v>
      </c>
      <c r="F1685" s="1" t="s">
        <v>2246</v>
      </c>
      <c r="G1685" s="13">
        <f t="shared" si="127"/>
        <v>5</v>
      </c>
      <c r="H1685" s="1" t="str">
        <f t="shared" si="125"/>
        <v xml:space="preserve">BUSI </v>
      </c>
      <c r="I1685" s="1" t="str">
        <f t="shared" si="126"/>
        <v>MICHELE</v>
      </c>
      <c r="J1685" s="14" t="str">
        <f>+VLOOKUP(I1685,'Analisi Nomi'!$A$1:$E$797,5,FALSE)</f>
        <v>M</v>
      </c>
      <c r="K1685" s="15" t="str">
        <f t="shared" si="128"/>
        <v xml:space="preserve">BUSI </v>
      </c>
      <c r="L1685" s="15" t="str">
        <f t="shared" si="129"/>
        <v>MICHELE</v>
      </c>
    </row>
    <row r="1686" spans="1:12" x14ac:dyDescent="0.25">
      <c r="A1686" s="1" t="s">
        <v>4267</v>
      </c>
      <c r="B1686" s="4" t="s">
        <v>10018</v>
      </c>
      <c r="C1686" s="4" t="s">
        <v>2</v>
      </c>
      <c r="D1686" s="4">
        <v>1</v>
      </c>
      <c r="E1686" s="4" t="s">
        <v>7</v>
      </c>
      <c r="F1686" s="1" t="s">
        <v>3690</v>
      </c>
      <c r="G1686" s="13">
        <f t="shared" si="127"/>
        <v>10</v>
      </c>
      <c r="H1686" s="1" t="str">
        <f t="shared" si="125"/>
        <v xml:space="preserve">BUSSADORI </v>
      </c>
      <c r="I1686" s="1" t="str">
        <f t="shared" si="126"/>
        <v>GIORGIO</v>
      </c>
      <c r="J1686" s="14" t="str">
        <f>+VLOOKUP(I1686,'Analisi Nomi'!$A$1:$E$797,5,FALSE)</f>
        <v>M</v>
      </c>
      <c r="K1686" s="15" t="str">
        <f t="shared" si="128"/>
        <v xml:space="preserve">BUSSADORI </v>
      </c>
      <c r="L1686" s="15" t="str">
        <f t="shared" si="129"/>
        <v>GIORGIO</v>
      </c>
    </row>
    <row r="1687" spans="1:12" x14ac:dyDescent="0.25">
      <c r="A1687" s="1" t="s">
        <v>6486</v>
      </c>
      <c r="B1687" s="4" t="s">
        <v>10018</v>
      </c>
      <c r="C1687" s="4" t="s">
        <v>2</v>
      </c>
      <c r="D1687" s="4">
        <v>1</v>
      </c>
      <c r="E1687" s="4" t="s">
        <v>7</v>
      </c>
      <c r="F1687" s="1" t="s">
        <v>2363</v>
      </c>
      <c r="G1687" s="13">
        <f t="shared" si="127"/>
        <v>5</v>
      </c>
      <c r="H1687" s="1" t="str">
        <f t="shared" si="125"/>
        <v xml:space="preserve">BUTI </v>
      </c>
      <c r="I1687" s="1" t="str">
        <f t="shared" si="126"/>
        <v>ROBERTO</v>
      </c>
      <c r="J1687" s="14" t="str">
        <f>+VLOOKUP(I1687,'Analisi Nomi'!$A$1:$E$797,5,FALSE)</f>
        <v>M</v>
      </c>
      <c r="K1687" s="15" t="str">
        <f t="shared" si="128"/>
        <v xml:space="preserve">BUTI </v>
      </c>
      <c r="L1687" s="15" t="str">
        <f t="shared" si="129"/>
        <v>ROBERTO</v>
      </c>
    </row>
    <row r="1688" spans="1:12" x14ac:dyDescent="0.25">
      <c r="A1688" s="1" t="s">
        <v>7407</v>
      </c>
      <c r="B1688" s="4" t="s">
        <v>10018</v>
      </c>
      <c r="C1688" s="4" t="s">
        <v>2</v>
      </c>
      <c r="D1688" s="4">
        <v>1</v>
      </c>
      <c r="E1688" s="4" t="s">
        <v>7</v>
      </c>
      <c r="F1688" s="1" t="s">
        <v>970</v>
      </c>
      <c r="G1688" s="13">
        <f t="shared" si="127"/>
        <v>9</v>
      </c>
      <c r="H1688" s="1" t="str">
        <f t="shared" si="125"/>
        <v xml:space="preserve">BUTTAZZI </v>
      </c>
      <c r="I1688" s="1" t="str">
        <f t="shared" si="126"/>
        <v>ANDREA</v>
      </c>
      <c r="J1688" s="14" t="str">
        <f>+VLOOKUP(I1688,'Analisi Nomi'!$A$1:$E$797,5,FALSE)</f>
        <v>M</v>
      </c>
      <c r="K1688" s="15" t="str">
        <f t="shared" si="128"/>
        <v xml:space="preserve">BUTTAZZI </v>
      </c>
      <c r="L1688" s="15" t="str">
        <f t="shared" si="129"/>
        <v>ANDREA</v>
      </c>
    </row>
    <row r="1689" spans="1:12" x14ac:dyDescent="0.25">
      <c r="A1689" s="1" t="s">
        <v>6397</v>
      </c>
      <c r="B1689" s="4" t="s">
        <v>10018</v>
      </c>
      <c r="C1689" s="4" t="s">
        <v>2</v>
      </c>
      <c r="D1689" s="4">
        <v>1</v>
      </c>
      <c r="E1689" s="4" t="s">
        <v>7</v>
      </c>
      <c r="F1689" s="1" t="s">
        <v>3073</v>
      </c>
      <c r="G1689" s="13">
        <f t="shared" si="127"/>
        <v>10</v>
      </c>
      <c r="H1689" s="1" t="str">
        <f t="shared" si="125"/>
        <v xml:space="preserve">BUTTIGNOL </v>
      </c>
      <c r="I1689" s="1" t="str">
        <f t="shared" si="126"/>
        <v>FULVIO</v>
      </c>
      <c r="J1689" s="14" t="str">
        <f>+VLOOKUP(I1689,'Analisi Nomi'!$A$1:$E$797,5,FALSE)</f>
        <v>M</v>
      </c>
      <c r="K1689" s="15" t="str">
        <f t="shared" si="128"/>
        <v xml:space="preserve">BUTTIGNOL </v>
      </c>
      <c r="L1689" s="15" t="str">
        <f t="shared" si="129"/>
        <v>FULVIO</v>
      </c>
    </row>
    <row r="1690" spans="1:12" x14ac:dyDescent="0.25">
      <c r="A1690" s="1" t="s">
        <v>4759</v>
      </c>
      <c r="B1690" s="4" t="s">
        <v>10018</v>
      </c>
      <c r="C1690" s="4" t="s">
        <v>2</v>
      </c>
      <c r="D1690" s="4">
        <v>1</v>
      </c>
      <c r="E1690" s="4" t="s">
        <v>7</v>
      </c>
      <c r="F1690" s="1" t="s">
        <v>1380</v>
      </c>
      <c r="G1690" s="13">
        <f t="shared" si="127"/>
        <v>9</v>
      </c>
      <c r="H1690" s="1" t="str">
        <f t="shared" si="125"/>
        <v xml:space="preserve">BUZZELLI </v>
      </c>
      <c r="I1690" s="1" t="str">
        <f t="shared" si="126"/>
        <v>FRANCO</v>
      </c>
      <c r="J1690" s="14" t="str">
        <f>+VLOOKUP(I1690,'Analisi Nomi'!$A$1:$E$797,5,FALSE)</f>
        <v>M</v>
      </c>
      <c r="K1690" s="15" t="str">
        <f t="shared" si="128"/>
        <v xml:space="preserve">BUZZELLI </v>
      </c>
      <c r="L1690" s="15" t="str">
        <f t="shared" si="129"/>
        <v>FRANCO</v>
      </c>
    </row>
    <row r="1691" spans="1:12" x14ac:dyDescent="0.25">
      <c r="A1691" s="1" t="s">
        <v>4740</v>
      </c>
      <c r="B1691" s="4" t="s">
        <v>10018</v>
      </c>
      <c r="C1691" s="4" t="s">
        <v>2</v>
      </c>
      <c r="D1691" s="4">
        <v>1</v>
      </c>
      <c r="E1691" s="4" t="s">
        <v>7</v>
      </c>
      <c r="F1691" s="1" t="s">
        <v>8066</v>
      </c>
      <c r="G1691" s="13">
        <f t="shared" si="127"/>
        <v>6</v>
      </c>
      <c r="H1691" s="1" t="str">
        <f t="shared" si="125"/>
        <v xml:space="preserve">BUZZI </v>
      </c>
      <c r="I1691" s="1" t="str">
        <f t="shared" si="126"/>
        <v>ENRICO</v>
      </c>
      <c r="J1691" s="14" t="str">
        <f>+VLOOKUP(I1691,'Analisi Nomi'!$A$1:$E$797,5,FALSE)</f>
        <v>M</v>
      </c>
      <c r="K1691" s="15" t="str">
        <f t="shared" si="128"/>
        <v xml:space="preserve">BUZZI </v>
      </c>
      <c r="L1691" s="15" t="str">
        <f t="shared" si="129"/>
        <v>ENRICO</v>
      </c>
    </row>
    <row r="1692" spans="1:12" x14ac:dyDescent="0.25">
      <c r="A1692" s="1" t="s">
        <v>6992</v>
      </c>
      <c r="B1692" s="4" t="s">
        <v>10018</v>
      </c>
      <c r="C1692" s="4" t="s">
        <v>2</v>
      </c>
      <c r="D1692" s="4">
        <v>1</v>
      </c>
      <c r="E1692" s="4" t="s">
        <v>7</v>
      </c>
      <c r="F1692" s="1" t="s">
        <v>7625</v>
      </c>
      <c r="G1692" s="13">
        <f t="shared" si="127"/>
        <v>8</v>
      </c>
      <c r="H1692" s="1" t="str">
        <f t="shared" si="125"/>
        <v xml:space="preserve">BUZZONE </v>
      </c>
      <c r="I1692" s="1" t="str">
        <f t="shared" si="126"/>
        <v>MARIO</v>
      </c>
      <c r="J1692" s="14" t="str">
        <f>+VLOOKUP(I1692,'Analisi Nomi'!$A$1:$E$797,5,FALSE)</f>
        <v>M</v>
      </c>
      <c r="K1692" s="15" t="str">
        <f t="shared" si="128"/>
        <v xml:space="preserve">BUZZONE </v>
      </c>
      <c r="L1692" s="15" t="str">
        <f t="shared" si="129"/>
        <v>MARIO</v>
      </c>
    </row>
    <row r="1693" spans="1:12" x14ac:dyDescent="0.25">
      <c r="A1693" s="1" t="s">
        <v>4761</v>
      </c>
      <c r="B1693" s="4" t="s">
        <v>10018</v>
      </c>
      <c r="C1693" s="4" t="s">
        <v>2</v>
      </c>
      <c r="D1693" s="4">
        <v>1</v>
      </c>
      <c r="E1693" s="4" t="s">
        <v>7</v>
      </c>
      <c r="F1693" s="1" t="s">
        <v>293</v>
      </c>
      <c r="G1693" s="13">
        <f t="shared" si="127"/>
        <v>7</v>
      </c>
      <c r="H1693" s="1" t="str">
        <f t="shared" si="125"/>
        <v xml:space="preserve">CABRAS </v>
      </c>
      <c r="I1693" s="1" t="str">
        <f t="shared" si="126"/>
        <v>FABRIZIO</v>
      </c>
      <c r="J1693" s="14" t="str">
        <f>+VLOOKUP(I1693,'Analisi Nomi'!$A$1:$E$797,5,FALSE)</f>
        <v>M</v>
      </c>
      <c r="K1693" s="15" t="str">
        <f t="shared" si="128"/>
        <v xml:space="preserve">CABRAS </v>
      </c>
      <c r="L1693" s="15" t="str">
        <f t="shared" si="129"/>
        <v>FABRIZIO</v>
      </c>
    </row>
    <row r="1694" spans="1:12" x14ac:dyDescent="0.25">
      <c r="A1694" s="1" t="s">
        <v>5487</v>
      </c>
      <c r="B1694" s="4" t="s">
        <v>10018</v>
      </c>
      <c r="C1694" s="4" t="s">
        <v>11</v>
      </c>
      <c r="D1694" s="4">
        <v>1</v>
      </c>
      <c r="E1694" s="4" t="s">
        <v>7</v>
      </c>
      <c r="F1694" s="1" t="s">
        <v>2801</v>
      </c>
      <c r="G1694" s="13">
        <f t="shared" si="127"/>
        <v>7</v>
      </c>
      <c r="H1694" s="1" t="str">
        <f t="shared" si="125"/>
        <v xml:space="preserve">CABRAS </v>
      </c>
      <c r="I1694" s="1" t="str">
        <f t="shared" si="126"/>
        <v>RAFFAELE</v>
      </c>
      <c r="J1694" s="14" t="str">
        <f>+VLOOKUP(I1694,'Analisi Nomi'!$A$1:$E$797,5,FALSE)</f>
        <v>M</v>
      </c>
      <c r="K1694" s="15" t="str">
        <f t="shared" si="128"/>
        <v xml:space="preserve">CABRAS </v>
      </c>
      <c r="L1694" s="15" t="str">
        <f t="shared" si="129"/>
        <v>RAFFAELE</v>
      </c>
    </row>
    <row r="1695" spans="1:12" x14ac:dyDescent="0.25">
      <c r="A1695" s="1" t="s">
        <v>7075</v>
      </c>
      <c r="B1695" s="4" t="s">
        <v>10018</v>
      </c>
      <c r="C1695" s="4" t="s">
        <v>2</v>
      </c>
      <c r="D1695" s="4">
        <v>1</v>
      </c>
      <c r="E1695" s="4" t="s">
        <v>7</v>
      </c>
      <c r="F1695" s="1" t="s">
        <v>1422</v>
      </c>
      <c r="G1695" s="13">
        <f t="shared" si="127"/>
        <v>12</v>
      </c>
      <c r="H1695" s="1" t="str">
        <f t="shared" si="125"/>
        <v xml:space="preserve">CACCIALANZA </v>
      </c>
      <c r="I1695" s="1" t="str">
        <f t="shared" si="126"/>
        <v>MARIO</v>
      </c>
      <c r="J1695" s="14" t="str">
        <f>+VLOOKUP(I1695,'Analisi Nomi'!$A$1:$E$797,5,FALSE)</f>
        <v>M</v>
      </c>
      <c r="K1695" s="15" t="str">
        <f t="shared" si="128"/>
        <v xml:space="preserve">CACCIALANZA </v>
      </c>
      <c r="L1695" s="15" t="str">
        <f t="shared" si="129"/>
        <v>MARIO</v>
      </c>
    </row>
    <row r="1696" spans="1:12" x14ac:dyDescent="0.25">
      <c r="A1696" s="1" t="s">
        <v>4248</v>
      </c>
      <c r="B1696" s="4" t="s">
        <v>10018</v>
      </c>
      <c r="C1696" s="4" t="s">
        <v>2</v>
      </c>
      <c r="D1696" s="4">
        <v>1</v>
      </c>
      <c r="E1696" s="4" t="s">
        <v>7</v>
      </c>
      <c r="F1696" s="1" t="s">
        <v>4025</v>
      </c>
      <c r="G1696" s="13">
        <f t="shared" si="127"/>
        <v>12</v>
      </c>
      <c r="H1696" s="1" t="str">
        <f t="shared" si="125"/>
        <v xml:space="preserve">CACCIAPUOTI </v>
      </c>
      <c r="I1696" s="1" t="str">
        <f t="shared" si="126"/>
        <v>DOMENICO</v>
      </c>
      <c r="J1696" s="14" t="str">
        <f>+VLOOKUP(I1696,'Analisi Nomi'!$A$1:$E$797,5,FALSE)</f>
        <v>M</v>
      </c>
      <c r="K1696" s="15" t="str">
        <f t="shared" si="128"/>
        <v xml:space="preserve">CACCIAPUOTI </v>
      </c>
      <c r="L1696" s="15" t="str">
        <f t="shared" si="129"/>
        <v>DOMENICO</v>
      </c>
    </row>
    <row r="1697" spans="1:12" x14ac:dyDescent="0.25">
      <c r="A1697" s="1" t="s">
        <v>5816</v>
      </c>
      <c r="B1697" s="4" t="s">
        <v>10018</v>
      </c>
      <c r="C1697" s="4" t="s">
        <v>2</v>
      </c>
      <c r="D1697" s="4">
        <v>1</v>
      </c>
      <c r="E1697" s="4" t="s">
        <v>7</v>
      </c>
      <c r="F1697" s="1" t="s">
        <v>1663</v>
      </c>
      <c r="G1697" s="13">
        <f t="shared" si="127"/>
        <v>8</v>
      </c>
      <c r="H1697" s="1" t="str">
        <f t="shared" si="125"/>
        <v xml:space="preserve">CACIOLO </v>
      </c>
      <c r="I1697" s="1" t="str">
        <f t="shared" si="126"/>
        <v>PAOLO</v>
      </c>
      <c r="J1697" s="14" t="str">
        <f>+VLOOKUP(I1697,'Analisi Nomi'!$A$1:$E$797,5,FALSE)</f>
        <v>M</v>
      </c>
      <c r="K1697" s="15" t="str">
        <f t="shared" si="128"/>
        <v xml:space="preserve">CACIOLO </v>
      </c>
      <c r="L1697" s="15" t="str">
        <f t="shared" si="129"/>
        <v>PAOLO</v>
      </c>
    </row>
    <row r="1698" spans="1:12" x14ac:dyDescent="0.25">
      <c r="A1698" s="1" t="s">
        <v>4868</v>
      </c>
      <c r="B1698" s="4" t="s">
        <v>10018</v>
      </c>
      <c r="C1698" s="4" t="s">
        <v>2</v>
      </c>
      <c r="D1698" s="4">
        <v>1</v>
      </c>
      <c r="E1698" s="4" t="s">
        <v>7</v>
      </c>
      <c r="F1698" s="1" t="s">
        <v>1168</v>
      </c>
      <c r="G1698" s="13">
        <f t="shared" si="127"/>
        <v>10</v>
      </c>
      <c r="H1698" s="1" t="str">
        <f t="shared" si="125"/>
        <v xml:space="preserve">CACOPARDO </v>
      </c>
      <c r="I1698" s="1" t="str">
        <f t="shared" si="126"/>
        <v>ANGELO</v>
      </c>
      <c r="J1698" s="14" t="str">
        <f>+VLOOKUP(I1698,'Analisi Nomi'!$A$1:$E$797,5,FALSE)</f>
        <v>M</v>
      </c>
      <c r="K1698" s="15" t="str">
        <f t="shared" si="128"/>
        <v xml:space="preserve">CACOPARDO </v>
      </c>
      <c r="L1698" s="15" t="str">
        <f t="shared" si="129"/>
        <v>ANGELO</v>
      </c>
    </row>
    <row r="1699" spans="1:12" x14ac:dyDescent="0.25">
      <c r="A1699" s="1" t="s">
        <v>8322</v>
      </c>
      <c r="B1699" s="4" t="s">
        <v>10018</v>
      </c>
      <c r="C1699" s="4" t="s">
        <v>2</v>
      </c>
      <c r="D1699" s="4">
        <v>1</v>
      </c>
      <c r="E1699" s="4" t="s">
        <v>7</v>
      </c>
      <c r="F1699" s="1" t="s">
        <v>723</v>
      </c>
      <c r="G1699" s="13">
        <f t="shared" si="127"/>
        <v>8</v>
      </c>
      <c r="H1699" s="1" t="str">
        <f t="shared" si="125"/>
        <v xml:space="preserve">CADEDDU </v>
      </c>
      <c r="I1699" s="1" t="str">
        <f t="shared" si="126"/>
        <v>GIANLUCA</v>
      </c>
      <c r="J1699" s="14" t="str">
        <f>+VLOOKUP(I1699,'Analisi Nomi'!$A$1:$E$797,5,FALSE)</f>
        <v>M</v>
      </c>
      <c r="K1699" s="15" t="str">
        <f t="shared" si="128"/>
        <v xml:space="preserve">CADEDDU </v>
      </c>
      <c r="L1699" s="15" t="str">
        <f t="shared" si="129"/>
        <v>GIANLUCA</v>
      </c>
    </row>
    <row r="1700" spans="1:12" x14ac:dyDescent="0.25">
      <c r="A1700" s="1" t="s">
        <v>5508</v>
      </c>
      <c r="B1700" s="4" t="s">
        <v>10018</v>
      </c>
      <c r="C1700" s="4" t="s">
        <v>2</v>
      </c>
      <c r="D1700" s="4">
        <v>1</v>
      </c>
      <c r="E1700" s="4" t="s">
        <v>7</v>
      </c>
      <c r="F1700" s="1" t="s">
        <v>3549</v>
      </c>
      <c r="G1700" s="13">
        <f t="shared" si="127"/>
        <v>10</v>
      </c>
      <c r="H1700" s="1" t="str">
        <f t="shared" si="125"/>
        <v xml:space="preserve">CADENELLI </v>
      </c>
      <c r="I1700" s="1" t="str">
        <f t="shared" si="126"/>
        <v>DIEGO</v>
      </c>
      <c r="J1700" s="14" t="str">
        <f>+VLOOKUP(I1700,'Analisi Nomi'!$A$1:$E$797,5,FALSE)</f>
        <v>M</v>
      </c>
      <c r="K1700" s="15" t="str">
        <f t="shared" si="128"/>
        <v xml:space="preserve">CADENELLI </v>
      </c>
      <c r="L1700" s="15" t="str">
        <f t="shared" si="129"/>
        <v>DIEGO</v>
      </c>
    </row>
    <row r="1701" spans="1:12" x14ac:dyDescent="0.25">
      <c r="A1701" s="1" t="s">
        <v>8736</v>
      </c>
      <c r="B1701" s="4" t="s">
        <v>10018</v>
      </c>
      <c r="C1701" s="4" t="s">
        <v>2</v>
      </c>
      <c r="D1701" s="4">
        <v>1</v>
      </c>
      <c r="E1701" s="4" t="s">
        <v>7</v>
      </c>
      <c r="F1701" s="1" t="s">
        <v>9544</v>
      </c>
      <c r="G1701" s="13">
        <f t="shared" si="127"/>
        <v>10</v>
      </c>
      <c r="H1701" s="1" t="str">
        <f t="shared" si="125"/>
        <v xml:space="preserve">CAFFARONE </v>
      </c>
      <c r="I1701" s="1" t="str">
        <f t="shared" si="126"/>
        <v>DAVIDE</v>
      </c>
      <c r="J1701" s="14" t="str">
        <f>+VLOOKUP(I1701,'Analisi Nomi'!$A$1:$E$797,5,FALSE)</f>
        <v>M</v>
      </c>
      <c r="K1701" s="15" t="str">
        <f t="shared" si="128"/>
        <v xml:space="preserve">CAFFARONE </v>
      </c>
      <c r="L1701" s="15" t="str">
        <f t="shared" si="129"/>
        <v>DAVIDE</v>
      </c>
    </row>
    <row r="1702" spans="1:12" x14ac:dyDescent="0.25">
      <c r="A1702" s="1" t="s">
        <v>5086</v>
      </c>
      <c r="B1702" s="4" t="s">
        <v>10018</v>
      </c>
      <c r="C1702" s="4" t="s">
        <v>2</v>
      </c>
      <c r="D1702" s="4">
        <v>1</v>
      </c>
      <c r="E1702" s="4" t="s">
        <v>7</v>
      </c>
      <c r="F1702" s="1" t="s">
        <v>2292</v>
      </c>
      <c r="G1702" s="13">
        <f t="shared" si="127"/>
        <v>8</v>
      </c>
      <c r="H1702" s="1" t="str">
        <f t="shared" si="125"/>
        <v xml:space="preserve">CAFOLLA </v>
      </c>
      <c r="I1702" s="1" t="str">
        <f t="shared" si="126"/>
        <v>GIANLUCA</v>
      </c>
      <c r="J1702" s="14" t="str">
        <f>+VLOOKUP(I1702,'Analisi Nomi'!$A$1:$E$797,5,FALSE)</f>
        <v>M</v>
      </c>
      <c r="K1702" s="15" t="str">
        <f t="shared" si="128"/>
        <v xml:space="preserve">CAFOLLA </v>
      </c>
      <c r="L1702" s="15" t="str">
        <f t="shared" si="129"/>
        <v>GIANLUCA</v>
      </c>
    </row>
    <row r="1703" spans="1:12" x14ac:dyDescent="0.25">
      <c r="A1703" s="1" t="s">
        <v>8454</v>
      </c>
      <c r="B1703" s="4" t="s">
        <v>10018</v>
      </c>
      <c r="C1703" s="4" t="s">
        <v>2</v>
      </c>
      <c r="D1703" s="4">
        <v>1</v>
      </c>
      <c r="E1703" s="4" t="s">
        <v>7</v>
      </c>
      <c r="F1703" s="1" t="s">
        <v>2853</v>
      </c>
      <c r="G1703" s="13">
        <f t="shared" si="127"/>
        <v>8</v>
      </c>
      <c r="H1703" s="1" t="str">
        <f t="shared" si="125"/>
        <v xml:space="preserve">CAFORIO </v>
      </c>
      <c r="I1703" s="1" t="str">
        <f t="shared" si="126"/>
        <v>GAETANO</v>
      </c>
      <c r="J1703" s="14" t="str">
        <f>+VLOOKUP(I1703,'Analisi Nomi'!$A$1:$E$797,5,FALSE)</f>
        <v>M</v>
      </c>
      <c r="K1703" s="15" t="str">
        <f t="shared" si="128"/>
        <v xml:space="preserve">CAFORIO </v>
      </c>
      <c r="L1703" s="15" t="str">
        <f t="shared" si="129"/>
        <v>GAETANO</v>
      </c>
    </row>
    <row r="1704" spans="1:12" x14ac:dyDescent="0.25">
      <c r="A1704" s="1" t="s">
        <v>5602</v>
      </c>
      <c r="B1704" s="4" t="s">
        <v>10018</v>
      </c>
      <c r="C1704" s="4" t="s">
        <v>2</v>
      </c>
      <c r="D1704" s="4">
        <v>1</v>
      </c>
      <c r="E1704" s="4" t="s">
        <v>7</v>
      </c>
      <c r="F1704" s="1" t="s">
        <v>5390</v>
      </c>
      <c r="G1704" s="13">
        <f t="shared" si="127"/>
        <v>8</v>
      </c>
      <c r="H1704" s="1" t="str">
        <f t="shared" si="125"/>
        <v xml:space="preserve">CAGIANO </v>
      </c>
      <c r="I1704" s="1" t="str">
        <f t="shared" si="126"/>
        <v>LUCA</v>
      </c>
      <c r="J1704" s="14" t="str">
        <f>+VLOOKUP(I1704,'Analisi Nomi'!$A$1:$E$797,5,FALSE)</f>
        <v>M</v>
      </c>
      <c r="K1704" s="15" t="str">
        <f t="shared" si="128"/>
        <v xml:space="preserve">CAGIANO </v>
      </c>
      <c r="L1704" s="15" t="str">
        <f t="shared" si="129"/>
        <v>LUCA</v>
      </c>
    </row>
    <row r="1705" spans="1:12" x14ac:dyDescent="0.25">
      <c r="A1705" s="1" t="s">
        <v>6658</v>
      </c>
      <c r="B1705" s="4" t="s">
        <v>10018</v>
      </c>
      <c r="C1705" s="4" t="s">
        <v>2</v>
      </c>
      <c r="D1705" s="4">
        <v>1</v>
      </c>
      <c r="E1705" s="4" t="s">
        <v>7</v>
      </c>
      <c r="F1705" s="1" t="s">
        <v>9272</v>
      </c>
      <c r="G1705" s="13">
        <f t="shared" si="127"/>
        <v>8</v>
      </c>
      <c r="H1705" s="1" t="str">
        <f t="shared" si="125"/>
        <v xml:space="preserve">CAGOSSI </v>
      </c>
      <c r="I1705" s="1" t="str">
        <f t="shared" si="126"/>
        <v>GABRIELE</v>
      </c>
      <c r="J1705" s="14" t="str">
        <f>+VLOOKUP(I1705,'Analisi Nomi'!$A$1:$E$797,5,FALSE)</f>
        <v>M</v>
      </c>
      <c r="K1705" s="15" t="str">
        <f t="shared" si="128"/>
        <v xml:space="preserve">CAGOSSI </v>
      </c>
      <c r="L1705" s="15" t="str">
        <f t="shared" si="129"/>
        <v>GABRIELE</v>
      </c>
    </row>
    <row r="1706" spans="1:12" x14ac:dyDescent="0.25">
      <c r="A1706" s="1" t="s">
        <v>8115</v>
      </c>
      <c r="B1706" s="4" t="s">
        <v>10018</v>
      </c>
      <c r="C1706" s="4" t="s">
        <v>2</v>
      </c>
      <c r="D1706" s="4">
        <v>1</v>
      </c>
      <c r="E1706" s="4" t="s">
        <v>7</v>
      </c>
      <c r="F1706" s="1" t="s">
        <v>4019</v>
      </c>
      <c r="G1706" s="13">
        <f t="shared" si="127"/>
        <v>8</v>
      </c>
      <c r="H1706" s="1" t="str">
        <f t="shared" si="125"/>
        <v xml:space="preserve">CAIAZZO </v>
      </c>
      <c r="I1706" s="1" t="str">
        <f t="shared" si="126"/>
        <v>UMBERTO</v>
      </c>
      <c r="J1706" s="14" t="str">
        <f>+VLOOKUP(I1706,'Analisi Nomi'!$A$1:$E$797,5,FALSE)</f>
        <v>M</v>
      </c>
      <c r="K1706" s="15" t="str">
        <f t="shared" si="128"/>
        <v xml:space="preserve">CAIAZZO </v>
      </c>
      <c r="L1706" s="15" t="str">
        <f t="shared" si="129"/>
        <v>UMBERTO</v>
      </c>
    </row>
    <row r="1707" spans="1:12" x14ac:dyDescent="0.25">
      <c r="A1707" s="1" t="s">
        <v>9225</v>
      </c>
      <c r="B1707" s="4" t="s">
        <v>10018</v>
      </c>
      <c r="C1707" s="4" t="s">
        <v>2</v>
      </c>
      <c r="D1707" s="4">
        <v>1</v>
      </c>
      <c r="E1707" s="4" t="s">
        <v>7</v>
      </c>
      <c r="F1707" s="1" t="s">
        <v>2064</v>
      </c>
      <c r="G1707" s="13">
        <f t="shared" si="127"/>
        <v>8</v>
      </c>
      <c r="H1707" s="1" t="str">
        <f t="shared" si="125"/>
        <v xml:space="preserve">CAIELLI </v>
      </c>
      <c r="I1707" s="1" t="str">
        <f t="shared" si="126"/>
        <v>SERGIO</v>
      </c>
      <c r="J1707" s="14" t="str">
        <f>+VLOOKUP(I1707,'Analisi Nomi'!$A$1:$E$797,5,FALSE)</f>
        <v>M</v>
      </c>
      <c r="K1707" s="15" t="str">
        <f t="shared" si="128"/>
        <v xml:space="preserve">CAIELLI </v>
      </c>
      <c r="L1707" s="15" t="str">
        <f t="shared" si="129"/>
        <v>SERGIO</v>
      </c>
    </row>
    <row r="1708" spans="1:12" x14ac:dyDescent="0.25">
      <c r="A1708" s="1" t="s">
        <v>6909</v>
      </c>
      <c r="B1708" s="4" t="s">
        <v>10018</v>
      </c>
      <c r="C1708" s="4" t="s">
        <v>11</v>
      </c>
      <c r="D1708" s="4">
        <v>1</v>
      </c>
      <c r="E1708" s="4" t="s">
        <v>7</v>
      </c>
      <c r="F1708" s="1" t="s">
        <v>1270</v>
      </c>
      <c r="G1708" s="13">
        <f t="shared" si="127"/>
        <v>6</v>
      </c>
      <c r="H1708" s="1" t="str">
        <f t="shared" si="125"/>
        <v xml:space="preserve">CAIMI </v>
      </c>
      <c r="I1708" s="1" t="str">
        <f t="shared" si="126"/>
        <v>MASSIMO</v>
      </c>
      <c r="J1708" s="14" t="str">
        <f>+VLOOKUP(I1708,'Analisi Nomi'!$A$1:$E$797,5,FALSE)</f>
        <v>M</v>
      </c>
      <c r="K1708" s="15" t="str">
        <f t="shared" si="128"/>
        <v xml:space="preserve">CAIMI </v>
      </c>
      <c r="L1708" s="15" t="str">
        <f t="shared" si="129"/>
        <v>MASSIMO</v>
      </c>
    </row>
    <row r="1709" spans="1:12" x14ac:dyDescent="0.25">
      <c r="A1709" s="1" t="s">
        <v>5830</v>
      </c>
      <c r="B1709" s="4" t="s">
        <v>10018</v>
      </c>
      <c r="C1709" s="4" t="s">
        <v>2</v>
      </c>
      <c r="D1709" s="4">
        <v>1</v>
      </c>
      <c r="E1709" s="4" t="s">
        <v>7</v>
      </c>
      <c r="F1709" s="1" t="s">
        <v>2045</v>
      </c>
      <c r="G1709" s="13">
        <f t="shared" si="127"/>
        <v>7</v>
      </c>
      <c r="H1709" s="1" t="str">
        <f t="shared" si="125"/>
        <v xml:space="preserve">CAIOLA </v>
      </c>
      <c r="I1709" s="1" t="str">
        <f t="shared" si="126"/>
        <v>FILIPPO</v>
      </c>
      <c r="J1709" s="14" t="str">
        <f>+VLOOKUP(I1709,'Analisi Nomi'!$A$1:$E$797,5,FALSE)</f>
        <v>M</v>
      </c>
      <c r="K1709" s="15" t="str">
        <f t="shared" si="128"/>
        <v xml:space="preserve">CAIOLA </v>
      </c>
      <c r="L1709" s="15" t="str">
        <f t="shared" si="129"/>
        <v>FILIPPO</v>
      </c>
    </row>
    <row r="1710" spans="1:12" x14ac:dyDescent="0.25">
      <c r="A1710" s="1" t="s">
        <v>7438</v>
      </c>
      <c r="B1710" s="4" t="s">
        <v>10018</v>
      </c>
      <c r="C1710" s="4" t="s">
        <v>2</v>
      </c>
      <c r="D1710" s="4">
        <v>1</v>
      </c>
      <c r="E1710" s="4" t="s">
        <v>7</v>
      </c>
      <c r="F1710" s="1" t="s">
        <v>1388</v>
      </c>
      <c r="G1710" s="13">
        <f t="shared" si="127"/>
        <v>10</v>
      </c>
      <c r="H1710" s="1" t="str">
        <f t="shared" si="125"/>
        <v xml:space="preserve">CALABRESE </v>
      </c>
      <c r="I1710" s="1" t="str">
        <f t="shared" si="126"/>
        <v>GIUSEPPE</v>
      </c>
      <c r="J1710" s="14" t="str">
        <f>+VLOOKUP(I1710,'Analisi Nomi'!$A$1:$E$797,5,FALSE)</f>
        <v>M</v>
      </c>
      <c r="K1710" s="15" t="str">
        <f t="shared" si="128"/>
        <v xml:space="preserve">CALABRESE </v>
      </c>
      <c r="L1710" s="15" t="str">
        <f t="shared" si="129"/>
        <v>GIUSEPPE</v>
      </c>
    </row>
    <row r="1711" spans="1:12" x14ac:dyDescent="0.25">
      <c r="A1711" s="1" t="s">
        <v>4771</v>
      </c>
      <c r="B1711" s="4" t="s">
        <v>10018</v>
      </c>
      <c r="C1711" s="4" t="s">
        <v>2</v>
      </c>
      <c r="D1711" s="4">
        <v>1</v>
      </c>
      <c r="E1711" s="4" t="s">
        <v>7</v>
      </c>
      <c r="F1711" s="1" t="s">
        <v>8494</v>
      </c>
      <c r="G1711" s="13">
        <f t="shared" si="127"/>
        <v>10</v>
      </c>
      <c r="H1711" s="1" t="str">
        <f t="shared" si="125"/>
        <v xml:space="preserve">CALABRESE </v>
      </c>
      <c r="I1711" s="1" t="str">
        <f t="shared" si="126"/>
        <v>SPIRIDIONE</v>
      </c>
      <c r="J1711" s="14" t="str">
        <f>+VLOOKUP(I1711,'Analisi Nomi'!$A$1:$E$797,5,FALSE)</f>
        <v>M</v>
      </c>
      <c r="K1711" s="15" t="str">
        <f t="shared" si="128"/>
        <v xml:space="preserve">CALABRESE </v>
      </c>
      <c r="L1711" s="15" t="str">
        <f t="shared" si="129"/>
        <v>SPIRIDIONE</v>
      </c>
    </row>
    <row r="1712" spans="1:12" x14ac:dyDescent="0.25">
      <c r="A1712" s="1" t="s">
        <v>7320</v>
      </c>
      <c r="B1712" s="4" t="s">
        <v>10018</v>
      </c>
      <c r="C1712" s="4" t="s">
        <v>2</v>
      </c>
      <c r="D1712" s="4">
        <v>1</v>
      </c>
      <c r="E1712" s="4" t="s">
        <v>7</v>
      </c>
      <c r="F1712" s="1" t="s">
        <v>1343</v>
      </c>
      <c r="G1712" s="13">
        <f t="shared" si="127"/>
        <v>11</v>
      </c>
      <c r="H1712" s="1" t="str">
        <f t="shared" si="125"/>
        <v xml:space="preserve">CALABRETTA </v>
      </c>
      <c r="I1712" s="1" t="str">
        <f t="shared" si="126"/>
        <v>SANDRO</v>
      </c>
      <c r="J1712" s="14" t="str">
        <f>+VLOOKUP(I1712,'Analisi Nomi'!$A$1:$E$797,5,FALSE)</f>
        <v>M</v>
      </c>
      <c r="K1712" s="15" t="str">
        <f t="shared" si="128"/>
        <v xml:space="preserve">CALABRETTA </v>
      </c>
      <c r="L1712" s="15" t="str">
        <f t="shared" si="129"/>
        <v>SANDRO</v>
      </c>
    </row>
    <row r="1713" spans="1:12" x14ac:dyDescent="0.25">
      <c r="A1713" s="1" t="s">
        <v>7822</v>
      </c>
      <c r="B1713" s="4" t="s">
        <v>10018</v>
      </c>
      <c r="C1713" s="4" t="s">
        <v>2</v>
      </c>
      <c r="D1713" s="4">
        <v>1</v>
      </c>
      <c r="E1713" s="4" t="s">
        <v>7</v>
      </c>
      <c r="F1713" s="1" t="s">
        <v>1136</v>
      </c>
      <c r="G1713" s="13">
        <f t="shared" si="127"/>
        <v>9</v>
      </c>
      <c r="H1713" s="1" t="str">
        <f t="shared" si="125"/>
        <v xml:space="preserve">CALABRO' </v>
      </c>
      <c r="I1713" s="1" t="str">
        <f t="shared" si="126"/>
        <v>MASSIMO</v>
      </c>
      <c r="J1713" s="14" t="str">
        <f>+VLOOKUP(I1713,'Analisi Nomi'!$A$1:$E$797,5,FALSE)</f>
        <v>M</v>
      </c>
      <c r="K1713" s="15" t="str">
        <f t="shared" si="128"/>
        <v xml:space="preserve">CALABRO' </v>
      </c>
      <c r="L1713" s="15" t="str">
        <f t="shared" si="129"/>
        <v>MASSIMO</v>
      </c>
    </row>
    <row r="1714" spans="1:12" x14ac:dyDescent="0.25">
      <c r="A1714" s="1" t="s">
        <v>7371</v>
      </c>
      <c r="B1714" s="4" t="s">
        <v>10018</v>
      </c>
      <c r="C1714" s="4" t="s">
        <v>2</v>
      </c>
      <c r="D1714" s="4">
        <v>1</v>
      </c>
      <c r="E1714" s="4" t="s">
        <v>7</v>
      </c>
      <c r="F1714" s="1" t="s">
        <v>1284</v>
      </c>
      <c r="G1714" s="13">
        <f t="shared" si="127"/>
        <v>10</v>
      </c>
      <c r="H1714" s="1" t="str">
        <f t="shared" si="125"/>
        <v xml:space="preserve">CALAFIORE </v>
      </c>
      <c r="I1714" s="1" t="str">
        <f t="shared" si="126"/>
        <v>ANTONIO</v>
      </c>
      <c r="J1714" s="14" t="str">
        <f>+VLOOKUP(I1714,'Analisi Nomi'!$A$1:$E$797,5,FALSE)</f>
        <v>M</v>
      </c>
      <c r="K1714" s="15" t="str">
        <f t="shared" si="128"/>
        <v xml:space="preserve">CALAFIORE </v>
      </c>
      <c r="L1714" s="15" t="str">
        <f t="shared" si="129"/>
        <v>ANTONIO</v>
      </c>
    </row>
    <row r="1715" spans="1:12" x14ac:dyDescent="0.25">
      <c r="A1715" s="1" t="s">
        <v>9716</v>
      </c>
      <c r="B1715" s="4" t="s">
        <v>10018</v>
      </c>
      <c r="C1715" s="4" t="s">
        <v>2</v>
      </c>
      <c r="D1715" s="4">
        <v>1</v>
      </c>
      <c r="E1715" s="4" t="s">
        <v>7</v>
      </c>
      <c r="F1715" s="1" t="s">
        <v>1891</v>
      </c>
      <c r="G1715" s="13">
        <f t="shared" si="127"/>
        <v>10</v>
      </c>
      <c r="H1715" s="1" t="str">
        <f t="shared" si="125"/>
        <v xml:space="preserve">CALAFIORE </v>
      </c>
      <c r="I1715" s="1" t="str">
        <f t="shared" si="126"/>
        <v>CLAUDIO</v>
      </c>
      <c r="J1715" s="14" t="str">
        <f>+VLOOKUP(I1715,'Analisi Nomi'!$A$1:$E$797,5,FALSE)</f>
        <v>M</v>
      </c>
      <c r="K1715" s="15" t="str">
        <f t="shared" si="128"/>
        <v xml:space="preserve">CALAFIORE </v>
      </c>
      <c r="L1715" s="15" t="str">
        <f t="shared" si="129"/>
        <v>CLAUDIO</v>
      </c>
    </row>
    <row r="1716" spans="1:12" x14ac:dyDescent="0.25">
      <c r="A1716" s="1" t="s">
        <v>4368</v>
      </c>
      <c r="B1716" s="4" t="s">
        <v>10018</v>
      </c>
      <c r="C1716" s="4" t="s">
        <v>2</v>
      </c>
      <c r="D1716" s="4">
        <v>1</v>
      </c>
      <c r="E1716" s="4" t="s">
        <v>7</v>
      </c>
      <c r="F1716" s="1" t="s">
        <v>2254</v>
      </c>
      <c r="G1716" s="13">
        <f t="shared" si="127"/>
        <v>10</v>
      </c>
      <c r="H1716" s="1" t="str">
        <f t="shared" ref="H1716:H1779" si="130">+MID($F1716,1,G1716)</f>
        <v xml:space="preserve">CALAMANTE </v>
      </c>
      <c r="I1716" s="1" t="str">
        <f t="shared" ref="I1716:I1779" si="131">TRIM(+MID($F1716,+G1716,50))</f>
        <v>MICHELE</v>
      </c>
      <c r="J1716" s="14" t="str">
        <f>+VLOOKUP(I1716,'Analisi Nomi'!$A$1:$E$797,5,FALSE)</f>
        <v>M</v>
      </c>
      <c r="K1716" s="15" t="str">
        <f t="shared" si="128"/>
        <v xml:space="preserve">CALAMANTE </v>
      </c>
      <c r="L1716" s="15" t="str">
        <f t="shared" si="129"/>
        <v>MICHELE</v>
      </c>
    </row>
    <row r="1717" spans="1:12" x14ac:dyDescent="0.25">
      <c r="A1717" s="1" t="s">
        <v>8284</v>
      </c>
      <c r="B1717" s="4" t="s">
        <v>10018</v>
      </c>
      <c r="C1717" s="4" t="s">
        <v>2</v>
      </c>
      <c r="D1717" s="4">
        <v>1</v>
      </c>
      <c r="E1717" s="4" t="s">
        <v>7</v>
      </c>
      <c r="F1717" s="1" t="s">
        <v>863</v>
      </c>
      <c r="G1717" s="13">
        <f t="shared" si="127"/>
        <v>8</v>
      </c>
      <c r="H1717" s="1" t="str">
        <f t="shared" si="130"/>
        <v xml:space="preserve">CALARCO </v>
      </c>
      <c r="I1717" s="1" t="str">
        <f t="shared" si="131"/>
        <v>GIUSEPPE</v>
      </c>
      <c r="J1717" s="14" t="str">
        <f>+VLOOKUP(I1717,'Analisi Nomi'!$A$1:$E$797,5,FALSE)</f>
        <v>M</v>
      </c>
      <c r="K1717" s="15" t="str">
        <f t="shared" si="128"/>
        <v xml:space="preserve">CALARCO </v>
      </c>
      <c r="L1717" s="15" t="str">
        <f t="shared" si="129"/>
        <v>GIUSEPPE</v>
      </c>
    </row>
    <row r="1718" spans="1:12" x14ac:dyDescent="0.25">
      <c r="A1718" s="1" t="s">
        <v>4922</v>
      </c>
      <c r="B1718" s="4" t="s">
        <v>10018</v>
      </c>
      <c r="C1718" s="4" t="s">
        <v>2</v>
      </c>
      <c r="D1718" s="4">
        <v>1</v>
      </c>
      <c r="E1718" s="4" t="s">
        <v>7</v>
      </c>
      <c r="F1718" s="1" t="s">
        <v>2492</v>
      </c>
      <c r="G1718" s="13">
        <f t="shared" si="127"/>
        <v>9</v>
      </c>
      <c r="H1718" s="1" t="str">
        <f t="shared" si="130"/>
        <v xml:space="preserve">CALARESO </v>
      </c>
      <c r="I1718" s="1" t="str">
        <f t="shared" si="131"/>
        <v>GIUSEPPE</v>
      </c>
      <c r="J1718" s="14" t="str">
        <f>+VLOOKUP(I1718,'Analisi Nomi'!$A$1:$E$797,5,FALSE)</f>
        <v>M</v>
      </c>
      <c r="K1718" s="15" t="str">
        <f t="shared" si="128"/>
        <v xml:space="preserve">CALARESO </v>
      </c>
      <c r="L1718" s="15" t="str">
        <f t="shared" si="129"/>
        <v>GIUSEPPE</v>
      </c>
    </row>
    <row r="1719" spans="1:12" x14ac:dyDescent="0.25">
      <c r="A1719" s="1" t="s">
        <v>6424</v>
      </c>
      <c r="B1719" s="4" t="s">
        <v>10018</v>
      </c>
      <c r="C1719" s="4" t="s">
        <v>2</v>
      </c>
      <c r="D1719" s="4">
        <v>1</v>
      </c>
      <c r="E1719" s="4" t="s">
        <v>7</v>
      </c>
      <c r="F1719" s="1" t="s">
        <v>2412</v>
      </c>
      <c r="G1719" s="13">
        <f t="shared" si="127"/>
        <v>6</v>
      </c>
      <c r="H1719" s="1" t="str">
        <f t="shared" si="130"/>
        <v xml:space="preserve">CALCE </v>
      </c>
      <c r="I1719" s="1" t="str">
        <f t="shared" si="131"/>
        <v>EMILIO</v>
      </c>
      <c r="J1719" s="14" t="str">
        <f>+VLOOKUP(I1719,'Analisi Nomi'!$A$1:$E$797,5,FALSE)</f>
        <v>M</v>
      </c>
      <c r="K1719" s="15" t="str">
        <f t="shared" si="128"/>
        <v xml:space="preserve">CALCE </v>
      </c>
      <c r="L1719" s="15" t="str">
        <f t="shared" si="129"/>
        <v>EMILIO</v>
      </c>
    </row>
    <row r="1720" spans="1:12" x14ac:dyDescent="0.25">
      <c r="A1720" s="1" t="s">
        <v>7190</v>
      </c>
      <c r="B1720" s="4" t="s">
        <v>10018</v>
      </c>
      <c r="C1720" s="4" t="s">
        <v>2</v>
      </c>
      <c r="D1720" s="4">
        <v>1</v>
      </c>
      <c r="E1720" s="4" t="s">
        <v>7</v>
      </c>
      <c r="F1720" s="1" t="s">
        <v>4037</v>
      </c>
      <c r="G1720" s="13">
        <f t="shared" si="127"/>
        <v>11</v>
      </c>
      <c r="H1720" s="1" t="str">
        <f t="shared" si="130"/>
        <v xml:space="preserve">CALDARELLA </v>
      </c>
      <c r="I1720" s="1" t="str">
        <f t="shared" si="131"/>
        <v>GRAZIANO</v>
      </c>
      <c r="J1720" s="14" t="str">
        <f>+VLOOKUP(I1720,'Analisi Nomi'!$A$1:$E$797,5,FALSE)</f>
        <v>M</v>
      </c>
      <c r="K1720" s="15" t="str">
        <f t="shared" si="128"/>
        <v xml:space="preserve">CALDARELLA </v>
      </c>
      <c r="L1720" s="15" t="str">
        <f t="shared" si="129"/>
        <v>GRAZIANO</v>
      </c>
    </row>
    <row r="1721" spans="1:12" x14ac:dyDescent="0.25">
      <c r="A1721" s="1" t="s">
        <v>5132</v>
      </c>
      <c r="B1721" s="4" t="s">
        <v>10018</v>
      </c>
      <c r="C1721" s="4" t="s">
        <v>2</v>
      </c>
      <c r="D1721" s="4">
        <v>1</v>
      </c>
      <c r="E1721" s="4" t="s">
        <v>7</v>
      </c>
      <c r="F1721" s="1" t="s">
        <v>570</v>
      </c>
      <c r="G1721" s="13">
        <f t="shared" si="127"/>
        <v>10</v>
      </c>
      <c r="H1721" s="1" t="str">
        <f t="shared" si="130"/>
        <v xml:space="preserve">CALDARINI </v>
      </c>
      <c r="I1721" s="1" t="str">
        <f t="shared" si="131"/>
        <v>LEANDRO</v>
      </c>
      <c r="J1721" s="14" t="str">
        <f>+VLOOKUP(I1721,'Analisi Nomi'!$A$1:$E$797,5,FALSE)</f>
        <v>M</v>
      </c>
      <c r="K1721" s="15" t="str">
        <f t="shared" si="128"/>
        <v xml:space="preserve">CALDARINI </v>
      </c>
      <c r="L1721" s="15" t="str">
        <f t="shared" si="129"/>
        <v>LEANDRO</v>
      </c>
    </row>
    <row r="1722" spans="1:12" x14ac:dyDescent="0.25">
      <c r="A1722" s="1" t="s">
        <v>4720</v>
      </c>
      <c r="B1722" s="4" t="s">
        <v>10018</v>
      </c>
      <c r="C1722" s="4" t="s">
        <v>2</v>
      </c>
      <c r="D1722" s="4">
        <v>1</v>
      </c>
      <c r="E1722" s="4" t="s">
        <v>7</v>
      </c>
      <c r="F1722" s="1" t="s">
        <v>616</v>
      </c>
      <c r="G1722" s="13">
        <f t="shared" si="127"/>
        <v>10</v>
      </c>
      <c r="H1722" s="1" t="str">
        <f t="shared" si="130"/>
        <v xml:space="preserve">CALDARISI </v>
      </c>
      <c r="I1722" s="1" t="str">
        <f t="shared" si="131"/>
        <v>LEONALLO</v>
      </c>
      <c r="J1722" s="14" t="str">
        <f>+VLOOKUP(I1722,'Analisi Nomi'!$A$1:$E$797,5,FALSE)</f>
        <v>M</v>
      </c>
      <c r="K1722" s="15" t="str">
        <f t="shared" si="128"/>
        <v xml:space="preserve">CALDARISI </v>
      </c>
      <c r="L1722" s="15" t="str">
        <f t="shared" si="129"/>
        <v>LEONALLO</v>
      </c>
    </row>
    <row r="1723" spans="1:12" x14ac:dyDescent="0.25">
      <c r="A1723" s="1" t="s">
        <v>5020</v>
      </c>
      <c r="B1723" s="4" t="s">
        <v>10018</v>
      </c>
      <c r="C1723" s="4" t="s">
        <v>2</v>
      </c>
      <c r="D1723" s="4">
        <v>1</v>
      </c>
      <c r="E1723" s="4" t="s">
        <v>7</v>
      </c>
      <c r="F1723" s="1" t="s">
        <v>4250</v>
      </c>
      <c r="G1723" s="13">
        <f t="shared" si="127"/>
        <v>6</v>
      </c>
      <c r="H1723" s="1" t="str">
        <f t="shared" si="130"/>
        <v xml:space="preserve">CALIA </v>
      </c>
      <c r="I1723" s="1" t="str">
        <f t="shared" si="131"/>
        <v>FRANCESCO</v>
      </c>
      <c r="J1723" s="14" t="str">
        <f>+VLOOKUP(I1723,'Analisi Nomi'!$A$1:$E$797,5,FALSE)</f>
        <v>M</v>
      </c>
      <c r="K1723" s="15" t="str">
        <f t="shared" si="128"/>
        <v xml:space="preserve">CALIA </v>
      </c>
      <c r="L1723" s="15" t="str">
        <f t="shared" si="129"/>
        <v>FRANCESCO</v>
      </c>
    </row>
    <row r="1724" spans="1:12" x14ac:dyDescent="0.25">
      <c r="A1724" s="1" t="s">
        <v>3931</v>
      </c>
      <c r="B1724" s="4" t="s">
        <v>10018</v>
      </c>
      <c r="C1724" s="4" t="s">
        <v>2</v>
      </c>
      <c r="D1724" s="4">
        <v>1</v>
      </c>
      <c r="E1724" s="4" t="s">
        <v>7</v>
      </c>
      <c r="F1724" s="1" t="s">
        <v>3982</v>
      </c>
      <c r="G1724" s="13">
        <f t="shared" si="127"/>
        <v>10</v>
      </c>
      <c r="H1724" s="1" t="str">
        <f t="shared" si="130"/>
        <v xml:space="preserve">CALICCHIO </v>
      </c>
      <c r="I1724" s="1" t="str">
        <f t="shared" si="131"/>
        <v>LORENZO</v>
      </c>
      <c r="J1724" s="14" t="str">
        <f>+VLOOKUP(I1724,'Analisi Nomi'!$A$1:$E$797,5,FALSE)</f>
        <v>M</v>
      </c>
      <c r="K1724" s="15" t="str">
        <f t="shared" si="128"/>
        <v xml:space="preserve">CALICCHIO </v>
      </c>
      <c r="L1724" s="15" t="str">
        <f t="shared" si="129"/>
        <v>LORENZO</v>
      </c>
    </row>
    <row r="1725" spans="1:12" x14ac:dyDescent="0.25">
      <c r="A1725" s="1" t="s">
        <v>4574</v>
      </c>
      <c r="B1725" s="4" t="s">
        <v>10018</v>
      </c>
      <c r="C1725" s="4" t="s">
        <v>2</v>
      </c>
      <c r="D1725" s="4">
        <v>1</v>
      </c>
      <c r="E1725" s="4" t="s">
        <v>7</v>
      </c>
      <c r="F1725" s="1" t="s">
        <v>5729</v>
      </c>
      <c r="G1725" s="13">
        <f t="shared" si="127"/>
        <v>9</v>
      </c>
      <c r="H1725" s="1" t="str">
        <f t="shared" si="130"/>
        <v xml:space="preserve">CALIFANO </v>
      </c>
      <c r="I1725" s="1" t="str">
        <f t="shared" si="131"/>
        <v>MASSIMO</v>
      </c>
      <c r="J1725" s="14" t="str">
        <f>+VLOOKUP(I1725,'Analisi Nomi'!$A$1:$E$797,5,FALSE)</f>
        <v>M</v>
      </c>
      <c r="K1725" s="15" t="str">
        <f t="shared" si="128"/>
        <v xml:space="preserve">CALIFANO </v>
      </c>
      <c r="L1725" s="15" t="str">
        <f t="shared" si="129"/>
        <v>MASSIMO</v>
      </c>
    </row>
    <row r="1726" spans="1:12" x14ac:dyDescent="0.25">
      <c r="A1726" s="1" t="s">
        <v>5212</v>
      </c>
      <c r="B1726" s="4" t="s">
        <v>10018</v>
      </c>
      <c r="C1726" s="4" t="s">
        <v>2</v>
      </c>
      <c r="D1726" s="4">
        <v>1</v>
      </c>
      <c r="E1726" s="4" t="s">
        <v>7</v>
      </c>
      <c r="F1726" s="1" t="s">
        <v>1073</v>
      </c>
      <c r="G1726" s="13">
        <f t="shared" si="127"/>
        <v>8</v>
      </c>
      <c r="H1726" s="1" t="str">
        <f t="shared" si="130"/>
        <v xml:space="preserve">CALIUMI </v>
      </c>
      <c r="I1726" s="1" t="str">
        <f t="shared" si="131"/>
        <v>LORENZO</v>
      </c>
      <c r="J1726" s="14" t="str">
        <f>+VLOOKUP(I1726,'Analisi Nomi'!$A$1:$E$797,5,FALSE)</f>
        <v>M</v>
      </c>
      <c r="K1726" s="15" t="str">
        <f t="shared" si="128"/>
        <v xml:space="preserve">CALIUMI </v>
      </c>
      <c r="L1726" s="15" t="str">
        <f t="shared" si="129"/>
        <v>LORENZO</v>
      </c>
    </row>
    <row r="1727" spans="1:12" x14ac:dyDescent="0.25">
      <c r="A1727" s="1" t="s">
        <v>9072</v>
      </c>
      <c r="B1727" s="4" t="s">
        <v>10018</v>
      </c>
      <c r="C1727" s="4" t="s">
        <v>2</v>
      </c>
      <c r="D1727" s="4">
        <v>1</v>
      </c>
      <c r="E1727" s="4" t="s">
        <v>7</v>
      </c>
      <c r="F1727" s="1" t="s">
        <v>3245</v>
      </c>
      <c r="G1727" s="13">
        <f t="shared" si="127"/>
        <v>10</v>
      </c>
      <c r="H1727" s="1" t="str">
        <f t="shared" si="130"/>
        <v xml:space="preserve">CALLEGARI </v>
      </c>
      <c r="I1727" s="1" t="str">
        <f t="shared" si="131"/>
        <v>MASSIMO</v>
      </c>
      <c r="J1727" s="14" t="str">
        <f>+VLOOKUP(I1727,'Analisi Nomi'!$A$1:$E$797,5,FALSE)</f>
        <v>M</v>
      </c>
      <c r="K1727" s="15" t="str">
        <f t="shared" si="128"/>
        <v xml:space="preserve">CALLEGARI </v>
      </c>
      <c r="L1727" s="15" t="str">
        <f t="shared" si="129"/>
        <v>MASSIMO</v>
      </c>
    </row>
    <row r="1728" spans="1:12" x14ac:dyDescent="0.25">
      <c r="A1728" s="1" t="s">
        <v>8714</v>
      </c>
      <c r="B1728" s="4" t="s">
        <v>10018</v>
      </c>
      <c r="C1728" s="4" t="s">
        <v>2</v>
      </c>
      <c r="D1728" s="4">
        <v>1</v>
      </c>
      <c r="E1728" s="4" t="s">
        <v>7</v>
      </c>
      <c r="F1728" s="1" t="s">
        <v>5126</v>
      </c>
      <c r="G1728" s="13">
        <f t="shared" si="127"/>
        <v>12</v>
      </c>
      <c r="H1728" s="1" t="str">
        <f t="shared" si="130"/>
        <v xml:space="preserve">CALLEGARINI </v>
      </c>
      <c r="I1728" s="1" t="str">
        <f t="shared" si="131"/>
        <v>SERGIO</v>
      </c>
      <c r="J1728" s="14" t="str">
        <f>+VLOOKUP(I1728,'Analisi Nomi'!$A$1:$E$797,5,FALSE)</f>
        <v>M</v>
      </c>
      <c r="K1728" s="15" t="str">
        <f t="shared" si="128"/>
        <v xml:space="preserve">CALLEGARINI </v>
      </c>
      <c r="L1728" s="15" t="str">
        <f t="shared" si="129"/>
        <v>SERGIO</v>
      </c>
    </row>
    <row r="1729" spans="1:12" x14ac:dyDescent="0.25">
      <c r="A1729" s="1" t="s">
        <v>4770</v>
      </c>
      <c r="B1729" s="4" t="s">
        <v>10018</v>
      </c>
      <c r="C1729" s="4" t="s">
        <v>2</v>
      </c>
      <c r="D1729" s="4">
        <v>1</v>
      </c>
      <c r="E1729" s="4" t="s">
        <v>7</v>
      </c>
      <c r="F1729" s="1" t="s">
        <v>1708</v>
      </c>
      <c r="G1729" s="13">
        <f t="shared" si="127"/>
        <v>10</v>
      </c>
      <c r="H1729" s="1" t="str">
        <f t="shared" si="130"/>
        <v xml:space="preserve">CALOGIURI </v>
      </c>
      <c r="I1729" s="1" t="str">
        <f t="shared" si="131"/>
        <v>MAURIZIO</v>
      </c>
      <c r="J1729" s="14" t="str">
        <f>+VLOOKUP(I1729,'Analisi Nomi'!$A$1:$E$797,5,FALSE)</f>
        <v>M</v>
      </c>
      <c r="K1729" s="15" t="str">
        <f t="shared" si="128"/>
        <v xml:space="preserve">CALOGIURI </v>
      </c>
      <c r="L1729" s="15" t="str">
        <f t="shared" si="129"/>
        <v>MAURIZIO</v>
      </c>
    </row>
    <row r="1730" spans="1:12" x14ac:dyDescent="0.25">
      <c r="A1730" s="1" t="s">
        <v>6286</v>
      </c>
      <c r="B1730" s="4" t="s">
        <v>10018</v>
      </c>
      <c r="C1730" s="4" t="s">
        <v>2</v>
      </c>
      <c r="D1730" s="4">
        <v>1</v>
      </c>
      <c r="E1730" s="4" t="s">
        <v>7</v>
      </c>
      <c r="F1730" s="1" t="s">
        <v>647</v>
      </c>
      <c r="G1730" s="13">
        <f t="shared" ref="G1730:G1793" si="132">SEARCH(" ",F1730)</f>
        <v>7</v>
      </c>
      <c r="H1730" s="1" t="str">
        <f t="shared" si="130"/>
        <v xml:space="preserve">CALORI </v>
      </c>
      <c r="I1730" s="1" t="str">
        <f t="shared" si="131"/>
        <v>LUCA</v>
      </c>
      <c r="J1730" s="14" t="str">
        <f>+VLOOKUP(I1730,'Analisi Nomi'!$A$1:$E$797,5,FALSE)</f>
        <v>M</v>
      </c>
      <c r="K1730" s="15" t="str">
        <f t="shared" si="128"/>
        <v xml:space="preserve">CALORI </v>
      </c>
      <c r="L1730" s="15" t="str">
        <f t="shared" si="129"/>
        <v>LUCA</v>
      </c>
    </row>
    <row r="1731" spans="1:12" x14ac:dyDescent="0.25">
      <c r="A1731" s="1" t="s">
        <v>5094</v>
      </c>
      <c r="B1731" s="4" t="s">
        <v>10018</v>
      </c>
      <c r="C1731" s="4" t="s">
        <v>2</v>
      </c>
      <c r="D1731" s="4">
        <v>1</v>
      </c>
      <c r="E1731" s="4" t="s">
        <v>7</v>
      </c>
      <c r="F1731" s="1" t="s">
        <v>3653</v>
      </c>
      <c r="G1731" s="13">
        <f t="shared" si="132"/>
        <v>8</v>
      </c>
      <c r="H1731" s="1" t="str">
        <f t="shared" si="130"/>
        <v xml:space="preserve">CALVANI </v>
      </c>
      <c r="I1731" s="1" t="str">
        <f t="shared" si="131"/>
        <v>PAOLO</v>
      </c>
      <c r="J1731" s="14" t="str">
        <f>+VLOOKUP(I1731,'Analisi Nomi'!$A$1:$E$797,5,FALSE)</f>
        <v>M</v>
      </c>
      <c r="K1731" s="15" t="str">
        <f t="shared" ref="K1731:K1794" si="133">+MID($F1731,1,G1731)</f>
        <v xml:space="preserve">CALVANI </v>
      </c>
      <c r="L1731" s="15" t="str">
        <f t="shared" ref="L1731:L1794" si="134">TRIM(+MID($F1731,+G1731,50))</f>
        <v>PAOLO</v>
      </c>
    </row>
    <row r="1732" spans="1:12" x14ac:dyDescent="0.25">
      <c r="A1732" s="1" t="s">
        <v>5102</v>
      </c>
      <c r="B1732" s="4" t="s">
        <v>10018</v>
      </c>
      <c r="C1732" s="4" t="s">
        <v>11</v>
      </c>
      <c r="D1732" s="4">
        <v>1</v>
      </c>
      <c r="E1732" s="4" t="s">
        <v>7</v>
      </c>
      <c r="F1732" s="1" t="s">
        <v>1790</v>
      </c>
      <c r="G1732" s="13">
        <f t="shared" si="132"/>
        <v>10</v>
      </c>
      <c r="H1732" s="1" t="str">
        <f t="shared" si="130"/>
        <v xml:space="preserve">CALVANICO </v>
      </c>
      <c r="I1732" s="1" t="str">
        <f t="shared" si="131"/>
        <v>GIOVANNI</v>
      </c>
      <c r="J1732" s="14" t="str">
        <f>+VLOOKUP(I1732,'Analisi Nomi'!$A$1:$E$797,5,FALSE)</f>
        <v>M</v>
      </c>
      <c r="K1732" s="15" t="str">
        <f t="shared" si="133"/>
        <v xml:space="preserve">CALVANICO </v>
      </c>
      <c r="L1732" s="15" t="str">
        <f t="shared" si="134"/>
        <v>GIOVANNI</v>
      </c>
    </row>
    <row r="1733" spans="1:12" x14ac:dyDescent="0.25">
      <c r="A1733" s="1" t="s">
        <v>5635</v>
      </c>
      <c r="B1733" s="4" t="s">
        <v>10018</v>
      </c>
      <c r="C1733" s="4" t="s">
        <v>2</v>
      </c>
      <c r="D1733" s="4">
        <v>1</v>
      </c>
      <c r="E1733" s="4" t="s">
        <v>7</v>
      </c>
      <c r="F1733" s="1" t="s">
        <v>3613</v>
      </c>
      <c r="G1733" s="13">
        <f t="shared" si="132"/>
        <v>9</v>
      </c>
      <c r="H1733" s="1" t="str">
        <f t="shared" si="130"/>
        <v xml:space="preserve">CALVETTI </v>
      </c>
      <c r="I1733" s="1" t="str">
        <f t="shared" si="131"/>
        <v>LEONARDO</v>
      </c>
      <c r="J1733" s="14" t="str">
        <f>+VLOOKUP(I1733,'Analisi Nomi'!$A$1:$E$797,5,FALSE)</f>
        <v>M</v>
      </c>
      <c r="K1733" s="15" t="str">
        <f t="shared" si="133"/>
        <v xml:space="preserve">CALVETTI </v>
      </c>
      <c r="L1733" s="15" t="str">
        <f t="shared" si="134"/>
        <v>LEONARDO</v>
      </c>
    </row>
    <row r="1734" spans="1:12" x14ac:dyDescent="0.25">
      <c r="A1734" s="1" t="s">
        <v>5513</v>
      </c>
      <c r="B1734" s="4" t="s">
        <v>10018</v>
      </c>
      <c r="C1734" s="4" t="s">
        <v>2</v>
      </c>
      <c r="D1734" s="4">
        <v>1</v>
      </c>
      <c r="E1734" s="4" t="s">
        <v>7</v>
      </c>
      <c r="F1734" s="1" t="s">
        <v>929</v>
      </c>
      <c r="G1734" s="13">
        <f t="shared" si="132"/>
        <v>10</v>
      </c>
      <c r="H1734" s="1" t="str">
        <f t="shared" si="130"/>
        <v xml:space="preserve">CALZAVARA </v>
      </c>
      <c r="I1734" s="1" t="str">
        <f t="shared" si="131"/>
        <v>ALESSIO</v>
      </c>
      <c r="J1734" s="14" t="str">
        <f>+VLOOKUP(I1734,'Analisi Nomi'!$A$1:$E$797,5,FALSE)</f>
        <v>M</v>
      </c>
      <c r="K1734" s="15" t="str">
        <f t="shared" si="133"/>
        <v xml:space="preserve">CALZAVARA </v>
      </c>
      <c r="L1734" s="15" t="str">
        <f t="shared" si="134"/>
        <v>ALESSIO</v>
      </c>
    </row>
    <row r="1735" spans="1:12" x14ac:dyDescent="0.25">
      <c r="A1735" s="1" t="s">
        <v>6201</v>
      </c>
      <c r="B1735" s="4" t="s">
        <v>10018</v>
      </c>
      <c r="C1735" s="4" t="s">
        <v>2</v>
      </c>
      <c r="D1735" s="4">
        <v>1</v>
      </c>
      <c r="E1735" s="4" t="s">
        <v>7</v>
      </c>
      <c r="F1735" s="1" t="s">
        <v>3997</v>
      </c>
      <c r="G1735" s="13">
        <f t="shared" si="132"/>
        <v>8</v>
      </c>
      <c r="H1735" s="1" t="str">
        <f t="shared" si="130"/>
        <v xml:space="preserve">CAMARDA </v>
      </c>
      <c r="I1735" s="1" t="str">
        <f t="shared" si="131"/>
        <v>LORENZO</v>
      </c>
      <c r="J1735" s="14" t="str">
        <f>+VLOOKUP(I1735,'Analisi Nomi'!$A$1:$E$797,5,FALSE)</f>
        <v>M</v>
      </c>
      <c r="K1735" s="15" t="str">
        <f t="shared" si="133"/>
        <v xml:space="preserve">CAMARDA </v>
      </c>
      <c r="L1735" s="15" t="str">
        <f t="shared" si="134"/>
        <v>LORENZO</v>
      </c>
    </row>
    <row r="1736" spans="1:12" x14ac:dyDescent="0.25">
      <c r="A1736" s="1" t="s">
        <v>7257</v>
      </c>
      <c r="B1736" s="4" t="s">
        <v>10018</v>
      </c>
      <c r="C1736" s="4" t="s">
        <v>2</v>
      </c>
      <c r="D1736" s="4">
        <v>1</v>
      </c>
      <c r="E1736" s="4" t="s">
        <v>7</v>
      </c>
      <c r="F1736" s="1" t="s">
        <v>1924</v>
      </c>
      <c r="G1736" s="13">
        <f t="shared" si="132"/>
        <v>9</v>
      </c>
      <c r="H1736" s="1" t="str">
        <f t="shared" si="130"/>
        <v xml:space="preserve">CAMBIANI </v>
      </c>
      <c r="I1736" s="1" t="str">
        <f t="shared" si="131"/>
        <v>GIANMASSIMO</v>
      </c>
      <c r="J1736" s="14" t="str">
        <f>+VLOOKUP(I1736,'Analisi Nomi'!$A$1:$E$797,5,FALSE)</f>
        <v>M</v>
      </c>
      <c r="K1736" s="15" t="str">
        <f t="shared" si="133"/>
        <v xml:space="preserve">CAMBIANI </v>
      </c>
      <c r="L1736" s="15" t="str">
        <f t="shared" si="134"/>
        <v>GIANMASSIMO</v>
      </c>
    </row>
    <row r="1737" spans="1:12" x14ac:dyDescent="0.25">
      <c r="A1737" s="1" t="s">
        <v>9712</v>
      </c>
      <c r="B1737" s="4" t="s">
        <v>10018</v>
      </c>
      <c r="C1737" s="4" t="s">
        <v>2</v>
      </c>
      <c r="D1737" s="4">
        <v>1</v>
      </c>
      <c r="E1737" s="4" t="s">
        <v>7</v>
      </c>
      <c r="F1737" s="1" t="s">
        <v>3316</v>
      </c>
      <c r="G1737" s="13">
        <f t="shared" si="132"/>
        <v>7</v>
      </c>
      <c r="H1737" s="1" t="str">
        <f t="shared" si="130"/>
        <v xml:space="preserve">CAMELI </v>
      </c>
      <c r="I1737" s="1" t="str">
        <f t="shared" si="131"/>
        <v>MARCO</v>
      </c>
      <c r="J1737" s="14" t="str">
        <f>+VLOOKUP(I1737,'Analisi Nomi'!$A$1:$E$797,5,FALSE)</f>
        <v>M</v>
      </c>
      <c r="K1737" s="15" t="str">
        <f t="shared" si="133"/>
        <v xml:space="preserve">CAMELI </v>
      </c>
      <c r="L1737" s="15" t="str">
        <f t="shared" si="134"/>
        <v>MARCO</v>
      </c>
    </row>
    <row r="1738" spans="1:12" x14ac:dyDescent="0.25">
      <c r="A1738" s="1" t="s">
        <v>6679</v>
      </c>
      <c r="B1738" s="4" t="s">
        <v>10018</v>
      </c>
      <c r="C1738" s="4" t="s">
        <v>2</v>
      </c>
      <c r="D1738" s="4">
        <v>1</v>
      </c>
      <c r="E1738" s="4" t="s">
        <v>7</v>
      </c>
      <c r="F1738" s="1" t="s">
        <v>3108</v>
      </c>
      <c r="G1738" s="13">
        <f t="shared" si="132"/>
        <v>7</v>
      </c>
      <c r="H1738" s="1" t="str">
        <f t="shared" si="130"/>
        <v xml:space="preserve">CAMERA </v>
      </c>
      <c r="I1738" s="1" t="str">
        <f t="shared" si="131"/>
        <v>ALESSANDRO</v>
      </c>
      <c r="J1738" s="14" t="str">
        <f>+VLOOKUP(I1738,'Analisi Nomi'!$A$1:$E$797,5,FALSE)</f>
        <v>M</v>
      </c>
      <c r="K1738" s="15" t="str">
        <f t="shared" si="133"/>
        <v xml:space="preserve">CAMERA </v>
      </c>
      <c r="L1738" s="15" t="str">
        <f t="shared" si="134"/>
        <v>ALESSANDRO</v>
      </c>
    </row>
    <row r="1739" spans="1:12" x14ac:dyDescent="0.25">
      <c r="A1739" s="1" t="s">
        <v>6102</v>
      </c>
      <c r="B1739" s="4" t="s">
        <v>10018</v>
      </c>
      <c r="C1739" s="4" t="s">
        <v>11</v>
      </c>
      <c r="D1739" s="4">
        <v>1</v>
      </c>
      <c r="E1739" s="4" t="s">
        <v>7</v>
      </c>
      <c r="F1739" s="1" t="s">
        <v>1709</v>
      </c>
      <c r="G1739" s="13">
        <f t="shared" si="132"/>
        <v>9</v>
      </c>
      <c r="H1739" s="1" t="str">
        <f t="shared" si="130"/>
        <v xml:space="preserve">CAMERONI </v>
      </c>
      <c r="I1739" s="1" t="str">
        <f t="shared" si="131"/>
        <v>AMBROGIO</v>
      </c>
      <c r="J1739" s="14" t="str">
        <f>+VLOOKUP(I1739,'Analisi Nomi'!$A$1:$E$797,5,FALSE)</f>
        <v>M</v>
      </c>
      <c r="K1739" s="15" t="str">
        <f t="shared" si="133"/>
        <v xml:space="preserve">CAMERONI </v>
      </c>
      <c r="L1739" s="15" t="str">
        <f t="shared" si="134"/>
        <v>AMBROGIO</v>
      </c>
    </row>
    <row r="1740" spans="1:12" x14ac:dyDescent="0.25">
      <c r="A1740" s="1" t="s">
        <v>8439</v>
      </c>
      <c r="B1740" s="4" t="s">
        <v>10018</v>
      </c>
      <c r="C1740" s="4" t="s">
        <v>2</v>
      </c>
      <c r="D1740" s="4">
        <v>1</v>
      </c>
      <c r="E1740" s="4" t="s">
        <v>7</v>
      </c>
      <c r="F1740" s="1" t="s">
        <v>1809</v>
      </c>
      <c r="G1740" s="13">
        <f t="shared" si="132"/>
        <v>11</v>
      </c>
      <c r="H1740" s="1" t="str">
        <f t="shared" si="130"/>
        <v xml:space="preserve">CAMMALLERI </v>
      </c>
      <c r="I1740" s="1" t="str">
        <f t="shared" si="131"/>
        <v>DARIO</v>
      </c>
      <c r="J1740" s="14" t="str">
        <f>+VLOOKUP(I1740,'Analisi Nomi'!$A$1:$E$797,5,FALSE)</f>
        <v>M</v>
      </c>
      <c r="K1740" s="15" t="str">
        <f t="shared" si="133"/>
        <v xml:space="preserve">CAMMALLERI </v>
      </c>
      <c r="L1740" s="15" t="str">
        <f t="shared" si="134"/>
        <v>DARIO</v>
      </c>
    </row>
    <row r="1741" spans="1:12" x14ac:dyDescent="0.25">
      <c r="A1741" s="1" t="s">
        <v>7325</v>
      </c>
      <c r="B1741" s="4" t="s">
        <v>10018</v>
      </c>
      <c r="C1741" s="4" t="s">
        <v>2</v>
      </c>
      <c r="D1741" s="4">
        <v>1</v>
      </c>
      <c r="E1741" s="4" t="s">
        <v>7</v>
      </c>
      <c r="F1741" s="1" t="s">
        <v>3765</v>
      </c>
      <c r="G1741" s="13">
        <f t="shared" si="132"/>
        <v>10</v>
      </c>
      <c r="H1741" s="1" t="str">
        <f t="shared" si="130"/>
        <v xml:space="preserve">CAMMAROTA </v>
      </c>
      <c r="I1741" s="1" t="str">
        <f t="shared" si="131"/>
        <v>DONATO</v>
      </c>
      <c r="J1741" s="14" t="str">
        <f>+VLOOKUP(I1741,'Analisi Nomi'!$A$1:$E$797,5,FALSE)</f>
        <v>M</v>
      </c>
      <c r="K1741" s="15" t="str">
        <f t="shared" si="133"/>
        <v xml:space="preserve">CAMMAROTA </v>
      </c>
      <c r="L1741" s="15" t="str">
        <f t="shared" si="134"/>
        <v>DONATO</v>
      </c>
    </row>
    <row r="1742" spans="1:12" x14ac:dyDescent="0.25">
      <c r="A1742" s="1" t="s">
        <v>9188</v>
      </c>
      <c r="B1742" s="4" t="s">
        <v>10018</v>
      </c>
      <c r="C1742" s="4" t="s">
        <v>2</v>
      </c>
      <c r="D1742" s="4">
        <v>1</v>
      </c>
      <c r="E1742" s="4" t="s">
        <v>7</v>
      </c>
      <c r="F1742" s="1" t="s">
        <v>347</v>
      </c>
      <c r="G1742" s="13">
        <f t="shared" si="132"/>
        <v>6</v>
      </c>
      <c r="H1742" s="1" t="str">
        <f t="shared" si="130"/>
        <v xml:space="preserve">CAMPA </v>
      </c>
      <c r="I1742" s="1" t="str">
        <f t="shared" si="131"/>
        <v>ANTONIO</v>
      </c>
      <c r="J1742" s="14" t="str">
        <f>+VLOOKUP(I1742,'Analisi Nomi'!$A$1:$E$797,5,FALSE)</f>
        <v>M</v>
      </c>
      <c r="K1742" s="15" t="str">
        <f t="shared" si="133"/>
        <v xml:space="preserve">CAMPA </v>
      </c>
      <c r="L1742" s="15" t="str">
        <f t="shared" si="134"/>
        <v>ANTONIO</v>
      </c>
    </row>
    <row r="1743" spans="1:12" x14ac:dyDescent="0.25">
      <c r="A1743" s="1" t="s">
        <v>6098</v>
      </c>
      <c r="B1743" s="4" t="s">
        <v>10018</v>
      </c>
      <c r="C1743" s="4" t="s">
        <v>2</v>
      </c>
      <c r="D1743" s="4">
        <v>1</v>
      </c>
      <c r="E1743" s="4" t="s">
        <v>7</v>
      </c>
      <c r="F1743" s="1" t="s">
        <v>3373</v>
      </c>
      <c r="G1743" s="13">
        <f t="shared" si="132"/>
        <v>11</v>
      </c>
      <c r="H1743" s="1" t="str">
        <f t="shared" si="130"/>
        <v xml:space="preserve">CAMPAGNANO </v>
      </c>
      <c r="I1743" s="1" t="str">
        <f t="shared" si="131"/>
        <v>ENRICO</v>
      </c>
      <c r="J1743" s="14" t="str">
        <f>+VLOOKUP(I1743,'Analisi Nomi'!$A$1:$E$797,5,FALSE)</f>
        <v>M</v>
      </c>
      <c r="K1743" s="15" t="str">
        <f t="shared" si="133"/>
        <v xml:space="preserve">CAMPAGNANO </v>
      </c>
      <c r="L1743" s="15" t="str">
        <f t="shared" si="134"/>
        <v>ENRICO</v>
      </c>
    </row>
    <row r="1744" spans="1:12" x14ac:dyDescent="0.25">
      <c r="A1744" s="1" t="s">
        <v>4485</v>
      </c>
      <c r="B1744" s="4" t="s">
        <v>10018</v>
      </c>
      <c r="C1744" s="4" t="s">
        <v>2</v>
      </c>
      <c r="D1744" s="4">
        <v>1</v>
      </c>
      <c r="E1744" s="4" t="s">
        <v>7</v>
      </c>
      <c r="F1744" s="1" t="s">
        <v>4196</v>
      </c>
      <c r="G1744" s="13">
        <f t="shared" si="132"/>
        <v>12</v>
      </c>
      <c r="H1744" s="1" t="str">
        <f t="shared" si="130"/>
        <v xml:space="preserve">CAMPAGNUOLO </v>
      </c>
      <c r="I1744" s="1" t="str">
        <f t="shared" si="131"/>
        <v>BENITO</v>
      </c>
      <c r="J1744" s="14" t="str">
        <f>+VLOOKUP(I1744,'Analisi Nomi'!$A$1:$E$797,5,FALSE)</f>
        <v>M</v>
      </c>
      <c r="K1744" s="15" t="str">
        <f t="shared" si="133"/>
        <v xml:space="preserve">CAMPAGNUOLO </v>
      </c>
      <c r="L1744" s="15" t="str">
        <f t="shared" si="134"/>
        <v>BENITO</v>
      </c>
    </row>
    <row r="1745" spans="1:12" x14ac:dyDescent="0.25">
      <c r="A1745" s="1" t="s">
        <v>4862</v>
      </c>
      <c r="B1745" s="4" t="s">
        <v>10018</v>
      </c>
      <c r="C1745" s="4" t="s">
        <v>2</v>
      </c>
      <c r="D1745" s="4">
        <v>1</v>
      </c>
      <c r="E1745" s="4" t="s">
        <v>7</v>
      </c>
      <c r="F1745" s="1" t="s">
        <v>3472</v>
      </c>
      <c r="G1745" s="13">
        <f t="shared" si="132"/>
        <v>11</v>
      </c>
      <c r="H1745" s="1" t="str">
        <f t="shared" si="130"/>
        <v xml:space="preserve">CAMPANELLA </v>
      </c>
      <c r="I1745" s="1" t="str">
        <f t="shared" si="131"/>
        <v>GINO</v>
      </c>
      <c r="J1745" s="14" t="str">
        <f>+VLOOKUP(I1745,'Analisi Nomi'!$A$1:$E$797,5,FALSE)</f>
        <v>M</v>
      </c>
      <c r="K1745" s="15" t="str">
        <f t="shared" si="133"/>
        <v xml:space="preserve">CAMPANELLA </v>
      </c>
      <c r="L1745" s="15" t="str">
        <f t="shared" si="134"/>
        <v>GINO</v>
      </c>
    </row>
    <row r="1746" spans="1:12" x14ac:dyDescent="0.25">
      <c r="A1746" s="1" t="s">
        <v>5055</v>
      </c>
      <c r="B1746" s="4" t="s">
        <v>10018</v>
      </c>
      <c r="C1746" s="4" t="s">
        <v>2</v>
      </c>
      <c r="D1746" s="4">
        <v>1</v>
      </c>
      <c r="E1746" s="4" t="s">
        <v>7</v>
      </c>
      <c r="F1746" s="1" t="s">
        <v>2893</v>
      </c>
      <c r="G1746" s="13">
        <f t="shared" si="132"/>
        <v>11</v>
      </c>
      <c r="H1746" s="1" t="str">
        <f t="shared" si="130"/>
        <v xml:space="preserve">CAMPANELLA </v>
      </c>
      <c r="I1746" s="1" t="str">
        <f t="shared" si="131"/>
        <v>NUCCIO</v>
      </c>
      <c r="J1746" s="14" t="str">
        <f>+VLOOKUP(I1746,'Analisi Nomi'!$A$1:$E$797,5,FALSE)</f>
        <v>M</v>
      </c>
      <c r="K1746" s="15" t="str">
        <f t="shared" si="133"/>
        <v xml:space="preserve">CAMPANELLA </v>
      </c>
      <c r="L1746" s="15" t="str">
        <f t="shared" si="134"/>
        <v>NUCCIO</v>
      </c>
    </row>
    <row r="1747" spans="1:12" x14ac:dyDescent="0.25">
      <c r="A1747" s="1" t="s">
        <v>7643</v>
      </c>
      <c r="B1747" s="4" t="s">
        <v>10018</v>
      </c>
      <c r="C1747" s="4" t="s">
        <v>2</v>
      </c>
      <c r="D1747" s="4">
        <v>1</v>
      </c>
      <c r="E1747" s="4" t="s">
        <v>7</v>
      </c>
      <c r="F1747" s="1" t="s">
        <v>1030</v>
      </c>
      <c r="G1747" s="13">
        <f t="shared" si="132"/>
        <v>8</v>
      </c>
      <c r="H1747" s="1" t="str">
        <f t="shared" si="130"/>
        <v xml:space="preserve">CAMPARI </v>
      </c>
      <c r="I1747" s="1" t="str">
        <f t="shared" si="131"/>
        <v>SERGIO</v>
      </c>
      <c r="J1747" s="14" t="str">
        <f>+VLOOKUP(I1747,'Analisi Nomi'!$A$1:$E$797,5,FALSE)</f>
        <v>M</v>
      </c>
      <c r="K1747" s="15" t="str">
        <f t="shared" si="133"/>
        <v xml:space="preserve">CAMPARI </v>
      </c>
      <c r="L1747" s="15" t="str">
        <f t="shared" si="134"/>
        <v>SERGIO</v>
      </c>
    </row>
    <row r="1748" spans="1:12" x14ac:dyDescent="0.25">
      <c r="A1748" s="1" t="s">
        <v>5645</v>
      </c>
      <c r="B1748" s="4" t="s">
        <v>10018</v>
      </c>
      <c r="C1748" s="4" t="s">
        <v>2</v>
      </c>
      <c r="D1748" s="4">
        <v>1</v>
      </c>
      <c r="E1748" s="4" t="s">
        <v>7</v>
      </c>
      <c r="F1748" s="1" t="s">
        <v>2811</v>
      </c>
      <c r="G1748" s="13">
        <f t="shared" si="132"/>
        <v>8</v>
      </c>
      <c r="H1748" s="1" t="str">
        <f t="shared" si="130"/>
        <v xml:space="preserve">CAMPESI </v>
      </c>
      <c r="I1748" s="1" t="str">
        <f t="shared" si="131"/>
        <v>GRAZIANO</v>
      </c>
      <c r="J1748" s="14" t="str">
        <f>+VLOOKUP(I1748,'Analisi Nomi'!$A$1:$E$797,5,FALSE)</f>
        <v>M</v>
      </c>
      <c r="K1748" s="15" t="str">
        <f t="shared" si="133"/>
        <v xml:space="preserve">CAMPESI </v>
      </c>
      <c r="L1748" s="15" t="str">
        <f t="shared" si="134"/>
        <v>GRAZIANO</v>
      </c>
    </row>
    <row r="1749" spans="1:12" x14ac:dyDescent="0.25">
      <c r="A1749" s="1" t="s">
        <v>8562</v>
      </c>
      <c r="B1749" s="4" t="s">
        <v>10017</v>
      </c>
      <c r="C1749" s="4" t="s">
        <v>2</v>
      </c>
      <c r="D1749" s="4" t="s">
        <v>10022</v>
      </c>
      <c r="E1749" s="4" t="s">
        <v>7</v>
      </c>
      <c r="F1749" s="1" t="s">
        <v>2277</v>
      </c>
      <c r="G1749" s="13">
        <f t="shared" si="132"/>
        <v>6</v>
      </c>
      <c r="H1749" s="1" t="str">
        <f t="shared" si="130"/>
        <v xml:space="preserve">CAMPI </v>
      </c>
      <c r="I1749" s="1" t="str">
        <f t="shared" si="131"/>
        <v>IVAN</v>
      </c>
      <c r="J1749" s="14" t="str">
        <f>+VLOOKUP(I1749,'Analisi Nomi'!$A$1:$E$797,5,FALSE)</f>
        <v>M</v>
      </c>
      <c r="K1749" s="15" t="str">
        <f t="shared" si="133"/>
        <v xml:space="preserve">CAMPI </v>
      </c>
      <c r="L1749" s="15" t="str">
        <f t="shared" si="134"/>
        <v>IVAN</v>
      </c>
    </row>
    <row r="1750" spans="1:12" x14ac:dyDescent="0.25">
      <c r="A1750" s="1" t="s">
        <v>9276</v>
      </c>
      <c r="B1750" s="4" t="s">
        <v>10018</v>
      </c>
      <c r="C1750" s="4" t="s">
        <v>2</v>
      </c>
      <c r="D1750" s="4">
        <v>1</v>
      </c>
      <c r="E1750" s="4" t="s">
        <v>7</v>
      </c>
      <c r="F1750" s="1" t="s">
        <v>7245</v>
      </c>
      <c r="G1750" s="13">
        <f t="shared" si="132"/>
        <v>6</v>
      </c>
      <c r="H1750" s="1" t="str">
        <f t="shared" si="130"/>
        <v xml:space="preserve">CAMPI </v>
      </c>
      <c r="I1750" s="1" t="str">
        <f t="shared" si="131"/>
        <v>TIZIANO</v>
      </c>
      <c r="J1750" s="14" t="str">
        <f>+VLOOKUP(I1750,'Analisi Nomi'!$A$1:$E$797,5,FALSE)</f>
        <v>M</v>
      </c>
      <c r="K1750" s="15" t="str">
        <f t="shared" si="133"/>
        <v xml:space="preserve">CAMPI </v>
      </c>
      <c r="L1750" s="15" t="str">
        <f t="shared" si="134"/>
        <v>TIZIANO</v>
      </c>
    </row>
    <row r="1751" spans="1:12" x14ac:dyDescent="0.25">
      <c r="A1751" s="1" t="s">
        <v>8950</v>
      </c>
      <c r="B1751" s="4" t="s">
        <v>10018</v>
      </c>
      <c r="C1751" s="4" t="s">
        <v>2</v>
      </c>
      <c r="D1751" s="4">
        <v>1</v>
      </c>
      <c r="E1751" s="4" t="s">
        <v>7</v>
      </c>
      <c r="F1751" s="1" t="s">
        <v>3358</v>
      </c>
      <c r="G1751" s="13">
        <f t="shared" si="132"/>
        <v>8</v>
      </c>
      <c r="H1751" s="1" t="str">
        <f t="shared" si="130"/>
        <v xml:space="preserve">CAMPILI </v>
      </c>
      <c r="I1751" s="1" t="str">
        <f t="shared" si="131"/>
        <v>CLAUDIO</v>
      </c>
      <c r="J1751" s="14" t="str">
        <f>+VLOOKUP(I1751,'Analisi Nomi'!$A$1:$E$797,5,FALSE)</f>
        <v>M</v>
      </c>
      <c r="K1751" s="15" t="str">
        <f t="shared" si="133"/>
        <v xml:space="preserve">CAMPILI </v>
      </c>
      <c r="L1751" s="15" t="str">
        <f t="shared" si="134"/>
        <v>CLAUDIO</v>
      </c>
    </row>
    <row r="1752" spans="1:12" x14ac:dyDescent="0.25">
      <c r="A1752" s="1" t="s">
        <v>4359</v>
      </c>
      <c r="B1752" s="4" t="s">
        <v>10018</v>
      </c>
      <c r="C1752" s="4" t="s">
        <v>2</v>
      </c>
      <c r="D1752" s="4">
        <v>1</v>
      </c>
      <c r="E1752" s="4" t="s">
        <v>7</v>
      </c>
      <c r="F1752" s="1" t="s">
        <v>3096</v>
      </c>
      <c r="G1752" s="13">
        <f t="shared" si="132"/>
        <v>8</v>
      </c>
      <c r="H1752" s="1" t="str">
        <f t="shared" si="130"/>
        <v xml:space="preserve">CAMPINI </v>
      </c>
      <c r="I1752" s="1" t="str">
        <f t="shared" si="131"/>
        <v>MAURIZIO</v>
      </c>
      <c r="J1752" s="14" t="str">
        <f>+VLOOKUP(I1752,'Analisi Nomi'!$A$1:$E$797,5,FALSE)</f>
        <v>M</v>
      </c>
      <c r="K1752" s="15" t="str">
        <f t="shared" si="133"/>
        <v xml:space="preserve">CAMPINI </v>
      </c>
      <c r="L1752" s="15" t="str">
        <f t="shared" si="134"/>
        <v>MAURIZIO</v>
      </c>
    </row>
    <row r="1753" spans="1:12" x14ac:dyDescent="0.25">
      <c r="A1753" s="1" t="s">
        <v>8262</v>
      </c>
      <c r="B1753" s="4" t="s">
        <v>10018</v>
      </c>
      <c r="C1753" s="4" t="s">
        <v>2</v>
      </c>
      <c r="D1753" s="4">
        <v>1</v>
      </c>
      <c r="E1753" s="4" t="s">
        <v>7</v>
      </c>
      <c r="F1753" s="1" t="s">
        <v>4866</v>
      </c>
      <c r="G1753" s="13">
        <f t="shared" si="132"/>
        <v>8</v>
      </c>
      <c r="H1753" s="1" t="str">
        <f t="shared" si="130"/>
        <v xml:space="preserve">CAMPISI </v>
      </c>
      <c r="I1753" s="1" t="str">
        <f t="shared" si="131"/>
        <v>ALESSANDRO</v>
      </c>
      <c r="J1753" s="14" t="str">
        <f>+VLOOKUP(I1753,'Analisi Nomi'!$A$1:$E$797,5,FALSE)</f>
        <v>M</v>
      </c>
      <c r="K1753" s="15" t="str">
        <f t="shared" si="133"/>
        <v xml:space="preserve">CAMPISI </v>
      </c>
      <c r="L1753" s="15" t="str">
        <f t="shared" si="134"/>
        <v>ALESSANDRO</v>
      </c>
    </row>
    <row r="1754" spans="1:12" x14ac:dyDescent="0.25">
      <c r="A1754" s="1" t="s">
        <v>4643</v>
      </c>
      <c r="B1754" s="4" t="s">
        <v>10018</v>
      </c>
      <c r="C1754" s="4" t="s">
        <v>2</v>
      </c>
      <c r="D1754" s="4">
        <v>1</v>
      </c>
      <c r="E1754" s="4" t="s">
        <v>7</v>
      </c>
      <c r="F1754" s="1" t="s">
        <v>1340</v>
      </c>
      <c r="G1754" s="13">
        <f t="shared" si="132"/>
        <v>12</v>
      </c>
      <c r="H1754" s="1" t="str">
        <f t="shared" si="130"/>
        <v xml:space="preserve">CAMPITIELLO </v>
      </c>
      <c r="I1754" s="1" t="str">
        <f t="shared" si="131"/>
        <v>SALVATOR</v>
      </c>
      <c r="J1754" s="14" t="str">
        <f>+VLOOKUP(I1754,'Analisi Nomi'!$A$1:$E$797,5,FALSE)</f>
        <v>M</v>
      </c>
      <c r="K1754" s="15" t="str">
        <f t="shared" si="133"/>
        <v xml:space="preserve">CAMPITIELLO </v>
      </c>
      <c r="L1754" s="15" t="str">
        <f t="shared" si="134"/>
        <v>SALVATOR</v>
      </c>
    </row>
    <row r="1755" spans="1:12" x14ac:dyDescent="0.25">
      <c r="A1755" s="1" t="s">
        <v>3901</v>
      </c>
      <c r="B1755" s="4" t="s">
        <v>10018</v>
      </c>
      <c r="C1755" s="4" t="s">
        <v>2</v>
      </c>
      <c r="D1755" s="4">
        <v>1</v>
      </c>
      <c r="E1755" s="4" t="s">
        <v>7</v>
      </c>
      <c r="F1755" s="1" t="s">
        <v>264</v>
      </c>
      <c r="G1755" s="13">
        <f t="shared" si="132"/>
        <v>9</v>
      </c>
      <c r="H1755" s="1" t="str">
        <f t="shared" si="130"/>
        <v xml:space="preserve">CAMPLESE </v>
      </c>
      <c r="I1755" s="1" t="str">
        <f t="shared" si="131"/>
        <v>AMERICO</v>
      </c>
      <c r="J1755" s="14" t="str">
        <f>+VLOOKUP(I1755,'Analisi Nomi'!$A$1:$E$797,5,FALSE)</f>
        <v>M</v>
      </c>
      <c r="K1755" s="15" t="str">
        <f t="shared" si="133"/>
        <v xml:space="preserve">CAMPLESE </v>
      </c>
      <c r="L1755" s="15" t="str">
        <f t="shared" si="134"/>
        <v>AMERICO</v>
      </c>
    </row>
    <row r="1756" spans="1:12" x14ac:dyDescent="0.25">
      <c r="A1756" s="1" t="s">
        <v>3858</v>
      </c>
      <c r="B1756" s="4" t="s">
        <v>10018</v>
      </c>
      <c r="C1756" s="4" t="s">
        <v>2</v>
      </c>
      <c r="D1756" s="4">
        <v>1</v>
      </c>
      <c r="E1756" s="4" t="s">
        <v>7</v>
      </c>
      <c r="F1756" s="1" t="s">
        <v>2213</v>
      </c>
      <c r="G1756" s="13">
        <f t="shared" si="132"/>
        <v>7</v>
      </c>
      <c r="H1756" s="1" t="str">
        <f t="shared" si="130"/>
        <v xml:space="preserve">CAMPUS </v>
      </c>
      <c r="I1756" s="1" t="str">
        <f t="shared" si="131"/>
        <v>FRANCO</v>
      </c>
      <c r="J1756" s="14" t="str">
        <f>+VLOOKUP(I1756,'Analisi Nomi'!$A$1:$E$797,5,FALSE)</f>
        <v>M</v>
      </c>
      <c r="K1756" s="15" t="str">
        <f t="shared" si="133"/>
        <v xml:space="preserve">CAMPUS </v>
      </c>
      <c r="L1756" s="15" t="str">
        <f t="shared" si="134"/>
        <v>FRANCO</v>
      </c>
    </row>
    <row r="1757" spans="1:12" x14ac:dyDescent="0.25">
      <c r="A1757" s="1" t="s">
        <v>8002</v>
      </c>
      <c r="B1757" s="4" t="s">
        <v>10018</v>
      </c>
      <c r="C1757" s="4" t="s">
        <v>2</v>
      </c>
      <c r="D1757" s="4">
        <v>1</v>
      </c>
      <c r="E1757" s="4" t="s">
        <v>7</v>
      </c>
      <c r="F1757" s="1" t="s">
        <v>1645</v>
      </c>
      <c r="G1757" s="13">
        <f t="shared" si="132"/>
        <v>7</v>
      </c>
      <c r="H1757" s="1" t="str">
        <f t="shared" si="130"/>
        <v xml:space="preserve">CANALE </v>
      </c>
      <c r="I1757" s="1" t="str">
        <f t="shared" si="131"/>
        <v>ALBERTO</v>
      </c>
      <c r="J1757" s="14" t="str">
        <f>+VLOOKUP(I1757,'Analisi Nomi'!$A$1:$E$797,5,FALSE)</f>
        <v>M</v>
      </c>
      <c r="K1757" s="15" t="str">
        <f t="shared" si="133"/>
        <v xml:space="preserve">CANALE </v>
      </c>
      <c r="L1757" s="15" t="str">
        <f t="shared" si="134"/>
        <v>ALBERTO</v>
      </c>
    </row>
    <row r="1758" spans="1:12" x14ac:dyDescent="0.25">
      <c r="A1758" s="1" t="s">
        <v>7878</v>
      </c>
      <c r="B1758" s="4" t="s">
        <v>10018</v>
      </c>
      <c r="C1758" s="4" t="s">
        <v>2</v>
      </c>
      <c r="D1758" s="4">
        <v>1</v>
      </c>
      <c r="E1758" s="4" t="s">
        <v>7</v>
      </c>
      <c r="F1758" s="1" t="s">
        <v>195</v>
      </c>
      <c r="G1758" s="13">
        <f t="shared" si="132"/>
        <v>7</v>
      </c>
      <c r="H1758" s="1" t="str">
        <f t="shared" si="130"/>
        <v xml:space="preserve">CANALI </v>
      </c>
      <c r="I1758" s="1" t="str">
        <f t="shared" si="131"/>
        <v>LUCIO</v>
      </c>
      <c r="J1758" s="14" t="str">
        <f>+VLOOKUP(I1758,'Analisi Nomi'!$A$1:$E$797,5,FALSE)</f>
        <v>M</v>
      </c>
      <c r="K1758" s="15" t="str">
        <f t="shared" si="133"/>
        <v xml:space="preserve">CANALI </v>
      </c>
      <c r="L1758" s="15" t="str">
        <f t="shared" si="134"/>
        <v>LUCIO</v>
      </c>
    </row>
    <row r="1759" spans="1:12" x14ac:dyDescent="0.25">
      <c r="A1759" s="1" t="s">
        <v>5673</v>
      </c>
      <c r="B1759" s="4" t="s">
        <v>10018</v>
      </c>
      <c r="C1759" s="4" t="s">
        <v>2</v>
      </c>
      <c r="D1759" s="4">
        <v>1</v>
      </c>
      <c r="E1759" s="4" t="s">
        <v>7</v>
      </c>
      <c r="F1759" s="1" t="s">
        <v>2313</v>
      </c>
      <c r="G1759" s="13">
        <f t="shared" si="132"/>
        <v>8</v>
      </c>
      <c r="H1759" s="1" t="str">
        <f t="shared" si="130"/>
        <v xml:space="preserve">CANAZZA </v>
      </c>
      <c r="I1759" s="1" t="str">
        <f t="shared" si="131"/>
        <v>ROBERTO</v>
      </c>
      <c r="J1759" s="14" t="str">
        <f>+VLOOKUP(I1759,'Analisi Nomi'!$A$1:$E$797,5,FALSE)</f>
        <v>M</v>
      </c>
      <c r="K1759" s="15" t="str">
        <f t="shared" si="133"/>
        <v xml:space="preserve">CANAZZA </v>
      </c>
      <c r="L1759" s="15" t="str">
        <f t="shared" si="134"/>
        <v>ROBERTO</v>
      </c>
    </row>
    <row r="1760" spans="1:12" x14ac:dyDescent="0.25">
      <c r="A1760" s="1" t="s">
        <v>8286</v>
      </c>
      <c r="B1760" s="4" t="s">
        <v>10018</v>
      </c>
      <c r="C1760" s="4" t="s">
        <v>2</v>
      </c>
      <c r="D1760" s="4">
        <v>1</v>
      </c>
      <c r="E1760" s="4" t="s">
        <v>7</v>
      </c>
      <c r="F1760" s="1" t="s">
        <v>238</v>
      </c>
      <c r="G1760" s="13">
        <f t="shared" si="132"/>
        <v>8</v>
      </c>
      <c r="H1760" s="1" t="str">
        <f t="shared" si="130"/>
        <v xml:space="preserve">CANCARO </v>
      </c>
      <c r="I1760" s="1" t="str">
        <f t="shared" si="131"/>
        <v>CALOGERO</v>
      </c>
      <c r="J1760" s="14" t="str">
        <f>+VLOOKUP(I1760,'Analisi Nomi'!$A$1:$E$797,5,FALSE)</f>
        <v>M</v>
      </c>
      <c r="K1760" s="15" t="str">
        <f t="shared" si="133"/>
        <v xml:space="preserve">CANCARO </v>
      </c>
      <c r="L1760" s="15" t="str">
        <f t="shared" si="134"/>
        <v>CALOGERO</v>
      </c>
    </row>
    <row r="1761" spans="1:12" x14ac:dyDescent="0.25">
      <c r="A1761" s="1" t="s">
        <v>7093</v>
      </c>
      <c r="B1761" s="4" t="s">
        <v>10018</v>
      </c>
      <c r="C1761" s="4" t="s">
        <v>2</v>
      </c>
      <c r="D1761" s="4">
        <v>1</v>
      </c>
      <c r="E1761" s="4" t="s">
        <v>7</v>
      </c>
      <c r="F1761" s="1" t="s">
        <v>556</v>
      </c>
      <c r="G1761" s="13">
        <f t="shared" si="132"/>
        <v>9</v>
      </c>
      <c r="H1761" s="1" t="str">
        <f t="shared" si="130"/>
        <v xml:space="preserve">CANCELLI </v>
      </c>
      <c r="I1761" s="1" t="str">
        <f t="shared" si="131"/>
        <v>ANTONIO</v>
      </c>
      <c r="J1761" s="14" t="str">
        <f>+VLOOKUP(I1761,'Analisi Nomi'!$A$1:$E$797,5,FALSE)</f>
        <v>M</v>
      </c>
      <c r="K1761" s="15" t="str">
        <f t="shared" si="133"/>
        <v xml:space="preserve">CANCELLI </v>
      </c>
      <c r="L1761" s="15" t="str">
        <f t="shared" si="134"/>
        <v>ANTONIO</v>
      </c>
    </row>
    <row r="1762" spans="1:12" x14ac:dyDescent="0.25">
      <c r="A1762" s="1" t="s">
        <v>9097</v>
      </c>
      <c r="B1762" s="4" t="s">
        <v>10018</v>
      </c>
      <c r="C1762" s="4" t="s">
        <v>2</v>
      </c>
      <c r="D1762" s="4">
        <v>1</v>
      </c>
      <c r="E1762" s="4" t="s">
        <v>7</v>
      </c>
      <c r="F1762" s="1" t="s">
        <v>3154</v>
      </c>
      <c r="G1762" s="13">
        <f t="shared" si="132"/>
        <v>9</v>
      </c>
      <c r="H1762" s="1" t="str">
        <f t="shared" si="130"/>
        <v xml:space="preserve">CANCELLI </v>
      </c>
      <c r="I1762" s="1" t="str">
        <f t="shared" si="131"/>
        <v>MAURIZIO</v>
      </c>
      <c r="J1762" s="14" t="str">
        <f>+VLOOKUP(I1762,'Analisi Nomi'!$A$1:$E$797,5,FALSE)</f>
        <v>M</v>
      </c>
      <c r="K1762" s="15" t="str">
        <f t="shared" si="133"/>
        <v xml:space="preserve">CANCELLI </v>
      </c>
      <c r="L1762" s="15" t="str">
        <f t="shared" si="134"/>
        <v>MAURIZIO</v>
      </c>
    </row>
    <row r="1763" spans="1:12" x14ac:dyDescent="0.25">
      <c r="A1763" s="1" t="s">
        <v>5931</v>
      </c>
      <c r="B1763" s="4" t="s">
        <v>10018</v>
      </c>
      <c r="C1763" s="4" t="s">
        <v>2</v>
      </c>
      <c r="D1763" s="4">
        <v>1</v>
      </c>
      <c r="E1763" s="4" t="s">
        <v>7</v>
      </c>
      <c r="F1763" s="1" t="s">
        <v>3839</v>
      </c>
      <c r="G1763" s="13">
        <f t="shared" si="132"/>
        <v>9</v>
      </c>
      <c r="H1763" s="1" t="str">
        <f t="shared" si="130"/>
        <v xml:space="preserve">CANCIANI </v>
      </c>
      <c r="I1763" s="1" t="str">
        <f t="shared" si="131"/>
        <v>CHRISTIAN</v>
      </c>
      <c r="J1763" s="14" t="str">
        <f>+VLOOKUP(I1763,'Analisi Nomi'!$A$1:$E$797,5,FALSE)</f>
        <v>M</v>
      </c>
      <c r="K1763" s="15" t="str">
        <f t="shared" si="133"/>
        <v xml:space="preserve">CANCIANI </v>
      </c>
      <c r="L1763" s="15" t="str">
        <f t="shared" si="134"/>
        <v>CHRISTIAN</v>
      </c>
    </row>
    <row r="1764" spans="1:12" x14ac:dyDescent="0.25">
      <c r="A1764" s="1" t="s">
        <v>5404</v>
      </c>
      <c r="B1764" s="4" t="s">
        <v>10018</v>
      </c>
      <c r="C1764" s="4" t="s">
        <v>2</v>
      </c>
      <c r="D1764" s="4">
        <v>1</v>
      </c>
      <c r="E1764" s="4" t="s">
        <v>7</v>
      </c>
      <c r="F1764" s="1" t="s">
        <v>8087</v>
      </c>
      <c r="G1764" s="13">
        <f t="shared" si="132"/>
        <v>5</v>
      </c>
      <c r="H1764" s="1" t="str">
        <f t="shared" si="130"/>
        <v xml:space="preserve">CANE </v>
      </c>
      <c r="I1764" s="1" t="str">
        <f t="shared" si="131"/>
        <v>RENATO</v>
      </c>
      <c r="J1764" s="14" t="str">
        <f>+VLOOKUP(I1764,'Analisi Nomi'!$A$1:$E$797,5,FALSE)</f>
        <v>M</v>
      </c>
      <c r="K1764" s="15" t="str">
        <f t="shared" si="133"/>
        <v xml:space="preserve">CANE </v>
      </c>
      <c r="L1764" s="15" t="str">
        <f t="shared" si="134"/>
        <v>RENATO</v>
      </c>
    </row>
    <row r="1765" spans="1:12" x14ac:dyDescent="0.25">
      <c r="A1765" s="1" t="s">
        <v>7023</v>
      </c>
      <c r="B1765" s="4" t="s">
        <v>10018</v>
      </c>
      <c r="C1765" s="4" t="s">
        <v>2</v>
      </c>
      <c r="D1765" s="4">
        <v>1</v>
      </c>
      <c r="E1765" s="4" t="s">
        <v>7</v>
      </c>
      <c r="F1765" s="1" t="s">
        <v>1250</v>
      </c>
      <c r="G1765" s="13">
        <f t="shared" si="132"/>
        <v>7</v>
      </c>
      <c r="H1765" s="1" t="str">
        <f t="shared" si="130"/>
        <v xml:space="preserve">CANINO </v>
      </c>
      <c r="I1765" s="1" t="str">
        <f t="shared" si="131"/>
        <v>ENRICO</v>
      </c>
      <c r="J1765" s="14" t="str">
        <f>+VLOOKUP(I1765,'Analisi Nomi'!$A$1:$E$797,5,FALSE)</f>
        <v>M</v>
      </c>
      <c r="K1765" s="15" t="str">
        <f t="shared" si="133"/>
        <v xml:space="preserve">CANINO </v>
      </c>
      <c r="L1765" s="15" t="str">
        <f t="shared" si="134"/>
        <v>ENRICO</v>
      </c>
    </row>
    <row r="1766" spans="1:12" x14ac:dyDescent="0.25">
      <c r="A1766" s="1" t="s">
        <v>4583</v>
      </c>
      <c r="B1766" s="4" t="s">
        <v>10018</v>
      </c>
      <c r="C1766" s="4" t="s">
        <v>2</v>
      </c>
      <c r="D1766" s="4">
        <v>1</v>
      </c>
      <c r="E1766" s="4" t="s">
        <v>7</v>
      </c>
      <c r="F1766" s="1" t="s">
        <v>844</v>
      </c>
      <c r="G1766" s="13">
        <f t="shared" si="132"/>
        <v>8</v>
      </c>
      <c r="H1766" s="1" t="str">
        <f t="shared" si="130"/>
        <v xml:space="preserve">CANNITO </v>
      </c>
      <c r="I1766" s="1" t="str">
        <f t="shared" si="131"/>
        <v>FRANCESCO</v>
      </c>
      <c r="J1766" s="14" t="str">
        <f>+VLOOKUP(I1766,'Analisi Nomi'!$A$1:$E$797,5,FALSE)</f>
        <v>M</v>
      </c>
      <c r="K1766" s="15" t="str">
        <f t="shared" si="133"/>
        <v xml:space="preserve">CANNITO </v>
      </c>
      <c r="L1766" s="15" t="str">
        <f t="shared" si="134"/>
        <v>FRANCESCO</v>
      </c>
    </row>
    <row r="1767" spans="1:12" x14ac:dyDescent="0.25">
      <c r="A1767" s="1" t="s">
        <v>7580</v>
      </c>
      <c r="B1767" s="4" t="s">
        <v>10018</v>
      </c>
      <c r="C1767" s="4" t="s">
        <v>2</v>
      </c>
      <c r="D1767" s="4">
        <v>1</v>
      </c>
      <c r="E1767" s="4" t="s">
        <v>7</v>
      </c>
      <c r="F1767" s="1" t="s">
        <v>5400</v>
      </c>
      <c r="G1767" s="13">
        <f t="shared" si="132"/>
        <v>8</v>
      </c>
      <c r="H1767" s="1" t="str">
        <f t="shared" si="130"/>
        <v xml:space="preserve">CANNONE </v>
      </c>
      <c r="I1767" s="1" t="str">
        <f t="shared" si="131"/>
        <v>DAVIDE</v>
      </c>
      <c r="J1767" s="14" t="str">
        <f>+VLOOKUP(I1767,'Analisi Nomi'!$A$1:$E$797,5,FALSE)</f>
        <v>M</v>
      </c>
      <c r="K1767" s="15" t="str">
        <f t="shared" si="133"/>
        <v xml:space="preserve">CANNONE </v>
      </c>
      <c r="L1767" s="15" t="str">
        <f t="shared" si="134"/>
        <v>DAVIDE</v>
      </c>
    </row>
    <row r="1768" spans="1:12" x14ac:dyDescent="0.25">
      <c r="A1768" s="1" t="s">
        <v>4966</v>
      </c>
      <c r="B1768" s="4" t="s">
        <v>10018</v>
      </c>
      <c r="C1768" s="4" t="s">
        <v>2</v>
      </c>
      <c r="D1768" s="4">
        <v>1</v>
      </c>
      <c r="E1768" s="4" t="s">
        <v>7</v>
      </c>
      <c r="F1768" s="1" t="s">
        <v>4166</v>
      </c>
      <c r="G1768" s="13">
        <f t="shared" si="132"/>
        <v>8</v>
      </c>
      <c r="H1768" s="1" t="str">
        <f t="shared" si="130"/>
        <v xml:space="preserve">CANNONE </v>
      </c>
      <c r="I1768" s="1" t="str">
        <f t="shared" si="131"/>
        <v>PASQUALE</v>
      </c>
      <c r="J1768" s="14" t="str">
        <f>+VLOOKUP(I1768,'Analisi Nomi'!$A$1:$E$797,5,FALSE)</f>
        <v>M</v>
      </c>
      <c r="K1768" s="15" t="str">
        <f t="shared" si="133"/>
        <v xml:space="preserve">CANNONE </v>
      </c>
      <c r="L1768" s="15" t="str">
        <f t="shared" si="134"/>
        <v>PASQUALE</v>
      </c>
    </row>
    <row r="1769" spans="1:12" x14ac:dyDescent="0.25">
      <c r="A1769" s="1" t="s">
        <v>5468</v>
      </c>
      <c r="B1769" s="4" t="s">
        <v>10018</v>
      </c>
      <c r="C1769" s="4" t="s">
        <v>11</v>
      </c>
      <c r="D1769" s="4">
        <v>1</v>
      </c>
      <c r="E1769" s="4" t="s">
        <v>7</v>
      </c>
      <c r="F1769" s="1" t="s">
        <v>551</v>
      </c>
      <c r="G1769" s="13">
        <f t="shared" si="132"/>
        <v>7</v>
      </c>
      <c r="H1769" s="1" t="str">
        <f t="shared" si="130"/>
        <v xml:space="preserve">CANOVA </v>
      </c>
      <c r="I1769" s="1" t="str">
        <f t="shared" si="131"/>
        <v>ANDREA</v>
      </c>
      <c r="J1769" s="14" t="str">
        <f>+VLOOKUP(I1769,'Analisi Nomi'!$A$1:$E$797,5,FALSE)</f>
        <v>M</v>
      </c>
      <c r="K1769" s="15" t="str">
        <f t="shared" si="133"/>
        <v xml:space="preserve">CANOVA </v>
      </c>
      <c r="L1769" s="15" t="str">
        <f t="shared" si="134"/>
        <v>ANDREA</v>
      </c>
    </row>
    <row r="1770" spans="1:12" x14ac:dyDescent="0.25">
      <c r="A1770" s="1" t="s">
        <v>8962</v>
      </c>
      <c r="B1770" s="4" t="s">
        <v>10018</v>
      </c>
      <c r="C1770" s="4" t="s">
        <v>2</v>
      </c>
      <c r="D1770" s="4">
        <v>1</v>
      </c>
      <c r="E1770" s="4" t="s">
        <v>7</v>
      </c>
      <c r="F1770" s="1" t="s">
        <v>950</v>
      </c>
      <c r="G1770" s="13">
        <f t="shared" si="132"/>
        <v>11</v>
      </c>
      <c r="H1770" s="1" t="str">
        <f t="shared" si="130"/>
        <v xml:space="preserve">CANTAGALLI </v>
      </c>
      <c r="I1770" s="1" t="str">
        <f t="shared" si="131"/>
        <v>DOMENICO</v>
      </c>
      <c r="J1770" s="14" t="str">
        <f>+VLOOKUP(I1770,'Analisi Nomi'!$A$1:$E$797,5,FALSE)</f>
        <v>M</v>
      </c>
      <c r="K1770" s="15" t="str">
        <f t="shared" si="133"/>
        <v xml:space="preserve">CANTAGALLI </v>
      </c>
      <c r="L1770" s="15" t="str">
        <f t="shared" si="134"/>
        <v>DOMENICO</v>
      </c>
    </row>
    <row r="1771" spans="1:12" x14ac:dyDescent="0.25">
      <c r="A1771" s="1" t="s">
        <v>8519</v>
      </c>
      <c r="B1771" s="4" t="s">
        <v>10018</v>
      </c>
      <c r="C1771" s="4" t="s">
        <v>2</v>
      </c>
      <c r="D1771" s="4">
        <v>1</v>
      </c>
      <c r="E1771" s="4" t="s">
        <v>7</v>
      </c>
      <c r="F1771" s="1" t="s">
        <v>6927</v>
      </c>
      <c r="G1771" s="13">
        <f t="shared" si="132"/>
        <v>8</v>
      </c>
      <c r="H1771" s="1" t="str">
        <f t="shared" si="130"/>
        <v xml:space="preserve">CANTALE </v>
      </c>
      <c r="I1771" s="1" t="str">
        <f t="shared" si="131"/>
        <v>SALVATORE</v>
      </c>
      <c r="J1771" s="14" t="str">
        <f>+VLOOKUP(I1771,'Analisi Nomi'!$A$1:$E$797,5,FALSE)</f>
        <v>M</v>
      </c>
      <c r="K1771" s="15" t="str">
        <f t="shared" si="133"/>
        <v xml:space="preserve">CANTALE </v>
      </c>
      <c r="L1771" s="15" t="str">
        <f t="shared" si="134"/>
        <v>SALVATORE</v>
      </c>
    </row>
    <row r="1772" spans="1:12" x14ac:dyDescent="0.25">
      <c r="A1772" s="1" t="s">
        <v>6195</v>
      </c>
      <c r="B1772" s="4" t="s">
        <v>10018</v>
      </c>
      <c r="C1772" s="4" t="s">
        <v>2</v>
      </c>
      <c r="D1772" s="4">
        <v>1</v>
      </c>
      <c r="E1772" s="4" t="s">
        <v>7</v>
      </c>
      <c r="F1772" s="1" t="s">
        <v>9076</v>
      </c>
      <c r="G1772" s="13">
        <f t="shared" si="132"/>
        <v>11</v>
      </c>
      <c r="H1772" s="1" t="str">
        <f t="shared" si="130"/>
        <v xml:space="preserve">CANTARELLA </v>
      </c>
      <c r="I1772" s="1" t="str">
        <f t="shared" si="131"/>
        <v>ANTONIO</v>
      </c>
      <c r="J1772" s="14" t="str">
        <f>+VLOOKUP(I1772,'Analisi Nomi'!$A$1:$E$797,5,FALSE)</f>
        <v>M</v>
      </c>
      <c r="K1772" s="15" t="str">
        <f t="shared" si="133"/>
        <v xml:space="preserve">CANTARELLA </v>
      </c>
      <c r="L1772" s="15" t="str">
        <f t="shared" si="134"/>
        <v>ANTONIO</v>
      </c>
    </row>
    <row r="1773" spans="1:12" x14ac:dyDescent="0.25">
      <c r="A1773" s="1" t="s">
        <v>7752</v>
      </c>
      <c r="B1773" s="4" t="s">
        <v>10018</v>
      </c>
      <c r="C1773" s="4" t="s">
        <v>2</v>
      </c>
      <c r="D1773" s="4">
        <v>1</v>
      </c>
      <c r="E1773" s="4" t="s">
        <v>7</v>
      </c>
      <c r="F1773" s="1" t="s">
        <v>4200</v>
      </c>
      <c r="G1773" s="13">
        <f t="shared" si="132"/>
        <v>8</v>
      </c>
      <c r="H1773" s="1" t="str">
        <f t="shared" si="130"/>
        <v xml:space="preserve">CANTARO </v>
      </c>
      <c r="I1773" s="1" t="str">
        <f t="shared" si="131"/>
        <v>CARLO</v>
      </c>
      <c r="J1773" s="14" t="str">
        <f>+VLOOKUP(I1773,'Analisi Nomi'!$A$1:$E$797,5,FALSE)</f>
        <v>M</v>
      </c>
      <c r="K1773" s="15" t="str">
        <f t="shared" si="133"/>
        <v xml:space="preserve">CANTARO </v>
      </c>
      <c r="L1773" s="15" t="str">
        <f t="shared" si="134"/>
        <v>CARLO</v>
      </c>
    </row>
    <row r="1774" spans="1:12" x14ac:dyDescent="0.25">
      <c r="A1774" s="1" t="s">
        <v>4392</v>
      </c>
      <c r="B1774" s="4" t="s">
        <v>10018</v>
      </c>
      <c r="C1774" s="4" t="s">
        <v>2</v>
      </c>
      <c r="D1774" s="4">
        <v>1</v>
      </c>
      <c r="E1774" s="4" t="s">
        <v>7</v>
      </c>
      <c r="F1774" s="1" t="s">
        <v>2496</v>
      </c>
      <c r="G1774" s="13">
        <f t="shared" si="132"/>
        <v>9</v>
      </c>
      <c r="H1774" s="1" t="str">
        <f t="shared" si="130"/>
        <v xml:space="preserve">CANTELMI </v>
      </c>
      <c r="I1774" s="1" t="str">
        <f t="shared" si="131"/>
        <v>RICCARDO</v>
      </c>
      <c r="J1774" s="14" t="str">
        <f>+VLOOKUP(I1774,'Analisi Nomi'!$A$1:$E$797,5,FALSE)</f>
        <v>M</v>
      </c>
      <c r="K1774" s="15" t="str">
        <f t="shared" si="133"/>
        <v xml:space="preserve">CANTELMI </v>
      </c>
      <c r="L1774" s="15" t="str">
        <f t="shared" si="134"/>
        <v>RICCARDO</v>
      </c>
    </row>
    <row r="1775" spans="1:12" x14ac:dyDescent="0.25">
      <c r="A1775" s="1" t="s">
        <v>7900</v>
      </c>
      <c r="B1775" s="4" t="s">
        <v>10018</v>
      </c>
      <c r="C1775" s="4" t="s">
        <v>2</v>
      </c>
      <c r="D1775" s="4">
        <v>1</v>
      </c>
      <c r="E1775" s="4" t="s">
        <v>7</v>
      </c>
      <c r="F1775" s="1" t="s">
        <v>1320</v>
      </c>
      <c r="G1775" s="13">
        <f t="shared" si="132"/>
        <v>10</v>
      </c>
      <c r="H1775" s="1" t="str">
        <f t="shared" si="130"/>
        <v xml:space="preserve">CANTIELLO </v>
      </c>
      <c r="I1775" s="1" t="str">
        <f t="shared" si="131"/>
        <v>FLAVIO</v>
      </c>
      <c r="J1775" s="14" t="str">
        <f>+VLOOKUP(I1775,'Analisi Nomi'!$A$1:$E$797,5,FALSE)</f>
        <v>M</v>
      </c>
      <c r="K1775" s="15" t="str">
        <f t="shared" si="133"/>
        <v xml:space="preserve">CANTIELLO </v>
      </c>
      <c r="L1775" s="15" t="str">
        <f t="shared" si="134"/>
        <v>FLAVIO</v>
      </c>
    </row>
    <row r="1776" spans="1:12" x14ac:dyDescent="0.25">
      <c r="A1776" s="1" t="s">
        <v>7051</v>
      </c>
      <c r="B1776" s="4" t="s">
        <v>10018</v>
      </c>
      <c r="C1776" s="4" t="s">
        <v>11</v>
      </c>
      <c r="D1776" s="4">
        <v>1</v>
      </c>
      <c r="E1776" s="4" t="s">
        <v>7</v>
      </c>
      <c r="F1776" s="1" t="s">
        <v>3062</v>
      </c>
      <c r="G1776" s="13">
        <f t="shared" si="132"/>
        <v>8</v>
      </c>
      <c r="H1776" s="1" t="str">
        <f t="shared" si="130"/>
        <v xml:space="preserve">CANTONI </v>
      </c>
      <c r="I1776" s="1" t="str">
        <f t="shared" si="131"/>
        <v>DIEGO</v>
      </c>
      <c r="J1776" s="14" t="str">
        <f>+VLOOKUP(I1776,'Analisi Nomi'!$A$1:$E$797,5,FALSE)</f>
        <v>M</v>
      </c>
      <c r="K1776" s="15" t="str">
        <f t="shared" si="133"/>
        <v xml:space="preserve">CANTONI </v>
      </c>
      <c r="L1776" s="15" t="str">
        <f t="shared" si="134"/>
        <v>DIEGO</v>
      </c>
    </row>
    <row r="1777" spans="1:12" x14ac:dyDescent="0.25">
      <c r="A1777" s="1" t="s">
        <v>9869</v>
      </c>
      <c r="B1777" s="4" t="s">
        <v>10018</v>
      </c>
      <c r="C1777" s="4" t="s">
        <v>2</v>
      </c>
      <c r="D1777" s="4">
        <v>1</v>
      </c>
      <c r="E1777" s="4" t="s">
        <v>7</v>
      </c>
      <c r="F1777" s="1" t="s">
        <v>2161</v>
      </c>
      <c r="G1777" s="13">
        <f t="shared" si="132"/>
        <v>8</v>
      </c>
      <c r="H1777" s="1" t="str">
        <f t="shared" si="130"/>
        <v xml:space="preserve">CANTONI </v>
      </c>
      <c r="I1777" s="1" t="str">
        <f t="shared" si="131"/>
        <v>FLAVIO</v>
      </c>
      <c r="J1777" s="14" t="str">
        <f>+VLOOKUP(I1777,'Analisi Nomi'!$A$1:$E$797,5,FALSE)</f>
        <v>M</v>
      </c>
      <c r="K1777" s="15" t="str">
        <f t="shared" si="133"/>
        <v xml:space="preserve">CANTONI </v>
      </c>
      <c r="L1777" s="15" t="str">
        <f t="shared" si="134"/>
        <v>FLAVIO</v>
      </c>
    </row>
    <row r="1778" spans="1:12" x14ac:dyDescent="0.25">
      <c r="A1778" s="1" t="s">
        <v>5040</v>
      </c>
      <c r="B1778" s="4" t="s">
        <v>10018</v>
      </c>
      <c r="C1778" s="4" t="s">
        <v>2</v>
      </c>
      <c r="D1778" s="4">
        <v>1</v>
      </c>
      <c r="E1778" s="4" t="s">
        <v>7</v>
      </c>
      <c r="F1778" s="1" t="s">
        <v>1873</v>
      </c>
      <c r="G1778" s="13">
        <f t="shared" si="132"/>
        <v>7</v>
      </c>
      <c r="H1778" s="1" t="str">
        <f t="shared" si="130"/>
        <v xml:space="preserve">CANUTI </v>
      </c>
      <c r="I1778" s="1" t="str">
        <f t="shared" si="131"/>
        <v>STEFANO</v>
      </c>
      <c r="J1778" s="14" t="str">
        <f>+VLOOKUP(I1778,'Analisi Nomi'!$A$1:$E$797,5,FALSE)</f>
        <v>M</v>
      </c>
      <c r="K1778" s="15" t="str">
        <f t="shared" si="133"/>
        <v xml:space="preserve">CANUTI </v>
      </c>
      <c r="L1778" s="15" t="str">
        <f t="shared" si="134"/>
        <v>STEFANO</v>
      </c>
    </row>
    <row r="1779" spans="1:12" x14ac:dyDescent="0.25">
      <c r="A1779" s="1" t="s">
        <v>5955</v>
      </c>
      <c r="B1779" s="4" t="s">
        <v>10018</v>
      </c>
      <c r="C1779" s="4" t="s">
        <v>2</v>
      </c>
      <c r="D1779" s="4">
        <v>1</v>
      </c>
      <c r="E1779" s="4" t="s">
        <v>7</v>
      </c>
      <c r="F1779" s="1" t="s">
        <v>9943</v>
      </c>
      <c r="G1779" s="13">
        <f t="shared" si="132"/>
        <v>9</v>
      </c>
      <c r="H1779" s="1" t="str">
        <f t="shared" si="130"/>
        <v xml:space="preserve">CAOVILLA </v>
      </c>
      <c r="I1779" s="1" t="str">
        <f t="shared" si="131"/>
        <v>ANGELO</v>
      </c>
      <c r="J1779" s="14" t="str">
        <f>+VLOOKUP(I1779,'Analisi Nomi'!$A$1:$E$797,5,FALSE)</f>
        <v>M</v>
      </c>
      <c r="K1779" s="15" t="str">
        <f t="shared" si="133"/>
        <v xml:space="preserve">CAOVILLA </v>
      </c>
      <c r="L1779" s="15" t="str">
        <f t="shared" si="134"/>
        <v>ANGELO</v>
      </c>
    </row>
    <row r="1780" spans="1:12" x14ac:dyDescent="0.25">
      <c r="A1780" s="1" t="s">
        <v>9799</v>
      </c>
      <c r="B1780" s="4" t="s">
        <v>10018</v>
      </c>
      <c r="C1780" s="4" t="s">
        <v>2</v>
      </c>
      <c r="D1780" s="4">
        <v>1</v>
      </c>
      <c r="E1780" s="4" t="s">
        <v>7</v>
      </c>
      <c r="F1780" s="1" t="s">
        <v>4124</v>
      </c>
      <c r="G1780" s="13">
        <f t="shared" si="132"/>
        <v>8</v>
      </c>
      <c r="H1780" s="1" t="str">
        <f t="shared" ref="H1780:H1843" si="135">+MID($F1780,1,G1780)</f>
        <v xml:space="preserve">CAPALTI </v>
      </c>
      <c r="I1780" s="1" t="str">
        <f t="shared" ref="I1780:I1843" si="136">TRIM(+MID($F1780,+G1780,50))</f>
        <v>BRUNO</v>
      </c>
      <c r="J1780" s="14" t="str">
        <f>+VLOOKUP(I1780,'Analisi Nomi'!$A$1:$E$797,5,FALSE)</f>
        <v>M</v>
      </c>
      <c r="K1780" s="15" t="str">
        <f t="shared" si="133"/>
        <v xml:space="preserve">CAPALTI </v>
      </c>
      <c r="L1780" s="15" t="str">
        <f t="shared" si="134"/>
        <v>BRUNO</v>
      </c>
    </row>
    <row r="1781" spans="1:12" x14ac:dyDescent="0.25">
      <c r="A1781" s="1" t="s">
        <v>4807</v>
      </c>
      <c r="B1781" s="4" t="s">
        <v>10018</v>
      </c>
      <c r="C1781" s="4" t="s">
        <v>2</v>
      </c>
      <c r="D1781" s="4">
        <v>1</v>
      </c>
      <c r="E1781" s="4" t="s">
        <v>7</v>
      </c>
      <c r="F1781" s="1" t="s">
        <v>1495</v>
      </c>
      <c r="G1781" s="13">
        <f t="shared" si="132"/>
        <v>8</v>
      </c>
      <c r="H1781" s="1" t="str">
        <f t="shared" si="135"/>
        <v xml:space="preserve">CAPARCO </v>
      </c>
      <c r="I1781" s="1" t="str">
        <f t="shared" si="136"/>
        <v>GIANCARLO</v>
      </c>
      <c r="J1781" s="14" t="str">
        <f>+VLOOKUP(I1781,'Analisi Nomi'!$A$1:$E$797,5,FALSE)</f>
        <v>M</v>
      </c>
      <c r="K1781" s="15" t="str">
        <f t="shared" si="133"/>
        <v xml:space="preserve">CAPARCO </v>
      </c>
      <c r="L1781" s="15" t="str">
        <f t="shared" si="134"/>
        <v>GIANCARLO</v>
      </c>
    </row>
    <row r="1782" spans="1:12" x14ac:dyDescent="0.25">
      <c r="A1782" s="1" t="s">
        <v>7064</v>
      </c>
      <c r="B1782" s="4" t="s">
        <v>10018</v>
      </c>
      <c r="C1782" s="4" t="s">
        <v>2</v>
      </c>
      <c r="D1782" s="4">
        <v>1</v>
      </c>
      <c r="E1782" s="4" t="s">
        <v>7</v>
      </c>
      <c r="F1782" s="1" t="s">
        <v>1209</v>
      </c>
      <c r="G1782" s="13">
        <f t="shared" si="132"/>
        <v>8</v>
      </c>
      <c r="H1782" s="1" t="str">
        <f t="shared" si="135"/>
        <v xml:space="preserve">CAPASSO </v>
      </c>
      <c r="I1782" s="1" t="str">
        <f t="shared" si="136"/>
        <v>CLAUDIO</v>
      </c>
      <c r="J1782" s="14" t="str">
        <f>+VLOOKUP(I1782,'Analisi Nomi'!$A$1:$E$797,5,FALSE)</f>
        <v>M</v>
      </c>
      <c r="K1782" s="15" t="str">
        <f t="shared" si="133"/>
        <v xml:space="preserve">CAPASSO </v>
      </c>
      <c r="L1782" s="15" t="str">
        <f t="shared" si="134"/>
        <v>CLAUDIO</v>
      </c>
    </row>
    <row r="1783" spans="1:12" x14ac:dyDescent="0.25">
      <c r="A1783" s="1" t="s">
        <v>8349</v>
      </c>
      <c r="B1783" s="4" t="s">
        <v>10018</v>
      </c>
      <c r="C1783" s="4" t="s">
        <v>2</v>
      </c>
      <c r="D1783" s="4">
        <v>1</v>
      </c>
      <c r="E1783" s="4" t="s">
        <v>7</v>
      </c>
      <c r="F1783" s="1" t="s">
        <v>4089</v>
      </c>
      <c r="G1783" s="13">
        <f t="shared" si="132"/>
        <v>9</v>
      </c>
      <c r="H1783" s="1" t="str">
        <f t="shared" si="135"/>
        <v xml:space="preserve">CAPECCHI </v>
      </c>
      <c r="I1783" s="1" t="str">
        <f t="shared" si="136"/>
        <v>DAVIDE</v>
      </c>
      <c r="J1783" s="14" t="str">
        <f>+VLOOKUP(I1783,'Analisi Nomi'!$A$1:$E$797,5,FALSE)</f>
        <v>M</v>
      </c>
      <c r="K1783" s="15" t="str">
        <f t="shared" si="133"/>
        <v xml:space="preserve">CAPECCHI </v>
      </c>
      <c r="L1783" s="15" t="str">
        <f t="shared" si="134"/>
        <v>DAVIDE</v>
      </c>
    </row>
    <row r="1784" spans="1:12" x14ac:dyDescent="0.25">
      <c r="A1784" s="1" t="s">
        <v>4243</v>
      </c>
      <c r="B1784" s="4" t="s">
        <v>10018</v>
      </c>
      <c r="C1784" s="4" t="s">
        <v>11</v>
      </c>
      <c r="D1784" s="4">
        <v>1</v>
      </c>
      <c r="E1784" s="4" t="s">
        <v>7</v>
      </c>
      <c r="F1784" s="1" t="s">
        <v>6095</v>
      </c>
      <c r="G1784" s="13">
        <f t="shared" si="132"/>
        <v>7</v>
      </c>
      <c r="H1784" s="1" t="str">
        <f t="shared" si="135"/>
        <v xml:space="preserve">CAPECE </v>
      </c>
      <c r="I1784" s="1" t="str">
        <f t="shared" si="136"/>
        <v>ALESSANDRO</v>
      </c>
      <c r="J1784" s="14" t="str">
        <f>+VLOOKUP(I1784,'Analisi Nomi'!$A$1:$E$797,5,FALSE)</f>
        <v>M</v>
      </c>
      <c r="K1784" s="15" t="str">
        <f t="shared" si="133"/>
        <v xml:space="preserve">CAPECE </v>
      </c>
      <c r="L1784" s="15" t="str">
        <f t="shared" si="134"/>
        <v>ALESSANDRO</v>
      </c>
    </row>
    <row r="1785" spans="1:12" x14ac:dyDescent="0.25">
      <c r="A1785" s="1" t="s">
        <v>5506</v>
      </c>
      <c r="B1785" s="4" t="s">
        <v>10018</v>
      </c>
      <c r="C1785" s="4" t="s">
        <v>2</v>
      </c>
      <c r="D1785" s="4">
        <v>1</v>
      </c>
      <c r="E1785" s="4" t="s">
        <v>7</v>
      </c>
      <c r="F1785" s="1" t="s">
        <v>3987</v>
      </c>
      <c r="G1785" s="13">
        <f t="shared" si="132"/>
        <v>11</v>
      </c>
      <c r="H1785" s="1" t="str">
        <f t="shared" si="135"/>
        <v xml:space="preserve">CAPELLETTI </v>
      </c>
      <c r="I1785" s="1" t="str">
        <f t="shared" si="136"/>
        <v>DONATO</v>
      </c>
      <c r="J1785" s="14" t="str">
        <f>+VLOOKUP(I1785,'Analisi Nomi'!$A$1:$E$797,5,FALSE)</f>
        <v>M</v>
      </c>
      <c r="K1785" s="15" t="str">
        <f t="shared" si="133"/>
        <v xml:space="preserve">CAPELLETTI </v>
      </c>
      <c r="L1785" s="15" t="str">
        <f t="shared" si="134"/>
        <v>DONATO</v>
      </c>
    </row>
    <row r="1786" spans="1:12" x14ac:dyDescent="0.25">
      <c r="A1786" s="1" t="s">
        <v>5738</v>
      </c>
      <c r="B1786" s="4" t="s">
        <v>10018</v>
      </c>
      <c r="C1786" s="4" t="s">
        <v>2</v>
      </c>
      <c r="D1786" s="4">
        <v>1</v>
      </c>
      <c r="E1786" s="4" t="s">
        <v>7</v>
      </c>
      <c r="F1786" s="1" t="s">
        <v>233</v>
      </c>
      <c r="G1786" s="13">
        <f t="shared" si="132"/>
        <v>8</v>
      </c>
      <c r="H1786" s="1" t="str">
        <f t="shared" si="135"/>
        <v xml:space="preserve">CAPELLI </v>
      </c>
      <c r="I1786" s="1" t="str">
        <f t="shared" si="136"/>
        <v>ANDREA</v>
      </c>
      <c r="J1786" s="14" t="str">
        <f>+VLOOKUP(I1786,'Analisi Nomi'!$A$1:$E$797,5,FALSE)</f>
        <v>M</v>
      </c>
      <c r="K1786" s="15" t="str">
        <f t="shared" si="133"/>
        <v xml:space="preserve">CAPELLI </v>
      </c>
      <c r="L1786" s="15" t="str">
        <f t="shared" si="134"/>
        <v>ANDREA</v>
      </c>
    </row>
    <row r="1787" spans="1:12" x14ac:dyDescent="0.25">
      <c r="A1787" s="1" t="s">
        <v>9990</v>
      </c>
      <c r="B1787" s="4" t="s">
        <v>10018</v>
      </c>
      <c r="C1787" s="4" t="s">
        <v>2</v>
      </c>
      <c r="D1787" s="4">
        <v>1</v>
      </c>
      <c r="E1787" s="4" t="s">
        <v>7</v>
      </c>
      <c r="F1787" s="1" t="s">
        <v>257</v>
      </c>
      <c r="G1787" s="13">
        <f t="shared" si="132"/>
        <v>8</v>
      </c>
      <c r="H1787" s="1" t="str">
        <f t="shared" si="135"/>
        <v xml:space="preserve">CAPELLI </v>
      </c>
      <c r="I1787" s="1" t="str">
        <f t="shared" si="136"/>
        <v>ANTONIO</v>
      </c>
      <c r="J1787" s="14" t="str">
        <f>+VLOOKUP(I1787,'Analisi Nomi'!$A$1:$E$797,5,FALSE)</f>
        <v>M</v>
      </c>
      <c r="K1787" s="15" t="str">
        <f t="shared" si="133"/>
        <v xml:space="preserve">CAPELLI </v>
      </c>
      <c r="L1787" s="15" t="str">
        <f t="shared" si="134"/>
        <v>ANTONIO</v>
      </c>
    </row>
    <row r="1788" spans="1:12" x14ac:dyDescent="0.25">
      <c r="A1788" s="1" t="s">
        <v>9597</v>
      </c>
      <c r="B1788" s="4" t="s">
        <v>10018</v>
      </c>
      <c r="C1788" s="4" t="s">
        <v>2</v>
      </c>
      <c r="D1788" s="4">
        <v>1</v>
      </c>
      <c r="E1788" s="4" t="s">
        <v>7</v>
      </c>
      <c r="F1788" s="1" t="s">
        <v>1888</v>
      </c>
      <c r="G1788" s="13">
        <f t="shared" si="132"/>
        <v>8</v>
      </c>
      <c r="H1788" s="1" t="str">
        <f t="shared" si="135"/>
        <v xml:space="preserve">CAPELLI </v>
      </c>
      <c r="I1788" s="1" t="str">
        <f t="shared" si="136"/>
        <v>GIANGUIDO</v>
      </c>
      <c r="J1788" s="14" t="str">
        <f>+VLOOKUP(I1788,'Analisi Nomi'!$A$1:$E$797,5,FALSE)</f>
        <v>M</v>
      </c>
      <c r="K1788" s="15" t="str">
        <f t="shared" si="133"/>
        <v xml:space="preserve">CAPELLI </v>
      </c>
      <c r="L1788" s="15" t="str">
        <f t="shared" si="134"/>
        <v>GIANGUIDO</v>
      </c>
    </row>
    <row r="1789" spans="1:12" x14ac:dyDescent="0.25">
      <c r="A1789" s="1" t="s">
        <v>5142</v>
      </c>
      <c r="B1789" s="4" t="s">
        <v>10018</v>
      </c>
      <c r="C1789" s="4" t="s">
        <v>2</v>
      </c>
      <c r="D1789" s="4">
        <v>1</v>
      </c>
      <c r="E1789" s="4" t="s">
        <v>7</v>
      </c>
      <c r="F1789" s="1" t="s">
        <v>1119</v>
      </c>
      <c r="G1789" s="13">
        <f t="shared" si="132"/>
        <v>8</v>
      </c>
      <c r="H1789" s="1" t="str">
        <f t="shared" si="135"/>
        <v xml:space="preserve">CAPELLI </v>
      </c>
      <c r="I1789" s="1" t="str">
        <f t="shared" si="136"/>
        <v>MAURO</v>
      </c>
      <c r="J1789" s="14" t="str">
        <f>+VLOOKUP(I1789,'Analisi Nomi'!$A$1:$E$797,5,FALSE)</f>
        <v>M</v>
      </c>
      <c r="K1789" s="15" t="str">
        <f t="shared" si="133"/>
        <v xml:space="preserve">CAPELLI </v>
      </c>
      <c r="L1789" s="15" t="str">
        <f t="shared" si="134"/>
        <v>MAURO</v>
      </c>
    </row>
    <row r="1790" spans="1:12" x14ac:dyDescent="0.25">
      <c r="A1790" s="1" t="s">
        <v>6623</v>
      </c>
      <c r="B1790" s="4" t="s">
        <v>10018</v>
      </c>
      <c r="C1790" s="4" t="s">
        <v>11</v>
      </c>
      <c r="D1790" s="4">
        <v>1</v>
      </c>
      <c r="E1790" s="4" t="s">
        <v>7</v>
      </c>
      <c r="F1790" s="1" t="s">
        <v>2297</v>
      </c>
      <c r="G1790" s="13">
        <f t="shared" si="132"/>
        <v>8</v>
      </c>
      <c r="H1790" s="1" t="str">
        <f t="shared" si="135"/>
        <v xml:space="preserve">CAPELLO </v>
      </c>
      <c r="I1790" s="1" t="str">
        <f t="shared" si="136"/>
        <v>STEFANO</v>
      </c>
      <c r="J1790" s="14" t="str">
        <f>+VLOOKUP(I1790,'Analisi Nomi'!$A$1:$E$797,5,FALSE)</f>
        <v>M</v>
      </c>
      <c r="K1790" s="15" t="str">
        <f t="shared" si="133"/>
        <v xml:space="preserve">CAPELLO </v>
      </c>
      <c r="L1790" s="15" t="str">
        <f t="shared" si="134"/>
        <v>STEFANO</v>
      </c>
    </row>
    <row r="1791" spans="1:12" x14ac:dyDescent="0.25">
      <c r="A1791" s="1" t="s">
        <v>5077</v>
      </c>
      <c r="B1791" s="4" t="s">
        <v>10018</v>
      </c>
      <c r="C1791" s="4" t="s">
        <v>2</v>
      </c>
      <c r="D1791" s="4">
        <v>1</v>
      </c>
      <c r="E1791" s="4" t="s">
        <v>7</v>
      </c>
      <c r="F1791" s="1" t="s">
        <v>1501</v>
      </c>
      <c r="G1791" s="13">
        <f t="shared" si="132"/>
        <v>9</v>
      </c>
      <c r="H1791" s="1" t="str">
        <f t="shared" si="135"/>
        <v xml:space="preserve">CAPITINI </v>
      </c>
      <c r="I1791" s="1" t="str">
        <f t="shared" si="136"/>
        <v>LUCIANO</v>
      </c>
      <c r="J1791" s="14" t="str">
        <f>+VLOOKUP(I1791,'Analisi Nomi'!$A$1:$E$797,5,FALSE)</f>
        <v>M</v>
      </c>
      <c r="K1791" s="15" t="str">
        <f t="shared" si="133"/>
        <v xml:space="preserve">CAPITINI </v>
      </c>
      <c r="L1791" s="15" t="str">
        <f t="shared" si="134"/>
        <v>LUCIANO</v>
      </c>
    </row>
    <row r="1792" spans="1:12" x14ac:dyDescent="0.25">
      <c r="A1792" s="1" t="s">
        <v>5363</v>
      </c>
      <c r="B1792" s="4" t="s">
        <v>10018</v>
      </c>
      <c r="C1792" s="4" t="s">
        <v>2</v>
      </c>
      <c r="D1792" s="4">
        <v>1</v>
      </c>
      <c r="E1792" s="4" t="s">
        <v>7</v>
      </c>
      <c r="F1792" s="1" t="s">
        <v>697</v>
      </c>
      <c r="G1792" s="13">
        <f t="shared" si="132"/>
        <v>9</v>
      </c>
      <c r="H1792" s="1" t="str">
        <f t="shared" si="135"/>
        <v xml:space="preserve">CAPORALE </v>
      </c>
      <c r="I1792" s="1" t="str">
        <f t="shared" si="136"/>
        <v>ANDREA</v>
      </c>
      <c r="J1792" s="14" t="str">
        <f>+VLOOKUP(I1792,'Analisi Nomi'!$A$1:$E$797,5,FALSE)</f>
        <v>M</v>
      </c>
      <c r="K1792" s="15" t="str">
        <f t="shared" si="133"/>
        <v xml:space="preserve">CAPORALE </v>
      </c>
      <c r="L1792" s="15" t="str">
        <f t="shared" si="134"/>
        <v>ANDREA</v>
      </c>
    </row>
    <row r="1793" spans="1:12" x14ac:dyDescent="0.25">
      <c r="A1793" s="1" t="s">
        <v>8887</v>
      </c>
      <c r="B1793" s="4" t="s">
        <v>10018</v>
      </c>
      <c r="C1793" s="4" t="s">
        <v>2</v>
      </c>
      <c r="D1793" s="4">
        <v>1</v>
      </c>
      <c r="E1793" s="4" t="s">
        <v>7</v>
      </c>
      <c r="F1793" s="1" t="s">
        <v>2760</v>
      </c>
      <c r="G1793" s="13">
        <f t="shared" si="132"/>
        <v>9</v>
      </c>
      <c r="H1793" s="1" t="str">
        <f t="shared" si="135"/>
        <v xml:space="preserve">CAPORALE </v>
      </c>
      <c r="I1793" s="1" t="str">
        <f t="shared" si="136"/>
        <v>RAFFAELE</v>
      </c>
      <c r="J1793" s="14" t="str">
        <f>+VLOOKUP(I1793,'Analisi Nomi'!$A$1:$E$797,5,FALSE)</f>
        <v>M</v>
      </c>
      <c r="K1793" s="15" t="str">
        <f t="shared" si="133"/>
        <v xml:space="preserve">CAPORALE </v>
      </c>
      <c r="L1793" s="15" t="str">
        <f t="shared" si="134"/>
        <v>RAFFAELE</v>
      </c>
    </row>
    <row r="1794" spans="1:12" x14ac:dyDescent="0.25">
      <c r="A1794" s="1" t="s">
        <v>6654</v>
      </c>
      <c r="B1794" s="4" t="s">
        <v>10018</v>
      </c>
      <c r="C1794" s="4" t="s">
        <v>2</v>
      </c>
      <c r="D1794" s="4">
        <v>1</v>
      </c>
      <c r="E1794" s="4" t="s">
        <v>7</v>
      </c>
      <c r="F1794" s="1" t="s">
        <v>8237</v>
      </c>
      <c r="G1794" s="13">
        <f t="shared" ref="G1794:G1857" si="137">SEARCH(" ",F1794)</f>
        <v>10</v>
      </c>
      <c r="H1794" s="1" t="str">
        <f t="shared" si="135"/>
        <v xml:space="preserve">CAPOVILLA </v>
      </c>
      <c r="I1794" s="1" t="str">
        <f t="shared" si="136"/>
        <v>JURI</v>
      </c>
      <c r="J1794" s="14" t="str">
        <f>+VLOOKUP(I1794,'Analisi Nomi'!$A$1:$E$797,5,FALSE)</f>
        <v>M</v>
      </c>
      <c r="K1794" s="15" t="str">
        <f t="shared" si="133"/>
        <v xml:space="preserve">CAPOVILLA </v>
      </c>
      <c r="L1794" s="15" t="str">
        <f t="shared" si="134"/>
        <v>JURI</v>
      </c>
    </row>
    <row r="1795" spans="1:12" x14ac:dyDescent="0.25">
      <c r="A1795" s="1" t="s">
        <v>7182</v>
      </c>
      <c r="B1795" s="4" t="s">
        <v>10018</v>
      </c>
      <c r="C1795" s="4" t="s">
        <v>2</v>
      </c>
      <c r="D1795" s="4">
        <v>1</v>
      </c>
      <c r="E1795" s="4" t="s">
        <v>7</v>
      </c>
      <c r="F1795" s="1" t="s">
        <v>2586</v>
      </c>
      <c r="G1795" s="13">
        <f t="shared" si="137"/>
        <v>7</v>
      </c>
      <c r="H1795" s="1" t="str">
        <f t="shared" si="135"/>
        <v xml:space="preserve">CAPPAI </v>
      </c>
      <c r="I1795" s="1" t="str">
        <f t="shared" si="136"/>
        <v>GIANLUCA</v>
      </c>
      <c r="J1795" s="14" t="str">
        <f>+VLOOKUP(I1795,'Analisi Nomi'!$A$1:$E$797,5,FALSE)</f>
        <v>M</v>
      </c>
      <c r="K1795" s="15" t="str">
        <f t="shared" ref="K1795:K1858" si="138">+MID($F1795,1,G1795)</f>
        <v xml:space="preserve">CAPPAI </v>
      </c>
      <c r="L1795" s="15" t="str">
        <f t="shared" ref="L1795:L1858" si="139">TRIM(+MID($F1795,+G1795,50))</f>
        <v>GIANLUCA</v>
      </c>
    </row>
    <row r="1796" spans="1:12" x14ac:dyDescent="0.25">
      <c r="A1796" s="1" t="s">
        <v>4914</v>
      </c>
      <c r="B1796" s="4" t="s">
        <v>10018</v>
      </c>
      <c r="C1796" s="4" t="s">
        <v>2</v>
      </c>
      <c r="D1796" s="4">
        <v>1</v>
      </c>
      <c r="E1796" s="4" t="s">
        <v>7</v>
      </c>
      <c r="F1796" s="1" t="s">
        <v>1608</v>
      </c>
      <c r="G1796" s="13">
        <f t="shared" si="137"/>
        <v>9</v>
      </c>
      <c r="H1796" s="1" t="str">
        <f t="shared" si="135"/>
        <v xml:space="preserve">CAPPELLA </v>
      </c>
      <c r="I1796" s="1" t="str">
        <f t="shared" si="136"/>
        <v>CESARE</v>
      </c>
      <c r="J1796" s="14" t="str">
        <f>+VLOOKUP(I1796,'Analisi Nomi'!$A$1:$E$797,5,FALSE)</f>
        <v>M</v>
      </c>
      <c r="K1796" s="15" t="str">
        <f t="shared" si="138"/>
        <v xml:space="preserve">CAPPELLA </v>
      </c>
      <c r="L1796" s="15" t="str">
        <f t="shared" si="139"/>
        <v>CESARE</v>
      </c>
    </row>
    <row r="1797" spans="1:12" x14ac:dyDescent="0.25">
      <c r="A1797" s="1" t="s">
        <v>9080</v>
      </c>
      <c r="B1797" s="4" t="s">
        <v>10018</v>
      </c>
      <c r="C1797" s="4" t="s">
        <v>2</v>
      </c>
      <c r="D1797" s="4">
        <v>1</v>
      </c>
      <c r="E1797" s="4" t="s">
        <v>7</v>
      </c>
      <c r="F1797" s="1" t="s">
        <v>9392</v>
      </c>
      <c r="G1797" s="13">
        <f t="shared" si="137"/>
        <v>12</v>
      </c>
      <c r="H1797" s="1" t="str">
        <f t="shared" si="135"/>
        <v xml:space="preserve">CAPPELLETTI </v>
      </c>
      <c r="I1797" s="1" t="str">
        <f t="shared" si="136"/>
        <v>GIORDANO</v>
      </c>
      <c r="J1797" s="14" t="str">
        <f>+VLOOKUP(I1797,'Analisi Nomi'!$A$1:$E$797,5,FALSE)</f>
        <v>M</v>
      </c>
      <c r="K1797" s="15" t="str">
        <f t="shared" si="138"/>
        <v xml:space="preserve">CAPPELLETTI </v>
      </c>
      <c r="L1797" s="15" t="str">
        <f t="shared" si="139"/>
        <v>GIORDANO</v>
      </c>
    </row>
    <row r="1798" spans="1:12" x14ac:dyDescent="0.25">
      <c r="A1798" s="1" t="s">
        <v>8456</v>
      </c>
      <c r="B1798" s="4" t="s">
        <v>10018</v>
      </c>
      <c r="C1798" s="4" t="s">
        <v>2</v>
      </c>
      <c r="D1798" s="4">
        <v>1</v>
      </c>
      <c r="E1798" s="4" t="s">
        <v>7</v>
      </c>
      <c r="F1798" s="1" t="s">
        <v>9305</v>
      </c>
      <c r="G1798" s="13">
        <f t="shared" si="137"/>
        <v>12</v>
      </c>
      <c r="H1798" s="1" t="str">
        <f t="shared" si="135"/>
        <v xml:space="preserve">CAPPELLETTI </v>
      </c>
      <c r="I1798" s="1" t="str">
        <f t="shared" si="136"/>
        <v>SANDRO</v>
      </c>
      <c r="J1798" s="14" t="str">
        <f>+VLOOKUP(I1798,'Analisi Nomi'!$A$1:$E$797,5,FALSE)</f>
        <v>M</v>
      </c>
      <c r="K1798" s="15" t="str">
        <f t="shared" si="138"/>
        <v xml:space="preserve">CAPPELLETTI </v>
      </c>
      <c r="L1798" s="15" t="str">
        <f t="shared" si="139"/>
        <v>SANDRO</v>
      </c>
    </row>
    <row r="1799" spans="1:12" x14ac:dyDescent="0.25">
      <c r="A1799" s="1" t="s">
        <v>8217</v>
      </c>
      <c r="B1799" s="4" t="s">
        <v>10018</v>
      </c>
      <c r="C1799" s="4" t="s">
        <v>2</v>
      </c>
      <c r="D1799" s="4">
        <v>1</v>
      </c>
      <c r="E1799" s="4" t="s">
        <v>7</v>
      </c>
      <c r="F1799" s="1" t="s">
        <v>2202</v>
      </c>
      <c r="G1799" s="13">
        <f t="shared" si="137"/>
        <v>11</v>
      </c>
      <c r="H1799" s="1" t="str">
        <f t="shared" si="135"/>
        <v xml:space="preserve">CAPPELLINI </v>
      </c>
      <c r="I1799" s="1" t="str">
        <f t="shared" si="136"/>
        <v>CARLO</v>
      </c>
      <c r="J1799" s="14" t="str">
        <f>+VLOOKUP(I1799,'Analisi Nomi'!$A$1:$E$797,5,FALSE)</f>
        <v>M</v>
      </c>
      <c r="K1799" s="15" t="str">
        <f t="shared" si="138"/>
        <v xml:space="preserve">CAPPELLINI </v>
      </c>
      <c r="L1799" s="15" t="str">
        <f t="shared" si="139"/>
        <v>CARLO</v>
      </c>
    </row>
    <row r="1800" spans="1:12" x14ac:dyDescent="0.25">
      <c r="A1800" s="1" t="s">
        <v>9236</v>
      </c>
      <c r="B1800" s="4" t="s">
        <v>10018</v>
      </c>
      <c r="C1800" s="4" t="s">
        <v>2</v>
      </c>
      <c r="D1800" s="4">
        <v>1</v>
      </c>
      <c r="E1800" s="4" t="s">
        <v>7</v>
      </c>
      <c r="F1800" s="1" t="s">
        <v>5801</v>
      </c>
      <c r="G1800" s="13">
        <f t="shared" si="137"/>
        <v>11</v>
      </c>
      <c r="H1800" s="1" t="str">
        <f t="shared" si="135"/>
        <v xml:space="preserve">CAPPELLUTI </v>
      </c>
      <c r="I1800" s="1" t="str">
        <f t="shared" si="136"/>
        <v>DIEGO</v>
      </c>
      <c r="J1800" s="14" t="str">
        <f>+VLOOKUP(I1800,'Analisi Nomi'!$A$1:$E$797,5,FALSE)</f>
        <v>M</v>
      </c>
      <c r="K1800" s="15" t="str">
        <f t="shared" si="138"/>
        <v xml:space="preserve">CAPPELLUTI </v>
      </c>
      <c r="L1800" s="15" t="str">
        <f t="shared" si="139"/>
        <v>DIEGO</v>
      </c>
    </row>
    <row r="1801" spans="1:12" x14ac:dyDescent="0.25">
      <c r="A1801" s="1" t="s">
        <v>7644</v>
      </c>
      <c r="B1801" s="4" t="s">
        <v>10018</v>
      </c>
      <c r="C1801" s="4" t="s">
        <v>2</v>
      </c>
      <c r="D1801" s="4">
        <v>1</v>
      </c>
      <c r="E1801" s="4" t="s">
        <v>7</v>
      </c>
      <c r="F1801" s="1" t="s">
        <v>2610</v>
      </c>
      <c r="G1801" s="13">
        <f t="shared" si="137"/>
        <v>10</v>
      </c>
      <c r="H1801" s="1" t="str">
        <f t="shared" si="135"/>
        <v xml:space="preserve">CAPPIELLO </v>
      </c>
      <c r="I1801" s="1" t="str">
        <f t="shared" si="136"/>
        <v>GIUSEPPE</v>
      </c>
      <c r="J1801" s="14" t="str">
        <f>+VLOOKUP(I1801,'Analisi Nomi'!$A$1:$E$797,5,FALSE)</f>
        <v>M</v>
      </c>
      <c r="K1801" s="15" t="str">
        <f t="shared" si="138"/>
        <v xml:space="preserve">CAPPIELLO </v>
      </c>
      <c r="L1801" s="15" t="str">
        <f t="shared" si="139"/>
        <v>GIUSEPPE</v>
      </c>
    </row>
    <row r="1802" spans="1:12" x14ac:dyDescent="0.25">
      <c r="A1802" s="1" t="s">
        <v>6307</v>
      </c>
      <c r="B1802" s="4" t="s">
        <v>10018</v>
      </c>
      <c r="C1802" s="4" t="s">
        <v>2</v>
      </c>
      <c r="D1802" s="4">
        <v>1</v>
      </c>
      <c r="E1802" s="4" t="s">
        <v>7</v>
      </c>
      <c r="F1802" s="1" t="s">
        <v>4046</v>
      </c>
      <c r="G1802" s="13">
        <f t="shared" si="137"/>
        <v>8</v>
      </c>
      <c r="H1802" s="1" t="str">
        <f t="shared" si="135"/>
        <v xml:space="preserve">CAPPONI </v>
      </c>
      <c r="I1802" s="1" t="str">
        <f t="shared" si="136"/>
        <v>GIANMARCO</v>
      </c>
      <c r="J1802" s="14" t="str">
        <f>+VLOOKUP(I1802,'Analisi Nomi'!$A$1:$E$797,5,FALSE)</f>
        <v>M</v>
      </c>
      <c r="K1802" s="15" t="str">
        <f t="shared" si="138"/>
        <v xml:space="preserve">CAPPONI </v>
      </c>
      <c r="L1802" s="15" t="str">
        <f t="shared" si="139"/>
        <v>GIANMARCO</v>
      </c>
    </row>
    <row r="1803" spans="1:12" x14ac:dyDescent="0.25">
      <c r="A1803" s="1" t="s">
        <v>4677</v>
      </c>
      <c r="B1803" s="4" t="s">
        <v>10018</v>
      </c>
      <c r="C1803" s="4" t="s">
        <v>11</v>
      </c>
      <c r="D1803" s="4">
        <v>1</v>
      </c>
      <c r="E1803" s="4" t="s">
        <v>7</v>
      </c>
      <c r="F1803" s="1" t="s">
        <v>8528</v>
      </c>
      <c r="G1803" s="13">
        <f t="shared" si="137"/>
        <v>12</v>
      </c>
      <c r="H1803" s="1" t="str">
        <f t="shared" si="135"/>
        <v xml:space="preserve">CAPPUCCELLI </v>
      </c>
      <c r="I1803" s="1" t="str">
        <f t="shared" si="136"/>
        <v>ACHILLE</v>
      </c>
      <c r="J1803" s="14" t="str">
        <f>+VLOOKUP(I1803,'Analisi Nomi'!$A$1:$E$797,5,FALSE)</f>
        <v>M</v>
      </c>
      <c r="K1803" s="15" t="str">
        <f t="shared" si="138"/>
        <v xml:space="preserve">CAPPUCCELLI </v>
      </c>
      <c r="L1803" s="15" t="str">
        <f t="shared" si="139"/>
        <v>ACHILLE</v>
      </c>
    </row>
    <row r="1804" spans="1:12" x14ac:dyDescent="0.25">
      <c r="A1804" s="1" t="s">
        <v>7459</v>
      </c>
      <c r="B1804" s="4" t="s">
        <v>10018</v>
      </c>
      <c r="C1804" s="4" t="s">
        <v>2</v>
      </c>
      <c r="D1804" s="4">
        <v>1</v>
      </c>
      <c r="E1804" s="4" t="s">
        <v>7</v>
      </c>
      <c r="F1804" s="1" t="s">
        <v>3965</v>
      </c>
      <c r="G1804" s="13">
        <f t="shared" si="137"/>
        <v>6</v>
      </c>
      <c r="H1804" s="1" t="str">
        <f t="shared" si="135"/>
        <v xml:space="preserve">CAPRA </v>
      </c>
      <c r="I1804" s="1" t="str">
        <f t="shared" si="136"/>
        <v>ANDREA</v>
      </c>
      <c r="J1804" s="14" t="str">
        <f>+VLOOKUP(I1804,'Analisi Nomi'!$A$1:$E$797,5,FALSE)</f>
        <v>M</v>
      </c>
      <c r="K1804" s="15" t="str">
        <f t="shared" si="138"/>
        <v xml:space="preserve">CAPRA </v>
      </c>
      <c r="L1804" s="15" t="str">
        <f t="shared" si="139"/>
        <v>ANDREA</v>
      </c>
    </row>
    <row r="1805" spans="1:12" x14ac:dyDescent="0.25">
      <c r="A1805" s="1" t="s">
        <v>8842</v>
      </c>
      <c r="B1805" s="4" t="s">
        <v>10018</v>
      </c>
      <c r="C1805" s="4" t="s">
        <v>2</v>
      </c>
      <c r="D1805" s="4">
        <v>1</v>
      </c>
      <c r="E1805" s="4" t="s">
        <v>7</v>
      </c>
      <c r="F1805" s="1" t="s">
        <v>8104</v>
      </c>
      <c r="G1805" s="13">
        <f t="shared" si="137"/>
        <v>6</v>
      </c>
      <c r="H1805" s="1" t="str">
        <f t="shared" si="135"/>
        <v xml:space="preserve">CAPRA </v>
      </c>
      <c r="I1805" s="1" t="str">
        <f t="shared" si="136"/>
        <v>SERGIO</v>
      </c>
      <c r="J1805" s="14" t="str">
        <f>+VLOOKUP(I1805,'Analisi Nomi'!$A$1:$E$797,5,FALSE)</f>
        <v>M</v>
      </c>
      <c r="K1805" s="15" t="str">
        <f t="shared" si="138"/>
        <v xml:space="preserve">CAPRA </v>
      </c>
      <c r="L1805" s="15" t="str">
        <f t="shared" si="139"/>
        <v>SERGIO</v>
      </c>
    </row>
    <row r="1806" spans="1:12" x14ac:dyDescent="0.25">
      <c r="A1806" s="1" t="s">
        <v>4345</v>
      </c>
      <c r="B1806" s="4" t="s">
        <v>10018</v>
      </c>
      <c r="C1806" s="4" t="s">
        <v>2</v>
      </c>
      <c r="D1806" s="4">
        <v>1</v>
      </c>
      <c r="E1806" s="4" t="s">
        <v>7</v>
      </c>
      <c r="F1806" s="1" t="s">
        <v>2555</v>
      </c>
      <c r="G1806" s="13">
        <f t="shared" si="137"/>
        <v>7</v>
      </c>
      <c r="H1806" s="1" t="str">
        <f t="shared" si="135"/>
        <v xml:space="preserve">CAPRIA </v>
      </c>
      <c r="I1806" s="1" t="str">
        <f t="shared" si="136"/>
        <v>ANTONIO</v>
      </c>
      <c r="J1806" s="14" t="str">
        <f>+VLOOKUP(I1806,'Analisi Nomi'!$A$1:$E$797,5,FALSE)</f>
        <v>M</v>
      </c>
      <c r="K1806" s="15" t="str">
        <f t="shared" si="138"/>
        <v xml:space="preserve">CAPRIA </v>
      </c>
      <c r="L1806" s="15" t="str">
        <f t="shared" si="139"/>
        <v>ANTONIO</v>
      </c>
    </row>
    <row r="1807" spans="1:12" x14ac:dyDescent="0.25">
      <c r="A1807" s="1" t="s">
        <v>5949</v>
      </c>
      <c r="B1807" s="4" t="s">
        <v>10018</v>
      </c>
      <c r="C1807" s="4" t="s">
        <v>2</v>
      </c>
      <c r="D1807" s="4">
        <v>1</v>
      </c>
      <c r="E1807" s="4" t="s">
        <v>7</v>
      </c>
      <c r="F1807" s="1" t="s">
        <v>819</v>
      </c>
      <c r="G1807" s="13">
        <f t="shared" si="137"/>
        <v>8</v>
      </c>
      <c r="H1807" s="1" t="str">
        <f t="shared" si="135"/>
        <v xml:space="preserve">CAPUANO </v>
      </c>
      <c r="I1807" s="1" t="str">
        <f t="shared" si="136"/>
        <v>DANIELE</v>
      </c>
      <c r="J1807" s="14" t="str">
        <f>+VLOOKUP(I1807,'Analisi Nomi'!$A$1:$E$797,5,FALSE)</f>
        <v>M</v>
      </c>
      <c r="K1807" s="15" t="str">
        <f t="shared" si="138"/>
        <v xml:space="preserve">CAPUANO </v>
      </c>
      <c r="L1807" s="15" t="str">
        <f t="shared" si="139"/>
        <v>DANIELE</v>
      </c>
    </row>
    <row r="1808" spans="1:12" x14ac:dyDescent="0.25">
      <c r="A1808" s="1" t="s">
        <v>4906</v>
      </c>
      <c r="B1808" s="4" t="s">
        <v>10018</v>
      </c>
      <c r="C1808" s="4" t="s">
        <v>2</v>
      </c>
      <c r="D1808" s="4">
        <v>1</v>
      </c>
      <c r="E1808" s="4" t="s">
        <v>7</v>
      </c>
      <c r="F1808" s="1" t="s">
        <v>1666</v>
      </c>
      <c r="G1808" s="13">
        <f t="shared" si="137"/>
        <v>7</v>
      </c>
      <c r="H1808" s="1" t="str">
        <f t="shared" si="135"/>
        <v xml:space="preserve">CAPUTO </v>
      </c>
      <c r="I1808" s="1" t="str">
        <f t="shared" si="136"/>
        <v>MATTEO</v>
      </c>
      <c r="J1808" s="14" t="str">
        <f>+VLOOKUP(I1808,'Analisi Nomi'!$A$1:$E$797,5,FALSE)</f>
        <v>M</v>
      </c>
      <c r="K1808" s="15" t="str">
        <f t="shared" si="138"/>
        <v xml:space="preserve">CAPUTO </v>
      </c>
      <c r="L1808" s="15" t="str">
        <f t="shared" si="139"/>
        <v>MATTEO</v>
      </c>
    </row>
    <row r="1809" spans="1:12" x14ac:dyDescent="0.25">
      <c r="A1809" s="1" t="s">
        <v>8966</v>
      </c>
      <c r="B1809" s="4" t="s">
        <v>10018</v>
      </c>
      <c r="C1809" s="4" t="s">
        <v>2</v>
      </c>
      <c r="D1809" s="4">
        <v>1</v>
      </c>
      <c r="E1809" s="4" t="s">
        <v>7</v>
      </c>
      <c r="F1809" s="1" t="s">
        <v>8560</v>
      </c>
      <c r="G1809" s="13">
        <f t="shared" si="137"/>
        <v>7</v>
      </c>
      <c r="H1809" s="1" t="str">
        <f t="shared" si="135"/>
        <v xml:space="preserve">CAPUTO </v>
      </c>
      <c r="I1809" s="1" t="str">
        <f t="shared" si="136"/>
        <v>VINCENZO</v>
      </c>
      <c r="J1809" s="14" t="str">
        <f>+VLOOKUP(I1809,'Analisi Nomi'!$A$1:$E$797,5,FALSE)</f>
        <v>M</v>
      </c>
      <c r="K1809" s="15" t="str">
        <f t="shared" si="138"/>
        <v xml:space="preserve">CAPUTO </v>
      </c>
      <c r="L1809" s="15" t="str">
        <f t="shared" si="139"/>
        <v>VINCENZO</v>
      </c>
    </row>
    <row r="1810" spans="1:12" x14ac:dyDescent="0.25">
      <c r="A1810" s="1" t="s">
        <v>8226</v>
      </c>
      <c r="B1810" s="4" t="s">
        <v>10018</v>
      </c>
      <c r="C1810" s="4" t="s">
        <v>2</v>
      </c>
      <c r="D1810" s="4">
        <v>1</v>
      </c>
      <c r="E1810" s="4" t="s">
        <v>7</v>
      </c>
      <c r="F1810" s="1" t="s">
        <v>1997</v>
      </c>
      <c r="G1810" s="13">
        <f t="shared" si="137"/>
        <v>11</v>
      </c>
      <c r="H1810" s="1" t="str">
        <f t="shared" si="135"/>
        <v xml:space="preserve">CARABALONA </v>
      </c>
      <c r="I1810" s="1" t="str">
        <f t="shared" si="136"/>
        <v>GIUSEPPE</v>
      </c>
      <c r="J1810" s="14" t="str">
        <f>+VLOOKUP(I1810,'Analisi Nomi'!$A$1:$E$797,5,FALSE)</f>
        <v>M</v>
      </c>
      <c r="K1810" s="15" t="str">
        <f t="shared" si="138"/>
        <v xml:space="preserve">CARABALONA </v>
      </c>
      <c r="L1810" s="15" t="str">
        <f t="shared" si="139"/>
        <v>GIUSEPPE</v>
      </c>
    </row>
    <row r="1811" spans="1:12" x14ac:dyDescent="0.25">
      <c r="A1811" s="1" t="s">
        <v>7938</v>
      </c>
      <c r="B1811" s="4" t="s">
        <v>10018</v>
      </c>
      <c r="C1811" s="4" t="s">
        <v>2</v>
      </c>
      <c r="D1811" s="4">
        <v>1</v>
      </c>
      <c r="E1811" s="4" t="s">
        <v>7</v>
      </c>
      <c r="F1811" s="1" t="s">
        <v>621</v>
      </c>
      <c r="G1811" s="13">
        <f t="shared" si="137"/>
        <v>10</v>
      </c>
      <c r="H1811" s="1" t="str">
        <f t="shared" si="135"/>
        <v xml:space="preserve">CARADONNA </v>
      </c>
      <c r="I1811" s="1" t="str">
        <f t="shared" si="136"/>
        <v>LUCA</v>
      </c>
      <c r="J1811" s="14" t="str">
        <f>+VLOOKUP(I1811,'Analisi Nomi'!$A$1:$E$797,5,FALSE)</f>
        <v>M</v>
      </c>
      <c r="K1811" s="15" t="str">
        <f t="shared" si="138"/>
        <v xml:space="preserve">CARADONNA </v>
      </c>
      <c r="L1811" s="15" t="str">
        <f t="shared" si="139"/>
        <v>LUCA</v>
      </c>
    </row>
    <row r="1812" spans="1:12" x14ac:dyDescent="0.25">
      <c r="A1812" s="1" t="s">
        <v>7634</v>
      </c>
      <c r="B1812" s="4" t="s">
        <v>10018</v>
      </c>
      <c r="C1812" s="4" t="s">
        <v>2</v>
      </c>
      <c r="D1812" s="4">
        <v>1</v>
      </c>
      <c r="E1812" s="4" t="s">
        <v>7</v>
      </c>
      <c r="F1812" s="1" t="s">
        <v>4161</v>
      </c>
      <c r="G1812" s="13">
        <f t="shared" si="137"/>
        <v>10</v>
      </c>
      <c r="H1812" s="1" t="str">
        <f t="shared" si="135"/>
        <v xml:space="preserve">CARAMAGNO </v>
      </c>
      <c r="I1812" s="1" t="str">
        <f t="shared" si="136"/>
        <v>FEDERICO</v>
      </c>
      <c r="J1812" s="14" t="str">
        <f>+VLOOKUP(I1812,'Analisi Nomi'!$A$1:$E$797,5,FALSE)</f>
        <v>M</v>
      </c>
      <c r="K1812" s="15" t="str">
        <f t="shared" si="138"/>
        <v xml:space="preserve">CARAMAGNO </v>
      </c>
      <c r="L1812" s="15" t="str">
        <f t="shared" si="139"/>
        <v>FEDERICO</v>
      </c>
    </row>
    <row r="1813" spans="1:12" x14ac:dyDescent="0.25">
      <c r="A1813" s="1" t="s">
        <v>7705</v>
      </c>
      <c r="B1813" s="4" t="s">
        <v>10018</v>
      </c>
      <c r="C1813" s="4" t="s">
        <v>2</v>
      </c>
      <c r="D1813" s="4">
        <v>1</v>
      </c>
      <c r="E1813" s="4" t="s">
        <v>7</v>
      </c>
      <c r="F1813" s="1" t="s">
        <v>1728</v>
      </c>
      <c r="G1813" s="13">
        <f t="shared" si="137"/>
        <v>10</v>
      </c>
      <c r="H1813" s="1" t="str">
        <f t="shared" si="135"/>
        <v xml:space="preserve">CARAMITTI </v>
      </c>
      <c r="I1813" s="1" t="str">
        <f t="shared" si="136"/>
        <v>CLAUDIO</v>
      </c>
      <c r="J1813" s="14" t="str">
        <f>+VLOOKUP(I1813,'Analisi Nomi'!$A$1:$E$797,5,FALSE)</f>
        <v>M</v>
      </c>
      <c r="K1813" s="15" t="str">
        <f t="shared" si="138"/>
        <v xml:space="preserve">CARAMITTI </v>
      </c>
      <c r="L1813" s="15" t="str">
        <f t="shared" si="139"/>
        <v>CLAUDIO</v>
      </c>
    </row>
    <row r="1814" spans="1:12" x14ac:dyDescent="0.25">
      <c r="A1814" s="1" t="s">
        <v>5947</v>
      </c>
      <c r="B1814" s="4" t="s">
        <v>10018</v>
      </c>
      <c r="C1814" s="4" t="s">
        <v>2</v>
      </c>
      <c r="D1814" s="4">
        <v>1</v>
      </c>
      <c r="E1814" s="4" t="s">
        <v>7</v>
      </c>
      <c r="F1814" s="1" t="s">
        <v>555</v>
      </c>
      <c r="G1814" s="13">
        <f t="shared" si="137"/>
        <v>11</v>
      </c>
      <c r="H1814" s="1" t="str">
        <f t="shared" si="135"/>
        <v xml:space="preserve">CARANNANTE </v>
      </c>
      <c r="I1814" s="1" t="str">
        <f t="shared" si="136"/>
        <v>COSTANTIN</v>
      </c>
      <c r="J1814" s="14" t="str">
        <f>+VLOOKUP(I1814,'Analisi Nomi'!$A$1:$E$797,5,FALSE)</f>
        <v>M</v>
      </c>
      <c r="K1814" s="15" t="str">
        <f t="shared" si="138"/>
        <v xml:space="preserve">CARANNANTE </v>
      </c>
      <c r="L1814" s="15" t="str">
        <f t="shared" si="139"/>
        <v>COSTANTIN</v>
      </c>
    </row>
    <row r="1815" spans="1:12" x14ac:dyDescent="0.25">
      <c r="A1815" s="1" t="s">
        <v>7076</v>
      </c>
      <c r="B1815" s="4" t="s">
        <v>10018</v>
      </c>
      <c r="C1815" s="4" t="s">
        <v>2</v>
      </c>
      <c r="D1815" s="4">
        <v>1</v>
      </c>
      <c r="E1815" s="4" t="s">
        <v>7</v>
      </c>
      <c r="F1815" s="1" t="s">
        <v>1264</v>
      </c>
      <c r="G1815" s="13">
        <f t="shared" si="137"/>
        <v>8</v>
      </c>
      <c r="H1815" s="1" t="str">
        <f t="shared" si="135"/>
        <v xml:space="preserve">CARATTO </v>
      </c>
      <c r="I1815" s="1" t="str">
        <f t="shared" si="136"/>
        <v>ANDREA</v>
      </c>
      <c r="J1815" s="14" t="str">
        <f>+VLOOKUP(I1815,'Analisi Nomi'!$A$1:$E$797,5,FALSE)</f>
        <v>M</v>
      </c>
      <c r="K1815" s="15" t="str">
        <f t="shared" si="138"/>
        <v xml:space="preserve">CARATTO </v>
      </c>
      <c r="L1815" s="15" t="str">
        <f t="shared" si="139"/>
        <v>ANDREA</v>
      </c>
    </row>
    <row r="1816" spans="1:12" x14ac:dyDescent="0.25">
      <c r="A1816" s="1" t="s">
        <v>9783</v>
      </c>
      <c r="B1816" s="4" t="s">
        <v>10018</v>
      </c>
      <c r="C1816" s="4" t="s">
        <v>2</v>
      </c>
      <c r="D1816" s="4">
        <v>1</v>
      </c>
      <c r="E1816" s="4" t="s">
        <v>7</v>
      </c>
      <c r="F1816" s="1" t="s">
        <v>124</v>
      </c>
      <c r="G1816" s="13">
        <f t="shared" si="137"/>
        <v>8</v>
      </c>
      <c r="H1816" s="1" t="str">
        <f t="shared" si="135"/>
        <v xml:space="preserve">CARAVA' </v>
      </c>
      <c r="I1816" s="1" t="str">
        <f t="shared" si="136"/>
        <v>MASSIMO</v>
      </c>
      <c r="J1816" s="14" t="str">
        <f>+VLOOKUP(I1816,'Analisi Nomi'!$A$1:$E$797,5,FALSE)</f>
        <v>M</v>
      </c>
      <c r="K1816" s="15" t="str">
        <f t="shared" si="138"/>
        <v xml:space="preserve">CARAVA' </v>
      </c>
      <c r="L1816" s="15" t="str">
        <f t="shared" si="139"/>
        <v>MASSIMO</v>
      </c>
    </row>
    <row r="1817" spans="1:12" x14ac:dyDescent="0.25">
      <c r="A1817" s="1" t="s">
        <v>5204</v>
      </c>
      <c r="B1817" s="4" t="s">
        <v>10018</v>
      </c>
      <c r="C1817" s="4" t="s">
        <v>2</v>
      </c>
      <c r="D1817" s="4">
        <v>1</v>
      </c>
      <c r="E1817" s="4" t="s">
        <v>7</v>
      </c>
      <c r="F1817" s="1" t="s">
        <v>4057</v>
      </c>
      <c r="G1817" s="13">
        <f t="shared" si="137"/>
        <v>10</v>
      </c>
      <c r="H1817" s="1" t="str">
        <f t="shared" si="135"/>
        <v xml:space="preserve">CARBONARA </v>
      </c>
      <c r="I1817" s="1" t="str">
        <f t="shared" si="136"/>
        <v>DOMENICO</v>
      </c>
      <c r="J1817" s="14" t="str">
        <f>+VLOOKUP(I1817,'Analisi Nomi'!$A$1:$E$797,5,FALSE)</f>
        <v>M</v>
      </c>
      <c r="K1817" s="15" t="str">
        <f t="shared" si="138"/>
        <v xml:space="preserve">CARBONARA </v>
      </c>
      <c r="L1817" s="15" t="str">
        <f t="shared" si="139"/>
        <v>DOMENICO</v>
      </c>
    </row>
    <row r="1818" spans="1:12" x14ac:dyDescent="0.25">
      <c r="A1818" s="1" t="s">
        <v>6069</v>
      </c>
      <c r="B1818" s="4" t="s">
        <v>10018</v>
      </c>
      <c r="C1818" s="4" t="s">
        <v>2</v>
      </c>
      <c r="D1818" s="4">
        <v>1</v>
      </c>
      <c r="E1818" s="4" t="s">
        <v>7</v>
      </c>
      <c r="F1818" s="1" t="s">
        <v>1512</v>
      </c>
      <c r="G1818" s="13">
        <f t="shared" si="137"/>
        <v>8</v>
      </c>
      <c r="H1818" s="1" t="str">
        <f t="shared" si="135"/>
        <v xml:space="preserve">CARBONE </v>
      </c>
      <c r="I1818" s="1" t="str">
        <f t="shared" si="136"/>
        <v>DANILO</v>
      </c>
      <c r="J1818" s="14" t="str">
        <f>+VLOOKUP(I1818,'Analisi Nomi'!$A$1:$E$797,5,FALSE)</f>
        <v>M</v>
      </c>
      <c r="K1818" s="15" t="str">
        <f t="shared" si="138"/>
        <v xml:space="preserve">CARBONE </v>
      </c>
      <c r="L1818" s="15" t="str">
        <f t="shared" si="139"/>
        <v>DANILO</v>
      </c>
    </row>
    <row r="1819" spans="1:12" x14ac:dyDescent="0.25">
      <c r="A1819" s="1" t="s">
        <v>8310</v>
      </c>
      <c r="B1819" s="4" t="s">
        <v>10018</v>
      </c>
      <c r="C1819" s="4" t="s">
        <v>2</v>
      </c>
      <c r="D1819" s="4">
        <v>1</v>
      </c>
      <c r="E1819" s="4" t="s">
        <v>7</v>
      </c>
      <c r="F1819" s="1" t="s">
        <v>1772</v>
      </c>
      <c r="G1819" s="13">
        <f t="shared" si="137"/>
        <v>8</v>
      </c>
      <c r="H1819" s="1" t="str">
        <f t="shared" si="135"/>
        <v xml:space="preserve">CARBONE </v>
      </c>
      <c r="I1819" s="1" t="str">
        <f t="shared" si="136"/>
        <v>OTTAVIO</v>
      </c>
      <c r="J1819" s="14" t="str">
        <f>+VLOOKUP(I1819,'Analisi Nomi'!$A$1:$E$797,5,FALSE)</f>
        <v>M</v>
      </c>
      <c r="K1819" s="15" t="str">
        <f t="shared" si="138"/>
        <v xml:space="preserve">CARBONE </v>
      </c>
      <c r="L1819" s="15" t="str">
        <f t="shared" si="139"/>
        <v>OTTAVIO</v>
      </c>
    </row>
    <row r="1820" spans="1:12" x14ac:dyDescent="0.25">
      <c r="A1820" s="1" t="s">
        <v>7801</v>
      </c>
      <c r="B1820" s="4" t="s">
        <v>10018</v>
      </c>
      <c r="C1820" s="4" t="s">
        <v>2</v>
      </c>
      <c r="D1820" s="4">
        <v>1</v>
      </c>
      <c r="E1820" s="4" t="s">
        <v>7</v>
      </c>
      <c r="F1820" s="1" t="s">
        <v>4229</v>
      </c>
      <c r="G1820" s="13">
        <f t="shared" si="137"/>
        <v>8</v>
      </c>
      <c r="H1820" s="1" t="str">
        <f t="shared" si="135"/>
        <v xml:space="preserve">CARBONI </v>
      </c>
      <c r="I1820" s="1" t="str">
        <f t="shared" si="136"/>
        <v>DOMENICO</v>
      </c>
      <c r="J1820" s="14" t="str">
        <f>+VLOOKUP(I1820,'Analisi Nomi'!$A$1:$E$797,5,FALSE)</f>
        <v>M</v>
      </c>
      <c r="K1820" s="15" t="str">
        <f t="shared" si="138"/>
        <v xml:space="preserve">CARBONI </v>
      </c>
      <c r="L1820" s="15" t="str">
        <f t="shared" si="139"/>
        <v>DOMENICO</v>
      </c>
    </row>
    <row r="1821" spans="1:12" x14ac:dyDescent="0.25">
      <c r="A1821" s="1" t="s">
        <v>3894</v>
      </c>
      <c r="B1821" s="4" t="s">
        <v>10018</v>
      </c>
      <c r="C1821" s="4" t="s">
        <v>2</v>
      </c>
      <c r="D1821" s="4">
        <v>1</v>
      </c>
      <c r="E1821" s="4" t="s">
        <v>7</v>
      </c>
      <c r="F1821" s="1" t="s">
        <v>806</v>
      </c>
      <c r="G1821" s="13">
        <f t="shared" si="137"/>
        <v>8</v>
      </c>
      <c r="H1821" s="1" t="str">
        <f t="shared" si="135"/>
        <v xml:space="preserve">CARBONI </v>
      </c>
      <c r="I1821" s="1" t="str">
        <f t="shared" si="136"/>
        <v>LUIGI</v>
      </c>
      <c r="J1821" s="14" t="str">
        <f>+VLOOKUP(I1821,'Analisi Nomi'!$A$1:$E$797,5,FALSE)</f>
        <v>M</v>
      </c>
      <c r="K1821" s="15" t="str">
        <f t="shared" si="138"/>
        <v xml:space="preserve">CARBONI </v>
      </c>
      <c r="L1821" s="15" t="str">
        <f t="shared" si="139"/>
        <v>LUIGI</v>
      </c>
    </row>
    <row r="1822" spans="1:12" x14ac:dyDescent="0.25">
      <c r="A1822" s="1" t="s">
        <v>7232</v>
      </c>
      <c r="B1822" s="4" t="s">
        <v>10018</v>
      </c>
      <c r="C1822" s="4" t="s">
        <v>2</v>
      </c>
      <c r="D1822" s="4">
        <v>1</v>
      </c>
      <c r="E1822" s="4" t="s">
        <v>7</v>
      </c>
      <c r="F1822" s="1" t="s">
        <v>2293</v>
      </c>
      <c r="G1822" s="13">
        <f t="shared" si="137"/>
        <v>8</v>
      </c>
      <c r="H1822" s="1" t="str">
        <f t="shared" si="135"/>
        <v xml:space="preserve">CARCANO </v>
      </c>
      <c r="I1822" s="1" t="str">
        <f t="shared" si="136"/>
        <v>LORENZO</v>
      </c>
      <c r="J1822" s="14" t="str">
        <f>+VLOOKUP(I1822,'Analisi Nomi'!$A$1:$E$797,5,FALSE)</f>
        <v>M</v>
      </c>
      <c r="K1822" s="15" t="str">
        <f t="shared" si="138"/>
        <v xml:space="preserve">CARCANO </v>
      </c>
      <c r="L1822" s="15" t="str">
        <f t="shared" si="139"/>
        <v>LORENZO</v>
      </c>
    </row>
    <row r="1823" spans="1:12" x14ac:dyDescent="0.25">
      <c r="A1823" s="1" t="s">
        <v>6469</v>
      </c>
      <c r="B1823" s="4" t="s">
        <v>10018</v>
      </c>
      <c r="C1823" s="4" t="s">
        <v>2</v>
      </c>
      <c r="D1823" s="4">
        <v>1</v>
      </c>
      <c r="E1823" s="4" t="s">
        <v>7</v>
      </c>
      <c r="F1823" s="1" t="s">
        <v>9256</v>
      </c>
      <c r="G1823" s="13">
        <f t="shared" si="137"/>
        <v>9</v>
      </c>
      <c r="H1823" s="1" t="str">
        <f t="shared" si="135"/>
        <v xml:space="preserve">CARDELLI </v>
      </c>
      <c r="I1823" s="1" t="str">
        <f t="shared" si="136"/>
        <v>MARCO</v>
      </c>
      <c r="J1823" s="14" t="str">
        <f>+VLOOKUP(I1823,'Analisi Nomi'!$A$1:$E$797,5,FALSE)</f>
        <v>M</v>
      </c>
      <c r="K1823" s="15" t="str">
        <f t="shared" si="138"/>
        <v xml:space="preserve">CARDELLI </v>
      </c>
      <c r="L1823" s="15" t="str">
        <f t="shared" si="139"/>
        <v>MARCO</v>
      </c>
    </row>
    <row r="1824" spans="1:12" x14ac:dyDescent="0.25">
      <c r="A1824" s="1" t="s">
        <v>7976</v>
      </c>
      <c r="B1824" s="4" t="s">
        <v>10018</v>
      </c>
      <c r="C1824" s="4" t="s">
        <v>2</v>
      </c>
      <c r="D1824" s="4">
        <v>1</v>
      </c>
      <c r="E1824" s="4" t="s">
        <v>7</v>
      </c>
      <c r="F1824" s="1" t="s">
        <v>2433</v>
      </c>
      <c r="G1824" s="13">
        <f t="shared" si="137"/>
        <v>6</v>
      </c>
      <c r="H1824" s="1" t="str">
        <f t="shared" si="135"/>
        <v xml:space="preserve">CARDI </v>
      </c>
      <c r="I1824" s="1" t="str">
        <f t="shared" si="136"/>
        <v>ARRIGO</v>
      </c>
      <c r="J1824" s="14" t="str">
        <f>+VLOOKUP(I1824,'Analisi Nomi'!$A$1:$E$797,5,FALSE)</f>
        <v>M</v>
      </c>
      <c r="K1824" s="15" t="str">
        <f t="shared" si="138"/>
        <v xml:space="preserve">CARDI </v>
      </c>
      <c r="L1824" s="15" t="str">
        <f t="shared" si="139"/>
        <v>ARRIGO</v>
      </c>
    </row>
    <row r="1825" spans="1:12" x14ac:dyDescent="0.25">
      <c r="A1825" s="1" t="s">
        <v>9866</v>
      </c>
      <c r="B1825" s="4" t="s">
        <v>10018</v>
      </c>
      <c r="C1825" s="4" t="s">
        <v>2</v>
      </c>
      <c r="D1825" s="4">
        <v>1</v>
      </c>
      <c r="E1825" s="4" t="s">
        <v>7</v>
      </c>
      <c r="F1825" s="1" t="s">
        <v>842</v>
      </c>
      <c r="G1825" s="13">
        <f t="shared" si="137"/>
        <v>10</v>
      </c>
      <c r="H1825" s="1" t="str">
        <f t="shared" si="135"/>
        <v xml:space="preserve">CARDINALI </v>
      </c>
      <c r="I1825" s="1" t="str">
        <f t="shared" si="136"/>
        <v>GABRIELE</v>
      </c>
      <c r="J1825" s="14" t="str">
        <f>+VLOOKUP(I1825,'Analisi Nomi'!$A$1:$E$797,5,FALSE)</f>
        <v>M</v>
      </c>
      <c r="K1825" s="15" t="str">
        <f t="shared" si="138"/>
        <v xml:space="preserve">CARDINALI </v>
      </c>
      <c r="L1825" s="15" t="str">
        <f t="shared" si="139"/>
        <v>GABRIELE</v>
      </c>
    </row>
    <row r="1826" spans="1:12" x14ac:dyDescent="0.25">
      <c r="A1826" s="1" t="s">
        <v>4490</v>
      </c>
      <c r="B1826" s="4" t="s">
        <v>10018</v>
      </c>
      <c r="C1826" s="4" t="s">
        <v>2</v>
      </c>
      <c r="D1826" s="4">
        <v>1</v>
      </c>
      <c r="E1826" s="4" t="s">
        <v>7</v>
      </c>
      <c r="F1826" s="1" t="s">
        <v>9466</v>
      </c>
      <c r="G1826" s="13">
        <f t="shared" si="137"/>
        <v>8</v>
      </c>
      <c r="H1826" s="1" t="str">
        <f t="shared" si="135"/>
        <v xml:space="preserve">CAREDDU </v>
      </c>
      <c r="I1826" s="1" t="str">
        <f t="shared" si="136"/>
        <v>MASSIMO</v>
      </c>
      <c r="J1826" s="14" t="str">
        <f>+VLOOKUP(I1826,'Analisi Nomi'!$A$1:$E$797,5,FALSE)</f>
        <v>M</v>
      </c>
      <c r="K1826" s="15" t="str">
        <f t="shared" si="138"/>
        <v xml:space="preserve">CAREDDU </v>
      </c>
      <c r="L1826" s="15" t="str">
        <f t="shared" si="139"/>
        <v>MASSIMO</v>
      </c>
    </row>
    <row r="1827" spans="1:12" x14ac:dyDescent="0.25">
      <c r="A1827" s="1" t="s">
        <v>8758</v>
      </c>
      <c r="B1827" s="4" t="s">
        <v>10018</v>
      </c>
      <c r="C1827" s="4" t="s">
        <v>2</v>
      </c>
      <c r="D1827" s="4">
        <v>1</v>
      </c>
      <c r="E1827" s="4" t="s">
        <v>7</v>
      </c>
      <c r="F1827" s="1" t="s">
        <v>721</v>
      </c>
      <c r="G1827" s="13">
        <f t="shared" si="137"/>
        <v>8</v>
      </c>
      <c r="H1827" s="1" t="str">
        <f t="shared" si="135"/>
        <v xml:space="preserve">CARELLA </v>
      </c>
      <c r="I1827" s="1" t="str">
        <f t="shared" si="136"/>
        <v>MARCO</v>
      </c>
      <c r="J1827" s="14" t="str">
        <f>+VLOOKUP(I1827,'Analisi Nomi'!$A$1:$E$797,5,FALSE)</f>
        <v>M</v>
      </c>
      <c r="K1827" s="15" t="str">
        <f t="shared" si="138"/>
        <v xml:space="preserve">CARELLA </v>
      </c>
      <c r="L1827" s="15" t="str">
        <f t="shared" si="139"/>
        <v>MARCO</v>
      </c>
    </row>
    <row r="1828" spans="1:12" x14ac:dyDescent="0.25">
      <c r="A1828" s="1" t="s">
        <v>6452</v>
      </c>
      <c r="B1828" s="4" t="s">
        <v>10018</v>
      </c>
      <c r="C1828" s="4" t="s">
        <v>2</v>
      </c>
      <c r="D1828" s="4">
        <v>1</v>
      </c>
      <c r="E1828" s="4" t="s">
        <v>7</v>
      </c>
      <c r="F1828" s="1" t="s">
        <v>1058</v>
      </c>
      <c r="G1828" s="13">
        <f t="shared" si="137"/>
        <v>7</v>
      </c>
      <c r="H1828" s="1" t="str">
        <f t="shared" si="135"/>
        <v xml:space="preserve">CARENA </v>
      </c>
      <c r="I1828" s="1" t="str">
        <f t="shared" si="136"/>
        <v>ALESSANDRO</v>
      </c>
      <c r="J1828" s="14" t="str">
        <f>+VLOOKUP(I1828,'Analisi Nomi'!$A$1:$E$797,5,FALSE)</f>
        <v>M</v>
      </c>
      <c r="K1828" s="15" t="str">
        <f t="shared" si="138"/>
        <v xml:space="preserve">CARENA </v>
      </c>
      <c r="L1828" s="15" t="str">
        <f t="shared" si="139"/>
        <v>ALESSANDRO</v>
      </c>
    </row>
    <row r="1829" spans="1:12" x14ac:dyDescent="0.25">
      <c r="A1829" s="1" t="s">
        <v>7812</v>
      </c>
      <c r="B1829" s="4" t="s">
        <v>10018</v>
      </c>
      <c r="C1829" s="4" t="s">
        <v>2</v>
      </c>
      <c r="D1829" s="4">
        <v>1</v>
      </c>
      <c r="E1829" s="4" t="s">
        <v>7</v>
      </c>
      <c r="F1829" s="1" t="s">
        <v>3012</v>
      </c>
      <c r="G1829" s="13">
        <f t="shared" si="137"/>
        <v>9</v>
      </c>
      <c r="H1829" s="1" t="str">
        <f t="shared" si="135"/>
        <v xml:space="preserve">CARGILLI </v>
      </c>
      <c r="I1829" s="1" t="str">
        <f t="shared" si="136"/>
        <v>SIMONE</v>
      </c>
      <c r="J1829" s="14" t="str">
        <f>+VLOOKUP(I1829,'Analisi Nomi'!$A$1:$E$797,5,FALSE)</f>
        <v>M</v>
      </c>
      <c r="K1829" s="15" t="str">
        <f t="shared" si="138"/>
        <v xml:space="preserve">CARGILLI </v>
      </c>
      <c r="L1829" s="15" t="str">
        <f t="shared" si="139"/>
        <v>SIMONE</v>
      </c>
    </row>
    <row r="1830" spans="1:12" x14ac:dyDescent="0.25">
      <c r="A1830" s="1" t="s">
        <v>6940</v>
      </c>
      <c r="B1830" s="4" t="s">
        <v>10018</v>
      </c>
      <c r="C1830" s="4" t="s">
        <v>2</v>
      </c>
      <c r="D1830" s="4">
        <v>1</v>
      </c>
      <c r="E1830" s="4" t="s">
        <v>7</v>
      </c>
      <c r="F1830" s="1" t="s">
        <v>296</v>
      </c>
      <c r="G1830" s="13">
        <f t="shared" si="137"/>
        <v>6</v>
      </c>
      <c r="H1830" s="1" t="str">
        <f t="shared" si="135"/>
        <v xml:space="preserve">CARIA </v>
      </c>
      <c r="I1830" s="1" t="str">
        <f t="shared" si="136"/>
        <v>MARCO</v>
      </c>
      <c r="J1830" s="14" t="str">
        <f>+VLOOKUP(I1830,'Analisi Nomi'!$A$1:$E$797,5,FALSE)</f>
        <v>M</v>
      </c>
      <c r="K1830" s="15" t="str">
        <f t="shared" si="138"/>
        <v xml:space="preserve">CARIA </v>
      </c>
      <c r="L1830" s="15" t="str">
        <f t="shared" si="139"/>
        <v>MARCO</v>
      </c>
    </row>
    <row r="1831" spans="1:12" x14ac:dyDescent="0.25">
      <c r="A1831" s="1" t="s">
        <v>8045</v>
      </c>
      <c r="B1831" s="4" t="s">
        <v>10018</v>
      </c>
      <c r="C1831" s="4" t="s">
        <v>2</v>
      </c>
      <c r="D1831" s="4">
        <v>1</v>
      </c>
      <c r="E1831" s="4" t="s">
        <v>7</v>
      </c>
      <c r="F1831" s="1" t="s">
        <v>9516</v>
      </c>
      <c r="G1831" s="13">
        <f t="shared" si="137"/>
        <v>8</v>
      </c>
      <c r="H1831" s="1" t="str">
        <f t="shared" si="135"/>
        <v xml:space="preserve">CARIATI </v>
      </c>
      <c r="I1831" s="1" t="str">
        <f t="shared" si="136"/>
        <v>FERRUCCIO</v>
      </c>
      <c r="J1831" s="14" t="str">
        <f>+VLOOKUP(I1831,'Analisi Nomi'!$A$1:$E$797,5,FALSE)</f>
        <v>M</v>
      </c>
      <c r="K1831" s="15" t="str">
        <f t="shared" si="138"/>
        <v xml:space="preserve">CARIATI </v>
      </c>
      <c r="L1831" s="15" t="str">
        <f t="shared" si="139"/>
        <v>FERRUCCIO</v>
      </c>
    </row>
    <row r="1832" spans="1:12" x14ac:dyDescent="0.25">
      <c r="A1832" s="1" t="s">
        <v>8891</v>
      </c>
      <c r="B1832" s="4" t="s">
        <v>10018</v>
      </c>
      <c r="C1832" s="4" t="s">
        <v>2</v>
      </c>
      <c r="D1832" s="4">
        <v>1</v>
      </c>
      <c r="E1832" s="4" t="s">
        <v>7</v>
      </c>
      <c r="F1832" s="1" t="s">
        <v>3992</v>
      </c>
      <c r="G1832" s="13">
        <f t="shared" si="137"/>
        <v>6</v>
      </c>
      <c r="H1832" s="1" t="str">
        <f t="shared" si="135"/>
        <v xml:space="preserve">CARLE </v>
      </c>
      <c r="I1832" s="1" t="str">
        <f t="shared" si="136"/>
        <v>ALESSANDRO</v>
      </c>
      <c r="J1832" s="14" t="str">
        <f>+VLOOKUP(I1832,'Analisi Nomi'!$A$1:$E$797,5,FALSE)</f>
        <v>M</v>
      </c>
      <c r="K1832" s="15" t="str">
        <f t="shared" si="138"/>
        <v xml:space="preserve">CARLE </v>
      </c>
      <c r="L1832" s="15" t="str">
        <f t="shared" si="139"/>
        <v>ALESSANDRO</v>
      </c>
    </row>
    <row r="1833" spans="1:12" x14ac:dyDescent="0.25">
      <c r="A1833" s="1" t="s">
        <v>8380</v>
      </c>
      <c r="B1833" s="4" t="s">
        <v>10018</v>
      </c>
      <c r="C1833" s="4" t="s">
        <v>2</v>
      </c>
      <c r="D1833" s="4">
        <v>1</v>
      </c>
      <c r="E1833" s="4" t="s">
        <v>7</v>
      </c>
      <c r="F1833" s="1" t="s">
        <v>1696</v>
      </c>
      <c r="G1833" s="13">
        <f t="shared" si="137"/>
        <v>10</v>
      </c>
      <c r="H1833" s="1" t="str">
        <f t="shared" si="135"/>
        <v xml:space="preserve">CARLETTIN </v>
      </c>
      <c r="I1833" s="1" t="str">
        <f t="shared" si="136"/>
        <v>LUCA</v>
      </c>
      <c r="J1833" s="14" t="str">
        <f>+VLOOKUP(I1833,'Analisi Nomi'!$A$1:$E$797,5,FALSE)</f>
        <v>M</v>
      </c>
      <c r="K1833" s="15" t="str">
        <f t="shared" si="138"/>
        <v xml:space="preserve">CARLETTIN </v>
      </c>
      <c r="L1833" s="15" t="str">
        <f t="shared" si="139"/>
        <v>LUCA</v>
      </c>
    </row>
    <row r="1834" spans="1:12" x14ac:dyDescent="0.25">
      <c r="A1834" s="1" t="s">
        <v>6514</v>
      </c>
      <c r="B1834" s="4" t="s">
        <v>10018</v>
      </c>
      <c r="C1834" s="4" t="s">
        <v>2</v>
      </c>
      <c r="D1834" s="4">
        <v>1</v>
      </c>
      <c r="E1834" s="4" t="s">
        <v>7</v>
      </c>
      <c r="F1834" s="1" t="s">
        <v>8845</v>
      </c>
      <c r="G1834" s="13">
        <f t="shared" si="137"/>
        <v>6</v>
      </c>
      <c r="H1834" s="1" t="str">
        <f t="shared" si="135"/>
        <v xml:space="preserve">CARLI </v>
      </c>
      <c r="I1834" s="1" t="str">
        <f t="shared" si="136"/>
        <v>FRANCESCO</v>
      </c>
      <c r="J1834" s="14" t="str">
        <f>+VLOOKUP(I1834,'Analisi Nomi'!$A$1:$E$797,5,FALSE)</f>
        <v>M</v>
      </c>
      <c r="K1834" s="15" t="str">
        <f t="shared" si="138"/>
        <v xml:space="preserve">CARLI </v>
      </c>
      <c r="L1834" s="15" t="str">
        <f t="shared" si="139"/>
        <v>FRANCESCO</v>
      </c>
    </row>
    <row r="1835" spans="1:12" x14ac:dyDescent="0.25">
      <c r="A1835" s="1" t="s">
        <v>7593</v>
      </c>
      <c r="B1835" s="4" t="s">
        <v>10018</v>
      </c>
      <c r="C1835" s="4" t="s">
        <v>2</v>
      </c>
      <c r="D1835" s="4">
        <v>1</v>
      </c>
      <c r="E1835" s="4" t="s">
        <v>7</v>
      </c>
      <c r="F1835" s="1" t="s">
        <v>2523</v>
      </c>
      <c r="G1835" s="13">
        <f t="shared" si="137"/>
        <v>8</v>
      </c>
      <c r="H1835" s="1" t="str">
        <f t="shared" si="135"/>
        <v xml:space="preserve">CARLINI </v>
      </c>
      <c r="I1835" s="1" t="str">
        <f t="shared" si="136"/>
        <v>CARMINE</v>
      </c>
      <c r="J1835" s="14" t="str">
        <f>+VLOOKUP(I1835,'Analisi Nomi'!$A$1:$E$797,5,FALSE)</f>
        <v>M</v>
      </c>
      <c r="K1835" s="15" t="str">
        <f t="shared" si="138"/>
        <v xml:space="preserve">CARLINI </v>
      </c>
      <c r="L1835" s="15" t="str">
        <f t="shared" si="139"/>
        <v>CARMINE</v>
      </c>
    </row>
    <row r="1836" spans="1:12" x14ac:dyDescent="0.25">
      <c r="A1836" s="1" t="s">
        <v>5461</v>
      </c>
      <c r="B1836" s="4" t="s">
        <v>10018</v>
      </c>
      <c r="C1836" s="4" t="s">
        <v>2</v>
      </c>
      <c r="D1836" s="4">
        <v>1</v>
      </c>
      <c r="E1836" s="4" t="s">
        <v>7</v>
      </c>
      <c r="F1836" s="1" t="s">
        <v>105</v>
      </c>
      <c r="G1836" s="13">
        <f t="shared" si="137"/>
        <v>8</v>
      </c>
      <c r="H1836" s="1" t="str">
        <f t="shared" si="135"/>
        <v xml:space="preserve">CARLINI </v>
      </c>
      <c r="I1836" s="1" t="str">
        <f t="shared" si="136"/>
        <v>FABIO</v>
      </c>
      <c r="J1836" s="14" t="str">
        <f>+VLOOKUP(I1836,'Analisi Nomi'!$A$1:$E$797,5,FALSE)</f>
        <v>M</v>
      </c>
      <c r="K1836" s="15" t="str">
        <f t="shared" si="138"/>
        <v xml:space="preserve">CARLINI </v>
      </c>
      <c r="L1836" s="15" t="str">
        <f t="shared" si="139"/>
        <v>FABIO</v>
      </c>
    </row>
    <row r="1837" spans="1:12" x14ac:dyDescent="0.25">
      <c r="A1837" s="1" t="s">
        <v>4597</v>
      </c>
      <c r="B1837" s="4" t="s">
        <v>10018</v>
      </c>
      <c r="C1837" s="4" t="s">
        <v>2</v>
      </c>
      <c r="D1837" s="4">
        <v>1</v>
      </c>
      <c r="E1837" s="4" t="s">
        <v>7</v>
      </c>
      <c r="F1837" s="1" t="s">
        <v>1175</v>
      </c>
      <c r="G1837" s="13">
        <f t="shared" si="137"/>
        <v>8</v>
      </c>
      <c r="H1837" s="1" t="str">
        <f t="shared" si="135"/>
        <v xml:space="preserve">CARLINO </v>
      </c>
      <c r="I1837" s="1" t="str">
        <f t="shared" si="136"/>
        <v>RAFFAELE</v>
      </c>
      <c r="J1837" s="14" t="str">
        <f>+VLOOKUP(I1837,'Analisi Nomi'!$A$1:$E$797,5,FALSE)</f>
        <v>M</v>
      </c>
      <c r="K1837" s="15" t="str">
        <f t="shared" si="138"/>
        <v xml:space="preserve">CARLINO </v>
      </c>
      <c r="L1837" s="15" t="str">
        <f t="shared" si="139"/>
        <v>RAFFAELE</v>
      </c>
    </row>
    <row r="1838" spans="1:12" x14ac:dyDescent="0.25">
      <c r="A1838" s="1" t="s">
        <v>4446</v>
      </c>
      <c r="B1838" s="4" t="s">
        <v>10018</v>
      </c>
      <c r="C1838" s="4" t="s">
        <v>2</v>
      </c>
      <c r="D1838" s="4">
        <v>1</v>
      </c>
      <c r="E1838" s="4" t="s">
        <v>7</v>
      </c>
      <c r="F1838" s="1" t="s">
        <v>1261</v>
      </c>
      <c r="G1838" s="13">
        <f t="shared" si="137"/>
        <v>11</v>
      </c>
      <c r="H1838" s="1" t="str">
        <f t="shared" si="135"/>
        <v xml:space="preserve">CARLOMAGNO </v>
      </c>
      <c r="I1838" s="1" t="str">
        <f t="shared" si="136"/>
        <v>DOMENICO</v>
      </c>
      <c r="J1838" s="14" t="str">
        <f>+VLOOKUP(I1838,'Analisi Nomi'!$A$1:$E$797,5,FALSE)</f>
        <v>M</v>
      </c>
      <c r="K1838" s="15" t="str">
        <f t="shared" si="138"/>
        <v xml:space="preserve">CARLOMAGNO </v>
      </c>
      <c r="L1838" s="15" t="str">
        <f t="shared" si="139"/>
        <v>DOMENICO</v>
      </c>
    </row>
    <row r="1839" spans="1:12" x14ac:dyDescent="0.25">
      <c r="A1839" s="1" t="s">
        <v>8694</v>
      </c>
      <c r="B1839" s="4" t="s">
        <v>10018</v>
      </c>
      <c r="C1839" s="4" t="s">
        <v>2</v>
      </c>
      <c r="D1839" s="4">
        <v>1</v>
      </c>
      <c r="E1839" s="4" t="s">
        <v>7</v>
      </c>
      <c r="F1839" s="1" t="s">
        <v>2918</v>
      </c>
      <c r="G1839" s="13">
        <f t="shared" si="137"/>
        <v>11</v>
      </c>
      <c r="H1839" s="1" t="str">
        <f t="shared" si="135"/>
        <v xml:space="preserve">CARLOMAGNO </v>
      </c>
      <c r="I1839" s="1" t="str">
        <f t="shared" si="136"/>
        <v>NICOLA</v>
      </c>
      <c r="J1839" s="14" t="str">
        <f>+VLOOKUP(I1839,'Analisi Nomi'!$A$1:$E$797,5,FALSE)</f>
        <v>M</v>
      </c>
      <c r="K1839" s="15" t="str">
        <f t="shared" si="138"/>
        <v xml:space="preserve">CARLOMAGNO </v>
      </c>
      <c r="L1839" s="15" t="str">
        <f t="shared" si="139"/>
        <v>NICOLA</v>
      </c>
    </row>
    <row r="1840" spans="1:12" x14ac:dyDescent="0.25">
      <c r="A1840" s="1" t="s">
        <v>5771</v>
      </c>
      <c r="B1840" s="4" t="s">
        <v>10018</v>
      </c>
      <c r="C1840" s="4" t="s">
        <v>2</v>
      </c>
      <c r="D1840" s="4">
        <v>1</v>
      </c>
      <c r="E1840" s="4" t="s">
        <v>7</v>
      </c>
      <c r="F1840" s="1" t="s">
        <v>5215</v>
      </c>
      <c r="G1840" s="13">
        <f t="shared" si="137"/>
        <v>9</v>
      </c>
      <c r="H1840" s="1" t="str">
        <f t="shared" si="135"/>
        <v xml:space="preserve">CARLUCCI </v>
      </c>
      <c r="I1840" s="1" t="str">
        <f t="shared" si="136"/>
        <v>MICHELE</v>
      </c>
      <c r="J1840" s="14" t="str">
        <f>+VLOOKUP(I1840,'Analisi Nomi'!$A$1:$E$797,5,FALSE)</f>
        <v>M</v>
      </c>
      <c r="K1840" s="15" t="str">
        <f t="shared" si="138"/>
        <v xml:space="preserve">CARLUCCI </v>
      </c>
      <c r="L1840" s="15" t="str">
        <f t="shared" si="139"/>
        <v>MICHELE</v>
      </c>
    </row>
    <row r="1841" spans="1:12" x14ac:dyDescent="0.25">
      <c r="A1841" s="1" t="s">
        <v>4822</v>
      </c>
      <c r="B1841" s="4" t="s">
        <v>10018</v>
      </c>
      <c r="C1841" s="4" t="s">
        <v>2</v>
      </c>
      <c r="D1841" s="4">
        <v>1</v>
      </c>
      <c r="E1841" s="4" t="s">
        <v>7</v>
      </c>
      <c r="F1841" s="1" t="s">
        <v>3124</v>
      </c>
      <c r="G1841" s="13">
        <f t="shared" si="137"/>
        <v>10</v>
      </c>
      <c r="H1841" s="1" t="str">
        <f t="shared" si="135"/>
        <v xml:space="preserve">CARMINATI </v>
      </c>
      <c r="I1841" s="1" t="str">
        <f t="shared" si="136"/>
        <v>FRANCESCO</v>
      </c>
      <c r="J1841" s="14" t="str">
        <f>+VLOOKUP(I1841,'Analisi Nomi'!$A$1:$E$797,5,FALSE)</f>
        <v>M</v>
      </c>
      <c r="K1841" s="15" t="str">
        <f t="shared" si="138"/>
        <v xml:space="preserve">CARMINATI </v>
      </c>
      <c r="L1841" s="15" t="str">
        <f t="shared" si="139"/>
        <v>FRANCESCO</v>
      </c>
    </row>
    <row r="1842" spans="1:12" x14ac:dyDescent="0.25">
      <c r="A1842" s="1" t="s">
        <v>6210</v>
      </c>
      <c r="B1842" s="4" t="s">
        <v>10018</v>
      </c>
      <c r="C1842" s="4" t="s">
        <v>2</v>
      </c>
      <c r="D1842" s="4">
        <v>1</v>
      </c>
      <c r="E1842" s="4" t="s">
        <v>7</v>
      </c>
      <c r="F1842" s="1" t="s">
        <v>1611</v>
      </c>
      <c r="G1842" s="13">
        <f t="shared" si="137"/>
        <v>10</v>
      </c>
      <c r="H1842" s="1" t="str">
        <f t="shared" si="135"/>
        <v xml:space="preserve">CARNEVALI </v>
      </c>
      <c r="I1842" s="1" t="str">
        <f t="shared" si="136"/>
        <v>FAUSTO</v>
      </c>
      <c r="J1842" s="14" t="str">
        <f>+VLOOKUP(I1842,'Analisi Nomi'!$A$1:$E$797,5,FALSE)</f>
        <v>M</v>
      </c>
      <c r="K1842" s="15" t="str">
        <f t="shared" si="138"/>
        <v xml:space="preserve">CARNEVALI </v>
      </c>
      <c r="L1842" s="15" t="str">
        <f t="shared" si="139"/>
        <v>FAUSTO</v>
      </c>
    </row>
    <row r="1843" spans="1:12" x14ac:dyDescent="0.25">
      <c r="A1843" s="1" t="s">
        <v>6577</v>
      </c>
      <c r="B1843" s="4" t="s">
        <v>10018</v>
      </c>
      <c r="C1843" s="4" t="s">
        <v>11</v>
      </c>
      <c r="D1843" s="4">
        <v>1</v>
      </c>
      <c r="E1843" s="4" t="s">
        <v>7</v>
      </c>
      <c r="F1843" s="1" t="s">
        <v>2786</v>
      </c>
      <c r="G1843" s="13">
        <f t="shared" si="137"/>
        <v>7</v>
      </c>
      <c r="H1843" s="1" t="str">
        <f t="shared" si="135"/>
        <v xml:space="preserve">CAROLA </v>
      </c>
      <c r="I1843" s="1" t="str">
        <f t="shared" si="136"/>
        <v>VINCENZO</v>
      </c>
      <c r="J1843" s="14" t="str">
        <f>+VLOOKUP(I1843,'Analisi Nomi'!$A$1:$E$797,5,FALSE)</f>
        <v>M</v>
      </c>
      <c r="K1843" s="15" t="str">
        <f t="shared" si="138"/>
        <v xml:space="preserve">CAROLA </v>
      </c>
      <c r="L1843" s="15" t="str">
        <f t="shared" si="139"/>
        <v>VINCENZO</v>
      </c>
    </row>
    <row r="1844" spans="1:12" x14ac:dyDescent="0.25">
      <c r="A1844" s="1" t="s">
        <v>6279</v>
      </c>
      <c r="B1844" s="4" t="s">
        <v>10018</v>
      </c>
      <c r="C1844" s="4" t="s">
        <v>2</v>
      </c>
      <c r="D1844" s="4">
        <v>1</v>
      </c>
      <c r="E1844" s="4" t="s">
        <v>7</v>
      </c>
      <c r="F1844" s="1" t="s">
        <v>3601</v>
      </c>
      <c r="G1844" s="13">
        <f t="shared" si="137"/>
        <v>7</v>
      </c>
      <c r="H1844" s="1" t="str">
        <f t="shared" ref="H1844:H1907" si="140">+MID($F1844,1,G1844)</f>
        <v xml:space="preserve">CAROLI </v>
      </c>
      <c r="I1844" s="1" t="str">
        <f t="shared" ref="I1844:I1907" si="141">TRIM(+MID($F1844,+G1844,50))</f>
        <v>MARCO</v>
      </c>
      <c r="J1844" s="14" t="str">
        <f>+VLOOKUP(I1844,'Analisi Nomi'!$A$1:$E$797,5,FALSE)</f>
        <v>M</v>
      </c>
      <c r="K1844" s="15" t="str">
        <f t="shared" si="138"/>
        <v xml:space="preserve">CAROLI </v>
      </c>
      <c r="L1844" s="15" t="str">
        <f t="shared" si="139"/>
        <v>MARCO</v>
      </c>
    </row>
    <row r="1845" spans="1:12" x14ac:dyDescent="0.25">
      <c r="A1845" s="1" t="s">
        <v>3856</v>
      </c>
      <c r="B1845" s="4" t="s">
        <v>10018</v>
      </c>
      <c r="C1845" s="4" t="s">
        <v>2</v>
      </c>
      <c r="D1845" s="4">
        <v>1</v>
      </c>
      <c r="E1845" s="4" t="s">
        <v>7</v>
      </c>
      <c r="F1845" s="1" t="s">
        <v>9475</v>
      </c>
      <c r="G1845" s="13">
        <f t="shared" si="137"/>
        <v>8</v>
      </c>
      <c r="H1845" s="1" t="str">
        <f t="shared" si="140"/>
        <v xml:space="preserve">CAROPPO </v>
      </c>
      <c r="I1845" s="1" t="str">
        <f t="shared" si="141"/>
        <v>DAVIDE</v>
      </c>
      <c r="J1845" s="14" t="str">
        <f>+VLOOKUP(I1845,'Analisi Nomi'!$A$1:$E$797,5,FALSE)</f>
        <v>M</v>
      </c>
      <c r="K1845" s="15" t="str">
        <f t="shared" si="138"/>
        <v xml:space="preserve">CAROPPO </v>
      </c>
      <c r="L1845" s="15" t="str">
        <f t="shared" si="139"/>
        <v>DAVIDE</v>
      </c>
    </row>
    <row r="1846" spans="1:12" x14ac:dyDescent="0.25">
      <c r="A1846" s="1" t="s">
        <v>8825</v>
      </c>
      <c r="B1846" s="4" t="s">
        <v>10018</v>
      </c>
      <c r="C1846" s="4" t="s">
        <v>2</v>
      </c>
      <c r="D1846" s="4">
        <v>1</v>
      </c>
      <c r="E1846" s="4" t="s">
        <v>7</v>
      </c>
      <c r="F1846" s="1" t="s">
        <v>4062</v>
      </c>
      <c r="G1846" s="13">
        <f t="shared" si="137"/>
        <v>8</v>
      </c>
      <c r="H1846" s="1" t="str">
        <f t="shared" si="140"/>
        <v xml:space="preserve">CAROSSO </v>
      </c>
      <c r="I1846" s="1" t="str">
        <f t="shared" si="141"/>
        <v>MARIO</v>
      </c>
      <c r="J1846" s="14" t="str">
        <f>+VLOOKUP(I1846,'Analisi Nomi'!$A$1:$E$797,5,FALSE)</f>
        <v>M</v>
      </c>
      <c r="K1846" s="15" t="str">
        <f t="shared" si="138"/>
        <v xml:space="preserve">CAROSSO </v>
      </c>
      <c r="L1846" s="15" t="str">
        <f t="shared" si="139"/>
        <v>MARIO</v>
      </c>
    </row>
    <row r="1847" spans="1:12" x14ac:dyDescent="0.25">
      <c r="A1847" s="1" t="s">
        <v>3539</v>
      </c>
      <c r="B1847" s="4" t="s">
        <v>10018</v>
      </c>
      <c r="C1847" s="4" t="s">
        <v>2</v>
      </c>
      <c r="D1847" s="4">
        <v>1</v>
      </c>
      <c r="E1847" s="4" t="s">
        <v>7</v>
      </c>
      <c r="F1847" s="1" t="s">
        <v>1715</v>
      </c>
      <c r="G1847" s="13">
        <f t="shared" si="137"/>
        <v>8</v>
      </c>
      <c r="H1847" s="1" t="str">
        <f t="shared" si="140"/>
        <v xml:space="preserve">CARPENA </v>
      </c>
      <c r="I1847" s="1" t="str">
        <f t="shared" si="141"/>
        <v>PAOLO</v>
      </c>
      <c r="J1847" s="14" t="str">
        <f>+VLOOKUP(I1847,'Analisi Nomi'!$A$1:$E$797,5,FALSE)</f>
        <v>M</v>
      </c>
      <c r="K1847" s="15" t="str">
        <f t="shared" si="138"/>
        <v xml:space="preserve">CARPENA </v>
      </c>
      <c r="L1847" s="15" t="str">
        <f t="shared" si="139"/>
        <v>PAOLO</v>
      </c>
    </row>
    <row r="1848" spans="1:12" x14ac:dyDescent="0.25">
      <c r="A1848" s="1" t="s">
        <v>5465</v>
      </c>
      <c r="B1848" s="4" t="s">
        <v>10018</v>
      </c>
      <c r="C1848" s="4" t="s">
        <v>2</v>
      </c>
      <c r="D1848" s="4">
        <v>1</v>
      </c>
      <c r="E1848" s="4" t="s">
        <v>7</v>
      </c>
      <c r="F1848" s="1" t="s">
        <v>592</v>
      </c>
      <c r="G1848" s="13">
        <f t="shared" si="137"/>
        <v>7</v>
      </c>
      <c r="H1848" s="1" t="str">
        <f t="shared" si="140"/>
        <v xml:space="preserve">CARRA' </v>
      </c>
      <c r="I1848" s="1" t="str">
        <f t="shared" si="141"/>
        <v>ALBERTO</v>
      </c>
      <c r="J1848" s="14" t="str">
        <f>+VLOOKUP(I1848,'Analisi Nomi'!$A$1:$E$797,5,FALSE)</f>
        <v>M</v>
      </c>
      <c r="K1848" s="15" t="str">
        <f t="shared" si="138"/>
        <v xml:space="preserve">CARRA' </v>
      </c>
      <c r="L1848" s="15" t="str">
        <f t="shared" si="139"/>
        <v>ALBERTO</v>
      </c>
    </row>
    <row r="1849" spans="1:12" x14ac:dyDescent="0.25">
      <c r="A1849" s="1" t="s">
        <v>6167</v>
      </c>
      <c r="B1849" s="4" t="s">
        <v>10018</v>
      </c>
      <c r="C1849" s="4" t="s">
        <v>2</v>
      </c>
      <c r="D1849" s="4">
        <v>1</v>
      </c>
      <c r="E1849" s="4" t="s">
        <v>7</v>
      </c>
      <c r="F1849" s="1" t="s">
        <v>3669</v>
      </c>
      <c r="G1849" s="13">
        <f t="shared" si="137"/>
        <v>8</v>
      </c>
      <c r="H1849" s="1" t="str">
        <f t="shared" si="140"/>
        <v xml:space="preserve">CARRARA </v>
      </c>
      <c r="I1849" s="1" t="str">
        <f t="shared" si="141"/>
        <v>LUCA</v>
      </c>
      <c r="J1849" s="14" t="str">
        <f>+VLOOKUP(I1849,'Analisi Nomi'!$A$1:$E$797,5,FALSE)</f>
        <v>M</v>
      </c>
      <c r="K1849" s="15" t="str">
        <f t="shared" si="138"/>
        <v xml:space="preserve">CARRARA </v>
      </c>
      <c r="L1849" s="15" t="str">
        <f t="shared" si="139"/>
        <v>LUCA</v>
      </c>
    </row>
    <row r="1850" spans="1:12" x14ac:dyDescent="0.25">
      <c r="A1850" s="1" t="s">
        <v>5814</v>
      </c>
      <c r="B1850" s="4" t="s">
        <v>10018</v>
      </c>
      <c r="C1850" s="4" t="s">
        <v>2</v>
      </c>
      <c r="D1850" s="4">
        <v>1</v>
      </c>
      <c r="E1850" s="4" t="s">
        <v>7</v>
      </c>
      <c r="F1850" s="1" t="s">
        <v>2017</v>
      </c>
      <c r="G1850" s="13">
        <f t="shared" si="137"/>
        <v>8</v>
      </c>
      <c r="H1850" s="1" t="str">
        <f t="shared" si="140"/>
        <v xml:space="preserve">CARRARA </v>
      </c>
      <c r="I1850" s="1" t="str">
        <f t="shared" si="141"/>
        <v>PIETRO</v>
      </c>
      <c r="J1850" s="14" t="str">
        <f>+VLOOKUP(I1850,'Analisi Nomi'!$A$1:$E$797,5,FALSE)</f>
        <v>M</v>
      </c>
      <c r="K1850" s="15" t="str">
        <f t="shared" si="138"/>
        <v xml:space="preserve">CARRARA </v>
      </c>
      <c r="L1850" s="15" t="str">
        <f t="shared" si="139"/>
        <v>PIETRO</v>
      </c>
    </row>
    <row r="1851" spans="1:12" x14ac:dyDescent="0.25">
      <c r="A1851" s="1" t="s">
        <v>9950</v>
      </c>
      <c r="B1851" s="4" t="s">
        <v>10018</v>
      </c>
      <c r="C1851" s="4" t="s">
        <v>2</v>
      </c>
      <c r="D1851" s="4">
        <v>1</v>
      </c>
      <c r="E1851" s="4" t="s">
        <v>7</v>
      </c>
      <c r="F1851" s="1" t="s">
        <v>4184</v>
      </c>
      <c r="G1851" s="13">
        <f t="shared" si="137"/>
        <v>8</v>
      </c>
      <c r="H1851" s="1" t="str">
        <f t="shared" si="140"/>
        <v xml:space="preserve">CARRARO </v>
      </c>
      <c r="I1851" s="1" t="str">
        <f t="shared" si="141"/>
        <v>DARIO</v>
      </c>
      <c r="J1851" s="14" t="str">
        <f>+VLOOKUP(I1851,'Analisi Nomi'!$A$1:$E$797,5,FALSE)</f>
        <v>M</v>
      </c>
      <c r="K1851" s="15" t="str">
        <f t="shared" si="138"/>
        <v xml:space="preserve">CARRARO </v>
      </c>
      <c r="L1851" s="15" t="str">
        <f t="shared" si="139"/>
        <v>DARIO</v>
      </c>
    </row>
    <row r="1852" spans="1:12" x14ac:dyDescent="0.25">
      <c r="A1852" s="1" t="s">
        <v>7751</v>
      </c>
      <c r="B1852" s="4" t="s">
        <v>10018</v>
      </c>
      <c r="C1852" s="4" t="s">
        <v>2</v>
      </c>
      <c r="D1852" s="4">
        <v>1</v>
      </c>
      <c r="E1852" s="4" t="s">
        <v>7</v>
      </c>
      <c r="F1852" s="1" t="s">
        <v>234</v>
      </c>
      <c r="G1852" s="13">
        <f t="shared" si="137"/>
        <v>8</v>
      </c>
      <c r="H1852" s="1" t="str">
        <f t="shared" si="140"/>
        <v xml:space="preserve">CARRARO </v>
      </c>
      <c r="I1852" s="1" t="str">
        <f t="shared" si="141"/>
        <v>FABIO</v>
      </c>
      <c r="J1852" s="14" t="str">
        <f>+VLOOKUP(I1852,'Analisi Nomi'!$A$1:$E$797,5,FALSE)</f>
        <v>M</v>
      </c>
      <c r="K1852" s="15" t="str">
        <f t="shared" si="138"/>
        <v xml:space="preserve">CARRARO </v>
      </c>
      <c r="L1852" s="15" t="str">
        <f t="shared" si="139"/>
        <v>FABIO</v>
      </c>
    </row>
    <row r="1853" spans="1:12" x14ac:dyDescent="0.25">
      <c r="A1853" s="1" t="s">
        <v>8807</v>
      </c>
      <c r="B1853" s="4" t="s">
        <v>10018</v>
      </c>
      <c r="C1853" s="4" t="s">
        <v>2</v>
      </c>
      <c r="D1853" s="4">
        <v>1</v>
      </c>
      <c r="E1853" s="4" t="s">
        <v>7</v>
      </c>
      <c r="F1853" s="1" t="s">
        <v>5482</v>
      </c>
      <c r="G1853" s="13">
        <f t="shared" si="137"/>
        <v>9</v>
      </c>
      <c r="H1853" s="1" t="str">
        <f t="shared" si="140"/>
        <v xml:space="preserve">CARRIERI </v>
      </c>
      <c r="I1853" s="1" t="str">
        <f t="shared" si="141"/>
        <v>CLAUDIO</v>
      </c>
      <c r="J1853" s="14" t="str">
        <f>+VLOOKUP(I1853,'Analisi Nomi'!$A$1:$E$797,5,FALSE)</f>
        <v>M</v>
      </c>
      <c r="K1853" s="15" t="str">
        <f t="shared" si="138"/>
        <v xml:space="preserve">CARRIERI </v>
      </c>
      <c r="L1853" s="15" t="str">
        <f t="shared" si="139"/>
        <v>CLAUDIO</v>
      </c>
    </row>
    <row r="1854" spans="1:12" x14ac:dyDescent="0.25">
      <c r="A1854" s="1" t="s">
        <v>5222</v>
      </c>
      <c r="B1854" s="4" t="s">
        <v>10018</v>
      </c>
      <c r="C1854" s="4" t="s">
        <v>2</v>
      </c>
      <c r="D1854" s="4">
        <v>1</v>
      </c>
      <c r="E1854" s="4" t="s">
        <v>7</v>
      </c>
      <c r="F1854" s="1" t="s">
        <v>2125</v>
      </c>
      <c r="G1854" s="13">
        <f t="shared" si="137"/>
        <v>9</v>
      </c>
      <c r="H1854" s="1" t="str">
        <f t="shared" si="140"/>
        <v xml:space="preserve">CARTELLA </v>
      </c>
      <c r="I1854" s="1" t="str">
        <f t="shared" si="141"/>
        <v>ALBINO</v>
      </c>
      <c r="J1854" s="14" t="str">
        <f>+VLOOKUP(I1854,'Analisi Nomi'!$A$1:$E$797,5,FALSE)</f>
        <v>M</v>
      </c>
      <c r="K1854" s="15" t="str">
        <f t="shared" si="138"/>
        <v xml:space="preserve">CARTELLA </v>
      </c>
      <c r="L1854" s="15" t="str">
        <f t="shared" si="139"/>
        <v>ALBINO</v>
      </c>
    </row>
    <row r="1855" spans="1:12" x14ac:dyDescent="0.25">
      <c r="A1855" s="1" t="s">
        <v>9682</v>
      </c>
      <c r="B1855" s="4" t="s">
        <v>10018</v>
      </c>
      <c r="C1855" s="4" t="s">
        <v>2</v>
      </c>
      <c r="D1855" s="4">
        <v>1</v>
      </c>
      <c r="E1855" s="4" t="s">
        <v>7</v>
      </c>
      <c r="F1855" s="1" t="s">
        <v>92</v>
      </c>
      <c r="G1855" s="13">
        <f t="shared" si="137"/>
        <v>7</v>
      </c>
      <c r="H1855" s="1" t="str">
        <f t="shared" si="140"/>
        <v xml:space="preserve">CARTIA </v>
      </c>
      <c r="I1855" s="1" t="str">
        <f t="shared" si="141"/>
        <v>SALVATORE</v>
      </c>
      <c r="J1855" s="14" t="str">
        <f>+VLOOKUP(I1855,'Analisi Nomi'!$A$1:$E$797,5,FALSE)</f>
        <v>M</v>
      </c>
      <c r="K1855" s="15" t="str">
        <f t="shared" si="138"/>
        <v xml:space="preserve">CARTIA </v>
      </c>
      <c r="L1855" s="15" t="str">
        <f t="shared" si="139"/>
        <v>SALVATORE</v>
      </c>
    </row>
    <row r="1856" spans="1:12" x14ac:dyDescent="0.25">
      <c r="A1856" s="1" t="s">
        <v>3892</v>
      </c>
      <c r="B1856" s="4" t="s">
        <v>10018</v>
      </c>
      <c r="C1856" s="4" t="s">
        <v>2</v>
      </c>
      <c r="D1856" s="4">
        <v>1</v>
      </c>
      <c r="E1856" s="4" t="s">
        <v>7</v>
      </c>
      <c r="F1856" s="1" t="s">
        <v>2540</v>
      </c>
      <c r="G1856" s="13">
        <f t="shared" si="137"/>
        <v>7</v>
      </c>
      <c r="H1856" s="1" t="str">
        <f t="shared" si="140"/>
        <v xml:space="preserve">CARUSO </v>
      </c>
      <c r="I1856" s="1" t="str">
        <f t="shared" si="141"/>
        <v>ALESSANDRO</v>
      </c>
      <c r="J1856" s="14" t="str">
        <f>+VLOOKUP(I1856,'Analisi Nomi'!$A$1:$E$797,5,FALSE)</f>
        <v>M</v>
      </c>
      <c r="K1856" s="15" t="str">
        <f t="shared" si="138"/>
        <v xml:space="preserve">CARUSO </v>
      </c>
      <c r="L1856" s="15" t="str">
        <f t="shared" si="139"/>
        <v>ALESSANDRO</v>
      </c>
    </row>
    <row r="1857" spans="1:12" x14ac:dyDescent="0.25">
      <c r="A1857" s="1" t="s">
        <v>5244</v>
      </c>
      <c r="B1857" s="4" t="s">
        <v>10018</v>
      </c>
      <c r="C1857" s="4" t="s">
        <v>49</v>
      </c>
      <c r="D1857" s="4">
        <v>1</v>
      </c>
      <c r="E1857" s="4" t="s">
        <v>7</v>
      </c>
      <c r="F1857" s="1" t="s">
        <v>2160</v>
      </c>
      <c r="G1857" s="13">
        <f t="shared" si="137"/>
        <v>7</v>
      </c>
      <c r="H1857" s="1" t="str">
        <f t="shared" si="140"/>
        <v xml:space="preserve">CARUSO </v>
      </c>
      <c r="I1857" s="1" t="str">
        <f t="shared" si="141"/>
        <v>ANTONIO</v>
      </c>
      <c r="J1857" s="14" t="str">
        <f>+VLOOKUP(I1857,'Analisi Nomi'!$A$1:$E$797,5,FALSE)</f>
        <v>M</v>
      </c>
      <c r="K1857" s="15" t="str">
        <f t="shared" si="138"/>
        <v xml:space="preserve">CARUSO </v>
      </c>
      <c r="L1857" s="15" t="str">
        <f t="shared" si="139"/>
        <v>ANTONIO</v>
      </c>
    </row>
    <row r="1858" spans="1:12" x14ac:dyDescent="0.25">
      <c r="A1858" s="1" t="s">
        <v>9608</v>
      </c>
      <c r="B1858" s="4" t="s">
        <v>10018</v>
      </c>
      <c r="C1858" s="4" t="s">
        <v>2</v>
      </c>
      <c r="D1858" s="4">
        <v>1</v>
      </c>
      <c r="E1858" s="4" t="s">
        <v>7</v>
      </c>
      <c r="F1858" s="1" t="s">
        <v>849</v>
      </c>
      <c r="G1858" s="13">
        <f t="shared" ref="G1858:G1921" si="142">SEARCH(" ",F1858)</f>
        <v>7</v>
      </c>
      <c r="H1858" s="1" t="str">
        <f t="shared" si="140"/>
        <v xml:space="preserve">CARUSO </v>
      </c>
      <c r="I1858" s="1" t="str">
        <f t="shared" si="141"/>
        <v>DARIO</v>
      </c>
      <c r="J1858" s="14" t="str">
        <f>+VLOOKUP(I1858,'Analisi Nomi'!$A$1:$E$797,5,FALSE)</f>
        <v>M</v>
      </c>
      <c r="K1858" s="15" t="str">
        <f t="shared" si="138"/>
        <v xml:space="preserve">CARUSO </v>
      </c>
      <c r="L1858" s="15" t="str">
        <f t="shared" si="139"/>
        <v>DARIO</v>
      </c>
    </row>
    <row r="1859" spans="1:12" x14ac:dyDescent="0.25">
      <c r="A1859" s="1" t="s">
        <v>5936</v>
      </c>
      <c r="B1859" s="4" t="s">
        <v>10018</v>
      </c>
      <c r="C1859" s="4" t="s">
        <v>2</v>
      </c>
      <c r="D1859" s="4">
        <v>1</v>
      </c>
      <c r="E1859" s="4" t="s">
        <v>7</v>
      </c>
      <c r="F1859" s="1" t="s">
        <v>953</v>
      </c>
      <c r="G1859" s="13">
        <f t="shared" si="142"/>
        <v>7</v>
      </c>
      <c r="H1859" s="1" t="str">
        <f t="shared" si="140"/>
        <v xml:space="preserve">CARUSO </v>
      </c>
      <c r="I1859" s="1" t="str">
        <f t="shared" si="141"/>
        <v>VITTORIO</v>
      </c>
      <c r="J1859" s="14" t="str">
        <f>+VLOOKUP(I1859,'Analisi Nomi'!$A$1:$E$797,5,FALSE)</f>
        <v>M</v>
      </c>
      <c r="K1859" s="15" t="str">
        <f t="shared" ref="K1859:K1922" si="143">+MID($F1859,1,G1859)</f>
        <v xml:space="preserve">CARUSO </v>
      </c>
      <c r="L1859" s="15" t="str">
        <f t="shared" ref="L1859:L1922" si="144">TRIM(+MID($F1859,+G1859,50))</f>
        <v>VITTORIO</v>
      </c>
    </row>
    <row r="1860" spans="1:12" x14ac:dyDescent="0.25">
      <c r="A1860" s="1" t="s">
        <v>7947</v>
      </c>
      <c r="B1860" s="4" t="s">
        <v>10018</v>
      </c>
      <c r="C1860" s="4" t="s">
        <v>2</v>
      </c>
      <c r="D1860" s="4">
        <v>1</v>
      </c>
      <c r="E1860" s="4" t="s">
        <v>7</v>
      </c>
      <c r="F1860" s="1" t="s">
        <v>2072</v>
      </c>
      <c r="G1860" s="13">
        <f t="shared" si="142"/>
        <v>9</v>
      </c>
      <c r="H1860" s="1" t="str">
        <f t="shared" si="140"/>
        <v xml:space="preserve">CARUSONE </v>
      </c>
      <c r="I1860" s="1" t="str">
        <f t="shared" si="141"/>
        <v>ALBERTO</v>
      </c>
      <c r="J1860" s="14" t="str">
        <f>+VLOOKUP(I1860,'Analisi Nomi'!$A$1:$E$797,5,FALSE)</f>
        <v>M</v>
      </c>
      <c r="K1860" s="15" t="str">
        <f t="shared" si="143"/>
        <v xml:space="preserve">CARUSONE </v>
      </c>
      <c r="L1860" s="15" t="str">
        <f t="shared" si="144"/>
        <v>ALBERTO</v>
      </c>
    </row>
    <row r="1861" spans="1:12" x14ac:dyDescent="0.25">
      <c r="A1861" s="1" t="s">
        <v>7174</v>
      </c>
      <c r="B1861" s="4" t="s">
        <v>10018</v>
      </c>
      <c r="C1861" s="4" t="s">
        <v>2</v>
      </c>
      <c r="D1861" s="4">
        <v>1</v>
      </c>
      <c r="E1861" s="4" t="s">
        <v>7</v>
      </c>
      <c r="F1861" s="1" t="s">
        <v>439</v>
      </c>
      <c r="G1861" s="13">
        <f t="shared" si="142"/>
        <v>8</v>
      </c>
      <c r="H1861" s="1" t="str">
        <f t="shared" si="140"/>
        <v xml:space="preserve">CASADEI </v>
      </c>
      <c r="I1861" s="1" t="str">
        <f t="shared" si="141"/>
        <v>MARCO</v>
      </c>
      <c r="J1861" s="14" t="str">
        <f>+VLOOKUP(I1861,'Analisi Nomi'!$A$1:$E$797,5,FALSE)</f>
        <v>M</v>
      </c>
      <c r="K1861" s="15" t="str">
        <f t="shared" si="143"/>
        <v xml:space="preserve">CASADEI </v>
      </c>
      <c r="L1861" s="15" t="str">
        <f t="shared" si="144"/>
        <v>MARCO</v>
      </c>
    </row>
    <row r="1862" spans="1:12" x14ac:dyDescent="0.25">
      <c r="A1862" s="1" t="s">
        <v>8088</v>
      </c>
      <c r="B1862" s="4" t="s">
        <v>10018</v>
      </c>
      <c r="C1862" s="4" t="s">
        <v>2</v>
      </c>
      <c r="D1862" s="4">
        <v>1</v>
      </c>
      <c r="E1862" s="4" t="s">
        <v>7</v>
      </c>
      <c r="F1862" s="1" t="s">
        <v>921</v>
      </c>
      <c r="G1862" s="13">
        <f t="shared" si="142"/>
        <v>11</v>
      </c>
      <c r="H1862" s="1" t="str">
        <f t="shared" si="140"/>
        <v xml:space="preserve">CASAGRANDA </v>
      </c>
      <c r="I1862" s="1" t="str">
        <f t="shared" si="141"/>
        <v>DARIO</v>
      </c>
      <c r="J1862" s="14" t="str">
        <f>+VLOOKUP(I1862,'Analisi Nomi'!$A$1:$E$797,5,FALSE)</f>
        <v>M</v>
      </c>
      <c r="K1862" s="15" t="str">
        <f t="shared" si="143"/>
        <v xml:space="preserve">CASAGRANDA </v>
      </c>
      <c r="L1862" s="15" t="str">
        <f t="shared" si="144"/>
        <v>DARIO</v>
      </c>
    </row>
    <row r="1863" spans="1:12" x14ac:dyDescent="0.25">
      <c r="A1863" s="1" t="s">
        <v>5520</v>
      </c>
      <c r="B1863" s="4" t="s">
        <v>10018</v>
      </c>
      <c r="C1863" s="4" t="s">
        <v>2</v>
      </c>
      <c r="D1863" s="4">
        <v>1</v>
      </c>
      <c r="E1863" s="4" t="s">
        <v>7</v>
      </c>
      <c r="F1863" s="1" t="s">
        <v>8533</v>
      </c>
      <c r="G1863" s="13">
        <f t="shared" si="142"/>
        <v>11</v>
      </c>
      <c r="H1863" s="1" t="str">
        <f t="shared" si="140"/>
        <v xml:space="preserve">CASAGRANDE </v>
      </c>
      <c r="I1863" s="1" t="str">
        <f t="shared" si="141"/>
        <v>EDOARDO</v>
      </c>
      <c r="J1863" s="14" t="str">
        <f>+VLOOKUP(I1863,'Analisi Nomi'!$A$1:$E$797,5,FALSE)</f>
        <v>M</v>
      </c>
      <c r="K1863" s="15" t="str">
        <f t="shared" si="143"/>
        <v xml:space="preserve">CASAGRANDE </v>
      </c>
      <c r="L1863" s="15" t="str">
        <f t="shared" si="144"/>
        <v>EDOARDO</v>
      </c>
    </row>
    <row r="1864" spans="1:12" x14ac:dyDescent="0.25">
      <c r="A1864" s="1" t="s">
        <v>7356</v>
      </c>
      <c r="B1864" s="4" t="s">
        <v>10018</v>
      </c>
      <c r="C1864" s="4" t="s">
        <v>2</v>
      </c>
      <c r="D1864" s="4">
        <v>1</v>
      </c>
      <c r="E1864" s="4" t="s">
        <v>7</v>
      </c>
      <c r="F1864" s="1" t="s">
        <v>9456</v>
      </c>
      <c r="G1864" s="13">
        <f t="shared" si="142"/>
        <v>11</v>
      </c>
      <c r="H1864" s="1" t="str">
        <f t="shared" si="140"/>
        <v xml:space="preserve">CASAGRANDE </v>
      </c>
      <c r="I1864" s="1" t="str">
        <f t="shared" si="141"/>
        <v>FLAVIO</v>
      </c>
      <c r="J1864" s="14" t="str">
        <f>+VLOOKUP(I1864,'Analisi Nomi'!$A$1:$E$797,5,FALSE)</f>
        <v>M</v>
      </c>
      <c r="K1864" s="15" t="str">
        <f t="shared" si="143"/>
        <v xml:space="preserve">CASAGRANDE </v>
      </c>
      <c r="L1864" s="15" t="str">
        <f t="shared" si="144"/>
        <v>FLAVIO</v>
      </c>
    </row>
    <row r="1865" spans="1:12" x14ac:dyDescent="0.25">
      <c r="A1865" s="1" t="s">
        <v>9405</v>
      </c>
      <c r="B1865" s="4" t="s">
        <v>10018</v>
      </c>
      <c r="C1865" s="4" t="s">
        <v>2</v>
      </c>
      <c r="D1865" s="4">
        <v>1</v>
      </c>
      <c r="E1865" s="4" t="s">
        <v>7</v>
      </c>
      <c r="F1865" s="1" t="s">
        <v>1960</v>
      </c>
      <c r="G1865" s="13">
        <f t="shared" si="142"/>
        <v>11</v>
      </c>
      <c r="H1865" s="1" t="str">
        <f t="shared" si="140"/>
        <v xml:space="preserve">CASAGRANDE </v>
      </c>
      <c r="I1865" s="1" t="str">
        <f t="shared" si="141"/>
        <v>MARCO</v>
      </c>
      <c r="J1865" s="14" t="str">
        <f>+VLOOKUP(I1865,'Analisi Nomi'!$A$1:$E$797,5,FALSE)</f>
        <v>M</v>
      </c>
      <c r="K1865" s="15" t="str">
        <f t="shared" si="143"/>
        <v xml:space="preserve">CASAGRANDE </v>
      </c>
      <c r="L1865" s="15" t="str">
        <f t="shared" si="144"/>
        <v>MARCO</v>
      </c>
    </row>
    <row r="1866" spans="1:12" x14ac:dyDescent="0.25">
      <c r="A1866" s="1" t="s">
        <v>6277</v>
      </c>
      <c r="B1866" s="4" t="s">
        <v>10018</v>
      </c>
      <c r="C1866" s="4" t="s">
        <v>2</v>
      </c>
      <c r="D1866" s="4">
        <v>1</v>
      </c>
      <c r="E1866" s="4" t="s">
        <v>7</v>
      </c>
      <c r="F1866" s="1" t="s">
        <v>174</v>
      </c>
      <c r="G1866" s="13">
        <f t="shared" si="142"/>
        <v>11</v>
      </c>
      <c r="H1866" s="1" t="str">
        <f t="shared" si="140"/>
        <v xml:space="preserve">CASAGRANDE </v>
      </c>
      <c r="I1866" s="1" t="str">
        <f t="shared" si="141"/>
        <v>MASSIMO</v>
      </c>
      <c r="J1866" s="14" t="str">
        <f>+VLOOKUP(I1866,'Analisi Nomi'!$A$1:$E$797,5,FALSE)</f>
        <v>M</v>
      </c>
      <c r="K1866" s="15" t="str">
        <f t="shared" si="143"/>
        <v xml:space="preserve">CASAGRANDE </v>
      </c>
      <c r="L1866" s="15" t="str">
        <f t="shared" si="144"/>
        <v>MASSIMO</v>
      </c>
    </row>
    <row r="1867" spans="1:12" x14ac:dyDescent="0.25">
      <c r="A1867" s="1" t="s">
        <v>4814</v>
      </c>
      <c r="B1867" s="4" t="s">
        <v>10018</v>
      </c>
      <c r="C1867" s="4" t="s">
        <v>2</v>
      </c>
      <c r="D1867" s="4">
        <v>1</v>
      </c>
      <c r="E1867" s="4" t="s">
        <v>7</v>
      </c>
      <c r="F1867" s="1" t="s">
        <v>1262</v>
      </c>
      <c r="G1867" s="13">
        <f t="shared" si="142"/>
        <v>11</v>
      </c>
      <c r="H1867" s="1" t="str">
        <f t="shared" si="140"/>
        <v xml:space="preserve">CASAGRANDE </v>
      </c>
      <c r="I1867" s="1" t="str">
        <f t="shared" si="141"/>
        <v>MAURIZIO</v>
      </c>
      <c r="J1867" s="14" t="str">
        <f>+VLOOKUP(I1867,'Analisi Nomi'!$A$1:$E$797,5,FALSE)</f>
        <v>M</v>
      </c>
      <c r="K1867" s="15" t="str">
        <f t="shared" si="143"/>
        <v xml:space="preserve">CASAGRANDE </v>
      </c>
      <c r="L1867" s="15" t="str">
        <f t="shared" si="144"/>
        <v>MAURIZIO</v>
      </c>
    </row>
    <row r="1868" spans="1:12" x14ac:dyDescent="0.25">
      <c r="A1868" s="1" t="s">
        <v>5648</v>
      </c>
      <c r="B1868" s="4" t="s">
        <v>10018</v>
      </c>
      <c r="C1868" s="4" t="s">
        <v>2</v>
      </c>
      <c r="D1868" s="4">
        <v>1</v>
      </c>
      <c r="E1868" s="4" t="s">
        <v>7</v>
      </c>
      <c r="F1868" s="1" t="s">
        <v>1549</v>
      </c>
      <c r="G1868" s="13">
        <f t="shared" si="142"/>
        <v>11</v>
      </c>
      <c r="H1868" s="1" t="str">
        <f t="shared" si="140"/>
        <v xml:space="preserve">CASAGRANDE </v>
      </c>
      <c r="I1868" s="1" t="str">
        <f t="shared" si="141"/>
        <v>MICHELE</v>
      </c>
      <c r="J1868" s="14" t="str">
        <f>+VLOOKUP(I1868,'Analisi Nomi'!$A$1:$E$797,5,FALSE)</f>
        <v>M</v>
      </c>
      <c r="K1868" s="15" t="str">
        <f t="shared" si="143"/>
        <v xml:space="preserve">CASAGRANDE </v>
      </c>
      <c r="L1868" s="15" t="str">
        <f t="shared" si="144"/>
        <v>MICHELE</v>
      </c>
    </row>
    <row r="1869" spans="1:12" x14ac:dyDescent="0.25">
      <c r="A1869" s="1" t="s">
        <v>4492</v>
      </c>
      <c r="B1869" s="4" t="s">
        <v>10018</v>
      </c>
      <c r="C1869" s="4" t="s">
        <v>2</v>
      </c>
      <c r="D1869" s="4">
        <v>1</v>
      </c>
      <c r="E1869" s="4" t="s">
        <v>7</v>
      </c>
      <c r="F1869" s="1" t="s">
        <v>5391</v>
      </c>
      <c r="G1869" s="13">
        <f t="shared" si="142"/>
        <v>8</v>
      </c>
      <c r="H1869" s="1" t="str">
        <f t="shared" si="140"/>
        <v xml:space="preserve">CASALES </v>
      </c>
      <c r="I1869" s="1" t="str">
        <f t="shared" si="141"/>
        <v>STEFANO</v>
      </c>
      <c r="J1869" s="14" t="str">
        <f>+VLOOKUP(I1869,'Analisi Nomi'!$A$1:$E$797,5,FALSE)</f>
        <v>M</v>
      </c>
      <c r="K1869" s="15" t="str">
        <f t="shared" si="143"/>
        <v xml:space="preserve">CASALES </v>
      </c>
      <c r="L1869" s="15" t="str">
        <f t="shared" si="144"/>
        <v>STEFANO</v>
      </c>
    </row>
    <row r="1870" spans="1:12" x14ac:dyDescent="0.25">
      <c r="A1870" s="1" t="s">
        <v>7804</v>
      </c>
      <c r="B1870" s="4" t="s">
        <v>10018</v>
      </c>
      <c r="C1870" s="4" t="s">
        <v>2</v>
      </c>
      <c r="D1870" s="4">
        <v>1</v>
      </c>
      <c r="E1870" s="4" t="s">
        <v>7</v>
      </c>
      <c r="F1870" s="1" t="s">
        <v>1716</v>
      </c>
      <c r="G1870" s="13">
        <f t="shared" si="142"/>
        <v>7</v>
      </c>
      <c r="H1870" s="1" t="str">
        <f t="shared" si="140"/>
        <v xml:space="preserve">CASALI </v>
      </c>
      <c r="I1870" s="1" t="str">
        <f t="shared" si="141"/>
        <v>GABRIELE</v>
      </c>
      <c r="J1870" s="14" t="str">
        <f>+VLOOKUP(I1870,'Analisi Nomi'!$A$1:$E$797,5,FALSE)</f>
        <v>M</v>
      </c>
      <c r="K1870" s="15" t="str">
        <f t="shared" si="143"/>
        <v xml:space="preserve">CASALI </v>
      </c>
      <c r="L1870" s="15" t="str">
        <f t="shared" si="144"/>
        <v>GABRIELE</v>
      </c>
    </row>
    <row r="1871" spans="1:12" x14ac:dyDescent="0.25">
      <c r="A1871" s="1" t="s">
        <v>9500</v>
      </c>
      <c r="B1871" s="4" t="s">
        <v>10018</v>
      </c>
      <c r="C1871" s="4" t="s">
        <v>2</v>
      </c>
      <c r="D1871" s="4">
        <v>1</v>
      </c>
      <c r="E1871" s="4" t="s">
        <v>7</v>
      </c>
      <c r="F1871" s="1" t="s">
        <v>8234</v>
      </c>
      <c r="G1871" s="13">
        <f t="shared" si="142"/>
        <v>7</v>
      </c>
      <c r="H1871" s="1" t="str">
        <f t="shared" si="140"/>
        <v xml:space="preserve">CASALI </v>
      </c>
      <c r="I1871" s="1" t="str">
        <f t="shared" si="141"/>
        <v>GIOVANNI</v>
      </c>
      <c r="J1871" s="14" t="str">
        <f>+VLOOKUP(I1871,'Analisi Nomi'!$A$1:$E$797,5,FALSE)</f>
        <v>M</v>
      </c>
      <c r="K1871" s="15" t="str">
        <f t="shared" si="143"/>
        <v xml:space="preserve">CASALI </v>
      </c>
      <c r="L1871" s="15" t="str">
        <f t="shared" si="144"/>
        <v>GIOVANNI</v>
      </c>
    </row>
    <row r="1872" spans="1:12" x14ac:dyDescent="0.25">
      <c r="A1872" s="1" t="s">
        <v>7198</v>
      </c>
      <c r="B1872" s="4" t="s">
        <v>10018</v>
      </c>
      <c r="C1872" s="4" t="s">
        <v>2</v>
      </c>
      <c r="D1872" s="4">
        <v>1</v>
      </c>
      <c r="E1872" s="4" t="s">
        <v>7</v>
      </c>
      <c r="F1872" s="1" t="s">
        <v>778</v>
      </c>
      <c r="G1872" s="13">
        <f t="shared" si="142"/>
        <v>7</v>
      </c>
      <c r="H1872" s="1" t="str">
        <f t="shared" si="140"/>
        <v xml:space="preserve">CASALI </v>
      </c>
      <c r="I1872" s="1" t="str">
        <f t="shared" si="141"/>
        <v>LUCA</v>
      </c>
      <c r="J1872" s="14" t="str">
        <f>+VLOOKUP(I1872,'Analisi Nomi'!$A$1:$E$797,5,FALSE)</f>
        <v>M</v>
      </c>
      <c r="K1872" s="15" t="str">
        <f t="shared" si="143"/>
        <v xml:space="preserve">CASALI </v>
      </c>
      <c r="L1872" s="15" t="str">
        <f t="shared" si="144"/>
        <v>LUCA</v>
      </c>
    </row>
    <row r="1873" spans="1:12" x14ac:dyDescent="0.25">
      <c r="A1873" s="1" t="s">
        <v>8637</v>
      </c>
      <c r="B1873" s="4" t="s">
        <v>10018</v>
      </c>
      <c r="C1873" s="4" t="s">
        <v>2</v>
      </c>
      <c r="D1873" s="4">
        <v>1</v>
      </c>
      <c r="E1873" s="4" t="s">
        <v>7</v>
      </c>
      <c r="F1873" s="1" t="s">
        <v>3381</v>
      </c>
      <c r="G1873" s="13">
        <f t="shared" si="142"/>
        <v>10</v>
      </c>
      <c r="H1873" s="1" t="str">
        <f t="shared" si="140"/>
        <v xml:space="preserve">CASAMENTI </v>
      </c>
      <c r="I1873" s="1" t="str">
        <f t="shared" si="141"/>
        <v>SERGIO</v>
      </c>
      <c r="J1873" s="14" t="str">
        <f>+VLOOKUP(I1873,'Analisi Nomi'!$A$1:$E$797,5,FALSE)</f>
        <v>M</v>
      </c>
      <c r="K1873" s="15" t="str">
        <f t="shared" si="143"/>
        <v xml:space="preserve">CASAMENTI </v>
      </c>
      <c r="L1873" s="15" t="str">
        <f t="shared" si="144"/>
        <v>SERGIO</v>
      </c>
    </row>
    <row r="1874" spans="1:12" x14ac:dyDescent="0.25">
      <c r="A1874" s="1" t="s">
        <v>5685</v>
      </c>
      <c r="B1874" s="4" t="s">
        <v>10018</v>
      </c>
      <c r="C1874" s="4" t="s">
        <v>2</v>
      </c>
      <c r="D1874" s="4">
        <v>1</v>
      </c>
      <c r="E1874" s="4" t="s">
        <v>7</v>
      </c>
      <c r="F1874" s="1" t="s">
        <v>8608</v>
      </c>
      <c r="G1874" s="13">
        <f t="shared" si="142"/>
        <v>11</v>
      </c>
      <c r="H1874" s="1" t="str">
        <f t="shared" si="140"/>
        <v xml:space="preserve">CASARTELLI </v>
      </c>
      <c r="I1874" s="1" t="str">
        <f t="shared" si="141"/>
        <v>STEFANO</v>
      </c>
      <c r="J1874" s="14" t="str">
        <f>+VLOOKUP(I1874,'Analisi Nomi'!$A$1:$E$797,5,FALSE)</f>
        <v>M</v>
      </c>
      <c r="K1874" s="15" t="str">
        <f t="shared" si="143"/>
        <v xml:space="preserve">CASARTELLI </v>
      </c>
      <c r="L1874" s="15" t="str">
        <f t="shared" si="144"/>
        <v>STEFANO</v>
      </c>
    </row>
    <row r="1875" spans="1:12" x14ac:dyDescent="0.25">
      <c r="A1875" s="1" t="s">
        <v>7566</v>
      </c>
      <c r="B1875" s="4" t="s">
        <v>10018</v>
      </c>
      <c r="C1875" s="4" t="s">
        <v>2</v>
      </c>
      <c r="D1875" s="4">
        <v>1</v>
      </c>
      <c r="E1875" s="4" t="s">
        <v>7</v>
      </c>
      <c r="F1875" s="1" t="s">
        <v>9218</v>
      </c>
      <c r="G1875" s="13">
        <f t="shared" si="142"/>
        <v>9</v>
      </c>
      <c r="H1875" s="1" t="str">
        <f t="shared" si="140"/>
        <v xml:space="preserve">CASASOLA </v>
      </c>
      <c r="I1875" s="1" t="str">
        <f t="shared" si="141"/>
        <v>ALBERTO</v>
      </c>
      <c r="J1875" s="14" t="str">
        <f>+VLOOKUP(I1875,'Analisi Nomi'!$A$1:$E$797,5,FALSE)</f>
        <v>M</v>
      </c>
      <c r="K1875" s="15" t="str">
        <f t="shared" si="143"/>
        <v xml:space="preserve">CASASOLA </v>
      </c>
      <c r="L1875" s="15" t="str">
        <f t="shared" si="144"/>
        <v>ALBERTO</v>
      </c>
    </row>
    <row r="1876" spans="1:12" x14ac:dyDescent="0.25">
      <c r="A1876" s="1" t="s">
        <v>7909</v>
      </c>
      <c r="B1876" s="4" t="s">
        <v>10018</v>
      </c>
      <c r="C1876" s="4" t="s">
        <v>2</v>
      </c>
      <c r="D1876" s="4">
        <v>1</v>
      </c>
      <c r="E1876" s="4" t="s">
        <v>7</v>
      </c>
      <c r="F1876" s="1" t="s">
        <v>5785</v>
      </c>
      <c r="G1876" s="13">
        <f t="shared" si="142"/>
        <v>8</v>
      </c>
      <c r="H1876" s="1" t="str">
        <f t="shared" si="140"/>
        <v xml:space="preserve">CASASSA </v>
      </c>
      <c r="I1876" s="1" t="str">
        <f t="shared" si="141"/>
        <v>ANGELO</v>
      </c>
      <c r="J1876" s="14" t="str">
        <f>+VLOOKUP(I1876,'Analisi Nomi'!$A$1:$E$797,5,FALSE)</f>
        <v>M</v>
      </c>
      <c r="K1876" s="15" t="str">
        <f t="shared" si="143"/>
        <v xml:space="preserve">CASASSA </v>
      </c>
      <c r="L1876" s="15" t="str">
        <f t="shared" si="144"/>
        <v>ANGELO</v>
      </c>
    </row>
    <row r="1877" spans="1:12" x14ac:dyDescent="0.25">
      <c r="A1877" s="1" t="s">
        <v>5831</v>
      </c>
      <c r="B1877" s="4" t="s">
        <v>10018</v>
      </c>
      <c r="C1877" s="4" t="s">
        <v>2</v>
      </c>
      <c r="D1877" s="4">
        <v>1</v>
      </c>
      <c r="E1877" s="4" t="s">
        <v>7</v>
      </c>
      <c r="F1877" s="1" t="s">
        <v>2514</v>
      </c>
      <c r="G1877" s="13">
        <f t="shared" si="142"/>
        <v>7</v>
      </c>
      <c r="H1877" s="1" t="str">
        <f t="shared" si="140"/>
        <v xml:space="preserve">CASATI </v>
      </c>
      <c r="I1877" s="1" t="str">
        <f t="shared" si="141"/>
        <v>GIAMPAOLO</v>
      </c>
      <c r="J1877" s="14" t="str">
        <f>+VLOOKUP(I1877,'Analisi Nomi'!$A$1:$E$797,5,FALSE)</f>
        <v>M</v>
      </c>
      <c r="K1877" s="15" t="str">
        <f t="shared" si="143"/>
        <v xml:space="preserve">CASATI </v>
      </c>
      <c r="L1877" s="15" t="str">
        <f t="shared" si="144"/>
        <v>GIAMPAOLO</v>
      </c>
    </row>
    <row r="1878" spans="1:12" x14ac:dyDescent="0.25">
      <c r="A1878" s="1" t="s">
        <v>4926</v>
      </c>
      <c r="B1878" s="4" t="s">
        <v>10018</v>
      </c>
      <c r="C1878" s="4" t="s">
        <v>2</v>
      </c>
      <c r="D1878" s="4">
        <v>1</v>
      </c>
      <c r="E1878" s="4" t="s">
        <v>7</v>
      </c>
      <c r="F1878" s="1" t="s">
        <v>3097</v>
      </c>
      <c r="G1878" s="13">
        <f t="shared" si="142"/>
        <v>12</v>
      </c>
      <c r="H1878" s="1" t="str">
        <f t="shared" si="140"/>
        <v xml:space="preserve">CASAVECCHIA </v>
      </c>
      <c r="I1878" s="1" t="str">
        <f t="shared" si="141"/>
        <v>LEONARDO</v>
      </c>
      <c r="J1878" s="14" t="str">
        <f>+VLOOKUP(I1878,'Analisi Nomi'!$A$1:$E$797,5,FALSE)</f>
        <v>M</v>
      </c>
      <c r="K1878" s="15" t="str">
        <f t="shared" si="143"/>
        <v xml:space="preserve">CASAVECCHIA </v>
      </c>
      <c r="L1878" s="15" t="str">
        <f t="shared" si="144"/>
        <v>LEONARDO</v>
      </c>
    </row>
    <row r="1879" spans="1:12" x14ac:dyDescent="0.25">
      <c r="A1879" s="1" t="s">
        <v>5594</v>
      </c>
      <c r="B1879" s="4" t="s">
        <v>10018</v>
      </c>
      <c r="C1879" s="4" t="s">
        <v>2</v>
      </c>
      <c r="D1879" s="4">
        <v>1</v>
      </c>
      <c r="E1879" s="4" t="s">
        <v>7</v>
      </c>
      <c r="F1879" s="1" t="s">
        <v>2798</v>
      </c>
      <c r="G1879" s="13">
        <f t="shared" si="142"/>
        <v>9</v>
      </c>
      <c r="H1879" s="1" t="str">
        <f t="shared" si="140"/>
        <v xml:space="preserve">CASCELLA </v>
      </c>
      <c r="I1879" s="1" t="str">
        <f t="shared" si="141"/>
        <v>ANTONIO</v>
      </c>
      <c r="J1879" s="14" t="str">
        <f>+VLOOKUP(I1879,'Analisi Nomi'!$A$1:$E$797,5,FALSE)</f>
        <v>M</v>
      </c>
      <c r="K1879" s="15" t="str">
        <f t="shared" si="143"/>
        <v xml:space="preserve">CASCELLA </v>
      </c>
      <c r="L1879" s="15" t="str">
        <f t="shared" si="144"/>
        <v>ANTONIO</v>
      </c>
    </row>
    <row r="1880" spans="1:12" x14ac:dyDescent="0.25">
      <c r="A1880" s="1" t="s">
        <v>7393</v>
      </c>
      <c r="B1880" s="4" t="s">
        <v>10018</v>
      </c>
      <c r="C1880" s="4" t="s">
        <v>2</v>
      </c>
      <c r="D1880" s="4">
        <v>1</v>
      </c>
      <c r="E1880" s="4" t="s">
        <v>7</v>
      </c>
      <c r="F1880" s="1" t="s">
        <v>3731</v>
      </c>
      <c r="G1880" s="13">
        <f t="shared" si="142"/>
        <v>7</v>
      </c>
      <c r="H1880" s="1" t="str">
        <f t="shared" si="140"/>
        <v xml:space="preserve">CASCIO </v>
      </c>
      <c r="I1880" s="1" t="str">
        <f t="shared" si="141"/>
        <v>GIANDOMENICO</v>
      </c>
      <c r="J1880" s="14" t="str">
        <f>+VLOOKUP(I1880,'Analisi Nomi'!$A$1:$E$797,5,FALSE)</f>
        <v>M</v>
      </c>
      <c r="K1880" s="15" t="str">
        <f t="shared" si="143"/>
        <v xml:space="preserve">CASCIO </v>
      </c>
      <c r="L1880" s="15" t="str">
        <f t="shared" si="144"/>
        <v>GIANDOMENICO</v>
      </c>
    </row>
    <row r="1881" spans="1:12" x14ac:dyDescent="0.25">
      <c r="A1881" s="1" t="s">
        <v>6315</v>
      </c>
      <c r="B1881" s="4" t="s">
        <v>10018</v>
      </c>
      <c r="C1881" s="4" t="s">
        <v>2</v>
      </c>
      <c r="D1881" s="4">
        <v>1</v>
      </c>
      <c r="E1881" s="4" t="s">
        <v>7</v>
      </c>
      <c r="F1881" s="1" t="s">
        <v>158</v>
      </c>
      <c r="G1881" s="13">
        <f t="shared" si="142"/>
        <v>8</v>
      </c>
      <c r="H1881" s="1" t="str">
        <f t="shared" si="140"/>
        <v xml:space="preserve">CASCONE </v>
      </c>
      <c r="I1881" s="1" t="str">
        <f t="shared" si="141"/>
        <v>SALVATORE</v>
      </c>
      <c r="J1881" s="14" t="str">
        <f>+VLOOKUP(I1881,'Analisi Nomi'!$A$1:$E$797,5,FALSE)</f>
        <v>M</v>
      </c>
      <c r="K1881" s="15" t="str">
        <f t="shared" si="143"/>
        <v xml:space="preserve">CASCONE </v>
      </c>
      <c r="L1881" s="15" t="str">
        <f t="shared" si="144"/>
        <v>SALVATORE</v>
      </c>
    </row>
    <row r="1882" spans="1:12" x14ac:dyDescent="0.25">
      <c r="A1882" s="1" t="s">
        <v>8783</v>
      </c>
      <c r="B1882" s="4" t="s">
        <v>10018</v>
      </c>
      <c r="C1882" s="4" t="s">
        <v>2</v>
      </c>
      <c r="D1882" s="4">
        <v>1</v>
      </c>
      <c r="E1882" s="4" t="s">
        <v>7</v>
      </c>
      <c r="F1882" s="1" t="s">
        <v>9985</v>
      </c>
      <c r="G1882" s="13">
        <f t="shared" si="142"/>
        <v>10</v>
      </c>
      <c r="H1882" s="1" t="str">
        <f t="shared" si="140"/>
        <v xml:space="preserve">CASELLATO </v>
      </c>
      <c r="I1882" s="1" t="str">
        <f t="shared" si="141"/>
        <v>ANDREA</v>
      </c>
      <c r="J1882" s="14" t="str">
        <f>+VLOOKUP(I1882,'Analisi Nomi'!$A$1:$E$797,5,FALSE)</f>
        <v>M</v>
      </c>
      <c r="K1882" s="15" t="str">
        <f t="shared" si="143"/>
        <v xml:space="preserve">CASELLATO </v>
      </c>
      <c r="L1882" s="15" t="str">
        <f t="shared" si="144"/>
        <v>ANDREA</v>
      </c>
    </row>
    <row r="1883" spans="1:12" x14ac:dyDescent="0.25">
      <c r="A1883" s="1" t="s">
        <v>9853</v>
      </c>
      <c r="B1883" s="4" t="s">
        <v>10018</v>
      </c>
      <c r="C1883" s="4" t="s">
        <v>2</v>
      </c>
      <c r="D1883" s="4">
        <v>1</v>
      </c>
      <c r="E1883" s="4" t="s">
        <v>7</v>
      </c>
      <c r="F1883" s="1" t="s">
        <v>2754</v>
      </c>
      <c r="G1883" s="13">
        <f t="shared" si="142"/>
        <v>10</v>
      </c>
      <c r="H1883" s="1" t="str">
        <f t="shared" si="140"/>
        <v xml:space="preserve">CASELLATO </v>
      </c>
      <c r="I1883" s="1" t="str">
        <f t="shared" si="141"/>
        <v>LUCA</v>
      </c>
      <c r="J1883" s="14" t="str">
        <f>+VLOOKUP(I1883,'Analisi Nomi'!$A$1:$E$797,5,FALSE)</f>
        <v>M</v>
      </c>
      <c r="K1883" s="15" t="str">
        <f t="shared" si="143"/>
        <v xml:space="preserve">CASELLATO </v>
      </c>
      <c r="L1883" s="15" t="str">
        <f t="shared" si="144"/>
        <v>LUCA</v>
      </c>
    </row>
    <row r="1884" spans="1:12" x14ac:dyDescent="0.25">
      <c r="A1884" s="1" t="s">
        <v>5958</v>
      </c>
      <c r="B1884" s="4" t="s">
        <v>10018</v>
      </c>
      <c r="C1884" s="4" t="s">
        <v>2</v>
      </c>
      <c r="D1884" s="4">
        <v>1</v>
      </c>
      <c r="E1884" s="4" t="s">
        <v>7</v>
      </c>
      <c r="F1884" s="1" t="s">
        <v>1144</v>
      </c>
      <c r="G1884" s="13">
        <f t="shared" si="142"/>
        <v>8</v>
      </c>
      <c r="H1884" s="1" t="str">
        <f t="shared" si="140"/>
        <v xml:space="preserve">CASELLI </v>
      </c>
      <c r="I1884" s="1" t="str">
        <f t="shared" si="141"/>
        <v>CLAUDIO</v>
      </c>
      <c r="J1884" s="14" t="str">
        <f>+VLOOKUP(I1884,'Analisi Nomi'!$A$1:$E$797,5,FALSE)</f>
        <v>M</v>
      </c>
      <c r="K1884" s="15" t="str">
        <f t="shared" si="143"/>
        <v xml:space="preserve">CASELLI </v>
      </c>
      <c r="L1884" s="15" t="str">
        <f t="shared" si="144"/>
        <v>CLAUDIO</v>
      </c>
    </row>
    <row r="1885" spans="1:12" x14ac:dyDescent="0.25">
      <c r="A1885" s="1" t="s">
        <v>9017</v>
      </c>
      <c r="B1885" s="4" t="s">
        <v>10018</v>
      </c>
      <c r="C1885" s="4" t="s">
        <v>2</v>
      </c>
      <c r="D1885" s="4">
        <v>1</v>
      </c>
      <c r="E1885" s="4" t="s">
        <v>7</v>
      </c>
      <c r="F1885" s="1" t="s">
        <v>1979</v>
      </c>
      <c r="G1885" s="13">
        <f t="shared" si="142"/>
        <v>8</v>
      </c>
      <c r="H1885" s="1" t="str">
        <f t="shared" si="140"/>
        <v xml:space="preserve">CASELLI </v>
      </c>
      <c r="I1885" s="1" t="str">
        <f t="shared" si="141"/>
        <v>DAVIDE</v>
      </c>
      <c r="J1885" s="14" t="str">
        <f>+VLOOKUP(I1885,'Analisi Nomi'!$A$1:$E$797,5,FALSE)</f>
        <v>M</v>
      </c>
      <c r="K1885" s="15" t="str">
        <f t="shared" si="143"/>
        <v xml:space="preserve">CASELLI </v>
      </c>
      <c r="L1885" s="15" t="str">
        <f t="shared" si="144"/>
        <v>DAVIDE</v>
      </c>
    </row>
    <row r="1886" spans="1:12" x14ac:dyDescent="0.25">
      <c r="A1886" s="1" t="s">
        <v>5913</v>
      </c>
      <c r="B1886" s="4" t="s">
        <v>10018</v>
      </c>
      <c r="C1886" s="4" t="s">
        <v>11</v>
      </c>
      <c r="D1886" s="4">
        <v>1</v>
      </c>
      <c r="E1886" s="4" t="s">
        <v>7</v>
      </c>
      <c r="F1886" s="1" t="s">
        <v>2668</v>
      </c>
      <c r="G1886" s="13">
        <f t="shared" si="142"/>
        <v>10</v>
      </c>
      <c r="H1886" s="1" t="str">
        <f t="shared" si="140"/>
        <v xml:space="preserve">CASEROTTI </v>
      </c>
      <c r="I1886" s="1" t="str">
        <f t="shared" si="141"/>
        <v>MARCO</v>
      </c>
      <c r="J1886" s="14" t="str">
        <f>+VLOOKUP(I1886,'Analisi Nomi'!$A$1:$E$797,5,FALSE)</f>
        <v>M</v>
      </c>
      <c r="K1886" s="15" t="str">
        <f t="shared" si="143"/>
        <v xml:space="preserve">CASEROTTI </v>
      </c>
      <c r="L1886" s="15" t="str">
        <f t="shared" si="144"/>
        <v>MARCO</v>
      </c>
    </row>
    <row r="1887" spans="1:12" x14ac:dyDescent="0.25">
      <c r="A1887" s="1" t="s">
        <v>4909</v>
      </c>
      <c r="B1887" s="4" t="s">
        <v>10018</v>
      </c>
      <c r="C1887" s="4" t="s">
        <v>2</v>
      </c>
      <c r="D1887" s="4">
        <v>1</v>
      </c>
      <c r="E1887" s="4" t="s">
        <v>7</v>
      </c>
      <c r="F1887" s="1" t="s">
        <v>1508</v>
      </c>
      <c r="G1887" s="13">
        <f t="shared" si="142"/>
        <v>11</v>
      </c>
      <c r="H1887" s="1" t="str">
        <f t="shared" si="140"/>
        <v xml:space="preserve">CASINGHINI </v>
      </c>
      <c r="I1887" s="1" t="str">
        <f t="shared" si="141"/>
        <v>FERRUCCIO</v>
      </c>
      <c r="J1887" s="14" t="str">
        <f>+VLOOKUP(I1887,'Analisi Nomi'!$A$1:$E$797,5,FALSE)</f>
        <v>M</v>
      </c>
      <c r="K1887" s="15" t="str">
        <f t="shared" si="143"/>
        <v xml:space="preserve">CASINGHINI </v>
      </c>
      <c r="L1887" s="15" t="str">
        <f t="shared" si="144"/>
        <v>FERRUCCIO</v>
      </c>
    </row>
    <row r="1888" spans="1:12" x14ac:dyDescent="0.25">
      <c r="A1888" s="1" t="s">
        <v>4938</v>
      </c>
      <c r="B1888" s="4" t="s">
        <v>10018</v>
      </c>
      <c r="C1888" s="4" t="s">
        <v>2</v>
      </c>
      <c r="D1888" s="4">
        <v>1</v>
      </c>
      <c r="E1888" s="4" t="s">
        <v>7</v>
      </c>
      <c r="F1888" s="1" t="s">
        <v>1900</v>
      </c>
      <c r="G1888" s="13">
        <f t="shared" si="142"/>
        <v>10</v>
      </c>
      <c r="H1888" s="1" t="str">
        <f t="shared" si="140"/>
        <v xml:space="preserve">CASIRAGHI </v>
      </c>
      <c r="I1888" s="1" t="str">
        <f t="shared" si="141"/>
        <v>MAURO</v>
      </c>
      <c r="J1888" s="14" t="str">
        <f>+VLOOKUP(I1888,'Analisi Nomi'!$A$1:$E$797,5,FALSE)</f>
        <v>M</v>
      </c>
      <c r="K1888" s="15" t="str">
        <f t="shared" si="143"/>
        <v xml:space="preserve">CASIRAGHI </v>
      </c>
      <c r="L1888" s="15" t="str">
        <f t="shared" si="144"/>
        <v>MAURO</v>
      </c>
    </row>
    <row r="1889" spans="1:12" x14ac:dyDescent="0.25">
      <c r="A1889" s="1" t="s">
        <v>8634</v>
      </c>
      <c r="B1889" s="4" t="s">
        <v>10018</v>
      </c>
      <c r="C1889" s="4" t="s">
        <v>2</v>
      </c>
      <c r="D1889" s="4">
        <v>1</v>
      </c>
      <c r="E1889" s="4" t="s">
        <v>7</v>
      </c>
      <c r="F1889" s="1" t="s">
        <v>1595</v>
      </c>
      <c r="G1889" s="13">
        <f t="shared" si="142"/>
        <v>7</v>
      </c>
      <c r="H1889" s="1" t="str">
        <f t="shared" si="140"/>
        <v xml:space="preserve">CASOLI </v>
      </c>
      <c r="I1889" s="1" t="str">
        <f t="shared" si="141"/>
        <v>GIORGIO</v>
      </c>
      <c r="J1889" s="14" t="str">
        <f>+VLOOKUP(I1889,'Analisi Nomi'!$A$1:$E$797,5,FALSE)</f>
        <v>M</v>
      </c>
      <c r="K1889" s="15" t="str">
        <f t="shared" si="143"/>
        <v xml:space="preserve">CASOLI </v>
      </c>
      <c r="L1889" s="15" t="str">
        <f t="shared" si="144"/>
        <v>GIORGIO</v>
      </c>
    </row>
    <row r="1890" spans="1:12" x14ac:dyDescent="0.25">
      <c r="A1890" s="1" t="s">
        <v>7650</v>
      </c>
      <c r="B1890" s="4" t="s">
        <v>10018</v>
      </c>
      <c r="C1890" s="4" t="s">
        <v>2</v>
      </c>
      <c r="D1890" s="4">
        <v>1</v>
      </c>
      <c r="E1890" s="4" t="s">
        <v>7</v>
      </c>
      <c r="F1890" s="1" t="s">
        <v>2705</v>
      </c>
      <c r="G1890" s="13">
        <f t="shared" si="142"/>
        <v>7</v>
      </c>
      <c r="H1890" s="1" t="str">
        <f t="shared" si="140"/>
        <v xml:space="preserve">CASONI </v>
      </c>
      <c r="I1890" s="1" t="str">
        <f t="shared" si="141"/>
        <v>CESARE</v>
      </c>
      <c r="J1890" s="14" t="str">
        <f>+VLOOKUP(I1890,'Analisi Nomi'!$A$1:$E$797,5,FALSE)</f>
        <v>M</v>
      </c>
      <c r="K1890" s="15" t="str">
        <f t="shared" si="143"/>
        <v xml:space="preserve">CASONI </v>
      </c>
      <c r="L1890" s="15" t="str">
        <f t="shared" si="144"/>
        <v>CESARE</v>
      </c>
    </row>
    <row r="1891" spans="1:12" x14ac:dyDescent="0.25">
      <c r="A1891" s="1" t="s">
        <v>5888</v>
      </c>
      <c r="B1891" s="4" t="s">
        <v>10018</v>
      </c>
      <c r="C1891" s="4" t="s">
        <v>2</v>
      </c>
      <c r="D1891" s="4">
        <v>1</v>
      </c>
      <c r="E1891" s="4" t="s">
        <v>7</v>
      </c>
      <c r="F1891" s="1" t="s">
        <v>5200</v>
      </c>
      <c r="G1891" s="13">
        <f t="shared" si="142"/>
        <v>8</v>
      </c>
      <c r="H1891" s="1" t="str">
        <f t="shared" si="140"/>
        <v xml:space="preserve">CASORIA </v>
      </c>
      <c r="I1891" s="1" t="str">
        <f t="shared" si="141"/>
        <v>CARLO</v>
      </c>
      <c r="J1891" s="14" t="str">
        <f>+VLOOKUP(I1891,'Analisi Nomi'!$A$1:$E$797,5,FALSE)</f>
        <v>M</v>
      </c>
      <c r="K1891" s="15" t="str">
        <f t="shared" si="143"/>
        <v xml:space="preserve">CASORIA </v>
      </c>
      <c r="L1891" s="15" t="str">
        <f t="shared" si="144"/>
        <v>CARLO</v>
      </c>
    </row>
    <row r="1892" spans="1:12" x14ac:dyDescent="0.25">
      <c r="A1892" s="1" t="s">
        <v>4832</v>
      </c>
      <c r="B1892" s="4" t="s">
        <v>10018</v>
      </c>
      <c r="C1892" s="4" t="s">
        <v>2</v>
      </c>
      <c r="D1892" s="4">
        <v>1</v>
      </c>
      <c r="E1892" s="4" t="s">
        <v>7</v>
      </c>
      <c r="F1892" s="1" t="s">
        <v>3417</v>
      </c>
      <c r="G1892" s="13">
        <f t="shared" si="142"/>
        <v>7</v>
      </c>
      <c r="H1892" s="1" t="str">
        <f t="shared" si="140"/>
        <v xml:space="preserve">CASPON </v>
      </c>
      <c r="I1892" s="1" t="str">
        <f t="shared" si="141"/>
        <v>PIERO</v>
      </c>
      <c r="J1892" s="14" t="str">
        <f>+VLOOKUP(I1892,'Analisi Nomi'!$A$1:$E$797,5,FALSE)</f>
        <v>M</v>
      </c>
      <c r="K1892" s="15" t="str">
        <f t="shared" si="143"/>
        <v xml:space="preserve">CASPON </v>
      </c>
      <c r="L1892" s="15" t="str">
        <f t="shared" si="144"/>
        <v>PIERO</v>
      </c>
    </row>
    <row r="1893" spans="1:12" x14ac:dyDescent="0.25">
      <c r="A1893" s="1" t="s">
        <v>4457</v>
      </c>
      <c r="B1893" s="4" t="s">
        <v>10018</v>
      </c>
      <c r="C1893" s="4" t="s">
        <v>2</v>
      </c>
      <c r="D1893" s="4">
        <v>1</v>
      </c>
      <c r="E1893" s="4" t="s">
        <v>7</v>
      </c>
      <c r="F1893" s="1" t="s">
        <v>2003</v>
      </c>
      <c r="G1893" s="13">
        <f t="shared" si="142"/>
        <v>6</v>
      </c>
      <c r="H1893" s="1" t="str">
        <f t="shared" si="140"/>
        <v xml:space="preserve">CASSI </v>
      </c>
      <c r="I1893" s="1" t="str">
        <f t="shared" si="141"/>
        <v>PIETRO</v>
      </c>
      <c r="J1893" s="14" t="str">
        <f>+VLOOKUP(I1893,'Analisi Nomi'!$A$1:$E$797,5,FALSE)</f>
        <v>M</v>
      </c>
      <c r="K1893" s="15" t="str">
        <f t="shared" si="143"/>
        <v xml:space="preserve">CASSI </v>
      </c>
      <c r="L1893" s="15" t="str">
        <f t="shared" si="144"/>
        <v>PIETRO</v>
      </c>
    </row>
    <row r="1894" spans="1:12" x14ac:dyDescent="0.25">
      <c r="A1894" s="1" t="s">
        <v>8527</v>
      </c>
      <c r="B1894" s="4" t="s">
        <v>10018</v>
      </c>
      <c r="C1894" s="4" t="s">
        <v>2</v>
      </c>
      <c r="D1894" s="4">
        <v>1</v>
      </c>
      <c r="E1894" s="4" t="s">
        <v>7</v>
      </c>
      <c r="F1894" s="1" t="s">
        <v>9873</v>
      </c>
      <c r="G1894" s="13">
        <f t="shared" si="142"/>
        <v>8</v>
      </c>
      <c r="H1894" s="1" t="str">
        <f t="shared" si="140"/>
        <v xml:space="preserve">CASSINI </v>
      </c>
      <c r="I1894" s="1" t="str">
        <f t="shared" si="141"/>
        <v>ROBERTO</v>
      </c>
      <c r="J1894" s="14" t="str">
        <f>+VLOOKUP(I1894,'Analisi Nomi'!$A$1:$E$797,5,FALSE)</f>
        <v>M</v>
      </c>
      <c r="K1894" s="15" t="str">
        <f t="shared" si="143"/>
        <v xml:space="preserve">CASSINI </v>
      </c>
      <c r="L1894" s="15" t="str">
        <f t="shared" si="144"/>
        <v>ROBERTO</v>
      </c>
    </row>
    <row r="1895" spans="1:12" x14ac:dyDescent="0.25">
      <c r="A1895" s="1" t="s">
        <v>9766</v>
      </c>
      <c r="B1895" s="4" t="s">
        <v>10018</v>
      </c>
      <c r="C1895" s="4" t="s">
        <v>2</v>
      </c>
      <c r="D1895" s="4">
        <v>1</v>
      </c>
      <c r="E1895" s="4" t="s">
        <v>7</v>
      </c>
      <c r="F1895" s="1" t="s">
        <v>1791</v>
      </c>
      <c r="G1895" s="13">
        <f t="shared" si="142"/>
        <v>8</v>
      </c>
      <c r="H1895" s="1" t="str">
        <f t="shared" si="140"/>
        <v xml:space="preserve">CASSINO </v>
      </c>
      <c r="I1895" s="1" t="str">
        <f t="shared" si="141"/>
        <v>ROBERTO</v>
      </c>
      <c r="J1895" s="14" t="str">
        <f>+VLOOKUP(I1895,'Analisi Nomi'!$A$1:$E$797,5,FALSE)</f>
        <v>M</v>
      </c>
      <c r="K1895" s="15" t="str">
        <f t="shared" si="143"/>
        <v xml:space="preserve">CASSINO </v>
      </c>
      <c r="L1895" s="15" t="str">
        <f t="shared" si="144"/>
        <v>ROBERTO</v>
      </c>
    </row>
    <row r="1896" spans="1:12" x14ac:dyDescent="0.25">
      <c r="A1896" s="1" t="s">
        <v>4001</v>
      </c>
      <c r="B1896" s="4" t="s">
        <v>10018</v>
      </c>
      <c r="C1896" s="4" t="s">
        <v>2</v>
      </c>
      <c r="D1896" s="4">
        <v>1</v>
      </c>
      <c r="E1896" s="4" t="s">
        <v>7</v>
      </c>
      <c r="F1896" s="1" t="s">
        <v>2644</v>
      </c>
      <c r="G1896" s="13">
        <f t="shared" si="142"/>
        <v>9</v>
      </c>
      <c r="H1896" s="1" t="str">
        <f t="shared" si="140"/>
        <v xml:space="preserve">CASTAGNA </v>
      </c>
      <c r="I1896" s="1" t="str">
        <f t="shared" si="141"/>
        <v>FRANCO</v>
      </c>
      <c r="J1896" s="14" t="str">
        <f>+VLOOKUP(I1896,'Analisi Nomi'!$A$1:$E$797,5,FALSE)</f>
        <v>M</v>
      </c>
      <c r="K1896" s="15" t="str">
        <f t="shared" si="143"/>
        <v xml:space="preserve">CASTAGNA </v>
      </c>
      <c r="L1896" s="15" t="str">
        <f t="shared" si="144"/>
        <v>FRANCO</v>
      </c>
    </row>
    <row r="1897" spans="1:12" x14ac:dyDescent="0.25">
      <c r="A1897" s="1" t="s">
        <v>5027</v>
      </c>
      <c r="B1897" s="4" t="s">
        <v>10018</v>
      </c>
      <c r="C1897" s="4" t="s">
        <v>2</v>
      </c>
      <c r="D1897" s="4">
        <v>1</v>
      </c>
      <c r="E1897" s="4" t="s">
        <v>7</v>
      </c>
      <c r="F1897" s="1" t="s">
        <v>1446</v>
      </c>
      <c r="G1897" s="13">
        <f t="shared" si="142"/>
        <v>9</v>
      </c>
      <c r="H1897" s="1" t="str">
        <f t="shared" si="140"/>
        <v xml:space="preserve">CASTAGNA </v>
      </c>
      <c r="I1897" s="1" t="str">
        <f t="shared" si="141"/>
        <v>PAOLO</v>
      </c>
      <c r="J1897" s="14" t="str">
        <f>+VLOOKUP(I1897,'Analisi Nomi'!$A$1:$E$797,5,FALSE)</f>
        <v>M</v>
      </c>
      <c r="K1897" s="15" t="str">
        <f t="shared" si="143"/>
        <v xml:space="preserve">CASTAGNA </v>
      </c>
      <c r="L1897" s="15" t="str">
        <f t="shared" si="144"/>
        <v>PAOLO</v>
      </c>
    </row>
    <row r="1898" spans="1:12" x14ac:dyDescent="0.25">
      <c r="A1898" s="1" t="s">
        <v>4879</v>
      </c>
      <c r="B1898" s="4" t="s">
        <v>10018</v>
      </c>
      <c r="C1898" s="4" t="s">
        <v>11</v>
      </c>
      <c r="D1898" s="4">
        <v>1</v>
      </c>
      <c r="E1898" s="4" t="s">
        <v>7</v>
      </c>
      <c r="F1898" s="1" t="s">
        <v>7387</v>
      </c>
      <c r="G1898" s="13">
        <f t="shared" si="142"/>
        <v>11</v>
      </c>
      <c r="H1898" s="1" t="str">
        <f t="shared" si="140"/>
        <v xml:space="preserve">CASTAGNARO </v>
      </c>
      <c r="I1898" s="1" t="str">
        <f t="shared" si="141"/>
        <v>NICOLA</v>
      </c>
      <c r="J1898" s="14" t="str">
        <f>+VLOOKUP(I1898,'Analisi Nomi'!$A$1:$E$797,5,FALSE)</f>
        <v>M</v>
      </c>
      <c r="K1898" s="15" t="str">
        <f t="shared" si="143"/>
        <v xml:space="preserve">CASTAGNARO </v>
      </c>
      <c r="L1898" s="15" t="str">
        <f t="shared" si="144"/>
        <v>NICOLA</v>
      </c>
    </row>
    <row r="1899" spans="1:12" x14ac:dyDescent="0.25">
      <c r="A1899" s="1" t="s">
        <v>6553</v>
      </c>
      <c r="B1899" s="4" t="s">
        <v>10018</v>
      </c>
      <c r="C1899" s="4" t="s">
        <v>2</v>
      </c>
      <c r="D1899" s="4">
        <v>1</v>
      </c>
      <c r="E1899" s="4" t="s">
        <v>7</v>
      </c>
      <c r="F1899" s="1" t="s">
        <v>2457</v>
      </c>
      <c r="G1899" s="13">
        <f t="shared" si="142"/>
        <v>9</v>
      </c>
      <c r="H1899" s="1" t="str">
        <f t="shared" si="140"/>
        <v xml:space="preserve">CASTALDO </v>
      </c>
      <c r="I1899" s="1" t="str">
        <f t="shared" si="141"/>
        <v>MASSIMO</v>
      </c>
      <c r="J1899" s="14" t="str">
        <f>+VLOOKUP(I1899,'Analisi Nomi'!$A$1:$E$797,5,FALSE)</f>
        <v>M</v>
      </c>
      <c r="K1899" s="15" t="str">
        <f t="shared" si="143"/>
        <v xml:space="preserve">CASTALDO </v>
      </c>
      <c r="L1899" s="15" t="str">
        <f t="shared" si="144"/>
        <v>MASSIMO</v>
      </c>
    </row>
    <row r="1900" spans="1:12" x14ac:dyDescent="0.25">
      <c r="A1900" s="1" t="s">
        <v>8323</v>
      </c>
      <c r="B1900" s="4" t="s">
        <v>10018</v>
      </c>
      <c r="C1900" s="4" t="s">
        <v>2</v>
      </c>
      <c r="D1900" s="4">
        <v>1</v>
      </c>
      <c r="E1900" s="4" t="s">
        <v>7</v>
      </c>
      <c r="F1900" s="1" t="s">
        <v>1566</v>
      </c>
      <c r="G1900" s="13">
        <f t="shared" si="142"/>
        <v>11</v>
      </c>
      <c r="H1900" s="1" t="str">
        <f t="shared" si="140"/>
        <v xml:space="preserve">CASTELLANA </v>
      </c>
      <c r="I1900" s="1" t="str">
        <f t="shared" si="141"/>
        <v>TOMMASO</v>
      </c>
      <c r="J1900" s="14" t="str">
        <f>+VLOOKUP(I1900,'Analisi Nomi'!$A$1:$E$797,5,FALSE)</f>
        <v>M</v>
      </c>
      <c r="K1900" s="15" t="str">
        <f t="shared" si="143"/>
        <v xml:space="preserve">CASTELLANA </v>
      </c>
      <c r="L1900" s="15" t="str">
        <f t="shared" si="144"/>
        <v>TOMMASO</v>
      </c>
    </row>
    <row r="1901" spans="1:12" x14ac:dyDescent="0.25">
      <c r="A1901" s="1" t="s">
        <v>7416</v>
      </c>
      <c r="B1901" s="4" t="s">
        <v>10018</v>
      </c>
      <c r="C1901" s="4" t="s">
        <v>2</v>
      </c>
      <c r="D1901" s="4">
        <v>1</v>
      </c>
      <c r="E1901" s="4" t="s">
        <v>7</v>
      </c>
      <c r="F1901" s="1" t="s">
        <v>206</v>
      </c>
      <c r="G1901" s="13">
        <f t="shared" si="142"/>
        <v>11</v>
      </c>
      <c r="H1901" s="1" t="str">
        <f t="shared" si="140"/>
        <v xml:space="preserve">CASTELLANI </v>
      </c>
      <c r="I1901" s="1" t="str">
        <f t="shared" si="141"/>
        <v>IVAN</v>
      </c>
      <c r="J1901" s="14" t="str">
        <f>+VLOOKUP(I1901,'Analisi Nomi'!$A$1:$E$797,5,FALSE)</f>
        <v>M</v>
      </c>
      <c r="K1901" s="15" t="str">
        <f t="shared" si="143"/>
        <v xml:space="preserve">CASTELLANI </v>
      </c>
      <c r="L1901" s="15" t="str">
        <f t="shared" si="144"/>
        <v>IVAN</v>
      </c>
    </row>
    <row r="1902" spans="1:12" x14ac:dyDescent="0.25">
      <c r="A1902" s="1" t="s">
        <v>3759</v>
      </c>
      <c r="B1902" s="4" t="s">
        <v>10018</v>
      </c>
      <c r="C1902" s="4" t="s">
        <v>2</v>
      </c>
      <c r="D1902" s="4">
        <v>1</v>
      </c>
      <c r="E1902" s="4" t="s">
        <v>7</v>
      </c>
      <c r="F1902" s="1" t="s">
        <v>1597</v>
      </c>
      <c r="G1902" s="13">
        <f t="shared" si="142"/>
        <v>9</v>
      </c>
      <c r="H1902" s="1" t="str">
        <f t="shared" si="140"/>
        <v xml:space="preserve">CASTELLI </v>
      </c>
      <c r="I1902" s="1" t="str">
        <f t="shared" si="141"/>
        <v>FRANCESCO</v>
      </c>
      <c r="J1902" s="14" t="str">
        <f>+VLOOKUP(I1902,'Analisi Nomi'!$A$1:$E$797,5,FALSE)</f>
        <v>M</v>
      </c>
      <c r="K1902" s="15" t="str">
        <f t="shared" si="143"/>
        <v xml:space="preserve">CASTELLI </v>
      </c>
      <c r="L1902" s="15" t="str">
        <f t="shared" si="144"/>
        <v>FRANCESCO</v>
      </c>
    </row>
    <row r="1903" spans="1:12" x14ac:dyDescent="0.25">
      <c r="A1903" s="1" t="s">
        <v>8355</v>
      </c>
      <c r="B1903" s="4" t="s">
        <v>10018</v>
      </c>
      <c r="C1903" s="4" t="s">
        <v>2</v>
      </c>
      <c r="D1903" s="4">
        <v>1</v>
      </c>
      <c r="E1903" s="4" t="s">
        <v>7</v>
      </c>
      <c r="F1903" s="1" t="s">
        <v>9253</v>
      </c>
      <c r="G1903" s="13">
        <f t="shared" si="142"/>
        <v>11</v>
      </c>
      <c r="H1903" s="1" t="str">
        <f t="shared" si="140"/>
        <v xml:space="preserve">CASTELLINI </v>
      </c>
      <c r="I1903" s="1" t="str">
        <f t="shared" si="141"/>
        <v>MARIO</v>
      </c>
      <c r="J1903" s="14" t="str">
        <f>+VLOOKUP(I1903,'Analisi Nomi'!$A$1:$E$797,5,FALSE)</f>
        <v>M</v>
      </c>
      <c r="K1903" s="15" t="str">
        <f t="shared" si="143"/>
        <v xml:space="preserve">CASTELLINI </v>
      </c>
      <c r="L1903" s="15" t="str">
        <f t="shared" si="144"/>
        <v>MARIO</v>
      </c>
    </row>
    <row r="1904" spans="1:12" x14ac:dyDescent="0.25">
      <c r="A1904" s="1" t="s">
        <v>7964</v>
      </c>
      <c r="B1904" s="4" t="s">
        <v>10018</v>
      </c>
      <c r="C1904" s="4" t="s">
        <v>2</v>
      </c>
      <c r="D1904" s="4">
        <v>1</v>
      </c>
      <c r="E1904" s="4" t="s">
        <v>7</v>
      </c>
      <c r="F1904" s="1" t="s">
        <v>2604</v>
      </c>
      <c r="G1904" s="13">
        <f t="shared" si="142"/>
        <v>9</v>
      </c>
      <c r="H1904" s="1" t="str">
        <f t="shared" si="140"/>
        <v xml:space="preserve">CASTELLO </v>
      </c>
      <c r="I1904" s="1" t="str">
        <f t="shared" si="141"/>
        <v>LOLES</v>
      </c>
      <c r="J1904" s="14" t="str">
        <f>+VLOOKUP(I1904,'Analisi Nomi'!$A$1:$E$797,5,FALSE)</f>
        <v>M</v>
      </c>
      <c r="K1904" s="15" t="str">
        <f t="shared" si="143"/>
        <v xml:space="preserve">CASTELLO </v>
      </c>
      <c r="L1904" s="15" t="str">
        <f t="shared" si="144"/>
        <v>LOLES</v>
      </c>
    </row>
    <row r="1905" spans="1:12" x14ac:dyDescent="0.25">
      <c r="A1905" s="1" t="s">
        <v>8265</v>
      </c>
      <c r="B1905" s="4" t="s">
        <v>10017</v>
      </c>
      <c r="C1905" s="4" t="s">
        <v>2</v>
      </c>
      <c r="D1905" s="4" t="s">
        <v>10022</v>
      </c>
      <c r="E1905" s="4" t="s">
        <v>7</v>
      </c>
      <c r="F1905" s="1" t="s">
        <v>3278</v>
      </c>
      <c r="G1905" s="13">
        <f t="shared" si="142"/>
        <v>6</v>
      </c>
      <c r="H1905" s="1" t="str">
        <f t="shared" si="140"/>
        <v xml:space="preserve">CASTO </v>
      </c>
      <c r="I1905" s="1" t="str">
        <f t="shared" si="141"/>
        <v>NICOLA</v>
      </c>
      <c r="J1905" s="14" t="str">
        <f>+VLOOKUP(I1905,'Analisi Nomi'!$A$1:$E$797,5,FALSE)</f>
        <v>M</v>
      </c>
      <c r="K1905" s="15" t="str">
        <f t="shared" si="143"/>
        <v xml:space="preserve">CASTO </v>
      </c>
      <c r="L1905" s="15" t="str">
        <f t="shared" si="144"/>
        <v>NICOLA</v>
      </c>
    </row>
    <row r="1906" spans="1:12" x14ac:dyDescent="0.25">
      <c r="A1906" s="1" t="s">
        <v>6613</v>
      </c>
      <c r="B1906" s="4" t="s">
        <v>10018</v>
      </c>
      <c r="C1906" s="4" t="s">
        <v>2</v>
      </c>
      <c r="D1906" s="4">
        <v>1</v>
      </c>
      <c r="E1906" s="4" t="s">
        <v>7</v>
      </c>
      <c r="F1906" s="1" t="s">
        <v>2959</v>
      </c>
      <c r="G1906" s="13">
        <f t="shared" si="142"/>
        <v>9</v>
      </c>
      <c r="H1906" s="1" t="str">
        <f t="shared" si="140"/>
        <v xml:space="preserve">CASTOLDI </v>
      </c>
      <c r="I1906" s="1" t="str">
        <f t="shared" si="141"/>
        <v>ANGELO</v>
      </c>
      <c r="J1906" s="14" t="str">
        <f>+VLOOKUP(I1906,'Analisi Nomi'!$A$1:$E$797,5,FALSE)</f>
        <v>M</v>
      </c>
      <c r="K1906" s="15" t="str">
        <f t="shared" si="143"/>
        <v xml:space="preserve">CASTOLDI </v>
      </c>
      <c r="L1906" s="15" t="str">
        <f t="shared" si="144"/>
        <v>ANGELO</v>
      </c>
    </row>
    <row r="1907" spans="1:12" x14ac:dyDescent="0.25">
      <c r="A1907" s="1" t="s">
        <v>9087</v>
      </c>
      <c r="B1907" s="4" t="s">
        <v>10018</v>
      </c>
      <c r="C1907" s="4" t="s">
        <v>2</v>
      </c>
      <c r="D1907" s="4">
        <v>1</v>
      </c>
      <c r="E1907" s="4" t="s">
        <v>7</v>
      </c>
      <c r="F1907" s="1" t="s">
        <v>1702</v>
      </c>
      <c r="G1907" s="13">
        <f t="shared" si="142"/>
        <v>9</v>
      </c>
      <c r="H1907" s="1" t="str">
        <f t="shared" si="140"/>
        <v xml:space="preserve">CATALANO </v>
      </c>
      <c r="I1907" s="1" t="str">
        <f t="shared" si="141"/>
        <v>DAVIDE</v>
      </c>
      <c r="J1907" s="14" t="str">
        <f>+VLOOKUP(I1907,'Analisi Nomi'!$A$1:$E$797,5,FALSE)</f>
        <v>M</v>
      </c>
      <c r="K1907" s="15" t="str">
        <f t="shared" si="143"/>
        <v xml:space="preserve">CATALANO </v>
      </c>
      <c r="L1907" s="15" t="str">
        <f t="shared" si="144"/>
        <v>DAVIDE</v>
      </c>
    </row>
    <row r="1908" spans="1:12" x14ac:dyDescent="0.25">
      <c r="A1908" s="1" t="s">
        <v>5415</v>
      </c>
      <c r="B1908" s="4" t="s">
        <v>10018</v>
      </c>
      <c r="C1908" s="4" t="s">
        <v>2</v>
      </c>
      <c r="D1908" s="4">
        <v>1</v>
      </c>
      <c r="E1908" s="4" t="s">
        <v>7</v>
      </c>
      <c r="F1908" s="1" t="s">
        <v>2375</v>
      </c>
      <c r="G1908" s="13">
        <f t="shared" si="142"/>
        <v>9</v>
      </c>
      <c r="H1908" s="1" t="str">
        <f t="shared" ref="H1908:H1971" si="145">+MID($F1908,1,G1908)</f>
        <v xml:space="preserve">CATALANO </v>
      </c>
      <c r="I1908" s="1" t="str">
        <f t="shared" ref="I1908:I1971" si="146">TRIM(+MID($F1908,+G1908,50))</f>
        <v>GIUSEPPE</v>
      </c>
      <c r="J1908" s="14" t="str">
        <f>+VLOOKUP(I1908,'Analisi Nomi'!$A$1:$E$797,5,FALSE)</f>
        <v>M</v>
      </c>
      <c r="K1908" s="15" t="str">
        <f t="shared" si="143"/>
        <v xml:space="preserve">CATALANO </v>
      </c>
      <c r="L1908" s="15" t="str">
        <f t="shared" si="144"/>
        <v>GIUSEPPE</v>
      </c>
    </row>
    <row r="1909" spans="1:12" x14ac:dyDescent="0.25">
      <c r="A1909" s="1" t="s">
        <v>4936</v>
      </c>
      <c r="B1909" s="4" t="s">
        <v>10018</v>
      </c>
      <c r="C1909" s="4" t="s">
        <v>2</v>
      </c>
      <c r="D1909" s="4">
        <v>1</v>
      </c>
      <c r="E1909" s="4" t="s">
        <v>7</v>
      </c>
      <c r="F1909" s="1" t="s">
        <v>9160</v>
      </c>
      <c r="G1909" s="13">
        <f t="shared" si="142"/>
        <v>9</v>
      </c>
      <c r="H1909" s="1" t="str">
        <f t="shared" si="145"/>
        <v xml:space="preserve">CATALANO </v>
      </c>
      <c r="I1909" s="1" t="str">
        <f t="shared" si="146"/>
        <v>MICHELE</v>
      </c>
      <c r="J1909" s="14" t="str">
        <f>+VLOOKUP(I1909,'Analisi Nomi'!$A$1:$E$797,5,FALSE)</f>
        <v>M</v>
      </c>
      <c r="K1909" s="15" t="str">
        <f t="shared" si="143"/>
        <v xml:space="preserve">CATALANO </v>
      </c>
      <c r="L1909" s="15" t="str">
        <f t="shared" si="144"/>
        <v>MICHELE</v>
      </c>
    </row>
    <row r="1910" spans="1:12" x14ac:dyDescent="0.25">
      <c r="A1910" s="1" t="s">
        <v>6174</v>
      </c>
      <c r="B1910" s="4" t="s">
        <v>10018</v>
      </c>
      <c r="C1910" s="4" t="s">
        <v>2</v>
      </c>
      <c r="D1910" s="4">
        <v>1</v>
      </c>
      <c r="E1910" s="4" t="s">
        <v>7</v>
      </c>
      <c r="F1910" s="1" t="s">
        <v>2663</v>
      </c>
      <c r="G1910" s="13">
        <f t="shared" si="142"/>
        <v>8</v>
      </c>
      <c r="H1910" s="1" t="str">
        <f t="shared" si="145"/>
        <v xml:space="preserve">CATALDO </v>
      </c>
      <c r="I1910" s="1" t="str">
        <f t="shared" si="146"/>
        <v>VINCENZO</v>
      </c>
      <c r="J1910" s="14" t="str">
        <f>+VLOOKUP(I1910,'Analisi Nomi'!$A$1:$E$797,5,FALSE)</f>
        <v>M</v>
      </c>
      <c r="K1910" s="15" t="str">
        <f t="shared" si="143"/>
        <v xml:space="preserve">CATALDO </v>
      </c>
      <c r="L1910" s="15" t="str">
        <f t="shared" si="144"/>
        <v>VINCENZO</v>
      </c>
    </row>
    <row r="1911" spans="1:12" x14ac:dyDescent="0.25">
      <c r="A1911" s="1" t="s">
        <v>5396</v>
      </c>
      <c r="B1911" s="4" t="s">
        <v>10018</v>
      </c>
      <c r="C1911" s="4" t="s">
        <v>2</v>
      </c>
      <c r="D1911" s="4">
        <v>1</v>
      </c>
      <c r="E1911" s="4" t="s">
        <v>7</v>
      </c>
      <c r="F1911" s="1" t="s">
        <v>4113</v>
      </c>
      <c r="G1911" s="13">
        <f t="shared" si="142"/>
        <v>8</v>
      </c>
      <c r="H1911" s="1" t="str">
        <f t="shared" si="145"/>
        <v xml:space="preserve">CATALLO </v>
      </c>
      <c r="I1911" s="1" t="str">
        <f t="shared" si="146"/>
        <v>ROBERTO</v>
      </c>
      <c r="J1911" s="14" t="str">
        <f>+VLOOKUP(I1911,'Analisi Nomi'!$A$1:$E$797,5,FALSE)</f>
        <v>M</v>
      </c>
      <c r="K1911" s="15" t="str">
        <f t="shared" si="143"/>
        <v xml:space="preserve">CATALLO </v>
      </c>
      <c r="L1911" s="15" t="str">
        <f t="shared" si="144"/>
        <v>ROBERTO</v>
      </c>
    </row>
    <row r="1912" spans="1:12" x14ac:dyDescent="0.25">
      <c r="A1912" s="1" t="s">
        <v>7839</v>
      </c>
      <c r="B1912" s="4" t="s">
        <v>10018</v>
      </c>
      <c r="C1912" s="4" t="s">
        <v>2</v>
      </c>
      <c r="D1912" s="4">
        <v>1</v>
      </c>
      <c r="E1912" s="4" t="s">
        <v>7</v>
      </c>
      <c r="F1912" s="1" t="s">
        <v>2362</v>
      </c>
      <c r="G1912" s="13">
        <f t="shared" si="142"/>
        <v>8</v>
      </c>
      <c r="H1912" s="1" t="str">
        <f t="shared" si="145"/>
        <v xml:space="preserve">CATANIA </v>
      </c>
      <c r="I1912" s="1" t="str">
        <f t="shared" si="146"/>
        <v>FABIO</v>
      </c>
      <c r="J1912" s="14" t="str">
        <f>+VLOOKUP(I1912,'Analisi Nomi'!$A$1:$E$797,5,FALSE)</f>
        <v>M</v>
      </c>
      <c r="K1912" s="15" t="str">
        <f t="shared" si="143"/>
        <v xml:space="preserve">CATANIA </v>
      </c>
      <c r="L1912" s="15" t="str">
        <f t="shared" si="144"/>
        <v>FABIO</v>
      </c>
    </row>
    <row r="1913" spans="1:12" x14ac:dyDescent="0.25">
      <c r="A1913" s="1" t="s">
        <v>6763</v>
      </c>
      <c r="B1913" s="4" t="s">
        <v>10018</v>
      </c>
      <c r="C1913" s="4" t="s">
        <v>2</v>
      </c>
      <c r="D1913" s="4">
        <v>1</v>
      </c>
      <c r="E1913" s="4" t="s">
        <v>7</v>
      </c>
      <c r="F1913" s="1" t="s">
        <v>3240</v>
      </c>
      <c r="G1913" s="13">
        <f t="shared" si="142"/>
        <v>10</v>
      </c>
      <c r="H1913" s="1" t="str">
        <f t="shared" si="145"/>
        <v xml:space="preserve">CATANZARO </v>
      </c>
      <c r="I1913" s="1" t="str">
        <f t="shared" si="146"/>
        <v>FABRIZIO</v>
      </c>
      <c r="J1913" s="14" t="str">
        <f>+VLOOKUP(I1913,'Analisi Nomi'!$A$1:$E$797,5,FALSE)</f>
        <v>M</v>
      </c>
      <c r="K1913" s="15" t="str">
        <f t="shared" si="143"/>
        <v xml:space="preserve">CATANZARO </v>
      </c>
      <c r="L1913" s="15" t="str">
        <f t="shared" si="144"/>
        <v>FABRIZIO</v>
      </c>
    </row>
    <row r="1914" spans="1:12" x14ac:dyDescent="0.25">
      <c r="A1914" s="1" t="s">
        <v>6030</v>
      </c>
      <c r="B1914" s="4" t="s">
        <v>10018</v>
      </c>
      <c r="C1914" s="4" t="s">
        <v>2</v>
      </c>
      <c r="D1914" s="4">
        <v>1</v>
      </c>
      <c r="E1914" s="4" t="s">
        <v>7</v>
      </c>
      <c r="F1914" s="1" t="s">
        <v>1090</v>
      </c>
      <c r="G1914" s="13">
        <f t="shared" si="142"/>
        <v>9</v>
      </c>
      <c r="H1914" s="1" t="str">
        <f t="shared" si="145"/>
        <v xml:space="preserve">CATAPANO </v>
      </c>
      <c r="I1914" s="1" t="str">
        <f t="shared" si="146"/>
        <v>FLAVIO</v>
      </c>
      <c r="J1914" s="14" t="str">
        <f>+VLOOKUP(I1914,'Analisi Nomi'!$A$1:$E$797,5,FALSE)</f>
        <v>M</v>
      </c>
      <c r="K1914" s="15" t="str">
        <f t="shared" si="143"/>
        <v xml:space="preserve">CATAPANO </v>
      </c>
      <c r="L1914" s="15" t="str">
        <f t="shared" si="144"/>
        <v>FLAVIO</v>
      </c>
    </row>
    <row r="1915" spans="1:12" x14ac:dyDescent="0.25">
      <c r="A1915" s="1" t="s">
        <v>8308</v>
      </c>
      <c r="B1915" s="4" t="s">
        <v>10018</v>
      </c>
      <c r="C1915" s="4" t="s">
        <v>2</v>
      </c>
      <c r="D1915" s="4">
        <v>1</v>
      </c>
      <c r="E1915" s="4" t="s">
        <v>7</v>
      </c>
      <c r="F1915" s="1" t="s">
        <v>151</v>
      </c>
      <c r="G1915" s="13">
        <f t="shared" si="142"/>
        <v>12</v>
      </c>
      <c r="H1915" s="1" t="str">
        <f t="shared" si="145"/>
        <v xml:space="preserve">CATARINELLI </v>
      </c>
      <c r="I1915" s="1" t="str">
        <f t="shared" si="146"/>
        <v>ROBERTO</v>
      </c>
      <c r="J1915" s="14" t="str">
        <f>+VLOOKUP(I1915,'Analisi Nomi'!$A$1:$E$797,5,FALSE)</f>
        <v>M</v>
      </c>
      <c r="K1915" s="15" t="str">
        <f t="shared" si="143"/>
        <v xml:space="preserve">CATARINELLI </v>
      </c>
      <c r="L1915" s="15" t="str">
        <f t="shared" si="144"/>
        <v>ROBERTO</v>
      </c>
    </row>
    <row r="1916" spans="1:12" x14ac:dyDescent="0.25">
      <c r="A1916" s="1" t="s">
        <v>5103</v>
      </c>
      <c r="B1916" s="4" t="s">
        <v>10018</v>
      </c>
      <c r="C1916" s="4" t="s">
        <v>2</v>
      </c>
      <c r="D1916" s="4">
        <v>1</v>
      </c>
      <c r="E1916" s="4" t="s">
        <v>7</v>
      </c>
      <c r="F1916" s="1" t="s">
        <v>327</v>
      </c>
      <c r="G1916" s="13">
        <f t="shared" si="142"/>
        <v>10</v>
      </c>
      <c r="H1916" s="1" t="str">
        <f t="shared" si="145"/>
        <v xml:space="preserve">CATELLANI </v>
      </c>
      <c r="I1916" s="1" t="str">
        <f t="shared" si="146"/>
        <v>ALBERTO</v>
      </c>
      <c r="J1916" s="14" t="str">
        <f>+VLOOKUP(I1916,'Analisi Nomi'!$A$1:$E$797,5,FALSE)</f>
        <v>M</v>
      </c>
      <c r="K1916" s="15" t="str">
        <f t="shared" si="143"/>
        <v xml:space="preserve">CATELLANI </v>
      </c>
      <c r="L1916" s="15" t="str">
        <f t="shared" si="144"/>
        <v>ALBERTO</v>
      </c>
    </row>
    <row r="1917" spans="1:12" x14ac:dyDescent="0.25">
      <c r="A1917" s="1" t="s">
        <v>7600</v>
      </c>
      <c r="B1917" s="4" t="s">
        <v>10018</v>
      </c>
      <c r="C1917" s="4" t="s">
        <v>2</v>
      </c>
      <c r="D1917" s="4">
        <v>1</v>
      </c>
      <c r="E1917" s="4" t="s">
        <v>7</v>
      </c>
      <c r="F1917" s="1" t="s">
        <v>2608</v>
      </c>
      <c r="G1917" s="13">
        <f t="shared" si="142"/>
        <v>10</v>
      </c>
      <c r="H1917" s="1" t="str">
        <f t="shared" si="145"/>
        <v xml:space="preserve">CATENAZZI </v>
      </c>
      <c r="I1917" s="1" t="str">
        <f t="shared" si="146"/>
        <v>GIUSEPPE</v>
      </c>
      <c r="J1917" s="14" t="str">
        <f>+VLOOKUP(I1917,'Analisi Nomi'!$A$1:$E$797,5,FALSE)</f>
        <v>M</v>
      </c>
      <c r="K1917" s="15" t="str">
        <f t="shared" si="143"/>
        <v xml:space="preserve">CATENAZZI </v>
      </c>
      <c r="L1917" s="15" t="str">
        <f t="shared" si="144"/>
        <v>GIUSEPPE</v>
      </c>
    </row>
    <row r="1918" spans="1:12" x14ac:dyDescent="0.25">
      <c r="A1918" s="1" t="s">
        <v>9829</v>
      </c>
      <c r="B1918" s="4" t="s">
        <v>10018</v>
      </c>
      <c r="C1918" s="4" t="s">
        <v>2</v>
      </c>
      <c r="D1918" s="4">
        <v>1</v>
      </c>
      <c r="E1918" s="4" t="s">
        <v>7</v>
      </c>
      <c r="F1918" s="1" t="s">
        <v>2580</v>
      </c>
      <c r="G1918" s="13">
        <f t="shared" si="142"/>
        <v>9</v>
      </c>
      <c r="H1918" s="1" t="str">
        <f t="shared" si="145"/>
        <v xml:space="preserve">CATENESI </v>
      </c>
      <c r="I1918" s="1" t="str">
        <f t="shared" si="146"/>
        <v>SALVATORE</v>
      </c>
      <c r="J1918" s="14" t="str">
        <f>+VLOOKUP(I1918,'Analisi Nomi'!$A$1:$E$797,5,FALSE)</f>
        <v>M</v>
      </c>
      <c r="K1918" s="15" t="str">
        <f t="shared" si="143"/>
        <v xml:space="preserve">CATENESI </v>
      </c>
      <c r="L1918" s="15" t="str">
        <f t="shared" si="144"/>
        <v>SALVATORE</v>
      </c>
    </row>
    <row r="1919" spans="1:12" x14ac:dyDescent="0.25">
      <c r="A1919" s="1" t="s">
        <v>5739</v>
      </c>
      <c r="B1919" s="4" t="s">
        <v>10018</v>
      </c>
      <c r="C1919" s="4" t="s">
        <v>2</v>
      </c>
      <c r="D1919" s="4">
        <v>1</v>
      </c>
      <c r="E1919" s="4" t="s">
        <v>7</v>
      </c>
      <c r="F1919" s="1" t="s">
        <v>831</v>
      </c>
      <c r="G1919" s="13">
        <f t="shared" si="142"/>
        <v>7</v>
      </c>
      <c r="H1919" s="1" t="str">
        <f t="shared" si="145"/>
        <v xml:space="preserve">CATINI </v>
      </c>
      <c r="I1919" s="1" t="str">
        <f t="shared" si="146"/>
        <v>MAURO</v>
      </c>
      <c r="J1919" s="14" t="str">
        <f>+VLOOKUP(I1919,'Analisi Nomi'!$A$1:$E$797,5,FALSE)</f>
        <v>M</v>
      </c>
      <c r="K1919" s="15" t="str">
        <f t="shared" si="143"/>
        <v xml:space="preserve">CATINI </v>
      </c>
      <c r="L1919" s="15" t="str">
        <f t="shared" si="144"/>
        <v>MAURO</v>
      </c>
    </row>
    <row r="1920" spans="1:12" x14ac:dyDescent="0.25">
      <c r="A1920" s="1" t="s">
        <v>8117</v>
      </c>
      <c r="B1920" s="4" t="s">
        <v>10018</v>
      </c>
      <c r="C1920" s="4" t="s">
        <v>2</v>
      </c>
      <c r="D1920" s="4">
        <v>1</v>
      </c>
      <c r="E1920" s="4" t="s">
        <v>7</v>
      </c>
      <c r="F1920" s="1" t="s">
        <v>1424</v>
      </c>
      <c r="G1920" s="13">
        <f t="shared" si="142"/>
        <v>11</v>
      </c>
      <c r="H1920" s="1" t="str">
        <f t="shared" si="145"/>
        <v xml:space="preserve">CATTABRIGA </v>
      </c>
      <c r="I1920" s="1" t="str">
        <f t="shared" si="146"/>
        <v>STEFANO</v>
      </c>
      <c r="J1920" s="14" t="str">
        <f>+VLOOKUP(I1920,'Analisi Nomi'!$A$1:$E$797,5,FALSE)</f>
        <v>M</v>
      </c>
      <c r="K1920" s="15" t="str">
        <f t="shared" si="143"/>
        <v xml:space="preserve">CATTABRIGA </v>
      </c>
      <c r="L1920" s="15" t="str">
        <f t="shared" si="144"/>
        <v>STEFANO</v>
      </c>
    </row>
    <row r="1921" spans="1:12" x14ac:dyDescent="0.25">
      <c r="A1921" s="1" t="s">
        <v>8447</v>
      </c>
      <c r="B1921" s="4" t="s">
        <v>10018</v>
      </c>
      <c r="C1921" s="4" t="s">
        <v>2</v>
      </c>
      <c r="D1921" s="4">
        <v>1</v>
      </c>
      <c r="E1921" s="4" t="s">
        <v>7</v>
      </c>
      <c r="F1921" s="1" t="s">
        <v>2322</v>
      </c>
      <c r="G1921" s="13">
        <f t="shared" si="142"/>
        <v>9</v>
      </c>
      <c r="H1921" s="1" t="str">
        <f t="shared" si="145"/>
        <v xml:space="preserve">CATTANEO </v>
      </c>
      <c r="I1921" s="1" t="str">
        <f t="shared" si="146"/>
        <v>FABRIZIO</v>
      </c>
      <c r="J1921" s="14" t="str">
        <f>+VLOOKUP(I1921,'Analisi Nomi'!$A$1:$E$797,5,FALSE)</f>
        <v>M</v>
      </c>
      <c r="K1921" s="15" t="str">
        <f t="shared" si="143"/>
        <v xml:space="preserve">CATTANEO </v>
      </c>
      <c r="L1921" s="15" t="str">
        <f t="shared" si="144"/>
        <v>FABRIZIO</v>
      </c>
    </row>
    <row r="1922" spans="1:12" x14ac:dyDescent="0.25">
      <c r="A1922" s="1" t="s">
        <v>8878</v>
      </c>
      <c r="B1922" s="4" t="s">
        <v>10018</v>
      </c>
      <c r="C1922" s="4" t="s">
        <v>2</v>
      </c>
      <c r="D1922" s="4">
        <v>1</v>
      </c>
      <c r="E1922" s="4" t="s">
        <v>7</v>
      </c>
      <c r="F1922" s="1" t="s">
        <v>2251</v>
      </c>
      <c r="G1922" s="13">
        <f t="shared" ref="G1922:G1985" si="147">SEARCH(" ",F1922)</f>
        <v>9</v>
      </c>
      <c r="H1922" s="1" t="str">
        <f t="shared" si="145"/>
        <v xml:space="preserve">CATTANEO </v>
      </c>
      <c r="I1922" s="1" t="str">
        <f t="shared" si="146"/>
        <v>MAURO</v>
      </c>
      <c r="J1922" s="14" t="str">
        <f>+VLOOKUP(I1922,'Analisi Nomi'!$A$1:$E$797,5,FALSE)</f>
        <v>M</v>
      </c>
      <c r="K1922" s="15" t="str">
        <f t="shared" si="143"/>
        <v xml:space="preserve">CATTANEO </v>
      </c>
      <c r="L1922" s="15" t="str">
        <f t="shared" si="144"/>
        <v>MAURO</v>
      </c>
    </row>
    <row r="1923" spans="1:12" x14ac:dyDescent="0.25">
      <c r="A1923" s="1" t="s">
        <v>6504</v>
      </c>
      <c r="B1923" s="4" t="s">
        <v>10018</v>
      </c>
      <c r="C1923" s="4" t="s">
        <v>2</v>
      </c>
      <c r="D1923" s="4">
        <v>1</v>
      </c>
      <c r="E1923" s="4" t="s">
        <v>7</v>
      </c>
      <c r="F1923" s="1" t="s">
        <v>3522</v>
      </c>
      <c r="G1923" s="13">
        <f t="shared" si="147"/>
        <v>9</v>
      </c>
      <c r="H1923" s="1" t="str">
        <f t="shared" si="145"/>
        <v xml:space="preserve">CATTANEO </v>
      </c>
      <c r="I1923" s="1" t="str">
        <f t="shared" si="146"/>
        <v>SERGIO</v>
      </c>
      <c r="J1923" s="14" t="str">
        <f>+VLOOKUP(I1923,'Analisi Nomi'!$A$1:$E$797,5,FALSE)</f>
        <v>M</v>
      </c>
      <c r="K1923" s="15" t="str">
        <f t="shared" ref="K1923:K1986" si="148">+MID($F1923,1,G1923)</f>
        <v xml:space="preserve">CATTANEO </v>
      </c>
      <c r="L1923" s="15" t="str">
        <f t="shared" ref="L1923:L1986" si="149">TRIM(+MID($F1923,+G1923,50))</f>
        <v>SERGIO</v>
      </c>
    </row>
    <row r="1924" spans="1:12" x14ac:dyDescent="0.25">
      <c r="A1924" s="1" t="s">
        <v>7339</v>
      </c>
      <c r="B1924" s="4" t="s">
        <v>10018</v>
      </c>
      <c r="C1924" s="4" t="s">
        <v>2</v>
      </c>
      <c r="D1924" s="4">
        <v>1</v>
      </c>
      <c r="E1924" s="4" t="s">
        <v>7</v>
      </c>
      <c r="F1924" s="1" t="s">
        <v>6546</v>
      </c>
      <c r="G1924" s="13">
        <f t="shared" si="147"/>
        <v>8</v>
      </c>
      <c r="H1924" s="1" t="str">
        <f t="shared" si="145"/>
        <v xml:space="preserve">CATTANI </v>
      </c>
      <c r="I1924" s="1" t="str">
        <f t="shared" si="146"/>
        <v>GIANNI</v>
      </c>
      <c r="J1924" s="14" t="str">
        <f>+VLOOKUP(I1924,'Analisi Nomi'!$A$1:$E$797,5,FALSE)</f>
        <v>M</v>
      </c>
      <c r="K1924" s="15" t="str">
        <f t="shared" si="148"/>
        <v xml:space="preserve">CATTANI </v>
      </c>
      <c r="L1924" s="15" t="str">
        <f t="shared" si="149"/>
        <v>GIANNI</v>
      </c>
    </row>
    <row r="1925" spans="1:12" x14ac:dyDescent="0.25">
      <c r="A1925" s="1" t="s">
        <v>5953</v>
      </c>
      <c r="B1925" s="4" t="s">
        <v>10018</v>
      </c>
      <c r="C1925" s="4" t="s">
        <v>2</v>
      </c>
      <c r="D1925" s="4">
        <v>1</v>
      </c>
      <c r="E1925" s="4" t="s">
        <v>7</v>
      </c>
      <c r="F1925" s="1" t="s">
        <v>686</v>
      </c>
      <c r="G1925" s="13">
        <f t="shared" si="147"/>
        <v>11</v>
      </c>
      <c r="H1925" s="1" t="str">
        <f t="shared" si="145"/>
        <v xml:space="preserve">CATTARUZZI </v>
      </c>
      <c r="I1925" s="1" t="str">
        <f t="shared" si="146"/>
        <v>PAOLO</v>
      </c>
      <c r="J1925" s="14" t="str">
        <f>+VLOOKUP(I1925,'Analisi Nomi'!$A$1:$E$797,5,FALSE)</f>
        <v>M</v>
      </c>
      <c r="K1925" s="15" t="str">
        <f t="shared" si="148"/>
        <v xml:space="preserve">CATTARUZZI </v>
      </c>
      <c r="L1925" s="15" t="str">
        <f t="shared" si="149"/>
        <v>PAOLO</v>
      </c>
    </row>
    <row r="1926" spans="1:12" x14ac:dyDescent="0.25">
      <c r="A1926" s="1" t="s">
        <v>9924</v>
      </c>
      <c r="B1926" s="4" t="s">
        <v>10018</v>
      </c>
      <c r="C1926" s="4" t="s">
        <v>2</v>
      </c>
      <c r="D1926" s="4">
        <v>1</v>
      </c>
      <c r="E1926" s="4" t="s">
        <v>7</v>
      </c>
      <c r="F1926" s="1" t="s">
        <v>1825</v>
      </c>
      <c r="G1926" s="13">
        <f t="shared" si="147"/>
        <v>9</v>
      </c>
      <c r="H1926" s="1" t="str">
        <f t="shared" si="145"/>
        <v xml:space="preserve">CATTEDRA </v>
      </c>
      <c r="I1926" s="1" t="str">
        <f t="shared" si="146"/>
        <v>DOMENICO</v>
      </c>
      <c r="J1926" s="14" t="str">
        <f>+VLOOKUP(I1926,'Analisi Nomi'!$A$1:$E$797,5,FALSE)</f>
        <v>M</v>
      </c>
      <c r="K1926" s="15" t="str">
        <f t="shared" si="148"/>
        <v xml:space="preserve">CATTEDRA </v>
      </c>
      <c r="L1926" s="15" t="str">
        <f t="shared" si="149"/>
        <v>DOMENICO</v>
      </c>
    </row>
    <row r="1927" spans="1:12" x14ac:dyDescent="0.25">
      <c r="A1927" s="1" t="s">
        <v>7419</v>
      </c>
      <c r="B1927" s="4" t="s">
        <v>10018</v>
      </c>
      <c r="C1927" s="4" t="s">
        <v>2</v>
      </c>
      <c r="D1927" s="4">
        <v>1</v>
      </c>
      <c r="E1927" s="4" t="s">
        <v>7</v>
      </c>
      <c r="F1927" s="1" t="s">
        <v>1521</v>
      </c>
      <c r="G1927" s="13">
        <f t="shared" si="147"/>
        <v>9</v>
      </c>
      <c r="H1927" s="1" t="str">
        <f t="shared" si="145"/>
        <v xml:space="preserve">CATTELAN </v>
      </c>
      <c r="I1927" s="1" t="str">
        <f t="shared" si="146"/>
        <v>EDY</v>
      </c>
      <c r="J1927" s="14" t="str">
        <f>+VLOOKUP(I1927,'Analisi Nomi'!$A$1:$E$797,5,FALSE)</f>
        <v>M</v>
      </c>
      <c r="K1927" s="15" t="str">
        <f t="shared" si="148"/>
        <v xml:space="preserve">CATTELAN </v>
      </c>
      <c r="L1927" s="15" t="str">
        <f t="shared" si="149"/>
        <v>EDY</v>
      </c>
    </row>
    <row r="1928" spans="1:12" x14ac:dyDescent="0.25">
      <c r="A1928" s="1" t="s">
        <v>6384</v>
      </c>
      <c r="B1928" s="4" t="s">
        <v>10018</v>
      </c>
      <c r="C1928" s="4" t="s">
        <v>2</v>
      </c>
      <c r="D1928" s="4">
        <v>1</v>
      </c>
      <c r="E1928" s="4" t="s">
        <v>7</v>
      </c>
      <c r="F1928" s="1" t="s">
        <v>2533</v>
      </c>
      <c r="G1928" s="13">
        <f t="shared" si="147"/>
        <v>9</v>
      </c>
      <c r="H1928" s="1" t="str">
        <f t="shared" si="145"/>
        <v xml:space="preserve">CATTELAN </v>
      </c>
      <c r="I1928" s="1" t="str">
        <f t="shared" si="146"/>
        <v>MARIO</v>
      </c>
      <c r="J1928" s="14" t="str">
        <f>+VLOOKUP(I1928,'Analisi Nomi'!$A$1:$E$797,5,FALSE)</f>
        <v>M</v>
      </c>
      <c r="K1928" s="15" t="str">
        <f t="shared" si="148"/>
        <v xml:space="preserve">CATTELAN </v>
      </c>
      <c r="L1928" s="15" t="str">
        <f t="shared" si="149"/>
        <v>MARIO</v>
      </c>
    </row>
    <row r="1929" spans="1:12" x14ac:dyDescent="0.25">
      <c r="A1929" s="1" t="s">
        <v>6073</v>
      </c>
      <c r="B1929" s="4" t="s">
        <v>10018</v>
      </c>
      <c r="C1929" s="4" t="s">
        <v>2</v>
      </c>
      <c r="D1929" s="4">
        <v>1</v>
      </c>
      <c r="E1929" s="4" t="s">
        <v>7</v>
      </c>
      <c r="F1929" s="1" t="s">
        <v>2020</v>
      </c>
      <c r="G1929" s="13">
        <f t="shared" si="147"/>
        <v>9</v>
      </c>
      <c r="H1929" s="1" t="str">
        <f t="shared" si="145"/>
        <v xml:space="preserve">CATUOGNO </v>
      </c>
      <c r="I1929" s="1" t="str">
        <f t="shared" si="146"/>
        <v>ROBERTO</v>
      </c>
      <c r="J1929" s="14" t="str">
        <f>+VLOOKUP(I1929,'Analisi Nomi'!$A$1:$E$797,5,FALSE)</f>
        <v>M</v>
      </c>
      <c r="K1929" s="15" t="str">
        <f t="shared" si="148"/>
        <v xml:space="preserve">CATUOGNO </v>
      </c>
      <c r="L1929" s="15" t="str">
        <f t="shared" si="149"/>
        <v>ROBERTO</v>
      </c>
    </row>
    <row r="1930" spans="1:12" x14ac:dyDescent="0.25">
      <c r="A1930" s="1" t="s">
        <v>7273</v>
      </c>
      <c r="B1930" s="4" t="s">
        <v>10018</v>
      </c>
      <c r="C1930" s="4" t="s">
        <v>2</v>
      </c>
      <c r="D1930" s="4">
        <v>1</v>
      </c>
      <c r="E1930" s="4" t="s">
        <v>7</v>
      </c>
      <c r="F1930" s="1" t="s">
        <v>2505</v>
      </c>
      <c r="G1930" s="13">
        <f t="shared" si="147"/>
        <v>10</v>
      </c>
      <c r="H1930" s="1" t="str">
        <f t="shared" si="145"/>
        <v xml:space="preserve">CAVAIUOLO </v>
      </c>
      <c r="I1930" s="1" t="str">
        <f t="shared" si="146"/>
        <v>ANGELO</v>
      </c>
      <c r="J1930" s="14" t="str">
        <f>+VLOOKUP(I1930,'Analisi Nomi'!$A$1:$E$797,5,FALSE)</f>
        <v>M</v>
      </c>
      <c r="K1930" s="15" t="str">
        <f t="shared" si="148"/>
        <v xml:space="preserve">CAVAIUOLO </v>
      </c>
      <c r="L1930" s="15" t="str">
        <f t="shared" si="149"/>
        <v>ANGELO</v>
      </c>
    </row>
    <row r="1931" spans="1:12" x14ac:dyDescent="0.25">
      <c r="A1931" s="1" t="s">
        <v>7856</v>
      </c>
      <c r="B1931" s="4" t="s">
        <v>10018</v>
      </c>
      <c r="C1931" s="4" t="s">
        <v>2</v>
      </c>
      <c r="D1931" s="4">
        <v>1</v>
      </c>
      <c r="E1931" s="4" t="s">
        <v>7</v>
      </c>
      <c r="F1931" s="1" t="s">
        <v>2203</v>
      </c>
      <c r="G1931" s="13">
        <f t="shared" si="147"/>
        <v>10</v>
      </c>
      <c r="H1931" s="1" t="str">
        <f t="shared" si="145"/>
        <v xml:space="preserve">CAVALIERI </v>
      </c>
      <c r="I1931" s="1" t="str">
        <f t="shared" si="146"/>
        <v>FEDERICO</v>
      </c>
      <c r="J1931" s="14" t="str">
        <f>+VLOOKUP(I1931,'Analisi Nomi'!$A$1:$E$797,5,FALSE)</f>
        <v>M</v>
      </c>
      <c r="K1931" s="15" t="str">
        <f t="shared" si="148"/>
        <v xml:space="preserve">CAVALIERI </v>
      </c>
      <c r="L1931" s="15" t="str">
        <f t="shared" si="149"/>
        <v>FEDERICO</v>
      </c>
    </row>
    <row r="1932" spans="1:12" x14ac:dyDescent="0.25">
      <c r="A1932" s="1" t="s">
        <v>6180</v>
      </c>
      <c r="B1932" s="4" t="s">
        <v>10018</v>
      </c>
      <c r="C1932" s="4" t="s">
        <v>2</v>
      </c>
      <c r="D1932" s="4">
        <v>1</v>
      </c>
      <c r="E1932" s="4" t="s">
        <v>7</v>
      </c>
      <c r="F1932" s="1" t="s">
        <v>1810</v>
      </c>
      <c r="G1932" s="13">
        <f t="shared" si="147"/>
        <v>10</v>
      </c>
      <c r="H1932" s="1" t="str">
        <f t="shared" si="145"/>
        <v xml:space="preserve">CAVALLERI </v>
      </c>
      <c r="I1932" s="1" t="str">
        <f t="shared" si="146"/>
        <v>SIMONE</v>
      </c>
      <c r="J1932" s="14" t="str">
        <f>+VLOOKUP(I1932,'Analisi Nomi'!$A$1:$E$797,5,FALSE)</f>
        <v>M</v>
      </c>
      <c r="K1932" s="15" t="str">
        <f t="shared" si="148"/>
        <v xml:space="preserve">CAVALLERI </v>
      </c>
      <c r="L1932" s="15" t="str">
        <f t="shared" si="149"/>
        <v>SIMONE</v>
      </c>
    </row>
    <row r="1933" spans="1:12" x14ac:dyDescent="0.25">
      <c r="A1933" s="1" t="s">
        <v>6697</v>
      </c>
      <c r="B1933" s="4" t="s">
        <v>10018</v>
      </c>
      <c r="C1933" s="4" t="s">
        <v>2</v>
      </c>
      <c r="D1933" s="4">
        <v>1</v>
      </c>
      <c r="E1933" s="4" t="s">
        <v>7</v>
      </c>
      <c r="F1933" s="1" t="s">
        <v>1150</v>
      </c>
      <c r="G1933" s="13">
        <f t="shared" si="147"/>
        <v>9</v>
      </c>
      <c r="H1933" s="1" t="str">
        <f t="shared" si="145"/>
        <v xml:space="preserve">CAVALLON </v>
      </c>
      <c r="I1933" s="1" t="str">
        <f t="shared" si="146"/>
        <v>VALENTINO</v>
      </c>
      <c r="J1933" s="14" t="str">
        <f>+VLOOKUP(I1933,'Analisi Nomi'!$A$1:$E$797,5,FALSE)</f>
        <v>M</v>
      </c>
      <c r="K1933" s="15" t="str">
        <f t="shared" si="148"/>
        <v xml:space="preserve">CAVALLON </v>
      </c>
      <c r="L1933" s="15" t="str">
        <f t="shared" si="149"/>
        <v>VALENTINO</v>
      </c>
    </row>
    <row r="1934" spans="1:12" x14ac:dyDescent="0.25">
      <c r="A1934" s="1" t="s">
        <v>5827</v>
      </c>
      <c r="B1934" s="4" t="s">
        <v>10018</v>
      </c>
      <c r="C1934" s="4" t="s">
        <v>2</v>
      </c>
      <c r="D1934" s="4">
        <v>1</v>
      </c>
      <c r="E1934" s="4" t="s">
        <v>7</v>
      </c>
      <c r="F1934" s="1" t="s">
        <v>9271</v>
      </c>
      <c r="G1934" s="13">
        <f t="shared" si="147"/>
        <v>10</v>
      </c>
      <c r="H1934" s="1" t="str">
        <f t="shared" si="145"/>
        <v xml:space="preserve">CAVANDOLI </v>
      </c>
      <c r="I1934" s="1" t="str">
        <f t="shared" si="146"/>
        <v>GIANLUCA</v>
      </c>
      <c r="J1934" s="14" t="str">
        <f>+VLOOKUP(I1934,'Analisi Nomi'!$A$1:$E$797,5,FALSE)</f>
        <v>M</v>
      </c>
      <c r="K1934" s="15" t="str">
        <f t="shared" si="148"/>
        <v xml:space="preserve">CAVANDOLI </v>
      </c>
      <c r="L1934" s="15" t="str">
        <f t="shared" si="149"/>
        <v>GIANLUCA</v>
      </c>
    </row>
    <row r="1935" spans="1:12" x14ac:dyDescent="0.25">
      <c r="A1935" s="1" t="s">
        <v>8055</v>
      </c>
      <c r="B1935" s="4" t="s">
        <v>10018</v>
      </c>
      <c r="C1935" s="4" t="s">
        <v>2</v>
      </c>
      <c r="D1935" s="4">
        <v>1</v>
      </c>
      <c r="E1935" s="4" t="s">
        <v>7</v>
      </c>
      <c r="F1935" s="1" t="s">
        <v>113</v>
      </c>
      <c r="G1935" s="13">
        <f t="shared" si="147"/>
        <v>9</v>
      </c>
      <c r="H1935" s="1" t="str">
        <f t="shared" si="145"/>
        <v xml:space="preserve">CAVINATO </v>
      </c>
      <c r="I1935" s="1" t="str">
        <f t="shared" si="146"/>
        <v>RENZO</v>
      </c>
      <c r="J1935" s="14" t="str">
        <f>+VLOOKUP(I1935,'Analisi Nomi'!$A$1:$E$797,5,FALSE)</f>
        <v>M</v>
      </c>
      <c r="K1935" s="15" t="str">
        <f t="shared" si="148"/>
        <v xml:space="preserve">CAVINATO </v>
      </c>
      <c r="L1935" s="15" t="str">
        <f t="shared" si="149"/>
        <v>RENZO</v>
      </c>
    </row>
    <row r="1936" spans="1:12" x14ac:dyDescent="0.25">
      <c r="A1936" s="1" t="s">
        <v>6459</v>
      </c>
      <c r="B1936" s="4" t="s">
        <v>10018</v>
      </c>
      <c r="C1936" s="4" t="s">
        <v>2</v>
      </c>
      <c r="D1936" s="4">
        <v>1</v>
      </c>
      <c r="E1936" s="4" t="s">
        <v>7</v>
      </c>
      <c r="F1936" s="1" t="s">
        <v>595</v>
      </c>
      <c r="G1936" s="13">
        <f t="shared" si="147"/>
        <v>8</v>
      </c>
      <c r="H1936" s="1" t="str">
        <f t="shared" si="145"/>
        <v xml:space="preserve">CAZZANI </v>
      </c>
      <c r="I1936" s="1" t="str">
        <f t="shared" si="146"/>
        <v>MARIO</v>
      </c>
      <c r="J1936" s="14" t="str">
        <f>+VLOOKUP(I1936,'Analisi Nomi'!$A$1:$E$797,5,FALSE)</f>
        <v>M</v>
      </c>
      <c r="K1936" s="15" t="str">
        <f t="shared" si="148"/>
        <v xml:space="preserve">CAZZANI </v>
      </c>
      <c r="L1936" s="15" t="str">
        <f t="shared" si="149"/>
        <v>MARIO</v>
      </c>
    </row>
    <row r="1937" spans="1:12" x14ac:dyDescent="0.25">
      <c r="A1937" s="1" t="s">
        <v>6713</v>
      </c>
      <c r="B1937" s="4" t="s">
        <v>10018</v>
      </c>
      <c r="C1937" s="4" t="s">
        <v>11</v>
      </c>
      <c r="D1937" s="4">
        <v>1</v>
      </c>
      <c r="E1937" s="4" t="s">
        <v>7</v>
      </c>
      <c r="F1937" s="1" t="s">
        <v>225</v>
      </c>
      <c r="G1937" s="13">
        <f t="shared" si="147"/>
        <v>10</v>
      </c>
      <c r="H1937" s="1" t="str">
        <f t="shared" si="145"/>
        <v xml:space="preserve">CAZZANIGA </v>
      </c>
      <c r="I1937" s="1" t="str">
        <f t="shared" si="146"/>
        <v>MARCO</v>
      </c>
      <c r="J1937" s="14" t="str">
        <f>+VLOOKUP(I1937,'Analisi Nomi'!$A$1:$E$797,5,FALSE)</f>
        <v>M</v>
      </c>
      <c r="K1937" s="15" t="str">
        <f t="shared" si="148"/>
        <v xml:space="preserve">CAZZANIGA </v>
      </c>
      <c r="L1937" s="15" t="str">
        <f t="shared" si="149"/>
        <v>MARCO</v>
      </c>
    </row>
    <row r="1938" spans="1:12" x14ac:dyDescent="0.25">
      <c r="A1938" s="1" t="s">
        <v>6149</v>
      </c>
      <c r="B1938" s="4" t="s">
        <v>10018</v>
      </c>
      <c r="C1938" s="4" t="s">
        <v>2</v>
      </c>
      <c r="D1938" s="4">
        <v>1</v>
      </c>
      <c r="E1938" s="4" t="s">
        <v>7</v>
      </c>
      <c r="F1938" s="1" t="s">
        <v>1309</v>
      </c>
      <c r="G1938" s="13">
        <f t="shared" si="147"/>
        <v>6</v>
      </c>
      <c r="H1938" s="1" t="str">
        <f t="shared" si="145"/>
        <v xml:space="preserve">CECCA </v>
      </c>
      <c r="I1938" s="1" t="str">
        <f t="shared" si="146"/>
        <v>DONATO</v>
      </c>
      <c r="J1938" s="14" t="str">
        <f>+VLOOKUP(I1938,'Analisi Nomi'!$A$1:$E$797,5,FALSE)</f>
        <v>M</v>
      </c>
      <c r="K1938" s="15" t="str">
        <f t="shared" si="148"/>
        <v xml:space="preserve">CECCA </v>
      </c>
      <c r="L1938" s="15" t="str">
        <f t="shared" si="149"/>
        <v>DONATO</v>
      </c>
    </row>
    <row r="1939" spans="1:12" x14ac:dyDescent="0.25">
      <c r="A1939" s="1" t="s">
        <v>9968</v>
      </c>
      <c r="B1939" s="4" t="s">
        <v>10018</v>
      </c>
      <c r="C1939" s="4" t="s">
        <v>2</v>
      </c>
      <c r="D1939" s="4">
        <v>1</v>
      </c>
      <c r="E1939" s="4" t="s">
        <v>7</v>
      </c>
      <c r="F1939" s="1" t="s">
        <v>1322</v>
      </c>
      <c r="G1939" s="13">
        <f t="shared" si="147"/>
        <v>8</v>
      </c>
      <c r="H1939" s="1" t="str">
        <f t="shared" si="145"/>
        <v xml:space="preserve">CECCATO </v>
      </c>
      <c r="I1939" s="1" t="str">
        <f t="shared" si="146"/>
        <v>DIEGO</v>
      </c>
      <c r="J1939" s="14" t="str">
        <f>+VLOOKUP(I1939,'Analisi Nomi'!$A$1:$E$797,5,FALSE)</f>
        <v>M</v>
      </c>
      <c r="K1939" s="15" t="str">
        <f t="shared" si="148"/>
        <v xml:space="preserve">CECCATO </v>
      </c>
      <c r="L1939" s="15" t="str">
        <f t="shared" si="149"/>
        <v>DIEGO</v>
      </c>
    </row>
    <row r="1940" spans="1:12" x14ac:dyDescent="0.25">
      <c r="A1940" s="1" t="s">
        <v>6406</v>
      </c>
      <c r="B1940" s="4" t="s">
        <v>10018</v>
      </c>
      <c r="C1940" s="4" t="s">
        <v>2</v>
      </c>
      <c r="D1940" s="4">
        <v>1</v>
      </c>
      <c r="E1940" s="4" t="s">
        <v>7</v>
      </c>
      <c r="F1940" s="1" t="s">
        <v>2134</v>
      </c>
      <c r="G1940" s="13">
        <f t="shared" si="147"/>
        <v>8</v>
      </c>
      <c r="H1940" s="1" t="str">
        <f t="shared" si="145"/>
        <v xml:space="preserve">CECCATO </v>
      </c>
      <c r="I1940" s="1" t="str">
        <f t="shared" si="146"/>
        <v>MAURO</v>
      </c>
      <c r="J1940" s="14" t="str">
        <f>+VLOOKUP(I1940,'Analisi Nomi'!$A$1:$E$797,5,FALSE)</f>
        <v>M</v>
      </c>
      <c r="K1940" s="15" t="str">
        <f t="shared" si="148"/>
        <v xml:space="preserve">CECCATO </v>
      </c>
      <c r="L1940" s="15" t="str">
        <f t="shared" si="149"/>
        <v>MAURO</v>
      </c>
    </row>
    <row r="1941" spans="1:12" x14ac:dyDescent="0.25">
      <c r="A1941" s="1" t="s">
        <v>9917</v>
      </c>
      <c r="B1941" s="4" t="s">
        <v>10018</v>
      </c>
      <c r="C1941" s="4" t="s">
        <v>2</v>
      </c>
      <c r="D1941" s="4">
        <v>1</v>
      </c>
      <c r="E1941" s="4" t="s">
        <v>7</v>
      </c>
      <c r="F1941" s="1" t="s">
        <v>388</v>
      </c>
      <c r="G1941" s="13">
        <f t="shared" si="147"/>
        <v>10</v>
      </c>
      <c r="H1941" s="1" t="str">
        <f t="shared" si="145"/>
        <v xml:space="preserve">CECCHETTO </v>
      </c>
      <c r="I1941" s="1" t="str">
        <f t="shared" si="146"/>
        <v>ENRICO</v>
      </c>
      <c r="J1941" s="14" t="str">
        <f>+VLOOKUP(I1941,'Analisi Nomi'!$A$1:$E$797,5,FALSE)</f>
        <v>M</v>
      </c>
      <c r="K1941" s="15" t="str">
        <f t="shared" si="148"/>
        <v xml:space="preserve">CECCHETTO </v>
      </c>
      <c r="L1941" s="15" t="str">
        <f t="shared" si="149"/>
        <v>ENRICO</v>
      </c>
    </row>
    <row r="1942" spans="1:12" x14ac:dyDescent="0.25">
      <c r="A1942" s="1" t="s">
        <v>5127</v>
      </c>
      <c r="B1942" s="4" t="s">
        <v>10018</v>
      </c>
      <c r="C1942" s="4" t="s">
        <v>2</v>
      </c>
      <c r="D1942" s="4">
        <v>1</v>
      </c>
      <c r="E1942" s="4" t="s">
        <v>7</v>
      </c>
      <c r="F1942" s="1" t="s">
        <v>2061</v>
      </c>
      <c r="G1942" s="13">
        <f t="shared" si="147"/>
        <v>7</v>
      </c>
      <c r="H1942" s="1" t="str">
        <f t="shared" si="145"/>
        <v xml:space="preserve">CECCHI </v>
      </c>
      <c r="I1942" s="1" t="str">
        <f t="shared" si="146"/>
        <v>FABIO</v>
      </c>
      <c r="J1942" s="14" t="str">
        <f>+VLOOKUP(I1942,'Analisi Nomi'!$A$1:$E$797,5,FALSE)</f>
        <v>M</v>
      </c>
      <c r="K1942" s="15" t="str">
        <f t="shared" si="148"/>
        <v xml:space="preserve">CECCHI </v>
      </c>
      <c r="L1942" s="15" t="str">
        <f t="shared" si="149"/>
        <v>FABIO</v>
      </c>
    </row>
    <row r="1943" spans="1:12" x14ac:dyDescent="0.25">
      <c r="A1943" s="1" t="s">
        <v>4421</v>
      </c>
      <c r="B1943" s="4" t="s">
        <v>10018</v>
      </c>
      <c r="C1943" s="4" t="s">
        <v>2</v>
      </c>
      <c r="D1943" s="4">
        <v>1</v>
      </c>
      <c r="E1943" s="4" t="s">
        <v>7</v>
      </c>
      <c r="F1943" s="1" t="s">
        <v>4125</v>
      </c>
      <c r="G1943" s="13">
        <f t="shared" si="147"/>
        <v>8</v>
      </c>
      <c r="H1943" s="1" t="str">
        <f t="shared" si="145"/>
        <v xml:space="preserve">CECCHIN </v>
      </c>
      <c r="I1943" s="1" t="str">
        <f t="shared" si="146"/>
        <v>FRANCESCO</v>
      </c>
      <c r="J1943" s="14" t="str">
        <f>+VLOOKUP(I1943,'Analisi Nomi'!$A$1:$E$797,5,FALSE)</f>
        <v>M</v>
      </c>
      <c r="K1943" s="15" t="str">
        <f t="shared" si="148"/>
        <v xml:space="preserve">CECCHIN </v>
      </c>
      <c r="L1943" s="15" t="str">
        <f t="shared" si="149"/>
        <v>FRANCESCO</v>
      </c>
    </row>
    <row r="1944" spans="1:12" x14ac:dyDescent="0.25">
      <c r="A1944" s="1" t="s">
        <v>4349</v>
      </c>
      <c r="B1944" s="4" t="s">
        <v>10018</v>
      </c>
      <c r="C1944" s="4" t="s">
        <v>2</v>
      </c>
      <c r="D1944" s="4">
        <v>1</v>
      </c>
      <c r="E1944" s="4" t="s">
        <v>7</v>
      </c>
      <c r="F1944" s="1" t="s">
        <v>519</v>
      </c>
      <c r="G1944" s="13">
        <f t="shared" si="147"/>
        <v>11</v>
      </c>
      <c r="H1944" s="1" t="str">
        <f t="shared" si="145"/>
        <v xml:space="preserve">CECCHINATO </v>
      </c>
      <c r="I1944" s="1" t="str">
        <f t="shared" si="146"/>
        <v>GIANCARLO</v>
      </c>
      <c r="J1944" s="14" t="str">
        <f>+VLOOKUP(I1944,'Analisi Nomi'!$A$1:$E$797,5,FALSE)</f>
        <v>M</v>
      </c>
      <c r="K1944" s="15" t="str">
        <f t="shared" si="148"/>
        <v xml:space="preserve">CECCHINATO </v>
      </c>
      <c r="L1944" s="15" t="str">
        <f t="shared" si="149"/>
        <v>GIANCARLO</v>
      </c>
    </row>
    <row r="1945" spans="1:12" x14ac:dyDescent="0.25">
      <c r="A1945" s="1" t="s">
        <v>4881</v>
      </c>
      <c r="B1945" s="4" t="s">
        <v>10018</v>
      </c>
      <c r="C1945" s="4" t="s">
        <v>2</v>
      </c>
      <c r="D1945" s="4">
        <v>1</v>
      </c>
      <c r="E1945" s="4" t="s">
        <v>7</v>
      </c>
      <c r="F1945" s="1" t="s">
        <v>3440</v>
      </c>
      <c r="G1945" s="13">
        <f t="shared" si="147"/>
        <v>9</v>
      </c>
      <c r="H1945" s="1" t="str">
        <f t="shared" si="145"/>
        <v xml:space="preserve">CECCHINI </v>
      </c>
      <c r="I1945" s="1" t="str">
        <f t="shared" si="146"/>
        <v>CESARE</v>
      </c>
      <c r="J1945" s="14" t="str">
        <f>+VLOOKUP(I1945,'Analisi Nomi'!$A$1:$E$797,5,FALSE)</f>
        <v>M</v>
      </c>
      <c r="K1945" s="15" t="str">
        <f t="shared" si="148"/>
        <v xml:space="preserve">CECCHINI </v>
      </c>
      <c r="L1945" s="15" t="str">
        <f t="shared" si="149"/>
        <v>CESARE</v>
      </c>
    </row>
    <row r="1946" spans="1:12" x14ac:dyDescent="0.25">
      <c r="A1946" s="1" t="s">
        <v>9111</v>
      </c>
      <c r="B1946" s="4" t="s">
        <v>10018</v>
      </c>
      <c r="C1946" s="4" t="s">
        <v>2</v>
      </c>
      <c r="D1946" s="4">
        <v>1</v>
      </c>
      <c r="E1946" s="4" t="s">
        <v>7</v>
      </c>
      <c r="F1946" s="1" t="s">
        <v>3066</v>
      </c>
      <c r="G1946" s="13">
        <f t="shared" si="147"/>
        <v>8</v>
      </c>
      <c r="H1946" s="1" t="str">
        <f t="shared" si="145"/>
        <v xml:space="preserve">CECCONI </v>
      </c>
      <c r="I1946" s="1" t="str">
        <f t="shared" si="146"/>
        <v>ALESSANDRO</v>
      </c>
      <c r="J1946" s="14" t="str">
        <f>+VLOOKUP(I1946,'Analisi Nomi'!$A$1:$E$797,5,FALSE)</f>
        <v>M</v>
      </c>
      <c r="K1946" s="15" t="str">
        <f t="shared" si="148"/>
        <v xml:space="preserve">CECCONI </v>
      </c>
      <c r="L1946" s="15" t="str">
        <f t="shared" si="149"/>
        <v>ALESSANDRO</v>
      </c>
    </row>
    <row r="1947" spans="1:12" x14ac:dyDescent="0.25">
      <c r="A1947" s="1" t="s">
        <v>8368</v>
      </c>
      <c r="B1947" s="4" t="s">
        <v>10018</v>
      </c>
      <c r="C1947" s="4" t="s">
        <v>2</v>
      </c>
      <c r="D1947" s="4">
        <v>1</v>
      </c>
      <c r="E1947" s="4" t="s">
        <v>7</v>
      </c>
      <c r="F1947" s="1" t="s">
        <v>2054</v>
      </c>
      <c r="G1947" s="13">
        <f t="shared" si="147"/>
        <v>9</v>
      </c>
      <c r="H1947" s="1" t="str">
        <f t="shared" si="145"/>
        <v xml:space="preserve">CELIENTO </v>
      </c>
      <c r="I1947" s="1" t="str">
        <f t="shared" si="146"/>
        <v>LUIGI</v>
      </c>
      <c r="J1947" s="14" t="str">
        <f>+VLOOKUP(I1947,'Analisi Nomi'!$A$1:$E$797,5,FALSE)</f>
        <v>M</v>
      </c>
      <c r="K1947" s="15" t="str">
        <f t="shared" si="148"/>
        <v xml:space="preserve">CELIENTO </v>
      </c>
      <c r="L1947" s="15" t="str">
        <f t="shared" si="149"/>
        <v>LUIGI</v>
      </c>
    </row>
    <row r="1948" spans="1:12" x14ac:dyDescent="0.25">
      <c r="A1948" s="1" t="s">
        <v>5109</v>
      </c>
      <c r="B1948" s="4" t="s">
        <v>10018</v>
      </c>
      <c r="C1948" s="4" t="s">
        <v>2</v>
      </c>
      <c r="D1948" s="4">
        <v>1</v>
      </c>
      <c r="E1948" s="4" t="s">
        <v>7</v>
      </c>
      <c r="F1948" s="1" t="s">
        <v>4498</v>
      </c>
      <c r="G1948" s="13">
        <f t="shared" si="147"/>
        <v>7</v>
      </c>
      <c r="H1948" s="1" t="str">
        <f t="shared" si="145"/>
        <v xml:space="preserve">CELONA </v>
      </c>
      <c r="I1948" s="1" t="str">
        <f t="shared" si="146"/>
        <v>MAURIZIO</v>
      </c>
      <c r="J1948" s="14" t="str">
        <f>+VLOOKUP(I1948,'Analisi Nomi'!$A$1:$E$797,5,FALSE)</f>
        <v>M</v>
      </c>
      <c r="K1948" s="15" t="str">
        <f t="shared" si="148"/>
        <v xml:space="preserve">CELONA </v>
      </c>
      <c r="L1948" s="15" t="str">
        <f t="shared" si="149"/>
        <v>MAURIZIO</v>
      </c>
    </row>
    <row r="1949" spans="1:12" x14ac:dyDescent="0.25">
      <c r="A1949" s="1" t="s">
        <v>8720</v>
      </c>
      <c r="B1949" s="4" t="s">
        <v>10018</v>
      </c>
      <c r="C1949" s="4" t="s">
        <v>2</v>
      </c>
      <c r="D1949" s="4">
        <v>1</v>
      </c>
      <c r="E1949" s="4" t="s">
        <v>7</v>
      </c>
      <c r="F1949" s="1" t="s">
        <v>4056</v>
      </c>
      <c r="G1949" s="13">
        <f t="shared" si="147"/>
        <v>6</v>
      </c>
      <c r="H1949" s="1" t="str">
        <f t="shared" si="145"/>
        <v xml:space="preserve">CENCI </v>
      </c>
      <c r="I1949" s="1" t="str">
        <f t="shared" si="146"/>
        <v>ALESSIO</v>
      </c>
      <c r="J1949" s="14" t="str">
        <f>+VLOOKUP(I1949,'Analisi Nomi'!$A$1:$E$797,5,FALSE)</f>
        <v>M</v>
      </c>
      <c r="K1949" s="15" t="str">
        <f t="shared" si="148"/>
        <v xml:space="preserve">CENCI </v>
      </c>
      <c r="L1949" s="15" t="str">
        <f t="shared" si="149"/>
        <v>ALESSIO</v>
      </c>
    </row>
    <row r="1950" spans="1:12" x14ac:dyDescent="0.25">
      <c r="A1950" s="1" t="s">
        <v>5387</v>
      </c>
      <c r="B1950" s="4" t="s">
        <v>10018</v>
      </c>
      <c r="C1950" s="4" t="s">
        <v>2</v>
      </c>
      <c r="D1950" s="4">
        <v>1</v>
      </c>
      <c r="E1950" s="4" t="s">
        <v>7</v>
      </c>
      <c r="F1950" s="1" t="s">
        <v>265</v>
      </c>
      <c r="G1950" s="13">
        <f t="shared" si="147"/>
        <v>12</v>
      </c>
      <c r="H1950" s="1" t="str">
        <f t="shared" si="145"/>
        <v xml:space="preserve">CENCIARELLI </v>
      </c>
      <c r="I1950" s="1" t="str">
        <f t="shared" si="146"/>
        <v>STEFANO</v>
      </c>
      <c r="J1950" s="14" t="str">
        <f>+VLOOKUP(I1950,'Analisi Nomi'!$A$1:$E$797,5,FALSE)</f>
        <v>M</v>
      </c>
      <c r="K1950" s="15" t="str">
        <f t="shared" si="148"/>
        <v xml:space="preserve">CENCIARELLI </v>
      </c>
      <c r="L1950" s="15" t="str">
        <f t="shared" si="149"/>
        <v>STEFANO</v>
      </c>
    </row>
    <row r="1951" spans="1:12" x14ac:dyDescent="0.25">
      <c r="A1951" s="1" t="s">
        <v>9084</v>
      </c>
      <c r="B1951" s="4" t="s">
        <v>10018</v>
      </c>
      <c r="C1951" s="4" t="s">
        <v>2</v>
      </c>
      <c r="D1951" s="4">
        <v>1</v>
      </c>
      <c r="E1951" s="4" t="s">
        <v>7</v>
      </c>
      <c r="F1951" s="1" t="s">
        <v>6719</v>
      </c>
      <c r="G1951" s="13">
        <f t="shared" si="147"/>
        <v>8</v>
      </c>
      <c r="H1951" s="1" t="str">
        <f t="shared" si="145"/>
        <v xml:space="preserve">CENTOLA </v>
      </c>
      <c r="I1951" s="1" t="str">
        <f t="shared" si="146"/>
        <v>GIUSEPPE</v>
      </c>
      <c r="J1951" s="14" t="str">
        <f>+VLOOKUP(I1951,'Analisi Nomi'!$A$1:$E$797,5,FALSE)</f>
        <v>M</v>
      </c>
      <c r="K1951" s="15" t="str">
        <f t="shared" si="148"/>
        <v xml:space="preserve">CENTOLA </v>
      </c>
      <c r="L1951" s="15" t="str">
        <f t="shared" si="149"/>
        <v>GIUSEPPE</v>
      </c>
    </row>
    <row r="1952" spans="1:12" x14ac:dyDescent="0.25">
      <c r="A1952" s="1" t="s">
        <v>7590</v>
      </c>
      <c r="B1952" s="4" t="s">
        <v>10018</v>
      </c>
      <c r="C1952" s="4" t="s">
        <v>2</v>
      </c>
      <c r="D1952" s="4">
        <v>1</v>
      </c>
      <c r="E1952" s="4" t="s">
        <v>7</v>
      </c>
      <c r="F1952" s="1" t="s">
        <v>2011</v>
      </c>
      <c r="G1952" s="13">
        <f t="shared" si="147"/>
        <v>9</v>
      </c>
      <c r="H1952" s="1" t="str">
        <f t="shared" si="145"/>
        <v xml:space="preserve">CENTONZE </v>
      </c>
      <c r="I1952" s="1" t="str">
        <f t="shared" si="146"/>
        <v>MARCELLO</v>
      </c>
      <c r="J1952" s="14" t="str">
        <f>+VLOOKUP(I1952,'Analisi Nomi'!$A$1:$E$797,5,FALSE)</f>
        <v>M</v>
      </c>
      <c r="K1952" s="15" t="str">
        <f t="shared" si="148"/>
        <v xml:space="preserve">CENTONZE </v>
      </c>
      <c r="L1952" s="15" t="str">
        <f t="shared" si="149"/>
        <v>MARCELLO</v>
      </c>
    </row>
    <row r="1953" spans="1:12" x14ac:dyDescent="0.25">
      <c r="A1953" s="1" t="s">
        <v>8437</v>
      </c>
      <c r="B1953" s="4" t="s">
        <v>10018</v>
      </c>
      <c r="C1953" s="4" t="s">
        <v>2</v>
      </c>
      <c r="D1953" s="4">
        <v>1</v>
      </c>
      <c r="E1953" s="4" t="s">
        <v>7</v>
      </c>
      <c r="F1953" s="1" t="s">
        <v>1065</v>
      </c>
      <c r="G1953" s="13">
        <f t="shared" si="147"/>
        <v>12</v>
      </c>
      <c r="H1953" s="1" t="str">
        <f t="shared" si="145"/>
        <v xml:space="preserve">CENTRACCHIO </v>
      </c>
      <c r="I1953" s="1" t="str">
        <f t="shared" si="146"/>
        <v>ROMEO</v>
      </c>
      <c r="J1953" s="14" t="str">
        <f>+VLOOKUP(I1953,'Analisi Nomi'!$A$1:$E$797,5,FALSE)</f>
        <v>M</v>
      </c>
      <c r="K1953" s="15" t="str">
        <f t="shared" si="148"/>
        <v xml:space="preserve">CENTRACCHIO </v>
      </c>
      <c r="L1953" s="15" t="str">
        <f t="shared" si="149"/>
        <v>ROMEO</v>
      </c>
    </row>
    <row r="1954" spans="1:12" x14ac:dyDescent="0.25">
      <c r="A1954" s="1" t="s">
        <v>4967</v>
      </c>
      <c r="B1954" s="4" t="s">
        <v>10018</v>
      </c>
      <c r="C1954" s="4" t="s">
        <v>2</v>
      </c>
      <c r="D1954" s="4">
        <v>1</v>
      </c>
      <c r="E1954" s="4" t="s">
        <v>7</v>
      </c>
      <c r="F1954" s="1" t="s">
        <v>3629</v>
      </c>
      <c r="G1954" s="13">
        <f t="shared" si="147"/>
        <v>9</v>
      </c>
      <c r="H1954" s="1" t="str">
        <f t="shared" si="145"/>
        <v xml:space="preserve">CENTRONI </v>
      </c>
      <c r="I1954" s="1" t="str">
        <f t="shared" si="146"/>
        <v>PAOLO</v>
      </c>
      <c r="J1954" s="14" t="str">
        <f>+VLOOKUP(I1954,'Analisi Nomi'!$A$1:$E$797,5,FALSE)</f>
        <v>M</v>
      </c>
      <c r="K1954" s="15" t="str">
        <f t="shared" si="148"/>
        <v xml:space="preserve">CENTRONI </v>
      </c>
      <c r="L1954" s="15" t="str">
        <f t="shared" si="149"/>
        <v>PAOLO</v>
      </c>
    </row>
    <row r="1955" spans="1:12" x14ac:dyDescent="0.25">
      <c r="A1955" s="1" t="s">
        <v>5274</v>
      </c>
      <c r="B1955" s="4" t="s">
        <v>10018</v>
      </c>
      <c r="C1955" s="4" t="s">
        <v>2</v>
      </c>
      <c r="D1955" s="4">
        <v>1</v>
      </c>
      <c r="E1955" s="4" t="s">
        <v>7</v>
      </c>
      <c r="F1955" s="1" t="s">
        <v>9502</v>
      </c>
      <c r="G1955" s="13">
        <f t="shared" si="147"/>
        <v>10</v>
      </c>
      <c r="H1955" s="1" t="str">
        <f t="shared" si="145"/>
        <v xml:space="preserve">CERANTOLA </v>
      </c>
      <c r="I1955" s="1" t="str">
        <f t="shared" si="146"/>
        <v>LORENZO</v>
      </c>
      <c r="J1955" s="14" t="str">
        <f>+VLOOKUP(I1955,'Analisi Nomi'!$A$1:$E$797,5,FALSE)</f>
        <v>M</v>
      </c>
      <c r="K1955" s="15" t="str">
        <f t="shared" si="148"/>
        <v xml:space="preserve">CERANTOLA </v>
      </c>
      <c r="L1955" s="15" t="str">
        <f t="shared" si="149"/>
        <v>LORENZO</v>
      </c>
    </row>
    <row r="1956" spans="1:12" x14ac:dyDescent="0.25">
      <c r="A1956" s="1" t="s">
        <v>8852</v>
      </c>
      <c r="B1956" s="4" t="s">
        <v>10018</v>
      </c>
      <c r="C1956" s="4" t="s">
        <v>2</v>
      </c>
      <c r="D1956" s="4">
        <v>1</v>
      </c>
      <c r="E1956" s="4" t="s">
        <v>7</v>
      </c>
      <c r="F1956" s="1" t="s">
        <v>3182</v>
      </c>
      <c r="G1956" s="13">
        <f t="shared" si="147"/>
        <v>9</v>
      </c>
      <c r="H1956" s="1" t="str">
        <f t="shared" si="145"/>
        <v xml:space="preserve">CERESOLI </v>
      </c>
      <c r="I1956" s="1" t="str">
        <f t="shared" si="146"/>
        <v>MARIO</v>
      </c>
      <c r="J1956" s="14" t="str">
        <f>+VLOOKUP(I1956,'Analisi Nomi'!$A$1:$E$797,5,FALSE)</f>
        <v>M</v>
      </c>
      <c r="K1956" s="15" t="str">
        <f t="shared" si="148"/>
        <v xml:space="preserve">CERESOLI </v>
      </c>
      <c r="L1956" s="15" t="str">
        <f t="shared" si="149"/>
        <v>MARIO</v>
      </c>
    </row>
    <row r="1957" spans="1:12" x14ac:dyDescent="0.25">
      <c r="A1957" s="1" t="s">
        <v>6084</v>
      </c>
      <c r="B1957" s="4" t="s">
        <v>10018</v>
      </c>
      <c r="C1957" s="4" t="s">
        <v>2</v>
      </c>
      <c r="D1957" s="4">
        <v>1</v>
      </c>
      <c r="E1957" s="4" t="s">
        <v>7</v>
      </c>
      <c r="F1957" s="1" t="s">
        <v>9564</v>
      </c>
      <c r="G1957" s="13">
        <f t="shared" si="147"/>
        <v>7</v>
      </c>
      <c r="H1957" s="1" t="str">
        <f t="shared" si="145"/>
        <v xml:space="preserve">CERINI </v>
      </c>
      <c r="I1957" s="1" t="str">
        <f t="shared" si="146"/>
        <v>CLAUDIO</v>
      </c>
      <c r="J1957" s="14" t="str">
        <f>+VLOOKUP(I1957,'Analisi Nomi'!$A$1:$E$797,5,FALSE)</f>
        <v>M</v>
      </c>
      <c r="K1957" s="15" t="str">
        <f t="shared" si="148"/>
        <v xml:space="preserve">CERINI </v>
      </c>
      <c r="L1957" s="15" t="str">
        <f t="shared" si="149"/>
        <v>CLAUDIO</v>
      </c>
    </row>
    <row r="1958" spans="1:12" x14ac:dyDescent="0.25">
      <c r="A1958" s="1" t="s">
        <v>8915</v>
      </c>
      <c r="B1958" s="4" t="s">
        <v>10018</v>
      </c>
      <c r="C1958" s="4" t="s">
        <v>11</v>
      </c>
      <c r="D1958" s="4">
        <v>1</v>
      </c>
      <c r="E1958" s="4" t="s">
        <v>7</v>
      </c>
      <c r="F1958" s="1" t="s">
        <v>3475</v>
      </c>
      <c r="G1958" s="13">
        <f t="shared" si="147"/>
        <v>9</v>
      </c>
      <c r="H1958" s="1" t="str">
        <f t="shared" si="145"/>
        <v xml:space="preserve">CERIOTTI </v>
      </c>
      <c r="I1958" s="1" t="str">
        <f t="shared" si="146"/>
        <v>SERGIO</v>
      </c>
      <c r="J1958" s="14" t="str">
        <f>+VLOOKUP(I1958,'Analisi Nomi'!$A$1:$E$797,5,FALSE)</f>
        <v>M</v>
      </c>
      <c r="K1958" s="15" t="str">
        <f t="shared" si="148"/>
        <v xml:space="preserve">CERIOTTI </v>
      </c>
      <c r="L1958" s="15" t="str">
        <f t="shared" si="149"/>
        <v>SERGIO</v>
      </c>
    </row>
    <row r="1959" spans="1:12" x14ac:dyDescent="0.25">
      <c r="A1959" s="1" t="s">
        <v>5380</v>
      </c>
      <c r="B1959" s="4" t="s">
        <v>10018</v>
      </c>
      <c r="C1959" s="4" t="s">
        <v>2</v>
      </c>
      <c r="D1959" s="4">
        <v>1</v>
      </c>
      <c r="E1959" s="4" t="s">
        <v>7</v>
      </c>
      <c r="F1959" s="1" t="s">
        <v>1450</v>
      </c>
      <c r="G1959" s="13">
        <f t="shared" si="147"/>
        <v>9</v>
      </c>
      <c r="H1959" s="1" t="str">
        <f t="shared" si="145"/>
        <v xml:space="preserve">CERNOTTA </v>
      </c>
      <c r="I1959" s="1" t="str">
        <f t="shared" si="146"/>
        <v>PAOLO</v>
      </c>
      <c r="J1959" s="14" t="str">
        <f>+VLOOKUP(I1959,'Analisi Nomi'!$A$1:$E$797,5,FALSE)</f>
        <v>M</v>
      </c>
      <c r="K1959" s="15" t="str">
        <f t="shared" si="148"/>
        <v xml:space="preserve">CERNOTTA </v>
      </c>
      <c r="L1959" s="15" t="str">
        <f t="shared" si="149"/>
        <v>PAOLO</v>
      </c>
    </row>
    <row r="1960" spans="1:12" x14ac:dyDescent="0.25">
      <c r="A1960" s="1" t="s">
        <v>8297</v>
      </c>
      <c r="B1960" s="4" t="s">
        <v>10018</v>
      </c>
      <c r="C1960" s="4" t="s">
        <v>2</v>
      </c>
      <c r="D1960" s="4">
        <v>1</v>
      </c>
      <c r="E1960" s="4" t="s">
        <v>7</v>
      </c>
      <c r="F1960" s="1" t="s">
        <v>8141</v>
      </c>
      <c r="G1960" s="13">
        <f t="shared" si="147"/>
        <v>11</v>
      </c>
      <c r="H1960" s="1" t="str">
        <f t="shared" si="145"/>
        <v xml:space="preserve">CERQUAGLIA </v>
      </c>
      <c r="I1960" s="1" t="str">
        <f t="shared" si="146"/>
        <v>MASSIMO</v>
      </c>
      <c r="J1960" s="14" t="str">
        <f>+VLOOKUP(I1960,'Analisi Nomi'!$A$1:$E$797,5,FALSE)</f>
        <v>M</v>
      </c>
      <c r="K1960" s="15" t="str">
        <f t="shared" si="148"/>
        <v xml:space="preserve">CERQUAGLIA </v>
      </c>
      <c r="L1960" s="15" t="str">
        <f t="shared" si="149"/>
        <v>MASSIMO</v>
      </c>
    </row>
    <row r="1961" spans="1:12" x14ac:dyDescent="0.25">
      <c r="A1961" s="1" t="s">
        <v>7074</v>
      </c>
      <c r="B1961" s="4" t="s">
        <v>10018</v>
      </c>
      <c r="C1961" s="4" t="s">
        <v>2</v>
      </c>
      <c r="D1961" s="4">
        <v>1</v>
      </c>
      <c r="E1961" s="4" t="s">
        <v>7</v>
      </c>
      <c r="F1961" s="1" t="s">
        <v>5808</v>
      </c>
      <c r="G1961" s="13">
        <f t="shared" si="147"/>
        <v>10</v>
      </c>
      <c r="H1961" s="1" t="str">
        <f t="shared" si="145"/>
        <v xml:space="preserve">CERQUOZZI </v>
      </c>
      <c r="I1961" s="1" t="str">
        <f t="shared" si="146"/>
        <v>EMANUELE</v>
      </c>
      <c r="J1961" s="14" t="str">
        <f>+VLOOKUP(I1961,'Analisi Nomi'!$A$1:$E$797,5,FALSE)</f>
        <v>M</v>
      </c>
      <c r="K1961" s="15" t="str">
        <f t="shared" si="148"/>
        <v xml:space="preserve">CERQUOZZI </v>
      </c>
      <c r="L1961" s="15" t="str">
        <f t="shared" si="149"/>
        <v>EMANUELE</v>
      </c>
    </row>
    <row r="1962" spans="1:12" x14ac:dyDescent="0.25">
      <c r="A1962" s="1" t="s">
        <v>4341</v>
      </c>
      <c r="B1962" s="4" t="s">
        <v>10018</v>
      </c>
      <c r="C1962" s="4" t="s">
        <v>2</v>
      </c>
      <c r="D1962" s="4">
        <v>1</v>
      </c>
      <c r="E1962" s="4" t="s">
        <v>7</v>
      </c>
      <c r="F1962" s="1" t="s">
        <v>1755</v>
      </c>
      <c r="G1962" s="13">
        <f t="shared" si="147"/>
        <v>8</v>
      </c>
      <c r="H1962" s="1" t="str">
        <f t="shared" si="145"/>
        <v xml:space="preserve">CERRITO </v>
      </c>
      <c r="I1962" s="1" t="str">
        <f t="shared" si="146"/>
        <v>SERGIO</v>
      </c>
      <c r="J1962" s="14" t="str">
        <f>+VLOOKUP(I1962,'Analisi Nomi'!$A$1:$E$797,5,FALSE)</f>
        <v>M</v>
      </c>
      <c r="K1962" s="15" t="str">
        <f t="shared" si="148"/>
        <v xml:space="preserve">CERRITO </v>
      </c>
      <c r="L1962" s="15" t="str">
        <f t="shared" si="149"/>
        <v>SERGIO</v>
      </c>
    </row>
    <row r="1963" spans="1:12" x14ac:dyDescent="0.25">
      <c r="A1963" s="1" t="s">
        <v>6978</v>
      </c>
      <c r="B1963" s="4" t="s">
        <v>10018</v>
      </c>
      <c r="C1963" s="4" t="s">
        <v>2</v>
      </c>
      <c r="D1963" s="4">
        <v>1</v>
      </c>
      <c r="E1963" s="4" t="s">
        <v>7</v>
      </c>
      <c r="F1963" s="1" t="s">
        <v>4395</v>
      </c>
      <c r="G1963" s="13">
        <f t="shared" si="147"/>
        <v>8</v>
      </c>
      <c r="H1963" s="1" t="str">
        <f t="shared" si="145"/>
        <v xml:space="preserve">CERRONI </v>
      </c>
      <c r="I1963" s="1" t="str">
        <f t="shared" si="146"/>
        <v>GIANCARLO</v>
      </c>
      <c r="J1963" s="14" t="str">
        <f>+VLOOKUP(I1963,'Analisi Nomi'!$A$1:$E$797,5,FALSE)</f>
        <v>M</v>
      </c>
      <c r="K1963" s="15" t="str">
        <f t="shared" si="148"/>
        <v xml:space="preserve">CERRONI </v>
      </c>
      <c r="L1963" s="15" t="str">
        <f t="shared" si="149"/>
        <v>GIANCARLO</v>
      </c>
    </row>
    <row r="1964" spans="1:12" x14ac:dyDescent="0.25">
      <c r="A1964" s="1" t="s">
        <v>4329</v>
      </c>
      <c r="B1964" s="4" t="s">
        <v>10018</v>
      </c>
      <c r="C1964" s="4" t="s">
        <v>2</v>
      </c>
      <c r="D1964" s="4">
        <v>1</v>
      </c>
      <c r="E1964" s="4" t="s">
        <v>7</v>
      </c>
      <c r="F1964" s="1" t="s">
        <v>1950</v>
      </c>
      <c r="G1964" s="13">
        <f t="shared" si="147"/>
        <v>10</v>
      </c>
      <c r="H1964" s="1" t="str">
        <f t="shared" si="145"/>
        <v xml:space="preserve">CERVELLIN </v>
      </c>
      <c r="I1964" s="1" t="str">
        <f t="shared" si="146"/>
        <v>FABIO</v>
      </c>
      <c r="J1964" s="14" t="str">
        <f>+VLOOKUP(I1964,'Analisi Nomi'!$A$1:$E$797,5,FALSE)</f>
        <v>M</v>
      </c>
      <c r="K1964" s="15" t="str">
        <f t="shared" si="148"/>
        <v xml:space="preserve">CERVELLIN </v>
      </c>
      <c r="L1964" s="15" t="str">
        <f t="shared" si="149"/>
        <v>FABIO</v>
      </c>
    </row>
    <row r="1965" spans="1:12" x14ac:dyDescent="0.25">
      <c r="A1965" s="1" t="s">
        <v>5997</v>
      </c>
      <c r="B1965" s="4" t="s">
        <v>10018</v>
      </c>
      <c r="C1965" s="4" t="s">
        <v>2</v>
      </c>
      <c r="D1965" s="4">
        <v>1</v>
      </c>
      <c r="E1965" s="4" t="s">
        <v>7</v>
      </c>
      <c r="F1965" s="1" t="s">
        <v>2962</v>
      </c>
      <c r="G1965" s="13">
        <f t="shared" si="147"/>
        <v>11</v>
      </c>
      <c r="H1965" s="1" t="str">
        <f t="shared" si="145"/>
        <v xml:space="preserve">CERVELLONI </v>
      </c>
      <c r="I1965" s="1" t="str">
        <f t="shared" si="146"/>
        <v>PAOLO</v>
      </c>
      <c r="J1965" s="14" t="str">
        <f>+VLOOKUP(I1965,'Analisi Nomi'!$A$1:$E$797,5,FALSE)</f>
        <v>M</v>
      </c>
      <c r="K1965" s="15" t="str">
        <f t="shared" si="148"/>
        <v xml:space="preserve">CERVELLONI </v>
      </c>
      <c r="L1965" s="15" t="str">
        <f t="shared" si="149"/>
        <v>PAOLO</v>
      </c>
    </row>
    <row r="1966" spans="1:12" x14ac:dyDescent="0.25">
      <c r="A1966" s="1" t="s">
        <v>5612</v>
      </c>
      <c r="B1966" s="4" t="s">
        <v>10018</v>
      </c>
      <c r="C1966" s="4" t="s">
        <v>2</v>
      </c>
      <c r="D1966" s="4">
        <v>1</v>
      </c>
      <c r="E1966" s="4" t="s">
        <v>7</v>
      </c>
      <c r="F1966" s="1" t="s">
        <v>898</v>
      </c>
      <c r="G1966" s="13">
        <f t="shared" si="147"/>
        <v>6</v>
      </c>
      <c r="H1966" s="1" t="str">
        <f t="shared" si="145"/>
        <v xml:space="preserve">CERVO </v>
      </c>
      <c r="I1966" s="1" t="str">
        <f t="shared" si="146"/>
        <v>GIANFRANCO</v>
      </c>
      <c r="J1966" s="14" t="str">
        <f>+VLOOKUP(I1966,'Analisi Nomi'!$A$1:$E$797,5,FALSE)</f>
        <v>M</v>
      </c>
      <c r="K1966" s="15" t="str">
        <f t="shared" si="148"/>
        <v xml:space="preserve">CERVO </v>
      </c>
      <c r="L1966" s="15" t="str">
        <f t="shared" si="149"/>
        <v>GIANFRANCO</v>
      </c>
    </row>
    <row r="1967" spans="1:12" x14ac:dyDescent="0.25">
      <c r="A1967" s="1" t="s">
        <v>8545</v>
      </c>
      <c r="B1967" s="4" t="s">
        <v>10018</v>
      </c>
      <c r="C1967" s="4" t="s">
        <v>2</v>
      </c>
      <c r="D1967" s="4">
        <v>1</v>
      </c>
      <c r="E1967" s="4" t="s">
        <v>7</v>
      </c>
      <c r="F1967" s="1" t="s">
        <v>1434</v>
      </c>
      <c r="G1967" s="13">
        <f t="shared" si="147"/>
        <v>8</v>
      </c>
      <c r="H1967" s="1" t="str">
        <f t="shared" si="145"/>
        <v xml:space="preserve">CERVONE </v>
      </c>
      <c r="I1967" s="1" t="str">
        <f t="shared" si="146"/>
        <v>MARCO</v>
      </c>
      <c r="J1967" s="14" t="str">
        <f>+VLOOKUP(I1967,'Analisi Nomi'!$A$1:$E$797,5,FALSE)</f>
        <v>M</v>
      </c>
      <c r="K1967" s="15" t="str">
        <f t="shared" si="148"/>
        <v xml:space="preserve">CERVONE </v>
      </c>
      <c r="L1967" s="15" t="str">
        <f t="shared" si="149"/>
        <v>MARCO</v>
      </c>
    </row>
    <row r="1968" spans="1:12" x14ac:dyDescent="0.25">
      <c r="A1968" s="1" t="s">
        <v>5899</v>
      </c>
      <c r="B1968" s="4" t="s">
        <v>10018</v>
      </c>
      <c r="C1968" s="4" t="s">
        <v>2</v>
      </c>
      <c r="D1968" s="4">
        <v>1</v>
      </c>
      <c r="E1968" s="4" t="s">
        <v>7</v>
      </c>
      <c r="F1968" s="1" t="s">
        <v>4119</v>
      </c>
      <c r="G1968" s="13">
        <f t="shared" si="147"/>
        <v>9</v>
      </c>
      <c r="H1968" s="1" t="str">
        <f t="shared" si="145"/>
        <v xml:space="preserve">CESARANO </v>
      </c>
      <c r="I1968" s="1" t="str">
        <f t="shared" si="146"/>
        <v>CLAUDIO</v>
      </c>
      <c r="J1968" s="14" t="str">
        <f>+VLOOKUP(I1968,'Analisi Nomi'!$A$1:$E$797,5,FALSE)</f>
        <v>M</v>
      </c>
      <c r="K1968" s="15" t="str">
        <f t="shared" si="148"/>
        <v xml:space="preserve">CESARANO </v>
      </c>
      <c r="L1968" s="15" t="str">
        <f t="shared" si="149"/>
        <v>CLAUDIO</v>
      </c>
    </row>
    <row r="1969" spans="1:12" x14ac:dyDescent="0.25">
      <c r="A1969" s="1" t="s">
        <v>3822</v>
      </c>
      <c r="B1969" s="4" t="s">
        <v>10018</v>
      </c>
      <c r="C1969" s="4" t="s">
        <v>2</v>
      </c>
      <c r="D1969" s="4">
        <v>1</v>
      </c>
      <c r="E1969" s="4" t="s">
        <v>7</v>
      </c>
      <c r="F1969" s="1" t="s">
        <v>142</v>
      </c>
      <c r="G1969" s="13">
        <f t="shared" si="147"/>
        <v>7</v>
      </c>
      <c r="H1969" s="1" t="str">
        <f t="shared" si="145"/>
        <v xml:space="preserve">CESARI </v>
      </c>
      <c r="I1969" s="1" t="str">
        <f t="shared" si="146"/>
        <v>DANIELE</v>
      </c>
      <c r="J1969" s="14" t="str">
        <f>+VLOOKUP(I1969,'Analisi Nomi'!$A$1:$E$797,5,FALSE)</f>
        <v>M</v>
      </c>
      <c r="K1969" s="15" t="str">
        <f t="shared" si="148"/>
        <v xml:space="preserve">CESARI </v>
      </c>
      <c r="L1969" s="15" t="str">
        <f t="shared" si="149"/>
        <v>DANIELE</v>
      </c>
    </row>
    <row r="1970" spans="1:12" x14ac:dyDescent="0.25">
      <c r="A1970" s="1" t="s">
        <v>7044</v>
      </c>
      <c r="B1970" s="4" t="s">
        <v>10018</v>
      </c>
      <c r="C1970" s="4" t="s">
        <v>2</v>
      </c>
      <c r="D1970" s="4">
        <v>1</v>
      </c>
      <c r="E1970" s="4" t="s">
        <v>7</v>
      </c>
      <c r="F1970" s="1" t="s">
        <v>7101</v>
      </c>
      <c r="G1970" s="13">
        <f t="shared" si="147"/>
        <v>8</v>
      </c>
      <c r="H1970" s="1" t="str">
        <f t="shared" si="145"/>
        <v xml:space="preserve">CESIANO </v>
      </c>
      <c r="I1970" s="1" t="str">
        <f t="shared" si="146"/>
        <v>BRUNO</v>
      </c>
      <c r="J1970" s="14" t="str">
        <f>+VLOOKUP(I1970,'Analisi Nomi'!$A$1:$E$797,5,FALSE)</f>
        <v>M</v>
      </c>
      <c r="K1970" s="15" t="str">
        <f t="shared" si="148"/>
        <v xml:space="preserve">CESIANO </v>
      </c>
      <c r="L1970" s="15" t="str">
        <f t="shared" si="149"/>
        <v>BRUNO</v>
      </c>
    </row>
    <row r="1971" spans="1:12" x14ac:dyDescent="0.25">
      <c r="A1971" s="1" t="s">
        <v>6295</v>
      </c>
      <c r="B1971" s="4" t="s">
        <v>10018</v>
      </c>
      <c r="C1971" s="4" t="s">
        <v>2</v>
      </c>
      <c r="D1971" s="4">
        <v>1</v>
      </c>
      <c r="E1971" s="4" t="s">
        <v>7</v>
      </c>
      <c r="F1971" s="1" t="s">
        <v>3014</v>
      </c>
      <c r="G1971" s="13">
        <f t="shared" si="147"/>
        <v>7</v>
      </c>
      <c r="H1971" s="1" t="str">
        <f t="shared" si="145"/>
        <v xml:space="preserve">CESINO </v>
      </c>
      <c r="I1971" s="1" t="str">
        <f t="shared" si="146"/>
        <v>TITO</v>
      </c>
      <c r="J1971" s="14" t="str">
        <f>+VLOOKUP(I1971,'Analisi Nomi'!$A$1:$E$797,5,FALSE)</f>
        <v>M</v>
      </c>
      <c r="K1971" s="15" t="str">
        <f t="shared" si="148"/>
        <v xml:space="preserve">CESINO </v>
      </c>
      <c r="L1971" s="15" t="str">
        <f t="shared" si="149"/>
        <v>TITO</v>
      </c>
    </row>
    <row r="1972" spans="1:12" x14ac:dyDescent="0.25">
      <c r="A1972" s="1" t="s">
        <v>7282</v>
      </c>
      <c r="B1972" s="4" t="s">
        <v>10018</v>
      </c>
      <c r="C1972" s="4" t="s">
        <v>2</v>
      </c>
      <c r="D1972" s="4">
        <v>1</v>
      </c>
      <c r="E1972" s="4" t="s">
        <v>7</v>
      </c>
      <c r="F1972" s="1" t="s">
        <v>2655</v>
      </c>
      <c r="G1972" s="13">
        <f t="shared" si="147"/>
        <v>8</v>
      </c>
      <c r="H1972" s="1" t="str">
        <f t="shared" ref="H1972:H2035" si="150">+MID($F1972,1,G1972)</f>
        <v xml:space="preserve">CESTARO </v>
      </c>
      <c r="I1972" s="1" t="str">
        <f t="shared" ref="I1972:I2035" si="151">TRIM(+MID($F1972,+G1972,50))</f>
        <v>MATTEO</v>
      </c>
      <c r="J1972" s="14" t="str">
        <f>+VLOOKUP(I1972,'Analisi Nomi'!$A$1:$E$797,5,FALSE)</f>
        <v>M</v>
      </c>
      <c r="K1972" s="15" t="str">
        <f t="shared" si="148"/>
        <v xml:space="preserve">CESTARO </v>
      </c>
      <c r="L1972" s="15" t="str">
        <f t="shared" si="149"/>
        <v>MATTEO</v>
      </c>
    </row>
    <row r="1973" spans="1:12" x14ac:dyDescent="0.25">
      <c r="A1973" s="1" t="s">
        <v>4742</v>
      </c>
      <c r="B1973" s="4" t="s">
        <v>10018</v>
      </c>
      <c r="C1973" s="4" t="s">
        <v>2</v>
      </c>
      <c r="D1973" s="4">
        <v>1</v>
      </c>
      <c r="E1973" s="4" t="s">
        <v>7</v>
      </c>
      <c r="F1973" s="1" t="s">
        <v>4109</v>
      </c>
      <c r="G1973" s="13">
        <f t="shared" si="147"/>
        <v>7</v>
      </c>
      <c r="H1973" s="1" t="str">
        <f t="shared" si="150"/>
        <v xml:space="preserve">CESTER </v>
      </c>
      <c r="I1973" s="1" t="str">
        <f t="shared" si="151"/>
        <v>CARLO</v>
      </c>
      <c r="J1973" s="14" t="str">
        <f>+VLOOKUP(I1973,'Analisi Nomi'!$A$1:$E$797,5,FALSE)</f>
        <v>M</v>
      </c>
      <c r="K1973" s="15" t="str">
        <f t="shared" si="148"/>
        <v xml:space="preserve">CESTER </v>
      </c>
      <c r="L1973" s="15" t="str">
        <f t="shared" si="149"/>
        <v>CARLO</v>
      </c>
    </row>
    <row r="1974" spans="1:12" x14ac:dyDescent="0.25">
      <c r="A1974" s="1" t="s">
        <v>5603</v>
      </c>
      <c r="B1974" s="4" t="s">
        <v>10018</v>
      </c>
      <c r="C1974" s="4" t="s">
        <v>2</v>
      </c>
      <c r="D1974" s="4">
        <v>1</v>
      </c>
      <c r="E1974" s="4" t="s">
        <v>7</v>
      </c>
      <c r="F1974" s="1" t="s">
        <v>3139</v>
      </c>
      <c r="G1974" s="13">
        <f t="shared" si="147"/>
        <v>7</v>
      </c>
      <c r="H1974" s="1" t="str">
        <f t="shared" si="150"/>
        <v xml:space="preserve">CHERTI </v>
      </c>
      <c r="I1974" s="1" t="str">
        <f t="shared" si="151"/>
        <v>LORENZO</v>
      </c>
      <c r="J1974" s="14" t="str">
        <f>+VLOOKUP(I1974,'Analisi Nomi'!$A$1:$E$797,5,FALSE)</f>
        <v>M</v>
      </c>
      <c r="K1974" s="15" t="str">
        <f t="shared" si="148"/>
        <v xml:space="preserve">CHERTI </v>
      </c>
      <c r="L1974" s="15" t="str">
        <f t="shared" si="149"/>
        <v>LORENZO</v>
      </c>
    </row>
    <row r="1975" spans="1:12" x14ac:dyDescent="0.25">
      <c r="A1975" s="1" t="s">
        <v>4765</v>
      </c>
      <c r="B1975" s="4" t="s">
        <v>10018</v>
      </c>
      <c r="C1975" s="4" t="s">
        <v>2</v>
      </c>
      <c r="D1975" s="4">
        <v>1</v>
      </c>
      <c r="E1975" s="4" t="s">
        <v>7</v>
      </c>
      <c r="F1975" s="1" t="s">
        <v>175</v>
      </c>
      <c r="G1975" s="13">
        <f t="shared" si="147"/>
        <v>7</v>
      </c>
      <c r="H1975" s="1" t="str">
        <f t="shared" si="150"/>
        <v xml:space="preserve">CHESSA </v>
      </c>
      <c r="I1975" s="1" t="str">
        <f t="shared" si="151"/>
        <v>ENRICO</v>
      </c>
      <c r="J1975" s="14" t="str">
        <f>+VLOOKUP(I1975,'Analisi Nomi'!$A$1:$E$797,5,FALSE)</f>
        <v>M</v>
      </c>
      <c r="K1975" s="15" t="str">
        <f t="shared" si="148"/>
        <v xml:space="preserve">CHESSA </v>
      </c>
      <c r="L1975" s="15" t="str">
        <f t="shared" si="149"/>
        <v>ENRICO</v>
      </c>
    </row>
    <row r="1976" spans="1:12" x14ac:dyDescent="0.25">
      <c r="A1976" s="1" t="s">
        <v>7702</v>
      </c>
      <c r="B1976" s="4" t="s">
        <v>10018</v>
      </c>
      <c r="C1976" s="4" t="s">
        <v>2</v>
      </c>
      <c r="D1976" s="4">
        <v>1</v>
      </c>
      <c r="E1976" s="4" t="s">
        <v>7</v>
      </c>
      <c r="F1976" s="1" t="s">
        <v>2747</v>
      </c>
      <c r="G1976" s="13">
        <f t="shared" si="147"/>
        <v>10</v>
      </c>
      <c r="H1976" s="1" t="str">
        <f t="shared" si="150"/>
        <v xml:space="preserve">CHIAPATTI </v>
      </c>
      <c r="I1976" s="1" t="str">
        <f t="shared" si="151"/>
        <v>GIANLIVIO</v>
      </c>
      <c r="J1976" s="14" t="str">
        <f>+VLOOKUP(I1976,'Analisi Nomi'!$A$1:$E$797,5,FALSE)</f>
        <v>M</v>
      </c>
      <c r="K1976" s="15" t="str">
        <f t="shared" si="148"/>
        <v xml:space="preserve">CHIAPATTI </v>
      </c>
      <c r="L1976" s="15" t="str">
        <f t="shared" si="149"/>
        <v>GIANLIVIO</v>
      </c>
    </row>
    <row r="1977" spans="1:12" x14ac:dyDescent="0.25">
      <c r="A1977" s="1" t="s">
        <v>4403</v>
      </c>
      <c r="B1977" s="4" t="s">
        <v>10018</v>
      </c>
      <c r="C1977" s="4" t="s">
        <v>2</v>
      </c>
      <c r="D1977" s="4">
        <v>1</v>
      </c>
      <c r="E1977" s="4" t="s">
        <v>7</v>
      </c>
      <c r="F1977" s="1" t="s">
        <v>3581</v>
      </c>
      <c r="G1977" s="13">
        <f t="shared" si="147"/>
        <v>11</v>
      </c>
      <c r="H1977" s="1" t="str">
        <f t="shared" si="150"/>
        <v xml:space="preserve">CHIAPPELLI </v>
      </c>
      <c r="I1977" s="1" t="str">
        <f t="shared" si="151"/>
        <v>DAVIDE</v>
      </c>
      <c r="J1977" s="14" t="str">
        <f>+VLOOKUP(I1977,'Analisi Nomi'!$A$1:$E$797,5,FALSE)</f>
        <v>M</v>
      </c>
      <c r="K1977" s="15" t="str">
        <f t="shared" si="148"/>
        <v xml:space="preserve">CHIAPPELLI </v>
      </c>
      <c r="L1977" s="15" t="str">
        <f t="shared" si="149"/>
        <v>DAVIDE</v>
      </c>
    </row>
    <row r="1978" spans="1:12" x14ac:dyDescent="0.25">
      <c r="A1978" s="1" t="s">
        <v>8176</v>
      </c>
      <c r="B1978" s="4" t="s">
        <v>10018</v>
      </c>
      <c r="C1978" s="4" t="s">
        <v>2</v>
      </c>
      <c r="D1978" s="4">
        <v>1</v>
      </c>
      <c r="E1978" s="4" t="s">
        <v>7</v>
      </c>
      <c r="F1978" s="1" t="s">
        <v>4201</v>
      </c>
      <c r="G1978" s="13">
        <f t="shared" si="147"/>
        <v>11</v>
      </c>
      <c r="H1978" s="1" t="str">
        <f t="shared" si="150"/>
        <v xml:space="preserve">CHIAPPETTA </v>
      </c>
      <c r="I1978" s="1" t="str">
        <f t="shared" si="151"/>
        <v>ANTONIO</v>
      </c>
      <c r="J1978" s="14" t="str">
        <f>+VLOOKUP(I1978,'Analisi Nomi'!$A$1:$E$797,5,FALSE)</f>
        <v>M</v>
      </c>
      <c r="K1978" s="15" t="str">
        <f t="shared" si="148"/>
        <v xml:space="preserve">CHIAPPETTA </v>
      </c>
      <c r="L1978" s="15" t="str">
        <f t="shared" si="149"/>
        <v>ANTONIO</v>
      </c>
    </row>
    <row r="1979" spans="1:12" x14ac:dyDescent="0.25">
      <c r="A1979" s="1" t="s">
        <v>5716</v>
      </c>
      <c r="B1979" s="4" t="s">
        <v>10018</v>
      </c>
      <c r="C1979" s="4" t="s">
        <v>2</v>
      </c>
      <c r="D1979" s="4">
        <v>1</v>
      </c>
      <c r="E1979" s="4" t="s">
        <v>7</v>
      </c>
      <c r="F1979" s="1" t="s">
        <v>300</v>
      </c>
      <c r="G1979" s="13">
        <f t="shared" si="147"/>
        <v>9</v>
      </c>
      <c r="H1979" s="1" t="str">
        <f t="shared" si="150"/>
        <v xml:space="preserve">CHIARATO </v>
      </c>
      <c r="I1979" s="1" t="str">
        <f t="shared" si="151"/>
        <v>RICCARDO</v>
      </c>
      <c r="J1979" s="14" t="str">
        <f>+VLOOKUP(I1979,'Analisi Nomi'!$A$1:$E$797,5,FALSE)</f>
        <v>M</v>
      </c>
      <c r="K1979" s="15" t="str">
        <f t="shared" si="148"/>
        <v xml:space="preserve">CHIARATO </v>
      </c>
      <c r="L1979" s="15" t="str">
        <f t="shared" si="149"/>
        <v>RICCARDO</v>
      </c>
    </row>
    <row r="1980" spans="1:12" x14ac:dyDescent="0.25">
      <c r="A1980" s="1" t="s">
        <v>8131</v>
      </c>
      <c r="B1980" s="4" t="s">
        <v>10017</v>
      </c>
      <c r="C1980" s="4" t="s">
        <v>2</v>
      </c>
      <c r="D1980" s="4" t="s">
        <v>10022</v>
      </c>
      <c r="E1980" s="4" t="s">
        <v>7</v>
      </c>
      <c r="F1980" s="1" t="s">
        <v>914</v>
      </c>
      <c r="G1980" s="13">
        <f t="shared" si="147"/>
        <v>10</v>
      </c>
      <c r="H1980" s="1" t="str">
        <f t="shared" si="150"/>
        <v xml:space="preserve">CHIARELLI </v>
      </c>
      <c r="I1980" s="1" t="str">
        <f t="shared" si="151"/>
        <v>CLAUDIO</v>
      </c>
      <c r="J1980" s="14" t="str">
        <f>+VLOOKUP(I1980,'Analisi Nomi'!$A$1:$E$797,5,FALSE)</f>
        <v>M</v>
      </c>
      <c r="K1980" s="15" t="str">
        <f t="shared" si="148"/>
        <v xml:space="preserve">CHIARELLI </v>
      </c>
      <c r="L1980" s="15" t="str">
        <f t="shared" si="149"/>
        <v>CLAUDIO</v>
      </c>
    </row>
    <row r="1981" spans="1:12" x14ac:dyDescent="0.25">
      <c r="A1981" s="1" t="s">
        <v>4859</v>
      </c>
      <c r="B1981" s="4" t="s">
        <v>10018</v>
      </c>
      <c r="C1981" s="4" t="s">
        <v>2</v>
      </c>
      <c r="D1981" s="4">
        <v>1</v>
      </c>
      <c r="E1981" s="4" t="s">
        <v>7</v>
      </c>
      <c r="F1981" s="1" t="s">
        <v>2223</v>
      </c>
      <c r="G1981" s="13">
        <f t="shared" si="147"/>
        <v>7</v>
      </c>
      <c r="H1981" s="1" t="str">
        <f t="shared" si="150"/>
        <v xml:space="preserve">CHIARI </v>
      </c>
      <c r="I1981" s="1" t="str">
        <f t="shared" si="151"/>
        <v>FRANCESCO</v>
      </c>
      <c r="J1981" s="14" t="str">
        <f>+VLOOKUP(I1981,'Analisi Nomi'!$A$1:$E$797,5,FALSE)</f>
        <v>M</v>
      </c>
      <c r="K1981" s="15" t="str">
        <f t="shared" si="148"/>
        <v xml:space="preserve">CHIARI </v>
      </c>
      <c r="L1981" s="15" t="str">
        <f t="shared" si="149"/>
        <v>FRANCESCO</v>
      </c>
    </row>
    <row r="1982" spans="1:12" x14ac:dyDescent="0.25">
      <c r="A1982" s="1" t="s">
        <v>9016</v>
      </c>
      <c r="B1982" s="4" t="s">
        <v>10017</v>
      </c>
      <c r="C1982" s="4" t="s">
        <v>2</v>
      </c>
      <c r="D1982" s="4" t="s">
        <v>10022</v>
      </c>
      <c r="E1982" s="4" t="s">
        <v>7</v>
      </c>
      <c r="F1982" s="1" t="s">
        <v>9321</v>
      </c>
      <c r="G1982" s="13">
        <f t="shared" si="147"/>
        <v>9</v>
      </c>
      <c r="H1982" s="1" t="str">
        <f t="shared" si="150"/>
        <v xml:space="preserve">CHIARITO </v>
      </c>
      <c r="I1982" s="1" t="str">
        <f t="shared" si="151"/>
        <v>TOMMASO</v>
      </c>
      <c r="J1982" s="14" t="str">
        <f>+VLOOKUP(I1982,'Analisi Nomi'!$A$1:$E$797,5,FALSE)</f>
        <v>M</v>
      </c>
      <c r="K1982" s="15" t="str">
        <f t="shared" si="148"/>
        <v xml:space="preserve">CHIARITO </v>
      </c>
      <c r="L1982" s="15" t="str">
        <f t="shared" si="149"/>
        <v>TOMMASO</v>
      </c>
    </row>
    <row r="1983" spans="1:12" x14ac:dyDescent="0.25">
      <c r="A1983" s="1" t="s">
        <v>8969</v>
      </c>
      <c r="B1983" s="4" t="s">
        <v>10018</v>
      </c>
      <c r="C1983" s="4" t="s">
        <v>2</v>
      </c>
      <c r="D1983" s="4">
        <v>1</v>
      </c>
      <c r="E1983" s="4" t="s">
        <v>7</v>
      </c>
      <c r="F1983" s="1" t="s">
        <v>1756</v>
      </c>
      <c r="G1983" s="13">
        <f t="shared" si="147"/>
        <v>13</v>
      </c>
      <c r="H1983" s="1" t="str">
        <f t="shared" si="150"/>
        <v xml:space="preserve">CHIARMAMONTE </v>
      </c>
      <c r="I1983" s="1" t="str">
        <f t="shared" si="151"/>
        <v>MARCO</v>
      </c>
      <c r="J1983" s="14" t="str">
        <f>+VLOOKUP(I1983,'Analisi Nomi'!$A$1:$E$797,5,FALSE)</f>
        <v>M</v>
      </c>
      <c r="K1983" s="15" t="str">
        <f t="shared" si="148"/>
        <v xml:space="preserve">CHIARMAMONTE </v>
      </c>
      <c r="L1983" s="15" t="str">
        <f t="shared" si="149"/>
        <v>MARCO</v>
      </c>
    </row>
    <row r="1984" spans="1:12" x14ac:dyDescent="0.25">
      <c r="A1984" s="1" t="s">
        <v>3873</v>
      </c>
      <c r="B1984" s="4" t="s">
        <v>10018</v>
      </c>
      <c r="C1984" s="4" t="s">
        <v>2</v>
      </c>
      <c r="D1984" s="4">
        <v>1</v>
      </c>
      <c r="E1984" s="4" t="s">
        <v>7</v>
      </c>
      <c r="F1984" s="1" t="s">
        <v>567</v>
      </c>
      <c r="G1984" s="13">
        <f t="shared" si="147"/>
        <v>9</v>
      </c>
      <c r="H1984" s="1" t="str">
        <f t="shared" si="150"/>
        <v xml:space="preserve">CHIARONI </v>
      </c>
      <c r="I1984" s="1" t="str">
        <f t="shared" si="151"/>
        <v>FRANCESCO</v>
      </c>
      <c r="J1984" s="14" t="str">
        <f>+VLOOKUP(I1984,'Analisi Nomi'!$A$1:$E$797,5,FALSE)</f>
        <v>M</v>
      </c>
      <c r="K1984" s="15" t="str">
        <f t="shared" si="148"/>
        <v xml:space="preserve">CHIARONI </v>
      </c>
      <c r="L1984" s="15" t="str">
        <f t="shared" si="149"/>
        <v>FRANCESCO</v>
      </c>
    </row>
    <row r="1985" spans="1:12" x14ac:dyDescent="0.25">
      <c r="A1985" s="1" t="s">
        <v>6117</v>
      </c>
      <c r="B1985" s="4" t="s">
        <v>10018</v>
      </c>
      <c r="C1985" s="4" t="s">
        <v>2</v>
      </c>
      <c r="D1985" s="4">
        <v>1</v>
      </c>
      <c r="E1985" s="4" t="s">
        <v>7</v>
      </c>
      <c r="F1985" s="1" t="s">
        <v>2762</v>
      </c>
      <c r="G1985" s="13">
        <f t="shared" si="147"/>
        <v>10</v>
      </c>
      <c r="H1985" s="1" t="str">
        <f t="shared" si="150"/>
        <v xml:space="preserve">CHIAVAZZA </v>
      </c>
      <c r="I1985" s="1" t="str">
        <f t="shared" si="151"/>
        <v>PIERCARLO</v>
      </c>
      <c r="J1985" s="14" t="str">
        <f>+VLOOKUP(I1985,'Analisi Nomi'!$A$1:$E$797,5,FALSE)</f>
        <v>M</v>
      </c>
      <c r="K1985" s="15" t="str">
        <f t="shared" si="148"/>
        <v xml:space="preserve">CHIAVAZZA </v>
      </c>
      <c r="L1985" s="15" t="str">
        <f t="shared" si="149"/>
        <v>PIERCARLO</v>
      </c>
    </row>
    <row r="1986" spans="1:12" x14ac:dyDescent="0.25">
      <c r="A1986" s="1" t="s">
        <v>5553</v>
      </c>
      <c r="B1986" s="4" t="s">
        <v>10018</v>
      </c>
      <c r="C1986" s="4" t="s">
        <v>11</v>
      </c>
      <c r="D1986" s="4">
        <v>1</v>
      </c>
      <c r="E1986" s="4" t="s">
        <v>7</v>
      </c>
      <c r="F1986" s="1" t="s">
        <v>904</v>
      </c>
      <c r="G1986" s="13">
        <f t="shared" ref="G1986:G2049" si="152">SEARCH(" ",F1986)</f>
        <v>13</v>
      </c>
      <c r="H1986" s="1" t="str">
        <f t="shared" si="150"/>
        <v xml:space="preserve">CHIAVISTELLI </v>
      </c>
      <c r="I1986" s="1" t="str">
        <f t="shared" si="151"/>
        <v>ROBERTO</v>
      </c>
      <c r="J1986" s="14" t="str">
        <f>+VLOOKUP(I1986,'Analisi Nomi'!$A$1:$E$797,5,FALSE)</f>
        <v>M</v>
      </c>
      <c r="K1986" s="15" t="str">
        <f t="shared" si="148"/>
        <v xml:space="preserve">CHIAVISTELLI </v>
      </c>
      <c r="L1986" s="15" t="str">
        <f t="shared" si="149"/>
        <v>ROBERTO</v>
      </c>
    </row>
    <row r="1987" spans="1:12" x14ac:dyDescent="0.25">
      <c r="A1987" s="1" t="s">
        <v>4331</v>
      </c>
      <c r="B1987" s="4" t="s">
        <v>10018</v>
      </c>
      <c r="C1987" s="4" t="s">
        <v>2</v>
      </c>
      <c r="D1987" s="4">
        <v>1</v>
      </c>
      <c r="E1987" s="4" t="s">
        <v>7</v>
      </c>
      <c r="F1987" s="1" t="s">
        <v>1267</v>
      </c>
      <c r="G1987" s="13">
        <f t="shared" si="152"/>
        <v>10</v>
      </c>
      <c r="H1987" s="1" t="str">
        <f t="shared" si="150"/>
        <v xml:space="preserve">CHIERCHIA </v>
      </c>
      <c r="I1987" s="1" t="str">
        <f t="shared" si="151"/>
        <v>DIEGO</v>
      </c>
      <c r="J1987" s="14" t="str">
        <f>+VLOOKUP(I1987,'Analisi Nomi'!$A$1:$E$797,5,FALSE)</f>
        <v>M</v>
      </c>
      <c r="K1987" s="15" t="str">
        <f t="shared" ref="K1987:K2050" si="153">+MID($F1987,1,G1987)</f>
        <v xml:space="preserve">CHIERCHIA </v>
      </c>
      <c r="L1987" s="15" t="str">
        <f t="shared" ref="L1987:L2050" si="154">TRIM(+MID($F1987,+G1987,50))</f>
        <v>DIEGO</v>
      </c>
    </row>
    <row r="1988" spans="1:12" x14ac:dyDescent="0.25">
      <c r="A1988" s="1" t="s">
        <v>6220</v>
      </c>
      <c r="B1988" s="4" t="s">
        <v>10018</v>
      </c>
      <c r="C1988" s="4" t="s">
        <v>2</v>
      </c>
      <c r="D1988" s="4">
        <v>1</v>
      </c>
      <c r="E1988" s="4" t="s">
        <v>7</v>
      </c>
      <c r="F1988" s="1" t="s">
        <v>2894</v>
      </c>
      <c r="G1988" s="13">
        <f t="shared" si="152"/>
        <v>7</v>
      </c>
      <c r="H1988" s="1" t="str">
        <f t="shared" si="150"/>
        <v xml:space="preserve">CHIESA </v>
      </c>
      <c r="I1988" s="1" t="str">
        <f t="shared" si="151"/>
        <v>GIANCLAUDIO</v>
      </c>
      <c r="J1988" s="14" t="str">
        <f>+VLOOKUP(I1988,'Analisi Nomi'!$A$1:$E$797,5,FALSE)</f>
        <v>M</v>
      </c>
      <c r="K1988" s="15" t="str">
        <f t="shared" si="153"/>
        <v xml:space="preserve">CHIESA </v>
      </c>
      <c r="L1988" s="15" t="str">
        <f t="shared" si="154"/>
        <v>GIANCLAUDIO</v>
      </c>
    </row>
    <row r="1989" spans="1:12" x14ac:dyDescent="0.25">
      <c r="A1989" s="1" t="s">
        <v>7102</v>
      </c>
      <c r="B1989" s="4" t="s">
        <v>10018</v>
      </c>
      <c r="C1989" s="4" t="s">
        <v>2</v>
      </c>
      <c r="D1989" s="4">
        <v>1</v>
      </c>
      <c r="E1989" s="4" t="s">
        <v>7</v>
      </c>
      <c r="F1989" s="1" t="s">
        <v>60</v>
      </c>
      <c r="G1989" s="13">
        <f t="shared" si="152"/>
        <v>7</v>
      </c>
      <c r="H1989" s="1" t="str">
        <f t="shared" si="150"/>
        <v xml:space="preserve">CHIESA </v>
      </c>
      <c r="I1989" s="1" t="str">
        <f t="shared" si="151"/>
        <v>PAOLO</v>
      </c>
      <c r="J1989" s="14" t="str">
        <f>+VLOOKUP(I1989,'Analisi Nomi'!$A$1:$E$797,5,FALSE)</f>
        <v>M</v>
      </c>
      <c r="K1989" s="15" t="str">
        <f t="shared" si="153"/>
        <v xml:space="preserve">CHIESA </v>
      </c>
      <c r="L1989" s="15" t="str">
        <f t="shared" si="154"/>
        <v>PAOLO</v>
      </c>
    </row>
    <row r="1990" spans="1:12" x14ac:dyDescent="0.25">
      <c r="A1990" s="1" t="s">
        <v>9878</v>
      </c>
      <c r="B1990" s="4" t="s">
        <v>10018</v>
      </c>
      <c r="C1990" s="4" t="s">
        <v>2</v>
      </c>
      <c r="D1990" s="4">
        <v>1</v>
      </c>
      <c r="E1990" s="4" t="s">
        <v>7</v>
      </c>
      <c r="F1990" s="1" t="s">
        <v>1862</v>
      </c>
      <c r="G1990" s="13">
        <f t="shared" si="152"/>
        <v>10</v>
      </c>
      <c r="H1990" s="1" t="str">
        <f t="shared" si="150"/>
        <v xml:space="preserve">CHIESURIN </v>
      </c>
      <c r="I1990" s="1" t="str">
        <f t="shared" si="151"/>
        <v>ARMANDO</v>
      </c>
      <c r="J1990" s="14" t="str">
        <f>+VLOOKUP(I1990,'Analisi Nomi'!$A$1:$E$797,5,FALSE)</f>
        <v>M</v>
      </c>
      <c r="K1990" s="15" t="str">
        <f t="shared" si="153"/>
        <v xml:space="preserve">CHIESURIN </v>
      </c>
      <c r="L1990" s="15" t="str">
        <f t="shared" si="154"/>
        <v>ARMANDO</v>
      </c>
    </row>
    <row r="1991" spans="1:12" x14ac:dyDescent="0.25">
      <c r="A1991" s="1" t="s">
        <v>7874</v>
      </c>
      <c r="B1991" s="4" t="s">
        <v>10018</v>
      </c>
      <c r="C1991" s="4" t="s">
        <v>2</v>
      </c>
      <c r="D1991" s="4">
        <v>1</v>
      </c>
      <c r="E1991" s="4" t="s">
        <v>7</v>
      </c>
      <c r="F1991" s="1" t="s">
        <v>2840</v>
      </c>
      <c r="G1991" s="13">
        <f t="shared" si="152"/>
        <v>7</v>
      </c>
      <c r="H1991" s="1" t="str">
        <f t="shared" si="150"/>
        <v xml:space="preserve">CHIODI </v>
      </c>
      <c r="I1991" s="1" t="str">
        <f t="shared" si="151"/>
        <v>ANDREA</v>
      </c>
      <c r="J1991" s="14" t="str">
        <f>+VLOOKUP(I1991,'Analisi Nomi'!$A$1:$E$797,5,FALSE)</f>
        <v>M</v>
      </c>
      <c r="K1991" s="15" t="str">
        <f t="shared" si="153"/>
        <v xml:space="preserve">CHIODI </v>
      </c>
      <c r="L1991" s="15" t="str">
        <f t="shared" si="154"/>
        <v>ANDREA</v>
      </c>
    </row>
    <row r="1992" spans="1:12" x14ac:dyDescent="0.25">
      <c r="A1992" s="1" t="s">
        <v>9644</v>
      </c>
      <c r="B1992" s="4" t="s">
        <v>10018</v>
      </c>
      <c r="C1992" s="4" t="s">
        <v>2</v>
      </c>
      <c r="D1992" s="4">
        <v>1</v>
      </c>
      <c r="E1992" s="4" t="s">
        <v>7</v>
      </c>
      <c r="F1992" s="1" t="s">
        <v>6718</v>
      </c>
      <c r="G1992" s="13">
        <f t="shared" si="152"/>
        <v>8</v>
      </c>
      <c r="H1992" s="1" t="str">
        <f t="shared" si="150"/>
        <v xml:space="preserve">CHIOZZI </v>
      </c>
      <c r="I1992" s="1" t="str">
        <f t="shared" si="151"/>
        <v>FILIPPO</v>
      </c>
      <c r="J1992" s="14" t="str">
        <f>+VLOOKUP(I1992,'Analisi Nomi'!$A$1:$E$797,5,FALSE)</f>
        <v>M</v>
      </c>
      <c r="K1992" s="15" t="str">
        <f t="shared" si="153"/>
        <v xml:space="preserve">CHIOZZI </v>
      </c>
      <c r="L1992" s="15" t="str">
        <f t="shared" si="154"/>
        <v>FILIPPO</v>
      </c>
    </row>
    <row r="1993" spans="1:12" x14ac:dyDescent="0.25">
      <c r="A1993" s="1" t="s">
        <v>8614</v>
      </c>
      <c r="B1993" s="4" t="s">
        <v>10018</v>
      </c>
      <c r="C1993" s="4" t="s">
        <v>2</v>
      </c>
      <c r="D1993" s="4">
        <v>1</v>
      </c>
      <c r="E1993" s="4" t="s">
        <v>7</v>
      </c>
      <c r="F1993" s="1" t="s">
        <v>9190</v>
      </c>
      <c r="G1993" s="13">
        <f t="shared" si="152"/>
        <v>8</v>
      </c>
      <c r="H1993" s="1" t="str">
        <f t="shared" si="150"/>
        <v xml:space="preserve">CHIRICO </v>
      </c>
      <c r="I1993" s="1" t="str">
        <f t="shared" si="151"/>
        <v>MARCO</v>
      </c>
      <c r="J1993" s="14" t="str">
        <f>+VLOOKUP(I1993,'Analisi Nomi'!$A$1:$E$797,5,FALSE)</f>
        <v>M</v>
      </c>
      <c r="K1993" s="15" t="str">
        <f t="shared" si="153"/>
        <v xml:space="preserve">CHIRICO </v>
      </c>
      <c r="L1993" s="15" t="str">
        <f t="shared" si="154"/>
        <v>MARCO</v>
      </c>
    </row>
    <row r="1994" spans="1:12" x14ac:dyDescent="0.25">
      <c r="A1994" s="1" t="s">
        <v>7872</v>
      </c>
      <c r="B1994" s="4" t="s">
        <v>10018</v>
      </c>
      <c r="C1994" s="4" t="s">
        <v>2</v>
      </c>
      <c r="D1994" s="4">
        <v>1</v>
      </c>
      <c r="E1994" s="4" t="s">
        <v>7</v>
      </c>
      <c r="F1994" s="1" t="s">
        <v>2616</v>
      </c>
      <c r="G1994" s="13">
        <f t="shared" si="152"/>
        <v>8</v>
      </c>
      <c r="H1994" s="1" t="str">
        <f t="shared" si="150"/>
        <v xml:space="preserve">CHIRICO </v>
      </c>
      <c r="I1994" s="1" t="str">
        <f t="shared" si="151"/>
        <v>MICHELE</v>
      </c>
      <c r="J1994" s="14" t="str">
        <f>+VLOOKUP(I1994,'Analisi Nomi'!$A$1:$E$797,5,FALSE)</f>
        <v>M</v>
      </c>
      <c r="K1994" s="15" t="str">
        <f t="shared" si="153"/>
        <v xml:space="preserve">CHIRICO </v>
      </c>
      <c r="L1994" s="15" t="str">
        <f t="shared" si="154"/>
        <v>MICHELE</v>
      </c>
    </row>
    <row r="1995" spans="1:12" x14ac:dyDescent="0.25">
      <c r="A1995" s="1" t="s">
        <v>7444</v>
      </c>
      <c r="B1995" s="4" t="s">
        <v>10018</v>
      </c>
      <c r="C1995" s="4" t="s">
        <v>2</v>
      </c>
      <c r="D1995" s="4">
        <v>1</v>
      </c>
      <c r="E1995" s="4" t="s">
        <v>7</v>
      </c>
      <c r="F1995" s="1" t="s">
        <v>1363</v>
      </c>
      <c r="G1995" s="13">
        <f t="shared" si="152"/>
        <v>8</v>
      </c>
      <c r="H1995" s="1" t="str">
        <f t="shared" si="150"/>
        <v xml:space="preserve">CHIRICO </v>
      </c>
      <c r="I1995" s="1" t="str">
        <f t="shared" si="151"/>
        <v>PAOLO</v>
      </c>
      <c r="J1995" s="14" t="str">
        <f>+VLOOKUP(I1995,'Analisi Nomi'!$A$1:$E$797,5,FALSE)</f>
        <v>M</v>
      </c>
      <c r="K1995" s="15" t="str">
        <f t="shared" si="153"/>
        <v xml:space="preserve">CHIRICO </v>
      </c>
      <c r="L1995" s="15" t="str">
        <f t="shared" si="154"/>
        <v>PAOLO</v>
      </c>
    </row>
    <row r="1996" spans="1:12" x14ac:dyDescent="0.25">
      <c r="A1996" s="1" t="s">
        <v>8433</v>
      </c>
      <c r="B1996" s="4" t="s">
        <v>10018</v>
      </c>
      <c r="C1996" s="4" t="s">
        <v>2</v>
      </c>
      <c r="D1996" s="4">
        <v>1</v>
      </c>
      <c r="E1996" s="4" t="s">
        <v>7</v>
      </c>
      <c r="F1996" s="1" t="s">
        <v>6618</v>
      </c>
      <c r="G1996" s="13">
        <f t="shared" si="152"/>
        <v>9</v>
      </c>
      <c r="H1996" s="1" t="str">
        <f t="shared" si="150"/>
        <v xml:space="preserve">CHIRIVI' </v>
      </c>
      <c r="I1996" s="1" t="str">
        <f t="shared" si="151"/>
        <v>NUNZIO</v>
      </c>
      <c r="J1996" s="14" t="str">
        <f>+VLOOKUP(I1996,'Analisi Nomi'!$A$1:$E$797,5,FALSE)</f>
        <v>M</v>
      </c>
      <c r="K1996" s="15" t="str">
        <f t="shared" si="153"/>
        <v xml:space="preserve">CHIRIVI' </v>
      </c>
      <c r="L1996" s="15" t="str">
        <f t="shared" si="154"/>
        <v>NUNZIO</v>
      </c>
    </row>
    <row r="1997" spans="1:12" x14ac:dyDescent="0.25">
      <c r="A1997" s="1" t="s">
        <v>5914</v>
      </c>
      <c r="B1997" s="4" t="s">
        <v>10018</v>
      </c>
      <c r="C1997" s="4" t="s">
        <v>2</v>
      </c>
      <c r="D1997" s="4">
        <v>1</v>
      </c>
      <c r="E1997" s="4" t="s">
        <v>7</v>
      </c>
      <c r="F1997" s="1" t="s">
        <v>603</v>
      </c>
      <c r="G1997" s="13">
        <f t="shared" si="152"/>
        <v>8</v>
      </c>
      <c r="H1997" s="1" t="str">
        <f t="shared" si="150"/>
        <v xml:space="preserve">CHIRONI </v>
      </c>
      <c r="I1997" s="1" t="str">
        <f t="shared" si="151"/>
        <v>NINO</v>
      </c>
      <c r="J1997" s="14" t="str">
        <f>+VLOOKUP(I1997,'Analisi Nomi'!$A$1:$E$797,5,FALSE)</f>
        <v>M</v>
      </c>
      <c r="K1997" s="15" t="str">
        <f t="shared" si="153"/>
        <v xml:space="preserve">CHIRONI </v>
      </c>
      <c r="L1997" s="15" t="str">
        <f t="shared" si="154"/>
        <v>NINO</v>
      </c>
    </row>
    <row r="1998" spans="1:12" x14ac:dyDescent="0.25">
      <c r="A1998" s="1" t="s">
        <v>6930</v>
      </c>
      <c r="B1998" s="4" t="s">
        <v>10018</v>
      </c>
      <c r="C1998" s="4" t="s">
        <v>2</v>
      </c>
      <c r="D1998" s="4">
        <v>1</v>
      </c>
      <c r="E1998" s="4" t="s">
        <v>7</v>
      </c>
      <c r="F1998" s="1" t="s">
        <v>4701</v>
      </c>
      <c r="G1998" s="13">
        <f t="shared" si="152"/>
        <v>7</v>
      </c>
      <c r="H1998" s="1" t="str">
        <f t="shared" si="150"/>
        <v xml:space="preserve">CHITE' </v>
      </c>
      <c r="I1998" s="1" t="str">
        <f t="shared" si="151"/>
        <v>ALESSANDRO</v>
      </c>
      <c r="J1998" s="14" t="str">
        <f>+VLOOKUP(I1998,'Analisi Nomi'!$A$1:$E$797,5,FALSE)</f>
        <v>M</v>
      </c>
      <c r="K1998" s="15" t="str">
        <f t="shared" si="153"/>
        <v xml:space="preserve">CHITE' </v>
      </c>
      <c r="L1998" s="15" t="str">
        <f t="shared" si="154"/>
        <v>ALESSANDRO</v>
      </c>
    </row>
    <row r="1999" spans="1:12" x14ac:dyDescent="0.25">
      <c r="A1999" s="1" t="s">
        <v>4545</v>
      </c>
      <c r="B1999" s="4" t="s">
        <v>10018</v>
      </c>
      <c r="C1999" s="4" t="s">
        <v>2</v>
      </c>
      <c r="D1999" s="4">
        <v>1</v>
      </c>
      <c r="E1999" s="4" t="s">
        <v>7</v>
      </c>
      <c r="F1999" s="1" t="s">
        <v>7829</v>
      </c>
      <c r="G1999" s="13">
        <f t="shared" si="152"/>
        <v>11</v>
      </c>
      <c r="H1999" s="1" t="str">
        <f t="shared" si="150"/>
        <v xml:space="preserve">CHIUCHIOLO </v>
      </c>
      <c r="I1999" s="1" t="str">
        <f t="shared" si="151"/>
        <v>PAOLO</v>
      </c>
      <c r="J1999" s="14" t="str">
        <f>+VLOOKUP(I1999,'Analisi Nomi'!$A$1:$E$797,5,FALSE)</f>
        <v>M</v>
      </c>
      <c r="K1999" s="15" t="str">
        <f t="shared" si="153"/>
        <v xml:space="preserve">CHIUCHIOLO </v>
      </c>
      <c r="L1999" s="15" t="str">
        <f t="shared" si="154"/>
        <v>PAOLO</v>
      </c>
    </row>
    <row r="2000" spans="1:12" x14ac:dyDescent="0.25">
      <c r="A2000" s="1" t="s">
        <v>6866</v>
      </c>
      <c r="B2000" s="4" t="s">
        <v>10018</v>
      </c>
      <c r="C2000" s="4" t="s">
        <v>2</v>
      </c>
      <c r="D2000" s="4">
        <v>1</v>
      </c>
      <c r="E2000" s="4" t="s">
        <v>7</v>
      </c>
      <c r="F2000" s="1" t="s">
        <v>1952</v>
      </c>
      <c r="G2000" s="13">
        <f t="shared" si="152"/>
        <v>11</v>
      </c>
      <c r="H2000" s="1" t="str">
        <f t="shared" si="150"/>
        <v xml:space="preserve">CHIZZOLINI </v>
      </c>
      <c r="I2000" s="1" t="str">
        <f t="shared" si="151"/>
        <v>CLAUDIO</v>
      </c>
      <c r="J2000" s="14" t="str">
        <f>+VLOOKUP(I2000,'Analisi Nomi'!$A$1:$E$797,5,FALSE)</f>
        <v>M</v>
      </c>
      <c r="K2000" s="15" t="str">
        <f t="shared" si="153"/>
        <v xml:space="preserve">CHIZZOLINI </v>
      </c>
      <c r="L2000" s="15" t="str">
        <f t="shared" si="154"/>
        <v>CLAUDIO</v>
      </c>
    </row>
    <row r="2001" spans="1:12" x14ac:dyDescent="0.25">
      <c r="A2001" s="1" t="s">
        <v>6621</v>
      </c>
      <c r="B2001" s="4" t="s">
        <v>10018</v>
      </c>
      <c r="C2001" s="4" t="s">
        <v>2</v>
      </c>
      <c r="D2001" s="4">
        <v>1</v>
      </c>
      <c r="E2001" s="4" t="s">
        <v>7</v>
      </c>
      <c r="F2001" s="1" t="s">
        <v>374</v>
      </c>
      <c r="G2001" s="13">
        <f t="shared" si="152"/>
        <v>9</v>
      </c>
      <c r="H2001" s="1" t="str">
        <f t="shared" si="150"/>
        <v xml:space="preserve">CIABATTI </v>
      </c>
      <c r="I2001" s="1" t="str">
        <f t="shared" si="151"/>
        <v>FERDINANDO</v>
      </c>
      <c r="J2001" s="14" t="str">
        <f>+VLOOKUP(I2001,'Analisi Nomi'!$A$1:$E$797,5,FALSE)</f>
        <v>M</v>
      </c>
      <c r="K2001" s="15" t="str">
        <f t="shared" si="153"/>
        <v xml:space="preserve">CIABATTI </v>
      </c>
      <c r="L2001" s="15" t="str">
        <f t="shared" si="154"/>
        <v>FERDINANDO</v>
      </c>
    </row>
    <row r="2002" spans="1:12" x14ac:dyDescent="0.25">
      <c r="A2002" s="1" t="s">
        <v>7054</v>
      </c>
      <c r="B2002" s="4" t="s">
        <v>10018</v>
      </c>
      <c r="C2002" s="4" t="s">
        <v>2</v>
      </c>
      <c r="D2002" s="4">
        <v>1</v>
      </c>
      <c r="E2002" s="4" t="s">
        <v>7</v>
      </c>
      <c r="F2002" s="1" t="s">
        <v>3208</v>
      </c>
      <c r="G2002" s="13">
        <f t="shared" si="152"/>
        <v>11</v>
      </c>
      <c r="H2002" s="1" t="str">
        <f t="shared" si="150"/>
        <v xml:space="preserve">CIABATTONI </v>
      </c>
      <c r="I2002" s="1" t="str">
        <f t="shared" si="151"/>
        <v>LUCA</v>
      </c>
      <c r="J2002" s="14" t="str">
        <f>+VLOOKUP(I2002,'Analisi Nomi'!$A$1:$E$797,5,FALSE)</f>
        <v>M</v>
      </c>
      <c r="K2002" s="15" t="str">
        <f t="shared" si="153"/>
        <v xml:space="preserve">CIABATTONI </v>
      </c>
      <c r="L2002" s="15" t="str">
        <f t="shared" si="154"/>
        <v>LUCA</v>
      </c>
    </row>
    <row r="2003" spans="1:12" x14ac:dyDescent="0.25">
      <c r="A2003" s="1" t="s">
        <v>5314</v>
      </c>
      <c r="B2003" s="4" t="s">
        <v>10018</v>
      </c>
      <c r="C2003" s="4" t="s">
        <v>2</v>
      </c>
      <c r="D2003" s="4">
        <v>1</v>
      </c>
      <c r="E2003" s="4" t="s">
        <v>7</v>
      </c>
      <c r="F2003" s="1" t="s">
        <v>2638</v>
      </c>
      <c r="G2003" s="13">
        <f t="shared" si="152"/>
        <v>7</v>
      </c>
      <c r="H2003" s="1" t="str">
        <f t="shared" si="150"/>
        <v xml:space="preserve">CIAMPI </v>
      </c>
      <c r="I2003" s="1" t="str">
        <f t="shared" si="151"/>
        <v>UBALDO</v>
      </c>
      <c r="J2003" s="14" t="str">
        <f>+VLOOKUP(I2003,'Analisi Nomi'!$A$1:$E$797,5,FALSE)</f>
        <v>M</v>
      </c>
      <c r="K2003" s="15" t="str">
        <f t="shared" si="153"/>
        <v xml:space="preserve">CIAMPI </v>
      </c>
      <c r="L2003" s="15" t="str">
        <f t="shared" si="154"/>
        <v>UBALDO</v>
      </c>
    </row>
    <row r="2004" spans="1:12" x14ac:dyDescent="0.25">
      <c r="A2004" s="1" t="s">
        <v>7301</v>
      </c>
      <c r="B2004" s="4" t="s">
        <v>10018</v>
      </c>
      <c r="C2004" s="4" t="s">
        <v>2</v>
      </c>
      <c r="D2004" s="4">
        <v>1</v>
      </c>
      <c r="E2004" s="4" t="s">
        <v>7</v>
      </c>
      <c r="F2004" s="1" t="s">
        <v>2841</v>
      </c>
      <c r="G2004" s="13">
        <f t="shared" si="152"/>
        <v>9</v>
      </c>
      <c r="H2004" s="1" t="str">
        <f t="shared" si="150"/>
        <v xml:space="preserve">CIAMPINI </v>
      </c>
      <c r="I2004" s="1" t="str">
        <f t="shared" si="151"/>
        <v>MARCELLO</v>
      </c>
      <c r="J2004" s="14" t="str">
        <f>+VLOOKUP(I2004,'Analisi Nomi'!$A$1:$E$797,5,FALSE)</f>
        <v>M</v>
      </c>
      <c r="K2004" s="15" t="str">
        <f t="shared" si="153"/>
        <v xml:space="preserve">CIAMPINI </v>
      </c>
      <c r="L2004" s="15" t="str">
        <f t="shared" si="154"/>
        <v>MARCELLO</v>
      </c>
    </row>
    <row r="2005" spans="1:12" x14ac:dyDescent="0.25">
      <c r="A2005" s="1" t="s">
        <v>7230</v>
      </c>
      <c r="B2005" s="4" t="s">
        <v>10018</v>
      </c>
      <c r="C2005" s="4" t="s">
        <v>2</v>
      </c>
      <c r="D2005" s="4">
        <v>1</v>
      </c>
      <c r="E2005" s="4" t="s">
        <v>7</v>
      </c>
      <c r="F2005" s="1" t="s">
        <v>2570</v>
      </c>
      <c r="G2005" s="13">
        <f t="shared" si="152"/>
        <v>12</v>
      </c>
      <c r="H2005" s="1" t="str">
        <f t="shared" si="150"/>
        <v xml:space="preserve">CIANCIARUSO </v>
      </c>
      <c r="I2005" s="1" t="str">
        <f t="shared" si="151"/>
        <v>ANTONIO</v>
      </c>
      <c r="J2005" s="14" t="str">
        <f>+VLOOKUP(I2005,'Analisi Nomi'!$A$1:$E$797,5,FALSE)</f>
        <v>M</v>
      </c>
      <c r="K2005" s="15" t="str">
        <f t="shared" si="153"/>
        <v xml:space="preserve">CIANCIARUSO </v>
      </c>
      <c r="L2005" s="15" t="str">
        <f t="shared" si="154"/>
        <v>ANTONIO</v>
      </c>
    </row>
    <row r="2006" spans="1:12" x14ac:dyDescent="0.25">
      <c r="A2006" s="1" t="s">
        <v>5038</v>
      </c>
      <c r="B2006" s="4" t="s">
        <v>10018</v>
      </c>
      <c r="C2006" s="4" t="s">
        <v>2</v>
      </c>
      <c r="D2006" s="4">
        <v>1</v>
      </c>
      <c r="E2006" s="4" t="s">
        <v>7</v>
      </c>
      <c r="F2006" s="1" t="s">
        <v>2350</v>
      </c>
      <c r="G2006" s="13">
        <f t="shared" si="152"/>
        <v>9</v>
      </c>
      <c r="H2006" s="1" t="str">
        <f t="shared" si="150"/>
        <v xml:space="preserve">CIANCUTI </v>
      </c>
      <c r="I2006" s="1" t="str">
        <f t="shared" si="151"/>
        <v>FRANCO</v>
      </c>
      <c r="J2006" s="14" t="str">
        <f>+VLOOKUP(I2006,'Analisi Nomi'!$A$1:$E$797,5,FALSE)</f>
        <v>M</v>
      </c>
      <c r="K2006" s="15" t="str">
        <f t="shared" si="153"/>
        <v xml:space="preserve">CIANCUTI </v>
      </c>
      <c r="L2006" s="15" t="str">
        <f t="shared" si="154"/>
        <v>FRANCO</v>
      </c>
    </row>
    <row r="2007" spans="1:12" x14ac:dyDescent="0.25">
      <c r="A2007" s="1" t="s">
        <v>8459</v>
      </c>
      <c r="B2007" s="4" t="s">
        <v>10018</v>
      </c>
      <c r="C2007" s="4" t="s">
        <v>2</v>
      </c>
      <c r="D2007" s="4">
        <v>1</v>
      </c>
      <c r="E2007" s="4" t="s">
        <v>7</v>
      </c>
      <c r="F2007" s="1" t="s">
        <v>2364</v>
      </c>
      <c r="G2007" s="13">
        <f t="shared" si="152"/>
        <v>9</v>
      </c>
      <c r="H2007" s="1" t="str">
        <f t="shared" si="150"/>
        <v xml:space="preserve">CIAPPONI </v>
      </c>
      <c r="I2007" s="1" t="str">
        <f t="shared" si="151"/>
        <v>FRANCO</v>
      </c>
      <c r="J2007" s="14" t="str">
        <f>+VLOOKUP(I2007,'Analisi Nomi'!$A$1:$E$797,5,FALSE)</f>
        <v>M</v>
      </c>
      <c r="K2007" s="15" t="str">
        <f t="shared" si="153"/>
        <v xml:space="preserve">CIAPPONI </v>
      </c>
      <c r="L2007" s="15" t="str">
        <f t="shared" si="154"/>
        <v>FRANCO</v>
      </c>
    </row>
    <row r="2008" spans="1:12" x14ac:dyDescent="0.25">
      <c r="A2008" s="1" t="s">
        <v>6300</v>
      </c>
      <c r="B2008" s="4" t="s">
        <v>10018</v>
      </c>
      <c r="C2008" s="4" t="s">
        <v>2</v>
      </c>
      <c r="D2008" s="4">
        <v>1</v>
      </c>
      <c r="E2008" s="4" t="s">
        <v>7</v>
      </c>
      <c r="F2008" s="1" t="s">
        <v>1542</v>
      </c>
      <c r="G2008" s="13">
        <f t="shared" si="152"/>
        <v>11</v>
      </c>
      <c r="H2008" s="1" t="str">
        <f t="shared" si="150"/>
        <v xml:space="preserve">CIARAMELLA </v>
      </c>
      <c r="I2008" s="1" t="str">
        <f t="shared" si="151"/>
        <v>RAFFAELE</v>
      </c>
      <c r="J2008" s="14" t="str">
        <f>+VLOOKUP(I2008,'Analisi Nomi'!$A$1:$E$797,5,FALSE)</f>
        <v>M</v>
      </c>
      <c r="K2008" s="15" t="str">
        <f t="shared" si="153"/>
        <v xml:space="preserve">CIARAMELLA </v>
      </c>
      <c r="L2008" s="15" t="str">
        <f t="shared" si="154"/>
        <v>RAFFAELE</v>
      </c>
    </row>
    <row r="2009" spans="1:12" x14ac:dyDescent="0.25">
      <c r="A2009" s="1" t="s">
        <v>6796</v>
      </c>
      <c r="B2009" s="4" t="s">
        <v>10018</v>
      </c>
      <c r="C2009" s="4" t="s">
        <v>2</v>
      </c>
      <c r="D2009" s="4">
        <v>1</v>
      </c>
      <c r="E2009" s="4" t="s">
        <v>7</v>
      </c>
      <c r="F2009" s="1" t="s">
        <v>1038</v>
      </c>
      <c r="G2009" s="13">
        <f t="shared" si="152"/>
        <v>13</v>
      </c>
      <c r="H2009" s="1" t="str">
        <f t="shared" si="150"/>
        <v xml:space="preserve">CIARAMELLANO </v>
      </c>
      <c r="I2009" s="1" t="str">
        <f t="shared" si="151"/>
        <v>ANDREA</v>
      </c>
      <c r="J2009" s="14" t="str">
        <f>+VLOOKUP(I2009,'Analisi Nomi'!$A$1:$E$797,5,FALSE)</f>
        <v>M</v>
      </c>
      <c r="K2009" s="15" t="str">
        <f t="shared" si="153"/>
        <v xml:space="preserve">CIARAMELLANO </v>
      </c>
      <c r="L2009" s="15" t="str">
        <f t="shared" si="154"/>
        <v>ANDREA</v>
      </c>
    </row>
    <row r="2010" spans="1:12" x14ac:dyDescent="0.25">
      <c r="A2010" s="1" t="s">
        <v>4510</v>
      </c>
      <c r="B2010" s="4" t="s">
        <v>10018</v>
      </c>
      <c r="C2010" s="4" t="s">
        <v>2</v>
      </c>
      <c r="D2010" s="4">
        <v>1</v>
      </c>
      <c r="E2010" s="4" t="s">
        <v>7</v>
      </c>
      <c r="F2010" s="1" t="s">
        <v>9449</v>
      </c>
      <c r="G2010" s="13">
        <f t="shared" si="152"/>
        <v>7</v>
      </c>
      <c r="H2010" s="1" t="str">
        <f t="shared" si="150"/>
        <v xml:space="preserve">CIARLO </v>
      </c>
      <c r="I2010" s="1" t="str">
        <f t="shared" si="151"/>
        <v>BRUNO</v>
      </c>
      <c r="J2010" s="14" t="str">
        <f>+VLOOKUP(I2010,'Analisi Nomi'!$A$1:$E$797,5,FALSE)</f>
        <v>M</v>
      </c>
      <c r="K2010" s="15" t="str">
        <f t="shared" si="153"/>
        <v xml:space="preserve">CIARLO </v>
      </c>
      <c r="L2010" s="15" t="str">
        <f t="shared" si="154"/>
        <v>BRUNO</v>
      </c>
    </row>
    <row r="2011" spans="1:12" x14ac:dyDescent="0.25">
      <c r="A2011" s="1" t="s">
        <v>8688</v>
      </c>
      <c r="B2011" s="4" t="s">
        <v>10018</v>
      </c>
      <c r="C2011" s="4" t="s">
        <v>2</v>
      </c>
      <c r="D2011" s="4">
        <v>1</v>
      </c>
      <c r="E2011" s="4" t="s">
        <v>7</v>
      </c>
      <c r="F2011" s="1" t="s">
        <v>1141</v>
      </c>
      <c r="G2011" s="13">
        <f t="shared" si="152"/>
        <v>7</v>
      </c>
      <c r="H2011" s="1" t="str">
        <f t="shared" si="150"/>
        <v xml:space="preserve">CIARLO </v>
      </c>
      <c r="I2011" s="1" t="str">
        <f t="shared" si="151"/>
        <v>PAOLO</v>
      </c>
      <c r="J2011" s="14" t="str">
        <f>+VLOOKUP(I2011,'Analisi Nomi'!$A$1:$E$797,5,FALSE)</f>
        <v>M</v>
      </c>
      <c r="K2011" s="15" t="str">
        <f t="shared" si="153"/>
        <v xml:space="preserve">CIARLO </v>
      </c>
      <c r="L2011" s="15" t="str">
        <f t="shared" si="154"/>
        <v>PAOLO</v>
      </c>
    </row>
    <row r="2012" spans="1:12" x14ac:dyDescent="0.25">
      <c r="A2012" s="1" t="s">
        <v>4350</v>
      </c>
      <c r="B2012" s="4" t="s">
        <v>10018</v>
      </c>
      <c r="C2012" s="4" t="s">
        <v>2</v>
      </c>
      <c r="D2012" s="4">
        <v>1</v>
      </c>
      <c r="E2012" s="4" t="s">
        <v>7</v>
      </c>
      <c r="F2012" s="1" t="s">
        <v>2174</v>
      </c>
      <c r="G2012" s="13">
        <f t="shared" si="152"/>
        <v>11</v>
      </c>
      <c r="H2012" s="1" t="str">
        <f t="shared" si="150"/>
        <v xml:space="preserve">CIARROCCHI </v>
      </c>
      <c r="I2012" s="1" t="str">
        <f t="shared" si="151"/>
        <v>GIUSEPPE</v>
      </c>
      <c r="J2012" s="14" t="str">
        <f>+VLOOKUP(I2012,'Analisi Nomi'!$A$1:$E$797,5,FALSE)</f>
        <v>M</v>
      </c>
      <c r="K2012" s="15" t="str">
        <f t="shared" si="153"/>
        <v xml:space="preserve">CIARROCCHI </v>
      </c>
      <c r="L2012" s="15" t="str">
        <f t="shared" si="154"/>
        <v>GIUSEPPE</v>
      </c>
    </row>
    <row r="2013" spans="1:12" x14ac:dyDescent="0.25">
      <c r="A2013" s="1" t="s">
        <v>4596</v>
      </c>
      <c r="B2013" s="4" t="s">
        <v>10018</v>
      </c>
      <c r="C2013" s="4" t="s">
        <v>2</v>
      </c>
      <c r="D2013" s="4">
        <v>1</v>
      </c>
      <c r="E2013" s="4" t="s">
        <v>7</v>
      </c>
      <c r="F2013" s="1" t="s">
        <v>209</v>
      </c>
      <c r="G2013" s="13">
        <f t="shared" si="152"/>
        <v>10</v>
      </c>
      <c r="H2013" s="1" t="str">
        <f t="shared" si="150"/>
        <v xml:space="preserve">CIAVAGLIA </v>
      </c>
      <c r="I2013" s="1" t="str">
        <f t="shared" si="151"/>
        <v>ALESSANDRO</v>
      </c>
      <c r="J2013" s="14" t="str">
        <f>+VLOOKUP(I2013,'Analisi Nomi'!$A$1:$E$797,5,FALSE)</f>
        <v>M</v>
      </c>
      <c r="K2013" s="15" t="str">
        <f t="shared" si="153"/>
        <v xml:space="preserve">CIAVAGLIA </v>
      </c>
      <c r="L2013" s="15" t="str">
        <f t="shared" si="154"/>
        <v>ALESSANDRO</v>
      </c>
    </row>
    <row r="2014" spans="1:12" x14ac:dyDescent="0.25">
      <c r="A2014" s="1" t="s">
        <v>8360</v>
      </c>
      <c r="B2014" s="4" t="s">
        <v>10018</v>
      </c>
      <c r="C2014" s="4" t="s">
        <v>2</v>
      </c>
      <c r="D2014" s="4">
        <v>1</v>
      </c>
      <c r="E2014" s="4" t="s">
        <v>7</v>
      </c>
      <c r="F2014" s="1" t="s">
        <v>1735</v>
      </c>
      <c r="G2014" s="13">
        <f t="shared" si="152"/>
        <v>11</v>
      </c>
      <c r="H2014" s="1" t="str">
        <f t="shared" si="150"/>
        <v xml:space="preserve">CIAVARELLA </v>
      </c>
      <c r="I2014" s="1" t="str">
        <f t="shared" si="151"/>
        <v>GIUSEPPE</v>
      </c>
      <c r="J2014" s="14" t="str">
        <f>+VLOOKUP(I2014,'Analisi Nomi'!$A$1:$E$797,5,FALSE)</f>
        <v>M</v>
      </c>
      <c r="K2014" s="15" t="str">
        <f t="shared" si="153"/>
        <v xml:space="preserve">CIAVARELLA </v>
      </c>
      <c r="L2014" s="15" t="str">
        <f t="shared" si="154"/>
        <v>GIUSEPPE</v>
      </c>
    </row>
    <row r="2015" spans="1:12" x14ac:dyDescent="0.25">
      <c r="A2015" s="1" t="s">
        <v>6979</v>
      </c>
      <c r="B2015" s="4" t="s">
        <v>10018</v>
      </c>
      <c r="C2015" s="4" t="s">
        <v>2</v>
      </c>
      <c r="D2015" s="4">
        <v>1</v>
      </c>
      <c r="E2015" s="4" t="s">
        <v>7</v>
      </c>
      <c r="F2015" s="1" t="s">
        <v>319</v>
      </c>
      <c r="G2015" s="13">
        <f t="shared" si="152"/>
        <v>6</v>
      </c>
      <c r="H2015" s="1" t="str">
        <f t="shared" si="150"/>
        <v xml:space="preserve">CIBIN </v>
      </c>
      <c r="I2015" s="1" t="str">
        <f t="shared" si="151"/>
        <v>FLAVIO</v>
      </c>
      <c r="J2015" s="14" t="str">
        <f>+VLOOKUP(I2015,'Analisi Nomi'!$A$1:$E$797,5,FALSE)</f>
        <v>M</v>
      </c>
      <c r="K2015" s="15" t="str">
        <f t="shared" si="153"/>
        <v xml:space="preserve">CIBIN </v>
      </c>
      <c r="L2015" s="15" t="str">
        <f t="shared" si="154"/>
        <v>FLAVIO</v>
      </c>
    </row>
    <row r="2016" spans="1:12" x14ac:dyDescent="0.25">
      <c r="A2016" s="1" t="s">
        <v>6667</v>
      </c>
      <c r="B2016" s="4" t="s">
        <v>10018</v>
      </c>
      <c r="C2016" s="4" t="s">
        <v>2</v>
      </c>
      <c r="D2016" s="4">
        <v>1</v>
      </c>
      <c r="E2016" s="4" t="s">
        <v>7</v>
      </c>
      <c r="F2016" s="1" t="s">
        <v>9089</v>
      </c>
      <c r="G2016" s="13">
        <f t="shared" si="152"/>
        <v>7</v>
      </c>
      <c r="H2016" s="1" t="str">
        <f t="shared" si="150"/>
        <v xml:space="preserve">CICALA </v>
      </c>
      <c r="I2016" s="1" t="str">
        <f t="shared" si="151"/>
        <v>DOMENICO</v>
      </c>
      <c r="J2016" s="14" t="str">
        <f>+VLOOKUP(I2016,'Analisi Nomi'!$A$1:$E$797,5,FALSE)</f>
        <v>M</v>
      </c>
      <c r="K2016" s="15" t="str">
        <f t="shared" si="153"/>
        <v xml:space="preserve">CICALA </v>
      </c>
      <c r="L2016" s="15" t="str">
        <f t="shared" si="154"/>
        <v>DOMENICO</v>
      </c>
    </row>
    <row r="2017" spans="1:12" x14ac:dyDescent="0.25">
      <c r="A2017" s="1" t="s">
        <v>7742</v>
      </c>
      <c r="B2017" s="4" t="s">
        <v>10018</v>
      </c>
      <c r="C2017" s="4" t="s">
        <v>2</v>
      </c>
      <c r="D2017" s="4">
        <v>1</v>
      </c>
      <c r="E2017" s="4" t="s">
        <v>7</v>
      </c>
      <c r="F2017" s="1" t="s">
        <v>2361</v>
      </c>
      <c r="G2017" s="13">
        <f t="shared" si="152"/>
        <v>7</v>
      </c>
      <c r="H2017" s="1" t="str">
        <f t="shared" si="150"/>
        <v xml:space="preserve">CICALA </v>
      </c>
      <c r="I2017" s="1" t="str">
        <f t="shared" si="151"/>
        <v>MARCO</v>
      </c>
      <c r="J2017" s="14" t="str">
        <f>+VLOOKUP(I2017,'Analisi Nomi'!$A$1:$E$797,5,FALSE)</f>
        <v>M</v>
      </c>
      <c r="K2017" s="15" t="str">
        <f t="shared" si="153"/>
        <v xml:space="preserve">CICALA </v>
      </c>
      <c r="L2017" s="15" t="str">
        <f t="shared" si="154"/>
        <v>MARCO</v>
      </c>
    </row>
    <row r="2018" spans="1:12" x14ac:dyDescent="0.25">
      <c r="A2018" s="1" t="s">
        <v>3735</v>
      </c>
      <c r="B2018" s="4" t="s">
        <v>10018</v>
      </c>
      <c r="C2018" s="4" t="s">
        <v>2</v>
      </c>
      <c r="D2018" s="4">
        <v>1</v>
      </c>
      <c r="E2018" s="4" t="s">
        <v>7</v>
      </c>
      <c r="F2018" s="1" t="s">
        <v>3654</v>
      </c>
      <c r="G2018" s="13">
        <f t="shared" si="152"/>
        <v>11</v>
      </c>
      <c r="H2018" s="1" t="str">
        <f t="shared" si="150"/>
        <v xml:space="preserve">CICCARELLI </v>
      </c>
      <c r="I2018" s="1" t="str">
        <f t="shared" si="151"/>
        <v>DANILO</v>
      </c>
      <c r="J2018" s="14" t="str">
        <f>+VLOOKUP(I2018,'Analisi Nomi'!$A$1:$E$797,5,FALSE)</f>
        <v>M</v>
      </c>
      <c r="K2018" s="15" t="str">
        <f t="shared" si="153"/>
        <v xml:space="preserve">CICCARELLI </v>
      </c>
      <c r="L2018" s="15" t="str">
        <f t="shared" si="154"/>
        <v>DANILO</v>
      </c>
    </row>
    <row r="2019" spans="1:12" x14ac:dyDescent="0.25">
      <c r="A2019" s="1" t="s">
        <v>4497</v>
      </c>
      <c r="B2019" s="4" t="s">
        <v>10018</v>
      </c>
      <c r="C2019" s="4" t="s">
        <v>2</v>
      </c>
      <c r="D2019" s="4">
        <v>1</v>
      </c>
      <c r="E2019" s="4" t="s">
        <v>7</v>
      </c>
      <c r="F2019" s="1" t="s">
        <v>3531</v>
      </c>
      <c r="G2019" s="13">
        <f t="shared" si="152"/>
        <v>7</v>
      </c>
      <c r="H2019" s="1" t="str">
        <f t="shared" si="150"/>
        <v xml:space="preserve">CICCHI </v>
      </c>
      <c r="I2019" s="1" t="str">
        <f t="shared" si="151"/>
        <v>LUCIANO</v>
      </c>
      <c r="J2019" s="14" t="str">
        <f>+VLOOKUP(I2019,'Analisi Nomi'!$A$1:$E$797,5,FALSE)</f>
        <v>M</v>
      </c>
      <c r="K2019" s="15" t="str">
        <f t="shared" si="153"/>
        <v xml:space="preserve">CICCHI </v>
      </c>
      <c r="L2019" s="15" t="str">
        <f t="shared" si="154"/>
        <v>LUCIANO</v>
      </c>
    </row>
    <row r="2020" spans="1:12" x14ac:dyDescent="0.25">
      <c r="A2020" s="1" t="s">
        <v>5026</v>
      </c>
      <c r="B2020" s="4" t="s">
        <v>10018</v>
      </c>
      <c r="C2020" s="4" t="s">
        <v>2</v>
      </c>
      <c r="D2020" s="4">
        <v>1</v>
      </c>
      <c r="E2020" s="4" t="s">
        <v>7</v>
      </c>
      <c r="F2020" s="1" t="s">
        <v>3682</v>
      </c>
      <c r="G2020" s="13">
        <f t="shared" si="152"/>
        <v>9</v>
      </c>
      <c r="H2020" s="1" t="str">
        <f t="shared" si="150"/>
        <v xml:space="preserve">CICCIONE </v>
      </c>
      <c r="I2020" s="1" t="str">
        <f t="shared" si="151"/>
        <v>GIUSEPPE</v>
      </c>
      <c r="J2020" s="14" t="str">
        <f>+VLOOKUP(I2020,'Analisi Nomi'!$A$1:$E$797,5,FALSE)</f>
        <v>M</v>
      </c>
      <c r="K2020" s="15" t="str">
        <f t="shared" si="153"/>
        <v xml:space="preserve">CICCIONE </v>
      </c>
      <c r="L2020" s="15" t="str">
        <f t="shared" si="154"/>
        <v>GIUSEPPE</v>
      </c>
    </row>
    <row r="2021" spans="1:12" x14ac:dyDescent="0.25">
      <c r="A2021" s="1" t="s">
        <v>6447</v>
      </c>
      <c r="B2021" s="4" t="s">
        <v>10018</v>
      </c>
      <c r="C2021" s="4" t="s">
        <v>2</v>
      </c>
      <c r="D2021" s="4">
        <v>1</v>
      </c>
      <c r="E2021" s="4" t="s">
        <v>7</v>
      </c>
      <c r="F2021" s="1" t="s">
        <v>3198</v>
      </c>
      <c r="G2021" s="13">
        <f t="shared" si="152"/>
        <v>8</v>
      </c>
      <c r="H2021" s="1" t="str">
        <f t="shared" si="150"/>
        <v xml:space="preserve">CICCONE </v>
      </c>
      <c r="I2021" s="1" t="str">
        <f t="shared" si="151"/>
        <v>ALDO</v>
      </c>
      <c r="J2021" s="14" t="str">
        <f>+VLOOKUP(I2021,'Analisi Nomi'!$A$1:$E$797,5,FALSE)</f>
        <v>M</v>
      </c>
      <c r="K2021" s="15" t="str">
        <f t="shared" si="153"/>
        <v xml:space="preserve">CICCONE </v>
      </c>
      <c r="L2021" s="15" t="str">
        <f t="shared" si="154"/>
        <v>ALDO</v>
      </c>
    </row>
    <row r="2022" spans="1:12" x14ac:dyDescent="0.25">
      <c r="A2022" s="1" t="s">
        <v>6147</v>
      </c>
      <c r="B2022" s="4" t="s">
        <v>10018</v>
      </c>
      <c r="C2022" s="4" t="s">
        <v>2</v>
      </c>
      <c r="D2022" s="4">
        <v>1</v>
      </c>
      <c r="E2022" s="4" t="s">
        <v>7</v>
      </c>
      <c r="F2022" s="1" t="s">
        <v>2280</v>
      </c>
      <c r="G2022" s="13">
        <f t="shared" si="152"/>
        <v>8</v>
      </c>
      <c r="H2022" s="1" t="str">
        <f t="shared" si="150"/>
        <v xml:space="preserve">CICCONE </v>
      </c>
      <c r="I2022" s="1" t="str">
        <f t="shared" si="151"/>
        <v>LUCIO</v>
      </c>
      <c r="J2022" s="14" t="str">
        <f>+VLOOKUP(I2022,'Analisi Nomi'!$A$1:$E$797,5,FALSE)</f>
        <v>M</v>
      </c>
      <c r="K2022" s="15" t="str">
        <f t="shared" si="153"/>
        <v xml:space="preserve">CICCONE </v>
      </c>
      <c r="L2022" s="15" t="str">
        <f t="shared" si="154"/>
        <v>LUCIO</v>
      </c>
    </row>
    <row r="2023" spans="1:12" x14ac:dyDescent="0.25">
      <c r="A2023" s="1" t="s">
        <v>6033</v>
      </c>
      <c r="B2023" s="4" t="s">
        <v>10018</v>
      </c>
      <c r="C2023" s="4" t="s">
        <v>2</v>
      </c>
      <c r="D2023" s="4">
        <v>1</v>
      </c>
      <c r="E2023" s="4" t="s">
        <v>7</v>
      </c>
      <c r="F2023" s="1" t="s">
        <v>558</v>
      </c>
      <c r="G2023" s="13">
        <f t="shared" si="152"/>
        <v>8</v>
      </c>
      <c r="H2023" s="1" t="str">
        <f t="shared" si="150"/>
        <v xml:space="preserve">CICCONI </v>
      </c>
      <c r="I2023" s="1" t="str">
        <f t="shared" si="151"/>
        <v>EMIDIO</v>
      </c>
      <c r="J2023" s="14" t="str">
        <f>+VLOOKUP(I2023,'Analisi Nomi'!$A$1:$E$797,5,FALSE)</f>
        <v>M</v>
      </c>
      <c r="K2023" s="15" t="str">
        <f t="shared" si="153"/>
        <v xml:space="preserve">CICCONI </v>
      </c>
      <c r="L2023" s="15" t="str">
        <f t="shared" si="154"/>
        <v>EMIDIO</v>
      </c>
    </row>
    <row r="2024" spans="1:12" x14ac:dyDescent="0.25">
      <c r="A2024" s="1" t="s">
        <v>9772</v>
      </c>
      <c r="B2024" s="4" t="s">
        <v>10018</v>
      </c>
      <c r="C2024" s="4" t="s">
        <v>2</v>
      </c>
      <c r="D2024" s="4">
        <v>1</v>
      </c>
      <c r="E2024" s="4" t="s">
        <v>7</v>
      </c>
      <c r="F2024" s="1" t="s">
        <v>6834</v>
      </c>
      <c r="G2024" s="13">
        <f t="shared" si="152"/>
        <v>7</v>
      </c>
      <c r="H2024" s="1" t="str">
        <f t="shared" si="150"/>
        <v xml:space="preserve">CICERI </v>
      </c>
      <c r="I2024" s="1" t="str">
        <f t="shared" si="151"/>
        <v>ATTILIO</v>
      </c>
      <c r="J2024" s="14" t="str">
        <f>+VLOOKUP(I2024,'Analisi Nomi'!$A$1:$E$797,5,FALSE)</f>
        <v>M</v>
      </c>
      <c r="K2024" s="15" t="str">
        <f t="shared" si="153"/>
        <v xml:space="preserve">CICERI </v>
      </c>
      <c r="L2024" s="15" t="str">
        <f t="shared" si="154"/>
        <v>ATTILIO</v>
      </c>
    </row>
    <row r="2025" spans="1:12" x14ac:dyDescent="0.25">
      <c r="A2025" s="1" t="s">
        <v>6314</v>
      </c>
      <c r="B2025" s="4" t="s">
        <v>10018</v>
      </c>
      <c r="C2025" s="4" t="s">
        <v>2</v>
      </c>
      <c r="D2025" s="4">
        <v>1</v>
      </c>
      <c r="E2025" s="4" t="s">
        <v>7</v>
      </c>
      <c r="F2025" s="1" t="s">
        <v>4390</v>
      </c>
      <c r="G2025" s="13">
        <f t="shared" si="152"/>
        <v>10</v>
      </c>
      <c r="H2025" s="1" t="str">
        <f t="shared" si="150"/>
        <v xml:space="preserve">CICINELLI </v>
      </c>
      <c r="I2025" s="1" t="str">
        <f t="shared" si="151"/>
        <v>ANGELO</v>
      </c>
      <c r="J2025" s="14" t="str">
        <f>+VLOOKUP(I2025,'Analisi Nomi'!$A$1:$E$797,5,FALSE)</f>
        <v>M</v>
      </c>
      <c r="K2025" s="15" t="str">
        <f t="shared" si="153"/>
        <v xml:space="preserve">CICINELLI </v>
      </c>
      <c r="L2025" s="15" t="str">
        <f t="shared" si="154"/>
        <v>ANGELO</v>
      </c>
    </row>
    <row r="2026" spans="1:12" x14ac:dyDescent="0.25">
      <c r="A2026" s="1" t="s">
        <v>4438</v>
      </c>
      <c r="B2026" s="4" t="s">
        <v>10018</v>
      </c>
      <c r="C2026" s="4" t="s">
        <v>2</v>
      </c>
      <c r="D2026" s="4">
        <v>1</v>
      </c>
      <c r="E2026" s="4" t="s">
        <v>7</v>
      </c>
      <c r="F2026" s="1" t="s">
        <v>1513</v>
      </c>
      <c r="G2026" s="13">
        <f t="shared" si="152"/>
        <v>10</v>
      </c>
      <c r="H2026" s="1" t="str">
        <f t="shared" si="150"/>
        <v xml:space="preserve">CICIRELLI </v>
      </c>
      <c r="I2026" s="1" t="str">
        <f t="shared" si="151"/>
        <v>VITO</v>
      </c>
      <c r="J2026" s="14" t="str">
        <f>+VLOOKUP(I2026,'Analisi Nomi'!$A$1:$E$797,5,FALSE)</f>
        <v>M</v>
      </c>
      <c r="K2026" s="15" t="str">
        <f t="shared" si="153"/>
        <v xml:space="preserve">CICIRELLI </v>
      </c>
      <c r="L2026" s="15" t="str">
        <f t="shared" si="154"/>
        <v>VITO</v>
      </c>
    </row>
    <row r="2027" spans="1:12" x14ac:dyDescent="0.25">
      <c r="A2027" s="1" t="s">
        <v>9235</v>
      </c>
      <c r="B2027" s="4" t="s">
        <v>10018</v>
      </c>
      <c r="C2027" s="4" t="s">
        <v>2</v>
      </c>
      <c r="D2027" s="4">
        <v>1</v>
      </c>
      <c r="E2027" s="4" t="s">
        <v>7</v>
      </c>
      <c r="F2027" s="1" t="s">
        <v>2881</v>
      </c>
      <c r="G2027" s="13">
        <f t="shared" si="152"/>
        <v>7</v>
      </c>
      <c r="H2027" s="1" t="str">
        <f t="shared" si="150"/>
        <v xml:space="preserve">CIFONI </v>
      </c>
      <c r="I2027" s="1" t="str">
        <f t="shared" si="151"/>
        <v>DINO</v>
      </c>
      <c r="J2027" s="14" t="str">
        <f>+VLOOKUP(I2027,'Analisi Nomi'!$A$1:$E$797,5,FALSE)</f>
        <v>M</v>
      </c>
      <c r="K2027" s="15" t="str">
        <f t="shared" si="153"/>
        <v xml:space="preserve">CIFONI </v>
      </c>
      <c r="L2027" s="15" t="str">
        <f t="shared" si="154"/>
        <v>DINO</v>
      </c>
    </row>
    <row r="2028" spans="1:12" x14ac:dyDescent="0.25">
      <c r="A2028" s="1" t="s">
        <v>6232</v>
      </c>
      <c r="B2028" s="4" t="s">
        <v>10018</v>
      </c>
      <c r="C2028" s="4" t="s">
        <v>2</v>
      </c>
      <c r="D2028" s="4">
        <v>1</v>
      </c>
      <c r="E2028" s="4" t="s">
        <v>7</v>
      </c>
      <c r="F2028" s="1" t="s">
        <v>9139</v>
      </c>
      <c r="G2028" s="13">
        <f t="shared" si="152"/>
        <v>9</v>
      </c>
      <c r="H2028" s="1" t="str">
        <f t="shared" si="150"/>
        <v xml:space="preserve">CIGARINI </v>
      </c>
      <c r="I2028" s="1" t="str">
        <f t="shared" si="151"/>
        <v>CRISTIAN</v>
      </c>
      <c r="J2028" s="14" t="str">
        <f>+VLOOKUP(I2028,'Analisi Nomi'!$A$1:$E$797,5,FALSE)</f>
        <v>M</v>
      </c>
      <c r="K2028" s="15" t="str">
        <f t="shared" si="153"/>
        <v xml:space="preserve">CIGARINI </v>
      </c>
      <c r="L2028" s="15" t="str">
        <f t="shared" si="154"/>
        <v>CRISTIAN</v>
      </c>
    </row>
    <row r="2029" spans="1:12" x14ac:dyDescent="0.25">
      <c r="A2029" s="1" t="s">
        <v>7861</v>
      </c>
      <c r="B2029" s="4" t="s">
        <v>10018</v>
      </c>
      <c r="C2029" s="4" t="s">
        <v>2</v>
      </c>
      <c r="D2029" s="4">
        <v>1</v>
      </c>
      <c r="E2029" s="4" t="s">
        <v>7</v>
      </c>
      <c r="F2029" s="1" t="s">
        <v>392</v>
      </c>
      <c r="G2029" s="13">
        <f t="shared" si="152"/>
        <v>9</v>
      </c>
      <c r="H2029" s="1" t="str">
        <f t="shared" si="150"/>
        <v xml:space="preserve">CIGLIONI </v>
      </c>
      <c r="I2029" s="1" t="str">
        <f t="shared" si="151"/>
        <v>SERGIO</v>
      </c>
      <c r="J2029" s="14" t="str">
        <f>+VLOOKUP(I2029,'Analisi Nomi'!$A$1:$E$797,5,FALSE)</f>
        <v>M</v>
      </c>
      <c r="K2029" s="15" t="str">
        <f t="shared" si="153"/>
        <v xml:space="preserve">CIGLIONI </v>
      </c>
      <c r="L2029" s="15" t="str">
        <f t="shared" si="154"/>
        <v>SERGIO</v>
      </c>
    </row>
    <row r="2030" spans="1:12" x14ac:dyDescent="0.25">
      <c r="A2030" s="1" t="s">
        <v>5356</v>
      </c>
      <c r="B2030" s="4" t="s">
        <v>10018</v>
      </c>
      <c r="C2030" s="4" t="s">
        <v>2</v>
      </c>
      <c r="D2030" s="4">
        <v>1</v>
      </c>
      <c r="E2030" s="4" t="s">
        <v>7</v>
      </c>
      <c r="F2030" s="1" t="s">
        <v>2988</v>
      </c>
      <c r="G2030" s="13">
        <f t="shared" si="152"/>
        <v>6</v>
      </c>
      <c r="H2030" s="1" t="str">
        <f t="shared" si="150"/>
        <v xml:space="preserve">CIGNA </v>
      </c>
      <c r="I2030" s="1" t="str">
        <f t="shared" si="151"/>
        <v>GIUSEPPE</v>
      </c>
      <c r="J2030" s="14" t="str">
        <f>+VLOOKUP(I2030,'Analisi Nomi'!$A$1:$E$797,5,FALSE)</f>
        <v>M</v>
      </c>
      <c r="K2030" s="15" t="str">
        <f t="shared" si="153"/>
        <v xml:space="preserve">CIGNA </v>
      </c>
      <c r="L2030" s="15" t="str">
        <f t="shared" si="154"/>
        <v>GIUSEPPE</v>
      </c>
    </row>
    <row r="2031" spans="1:12" x14ac:dyDescent="0.25">
      <c r="A2031" s="1" t="s">
        <v>4436</v>
      </c>
      <c r="B2031" s="4" t="s">
        <v>10018</v>
      </c>
      <c r="C2031" s="4" t="s">
        <v>2</v>
      </c>
      <c r="D2031" s="4">
        <v>1</v>
      </c>
      <c r="E2031" s="4" t="s">
        <v>7</v>
      </c>
      <c r="F2031" s="1" t="s">
        <v>3328</v>
      </c>
      <c r="G2031" s="13">
        <f t="shared" si="152"/>
        <v>10</v>
      </c>
      <c r="H2031" s="1" t="str">
        <f t="shared" si="150"/>
        <v xml:space="preserve">CILIBERTI </v>
      </c>
      <c r="I2031" s="1" t="str">
        <f t="shared" si="151"/>
        <v>ORAZIO</v>
      </c>
      <c r="J2031" s="14" t="str">
        <f>+VLOOKUP(I2031,'Analisi Nomi'!$A$1:$E$797,5,FALSE)</f>
        <v>M</v>
      </c>
      <c r="K2031" s="15" t="str">
        <f t="shared" si="153"/>
        <v xml:space="preserve">CILIBERTI </v>
      </c>
      <c r="L2031" s="15" t="str">
        <f t="shared" si="154"/>
        <v>ORAZIO</v>
      </c>
    </row>
    <row r="2032" spans="1:12" x14ac:dyDescent="0.25">
      <c r="A2032" s="1" t="s">
        <v>4526</v>
      </c>
      <c r="B2032" s="4" t="s">
        <v>10018</v>
      </c>
      <c r="C2032" s="4" t="s">
        <v>2</v>
      </c>
      <c r="D2032" s="4">
        <v>1</v>
      </c>
      <c r="E2032" s="4" t="s">
        <v>7</v>
      </c>
      <c r="F2032" s="1" t="s">
        <v>9524</v>
      </c>
      <c r="G2032" s="13">
        <f t="shared" si="152"/>
        <v>7</v>
      </c>
      <c r="H2032" s="1" t="str">
        <f t="shared" si="150"/>
        <v xml:space="preserve">CILLIS </v>
      </c>
      <c r="I2032" s="1" t="str">
        <f t="shared" si="151"/>
        <v>ANTONIO</v>
      </c>
      <c r="J2032" s="14" t="str">
        <f>+VLOOKUP(I2032,'Analisi Nomi'!$A$1:$E$797,5,FALSE)</f>
        <v>M</v>
      </c>
      <c r="K2032" s="15" t="str">
        <f t="shared" si="153"/>
        <v xml:space="preserve">CILLIS </v>
      </c>
      <c r="L2032" s="15" t="str">
        <f t="shared" si="154"/>
        <v>ANTONIO</v>
      </c>
    </row>
    <row r="2033" spans="1:12" x14ac:dyDescent="0.25">
      <c r="A2033" s="1" t="s">
        <v>8929</v>
      </c>
      <c r="B2033" s="4" t="s">
        <v>10018</v>
      </c>
      <c r="C2033" s="4" t="s">
        <v>2</v>
      </c>
      <c r="D2033" s="4">
        <v>1</v>
      </c>
      <c r="E2033" s="4" t="s">
        <v>7</v>
      </c>
      <c r="F2033" s="1" t="s">
        <v>4092</v>
      </c>
      <c r="G2033" s="13">
        <f t="shared" si="152"/>
        <v>8</v>
      </c>
      <c r="H2033" s="1" t="str">
        <f t="shared" si="150"/>
        <v xml:space="preserve">CILLONI </v>
      </c>
      <c r="I2033" s="1" t="str">
        <f t="shared" si="151"/>
        <v>ALESSANDRO</v>
      </c>
      <c r="J2033" s="14" t="str">
        <f>+VLOOKUP(I2033,'Analisi Nomi'!$A$1:$E$797,5,FALSE)</f>
        <v>M</v>
      </c>
      <c r="K2033" s="15" t="str">
        <f t="shared" si="153"/>
        <v xml:space="preserve">CILLONI </v>
      </c>
      <c r="L2033" s="15" t="str">
        <f t="shared" si="154"/>
        <v>ALESSANDRO</v>
      </c>
    </row>
    <row r="2034" spans="1:12" x14ac:dyDescent="0.25">
      <c r="A2034" s="1" t="s">
        <v>9262</v>
      </c>
      <c r="B2034" s="4" t="s">
        <v>10018</v>
      </c>
      <c r="C2034" s="4" t="s">
        <v>2</v>
      </c>
      <c r="D2034" s="4">
        <v>1</v>
      </c>
      <c r="E2034" s="4" t="s">
        <v>7</v>
      </c>
      <c r="F2034" s="1" t="s">
        <v>2767</v>
      </c>
      <c r="G2034" s="13">
        <f t="shared" si="152"/>
        <v>7</v>
      </c>
      <c r="H2034" s="1" t="str">
        <f t="shared" si="150"/>
        <v xml:space="preserve">CIMINO </v>
      </c>
      <c r="I2034" s="1" t="str">
        <f t="shared" si="151"/>
        <v>ALBERTO</v>
      </c>
      <c r="J2034" s="14" t="str">
        <f>+VLOOKUP(I2034,'Analisi Nomi'!$A$1:$E$797,5,FALSE)</f>
        <v>M</v>
      </c>
      <c r="K2034" s="15" t="str">
        <f t="shared" si="153"/>
        <v xml:space="preserve">CIMINO </v>
      </c>
      <c r="L2034" s="15" t="str">
        <f t="shared" si="154"/>
        <v>ALBERTO</v>
      </c>
    </row>
    <row r="2035" spans="1:12" x14ac:dyDescent="0.25">
      <c r="A2035" s="1" t="s">
        <v>3923</v>
      </c>
      <c r="B2035" s="4" t="s">
        <v>10018</v>
      </c>
      <c r="C2035" s="4" t="s">
        <v>2</v>
      </c>
      <c r="D2035" s="4">
        <v>1</v>
      </c>
      <c r="E2035" s="4" t="s">
        <v>7</v>
      </c>
      <c r="F2035" s="1" t="s">
        <v>1778</v>
      </c>
      <c r="G2035" s="13">
        <f t="shared" si="152"/>
        <v>9</v>
      </c>
      <c r="H2035" s="1" t="str">
        <f t="shared" si="150"/>
        <v xml:space="preserve">CINCOTTI </v>
      </c>
      <c r="I2035" s="1" t="str">
        <f t="shared" si="151"/>
        <v>ANTONIO</v>
      </c>
      <c r="J2035" s="14" t="str">
        <f>+VLOOKUP(I2035,'Analisi Nomi'!$A$1:$E$797,5,FALSE)</f>
        <v>M</v>
      </c>
      <c r="K2035" s="15" t="str">
        <f t="shared" si="153"/>
        <v xml:space="preserve">CINCOTTI </v>
      </c>
      <c r="L2035" s="15" t="str">
        <f t="shared" si="154"/>
        <v>ANTONIO</v>
      </c>
    </row>
    <row r="2036" spans="1:12" x14ac:dyDescent="0.25">
      <c r="A2036" s="1" t="s">
        <v>9879</v>
      </c>
      <c r="B2036" s="4" t="s">
        <v>10018</v>
      </c>
      <c r="C2036" s="4" t="s">
        <v>2</v>
      </c>
      <c r="D2036" s="4">
        <v>1</v>
      </c>
      <c r="E2036" s="4" t="s">
        <v>7</v>
      </c>
      <c r="F2036" s="1" t="s">
        <v>4040</v>
      </c>
      <c r="G2036" s="13">
        <f t="shared" si="152"/>
        <v>5</v>
      </c>
      <c r="H2036" s="1" t="str">
        <f t="shared" ref="H2036:H2099" si="155">+MID($F2036,1,G2036)</f>
        <v xml:space="preserve">CINO </v>
      </c>
      <c r="I2036" s="1" t="str">
        <f t="shared" ref="I2036:I2099" si="156">TRIM(+MID($F2036,+G2036,50))</f>
        <v>GIOVANNI</v>
      </c>
      <c r="J2036" s="14" t="str">
        <f>+VLOOKUP(I2036,'Analisi Nomi'!$A$1:$E$797,5,FALSE)</f>
        <v>M</v>
      </c>
      <c r="K2036" s="15" t="str">
        <f t="shared" si="153"/>
        <v xml:space="preserve">CINO </v>
      </c>
      <c r="L2036" s="15" t="str">
        <f t="shared" si="154"/>
        <v>GIOVANNI</v>
      </c>
    </row>
    <row r="2037" spans="1:12" x14ac:dyDescent="0.25">
      <c r="A2037" s="1" t="s">
        <v>6861</v>
      </c>
      <c r="B2037" s="4" t="s">
        <v>10018</v>
      </c>
      <c r="C2037" s="4" t="s">
        <v>2</v>
      </c>
      <c r="D2037" s="4">
        <v>1</v>
      </c>
      <c r="E2037" s="4" t="s">
        <v>7</v>
      </c>
      <c r="F2037" s="1" t="s">
        <v>3015</v>
      </c>
      <c r="G2037" s="13">
        <f t="shared" si="152"/>
        <v>7</v>
      </c>
      <c r="H2037" s="1" t="str">
        <f t="shared" si="155"/>
        <v xml:space="preserve">CIOTTI </v>
      </c>
      <c r="I2037" s="1" t="str">
        <f t="shared" si="156"/>
        <v>GIANFRANCO</v>
      </c>
      <c r="J2037" s="14" t="str">
        <f>+VLOOKUP(I2037,'Analisi Nomi'!$A$1:$E$797,5,FALSE)</f>
        <v>M</v>
      </c>
      <c r="K2037" s="15" t="str">
        <f t="shared" si="153"/>
        <v xml:space="preserve">CIOTTI </v>
      </c>
      <c r="L2037" s="15" t="str">
        <f t="shared" si="154"/>
        <v>GIANFRANCO</v>
      </c>
    </row>
    <row r="2038" spans="1:12" x14ac:dyDescent="0.25">
      <c r="A2038" s="1" t="s">
        <v>7150</v>
      </c>
      <c r="B2038" s="4" t="s">
        <v>10018</v>
      </c>
      <c r="C2038" s="4" t="s">
        <v>2</v>
      </c>
      <c r="D2038" s="4">
        <v>1</v>
      </c>
      <c r="E2038" s="4" t="s">
        <v>7</v>
      </c>
      <c r="F2038" s="1" t="s">
        <v>283</v>
      </c>
      <c r="G2038" s="13">
        <f t="shared" si="152"/>
        <v>11</v>
      </c>
      <c r="H2038" s="1" t="str">
        <f t="shared" si="155"/>
        <v xml:space="preserve">CIPOLLETTA </v>
      </c>
      <c r="I2038" s="1" t="str">
        <f t="shared" si="156"/>
        <v>LUCIANO</v>
      </c>
      <c r="J2038" s="14" t="str">
        <f>+VLOOKUP(I2038,'Analisi Nomi'!$A$1:$E$797,5,FALSE)</f>
        <v>M</v>
      </c>
      <c r="K2038" s="15" t="str">
        <f t="shared" si="153"/>
        <v xml:space="preserve">CIPOLLETTA </v>
      </c>
      <c r="L2038" s="15" t="str">
        <f t="shared" si="154"/>
        <v>LUCIANO</v>
      </c>
    </row>
    <row r="2039" spans="1:12" x14ac:dyDescent="0.25">
      <c r="A2039" s="1" t="s">
        <v>8173</v>
      </c>
      <c r="B2039" s="4" t="s">
        <v>10018</v>
      </c>
      <c r="C2039" s="4" t="s">
        <v>2</v>
      </c>
      <c r="D2039" s="4">
        <v>1</v>
      </c>
      <c r="E2039" s="4" t="s">
        <v>7</v>
      </c>
      <c r="F2039" s="1" t="s">
        <v>1586</v>
      </c>
      <c r="G2039" s="13">
        <f t="shared" si="152"/>
        <v>10</v>
      </c>
      <c r="H2039" s="1" t="str">
        <f t="shared" si="155"/>
        <v xml:space="preserve">CIPOLLINI </v>
      </c>
      <c r="I2039" s="1" t="str">
        <f t="shared" si="156"/>
        <v>SANDRO</v>
      </c>
      <c r="J2039" s="14" t="str">
        <f>+VLOOKUP(I2039,'Analisi Nomi'!$A$1:$E$797,5,FALSE)</f>
        <v>M</v>
      </c>
      <c r="K2039" s="15" t="str">
        <f t="shared" si="153"/>
        <v xml:space="preserve">CIPOLLINI </v>
      </c>
      <c r="L2039" s="15" t="str">
        <f t="shared" si="154"/>
        <v>SANDRO</v>
      </c>
    </row>
    <row r="2040" spans="1:12" x14ac:dyDescent="0.25">
      <c r="A2040" s="1" t="s">
        <v>5125</v>
      </c>
      <c r="B2040" s="4" t="s">
        <v>10018</v>
      </c>
      <c r="C2040" s="4" t="s">
        <v>2</v>
      </c>
      <c r="D2040" s="4">
        <v>1</v>
      </c>
      <c r="E2040" s="4" t="s">
        <v>7</v>
      </c>
      <c r="F2040" s="1" t="s">
        <v>3517</v>
      </c>
      <c r="G2040" s="13">
        <f t="shared" si="152"/>
        <v>8</v>
      </c>
      <c r="H2040" s="1" t="str">
        <f t="shared" si="155"/>
        <v xml:space="preserve">CIPRANI </v>
      </c>
      <c r="I2040" s="1" t="str">
        <f t="shared" si="156"/>
        <v>FLAVIO</v>
      </c>
      <c r="J2040" s="14" t="str">
        <f>+VLOOKUP(I2040,'Analisi Nomi'!$A$1:$E$797,5,FALSE)</f>
        <v>M</v>
      </c>
      <c r="K2040" s="15" t="str">
        <f t="shared" si="153"/>
        <v xml:space="preserve">CIPRANI </v>
      </c>
      <c r="L2040" s="15" t="str">
        <f t="shared" si="154"/>
        <v>FLAVIO</v>
      </c>
    </row>
    <row r="2041" spans="1:12" x14ac:dyDescent="0.25">
      <c r="A2041" s="1" t="s">
        <v>6851</v>
      </c>
      <c r="B2041" s="4" t="s">
        <v>10018</v>
      </c>
      <c r="C2041" s="4" t="s">
        <v>2</v>
      </c>
      <c r="D2041" s="4">
        <v>1</v>
      </c>
      <c r="E2041" s="4" t="s">
        <v>7</v>
      </c>
      <c r="F2041" s="1" t="s">
        <v>1105</v>
      </c>
      <c r="G2041" s="13">
        <f t="shared" si="152"/>
        <v>8</v>
      </c>
      <c r="H2041" s="1" t="str">
        <f t="shared" si="155"/>
        <v xml:space="preserve">CIPULLO </v>
      </c>
      <c r="I2041" s="1" t="str">
        <f t="shared" si="156"/>
        <v>PASQUALE</v>
      </c>
      <c r="J2041" s="14" t="str">
        <f>+VLOOKUP(I2041,'Analisi Nomi'!$A$1:$E$797,5,FALSE)</f>
        <v>M</v>
      </c>
      <c r="K2041" s="15" t="str">
        <f t="shared" si="153"/>
        <v xml:space="preserve">CIPULLO </v>
      </c>
      <c r="L2041" s="15" t="str">
        <f t="shared" si="154"/>
        <v>PASQUALE</v>
      </c>
    </row>
    <row r="2042" spans="1:12" x14ac:dyDescent="0.25">
      <c r="A2042" s="1" t="s">
        <v>6258</v>
      </c>
      <c r="B2042" s="4" t="s">
        <v>10018</v>
      </c>
      <c r="C2042" s="4" t="s">
        <v>11</v>
      </c>
      <c r="D2042" s="4">
        <v>1</v>
      </c>
      <c r="E2042" s="4" t="s">
        <v>7</v>
      </c>
      <c r="F2042" s="1" t="s">
        <v>944</v>
      </c>
      <c r="G2042" s="13">
        <f t="shared" si="152"/>
        <v>7</v>
      </c>
      <c r="H2042" s="1" t="str">
        <f t="shared" si="155"/>
        <v xml:space="preserve">CIRESA </v>
      </c>
      <c r="I2042" s="1" t="str">
        <f t="shared" si="156"/>
        <v>ALBERTO</v>
      </c>
      <c r="J2042" s="14" t="str">
        <f>+VLOOKUP(I2042,'Analisi Nomi'!$A$1:$E$797,5,FALSE)</f>
        <v>M</v>
      </c>
      <c r="K2042" s="15" t="str">
        <f t="shared" si="153"/>
        <v xml:space="preserve">CIRESA </v>
      </c>
      <c r="L2042" s="15" t="str">
        <f t="shared" si="154"/>
        <v>ALBERTO</v>
      </c>
    </row>
    <row r="2043" spans="1:12" x14ac:dyDescent="0.25">
      <c r="A2043" s="1" t="s">
        <v>8178</v>
      </c>
      <c r="B2043" s="4" t="s">
        <v>10018</v>
      </c>
      <c r="C2043" s="4" t="s">
        <v>2</v>
      </c>
      <c r="D2043" s="4">
        <v>1</v>
      </c>
      <c r="E2043" s="4" t="s">
        <v>7</v>
      </c>
      <c r="F2043" s="1" t="s">
        <v>1354</v>
      </c>
      <c r="G2043" s="13">
        <f t="shared" si="152"/>
        <v>6</v>
      </c>
      <c r="H2043" s="1" t="str">
        <f t="shared" si="155"/>
        <v xml:space="preserve">CIRLA </v>
      </c>
      <c r="I2043" s="1" t="str">
        <f t="shared" si="156"/>
        <v>PAOLO</v>
      </c>
      <c r="J2043" s="14" t="str">
        <f>+VLOOKUP(I2043,'Analisi Nomi'!$A$1:$E$797,5,FALSE)</f>
        <v>M</v>
      </c>
      <c r="K2043" s="15" t="str">
        <f t="shared" si="153"/>
        <v xml:space="preserve">CIRLA </v>
      </c>
      <c r="L2043" s="15" t="str">
        <f t="shared" si="154"/>
        <v>PAOLO</v>
      </c>
    </row>
    <row r="2044" spans="1:12" x14ac:dyDescent="0.25">
      <c r="A2044" s="1" t="s">
        <v>8449</v>
      </c>
      <c r="B2044" s="4" t="s">
        <v>10018</v>
      </c>
      <c r="C2044" s="4" t="s">
        <v>2</v>
      </c>
      <c r="D2044" s="4">
        <v>1</v>
      </c>
      <c r="E2044" s="4" t="s">
        <v>7</v>
      </c>
      <c r="F2044" s="1" t="s">
        <v>9286</v>
      </c>
      <c r="G2044" s="13">
        <f t="shared" si="152"/>
        <v>9</v>
      </c>
      <c r="H2044" s="1" t="str">
        <f t="shared" si="155"/>
        <v xml:space="preserve">CISLAGHI </v>
      </c>
      <c r="I2044" s="1" t="str">
        <f t="shared" si="156"/>
        <v>MASSIMO</v>
      </c>
      <c r="J2044" s="14" t="str">
        <f>+VLOOKUP(I2044,'Analisi Nomi'!$A$1:$E$797,5,FALSE)</f>
        <v>M</v>
      </c>
      <c r="K2044" s="15" t="str">
        <f t="shared" si="153"/>
        <v xml:space="preserve">CISLAGHI </v>
      </c>
      <c r="L2044" s="15" t="str">
        <f t="shared" si="154"/>
        <v>MASSIMO</v>
      </c>
    </row>
    <row r="2045" spans="1:12" x14ac:dyDescent="0.25">
      <c r="A2045" s="1" t="s">
        <v>8136</v>
      </c>
      <c r="B2045" s="4" t="s">
        <v>10018</v>
      </c>
      <c r="C2045" s="4" t="s">
        <v>2</v>
      </c>
      <c r="D2045" s="4">
        <v>1</v>
      </c>
      <c r="E2045" s="4" t="s">
        <v>7</v>
      </c>
      <c r="F2045" s="1" t="s">
        <v>2808</v>
      </c>
      <c r="G2045" s="13">
        <f t="shared" si="152"/>
        <v>11</v>
      </c>
      <c r="H2045" s="1" t="str">
        <f t="shared" si="155"/>
        <v xml:space="preserve">CIUFFOLINI </v>
      </c>
      <c r="I2045" s="1" t="str">
        <f t="shared" si="156"/>
        <v>CARLO</v>
      </c>
      <c r="J2045" s="14" t="str">
        <f>+VLOOKUP(I2045,'Analisi Nomi'!$A$1:$E$797,5,FALSE)</f>
        <v>M</v>
      </c>
      <c r="K2045" s="15" t="str">
        <f t="shared" si="153"/>
        <v xml:space="preserve">CIUFFOLINI </v>
      </c>
      <c r="L2045" s="15" t="str">
        <f t="shared" si="154"/>
        <v>CARLO</v>
      </c>
    </row>
    <row r="2046" spans="1:12" x14ac:dyDescent="0.25">
      <c r="A2046" s="1" t="s">
        <v>6997</v>
      </c>
      <c r="B2046" s="4" t="s">
        <v>10018</v>
      </c>
      <c r="C2046" s="4" t="s">
        <v>2</v>
      </c>
      <c r="D2046" s="4">
        <v>1</v>
      </c>
      <c r="E2046" s="4" t="s">
        <v>7</v>
      </c>
      <c r="F2046" s="1" t="s">
        <v>3023</v>
      </c>
      <c r="G2046" s="13">
        <f t="shared" si="152"/>
        <v>9</v>
      </c>
      <c r="H2046" s="1" t="str">
        <f t="shared" si="155"/>
        <v xml:space="preserve">CIUFFONI </v>
      </c>
      <c r="I2046" s="1" t="str">
        <f t="shared" si="156"/>
        <v>STEFANO</v>
      </c>
      <c r="J2046" s="14" t="str">
        <f>+VLOOKUP(I2046,'Analisi Nomi'!$A$1:$E$797,5,FALSE)</f>
        <v>M</v>
      </c>
      <c r="K2046" s="15" t="str">
        <f t="shared" si="153"/>
        <v xml:space="preserve">CIUFFONI </v>
      </c>
      <c r="L2046" s="15" t="str">
        <f t="shared" si="154"/>
        <v>STEFANO</v>
      </c>
    </row>
    <row r="2047" spans="1:12" x14ac:dyDescent="0.25">
      <c r="A2047" s="1" t="s">
        <v>5857</v>
      </c>
      <c r="B2047" s="4" t="s">
        <v>10018</v>
      </c>
      <c r="C2047" s="4" t="s">
        <v>11</v>
      </c>
      <c r="D2047" s="4">
        <v>1</v>
      </c>
      <c r="E2047" s="4" t="s">
        <v>7</v>
      </c>
      <c r="F2047" s="1" t="s">
        <v>6503</v>
      </c>
      <c r="G2047" s="13">
        <f t="shared" si="152"/>
        <v>8</v>
      </c>
      <c r="H2047" s="1" t="str">
        <f t="shared" si="155"/>
        <v xml:space="preserve">CIURRIA </v>
      </c>
      <c r="I2047" s="1" t="str">
        <f t="shared" si="156"/>
        <v>GIUSEPPE</v>
      </c>
      <c r="J2047" s="14" t="str">
        <f>+VLOOKUP(I2047,'Analisi Nomi'!$A$1:$E$797,5,FALSE)</f>
        <v>M</v>
      </c>
      <c r="K2047" s="15" t="str">
        <f t="shared" si="153"/>
        <v xml:space="preserve">CIURRIA </v>
      </c>
      <c r="L2047" s="15" t="str">
        <f t="shared" si="154"/>
        <v>GIUSEPPE</v>
      </c>
    </row>
    <row r="2048" spans="1:12" x14ac:dyDescent="0.25">
      <c r="A2048" s="1" t="s">
        <v>5824</v>
      </c>
      <c r="B2048" s="4" t="s">
        <v>10018</v>
      </c>
      <c r="C2048" s="4" t="s">
        <v>2</v>
      </c>
      <c r="D2048" s="4">
        <v>1</v>
      </c>
      <c r="E2048" s="4" t="s">
        <v>7</v>
      </c>
      <c r="F2048" s="1" t="s">
        <v>942</v>
      </c>
      <c r="G2048" s="13">
        <f t="shared" si="152"/>
        <v>9</v>
      </c>
      <c r="H2048" s="1" t="str">
        <f t="shared" si="155"/>
        <v xml:space="preserve">CIVASCHI </v>
      </c>
      <c r="I2048" s="1" t="str">
        <f t="shared" si="156"/>
        <v>SERGIO</v>
      </c>
      <c r="J2048" s="14" t="str">
        <f>+VLOOKUP(I2048,'Analisi Nomi'!$A$1:$E$797,5,FALSE)</f>
        <v>M</v>
      </c>
      <c r="K2048" s="15" t="str">
        <f t="shared" si="153"/>
        <v xml:space="preserve">CIVASCHI </v>
      </c>
      <c r="L2048" s="15" t="str">
        <f t="shared" si="154"/>
        <v>SERGIO</v>
      </c>
    </row>
    <row r="2049" spans="1:12" x14ac:dyDescent="0.25">
      <c r="A2049" s="1" t="s">
        <v>4555</v>
      </c>
      <c r="B2049" s="4" t="s">
        <v>10018</v>
      </c>
      <c r="C2049" s="4" t="s">
        <v>2</v>
      </c>
      <c r="D2049" s="4">
        <v>1</v>
      </c>
      <c r="E2049" s="4" t="s">
        <v>7</v>
      </c>
      <c r="F2049" s="1" t="s">
        <v>2403</v>
      </c>
      <c r="G2049" s="13">
        <f t="shared" si="152"/>
        <v>8</v>
      </c>
      <c r="H2049" s="1" t="str">
        <f t="shared" si="155"/>
        <v xml:space="preserve">CLAUDIA </v>
      </c>
      <c r="I2049" s="1" t="str">
        <f t="shared" si="156"/>
        <v>AMOROSO</v>
      </c>
      <c r="J2049" s="14" t="str">
        <f>+VLOOKUP(I2049,'Analisi Nomi'!$A$1:$E$797,5,FALSE)</f>
        <v>M</v>
      </c>
      <c r="K2049" s="15" t="str">
        <f t="shared" si="153"/>
        <v xml:space="preserve">CLAUDIA </v>
      </c>
      <c r="L2049" s="15" t="str">
        <f t="shared" si="154"/>
        <v>AMOROSO</v>
      </c>
    </row>
    <row r="2050" spans="1:12" x14ac:dyDescent="0.25">
      <c r="A2050" s="1" t="s">
        <v>6116</v>
      </c>
      <c r="B2050" s="4" t="s">
        <v>10018</v>
      </c>
      <c r="C2050" s="4" t="s">
        <v>2</v>
      </c>
      <c r="D2050" s="4">
        <v>1</v>
      </c>
      <c r="E2050" s="4" t="s">
        <v>7</v>
      </c>
      <c r="F2050" s="1" t="s">
        <v>655</v>
      </c>
      <c r="G2050" s="13">
        <f t="shared" ref="G2050:G2113" si="157">SEARCH(" ",F2050)</f>
        <v>8</v>
      </c>
      <c r="H2050" s="1" t="str">
        <f t="shared" si="155"/>
        <v xml:space="preserve">CLERICI </v>
      </c>
      <c r="I2050" s="1" t="str">
        <f t="shared" si="156"/>
        <v>FLAVIO</v>
      </c>
      <c r="J2050" s="14" t="str">
        <f>+VLOOKUP(I2050,'Analisi Nomi'!$A$1:$E$797,5,FALSE)</f>
        <v>M</v>
      </c>
      <c r="K2050" s="15" t="str">
        <f t="shared" si="153"/>
        <v xml:space="preserve">CLERICI </v>
      </c>
      <c r="L2050" s="15" t="str">
        <f t="shared" si="154"/>
        <v>FLAVIO</v>
      </c>
    </row>
    <row r="2051" spans="1:12" x14ac:dyDescent="0.25">
      <c r="A2051" s="1" t="s">
        <v>6432</v>
      </c>
      <c r="B2051" s="4" t="s">
        <v>10018</v>
      </c>
      <c r="C2051" s="4" t="s">
        <v>2</v>
      </c>
      <c r="D2051" s="4">
        <v>1</v>
      </c>
      <c r="E2051" s="4" t="s">
        <v>7</v>
      </c>
      <c r="F2051" s="1" t="s">
        <v>9981</v>
      </c>
      <c r="G2051" s="13">
        <f t="shared" si="157"/>
        <v>8</v>
      </c>
      <c r="H2051" s="1" t="str">
        <f t="shared" si="155"/>
        <v xml:space="preserve">CLIMACO </v>
      </c>
      <c r="I2051" s="1" t="str">
        <f t="shared" si="156"/>
        <v>GIOVANNI</v>
      </c>
      <c r="J2051" s="14" t="str">
        <f>+VLOOKUP(I2051,'Analisi Nomi'!$A$1:$E$797,5,FALSE)</f>
        <v>M</v>
      </c>
      <c r="K2051" s="15" t="str">
        <f t="shared" ref="K2051:K2114" si="158">+MID($F2051,1,G2051)</f>
        <v xml:space="preserve">CLIMACO </v>
      </c>
      <c r="L2051" s="15" t="str">
        <f t="shared" ref="L2051:L2114" si="159">TRIM(+MID($F2051,+G2051,50))</f>
        <v>GIOVANNI</v>
      </c>
    </row>
    <row r="2052" spans="1:12" x14ac:dyDescent="0.25">
      <c r="A2052" s="1" t="s">
        <v>9855</v>
      </c>
      <c r="B2052" s="4" t="s">
        <v>10018</v>
      </c>
      <c r="C2052" s="4" t="s">
        <v>2</v>
      </c>
      <c r="D2052" s="4">
        <v>1</v>
      </c>
      <c r="E2052" s="4" t="s">
        <v>7</v>
      </c>
      <c r="F2052" s="1" t="s">
        <v>4097</v>
      </c>
      <c r="G2052" s="13">
        <f t="shared" si="157"/>
        <v>8</v>
      </c>
      <c r="H2052" s="1" t="str">
        <f t="shared" si="155"/>
        <v xml:space="preserve">COBELLI </v>
      </c>
      <c r="I2052" s="1" t="str">
        <f t="shared" si="156"/>
        <v>MIRKO</v>
      </c>
      <c r="J2052" s="14" t="str">
        <f>+VLOOKUP(I2052,'Analisi Nomi'!$A$1:$E$797,5,FALSE)</f>
        <v>M</v>
      </c>
      <c r="K2052" s="15" t="str">
        <f t="shared" si="158"/>
        <v xml:space="preserve">COBELLI </v>
      </c>
      <c r="L2052" s="15" t="str">
        <f t="shared" si="159"/>
        <v>MIRKO</v>
      </c>
    </row>
    <row r="2053" spans="1:12" x14ac:dyDescent="0.25">
      <c r="A2053" s="1" t="s">
        <v>4385</v>
      </c>
      <c r="B2053" s="4" t="s">
        <v>10018</v>
      </c>
      <c r="C2053" s="4" t="s">
        <v>2</v>
      </c>
      <c r="D2053" s="4">
        <v>1</v>
      </c>
      <c r="E2053" s="4" t="s">
        <v>7</v>
      </c>
      <c r="F2053" s="1" t="s">
        <v>2466</v>
      </c>
      <c r="G2053" s="13">
        <f t="shared" si="157"/>
        <v>8</v>
      </c>
      <c r="H2053" s="1" t="str">
        <f t="shared" si="155"/>
        <v xml:space="preserve">COBESSI </v>
      </c>
      <c r="I2053" s="1" t="str">
        <f t="shared" si="156"/>
        <v>WALTER</v>
      </c>
      <c r="J2053" s="14" t="str">
        <f>+VLOOKUP(I2053,'Analisi Nomi'!$A$1:$E$797,5,FALSE)</f>
        <v>M</v>
      </c>
      <c r="K2053" s="15" t="str">
        <f t="shared" si="158"/>
        <v xml:space="preserve">COBESSI </v>
      </c>
      <c r="L2053" s="15" t="str">
        <f t="shared" si="159"/>
        <v>WALTER</v>
      </c>
    </row>
    <row r="2054" spans="1:12" x14ac:dyDescent="0.25">
      <c r="A2054" s="1" t="s">
        <v>8168</v>
      </c>
      <c r="B2054" s="4" t="s">
        <v>10018</v>
      </c>
      <c r="C2054" s="4" t="s">
        <v>2</v>
      </c>
      <c r="D2054" s="4">
        <v>1</v>
      </c>
      <c r="E2054" s="4" t="s">
        <v>7</v>
      </c>
      <c r="F2054" s="1" t="s">
        <v>3210</v>
      </c>
      <c r="G2054" s="13">
        <f t="shared" si="157"/>
        <v>10</v>
      </c>
      <c r="H2054" s="1" t="str">
        <f t="shared" si="155"/>
        <v xml:space="preserve">COCCHIONI </v>
      </c>
      <c r="I2054" s="1" t="str">
        <f t="shared" si="156"/>
        <v>PAOLO</v>
      </c>
      <c r="J2054" s="14" t="str">
        <f>+VLOOKUP(I2054,'Analisi Nomi'!$A$1:$E$797,5,FALSE)</f>
        <v>M</v>
      </c>
      <c r="K2054" s="15" t="str">
        <f t="shared" si="158"/>
        <v xml:space="preserve">COCCHIONI </v>
      </c>
      <c r="L2054" s="15" t="str">
        <f t="shared" si="159"/>
        <v>PAOLO</v>
      </c>
    </row>
    <row r="2055" spans="1:12" x14ac:dyDescent="0.25">
      <c r="A2055" s="1" t="s">
        <v>6638</v>
      </c>
      <c r="B2055" s="4" t="s">
        <v>10018</v>
      </c>
      <c r="C2055" s="4" t="s">
        <v>11</v>
      </c>
      <c r="D2055" s="4">
        <v>1</v>
      </c>
      <c r="E2055" s="4" t="s">
        <v>7</v>
      </c>
      <c r="F2055" s="1" t="s">
        <v>3321</v>
      </c>
      <c r="G2055" s="13">
        <f t="shared" si="157"/>
        <v>8</v>
      </c>
      <c r="H2055" s="1" t="str">
        <f t="shared" si="155"/>
        <v xml:space="preserve">CODAZZI </v>
      </c>
      <c r="I2055" s="1" t="str">
        <f t="shared" si="156"/>
        <v>CLAUDIO</v>
      </c>
      <c r="J2055" s="14" t="str">
        <f>+VLOOKUP(I2055,'Analisi Nomi'!$A$1:$E$797,5,FALSE)</f>
        <v>M</v>
      </c>
      <c r="K2055" s="15" t="str">
        <f t="shared" si="158"/>
        <v xml:space="preserve">CODAZZI </v>
      </c>
      <c r="L2055" s="15" t="str">
        <f t="shared" si="159"/>
        <v>CLAUDIO</v>
      </c>
    </row>
    <row r="2056" spans="1:12" x14ac:dyDescent="0.25">
      <c r="A2056" s="1" t="s">
        <v>8666</v>
      </c>
      <c r="B2056" s="4" t="s">
        <v>10018</v>
      </c>
      <c r="C2056" s="4" t="s">
        <v>2</v>
      </c>
      <c r="D2056" s="4">
        <v>1</v>
      </c>
      <c r="E2056" s="4" t="s">
        <v>7</v>
      </c>
      <c r="F2056" s="1" t="s">
        <v>9028</v>
      </c>
      <c r="G2056" s="13">
        <f t="shared" si="157"/>
        <v>8</v>
      </c>
      <c r="H2056" s="1" t="str">
        <f t="shared" si="155"/>
        <v xml:space="preserve">CODEBUE </v>
      </c>
      <c r="I2056" s="1" t="str">
        <f t="shared" si="156"/>
        <v>FABIO</v>
      </c>
      <c r="J2056" s="14" t="str">
        <f>+VLOOKUP(I2056,'Analisi Nomi'!$A$1:$E$797,5,FALSE)</f>
        <v>M</v>
      </c>
      <c r="K2056" s="15" t="str">
        <f t="shared" si="158"/>
        <v xml:space="preserve">CODEBUE </v>
      </c>
      <c r="L2056" s="15" t="str">
        <f t="shared" si="159"/>
        <v>FABIO</v>
      </c>
    </row>
    <row r="2057" spans="1:12" x14ac:dyDescent="0.25">
      <c r="A2057" s="1" t="s">
        <v>7724</v>
      </c>
      <c r="B2057" s="4" t="s">
        <v>10018</v>
      </c>
      <c r="C2057" s="4" t="s">
        <v>2</v>
      </c>
      <c r="D2057" s="4">
        <v>1</v>
      </c>
      <c r="E2057" s="4" t="s">
        <v>7</v>
      </c>
      <c r="F2057" s="1" t="s">
        <v>9887</v>
      </c>
      <c r="G2057" s="13">
        <f t="shared" si="157"/>
        <v>11</v>
      </c>
      <c r="H2057" s="1" t="str">
        <f t="shared" si="155"/>
        <v xml:space="preserve">CODOGNOTTO </v>
      </c>
      <c r="I2057" s="1" t="str">
        <f t="shared" si="156"/>
        <v>WALTER</v>
      </c>
      <c r="J2057" s="14" t="str">
        <f>+VLOOKUP(I2057,'Analisi Nomi'!$A$1:$E$797,5,FALSE)</f>
        <v>M</v>
      </c>
      <c r="K2057" s="15" t="str">
        <f t="shared" si="158"/>
        <v xml:space="preserve">CODOGNOTTO </v>
      </c>
      <c r="L2057" s="15" t="str">
        <f t="shared" si="159"/>
        <v>WALTER</v>
      </c>
    </row>
    <row r="2058" spans="1:12" x14ac:dyDescent="0.25">
      <c r="A2058" s="1" t="s">
        <v>9833</v>
      </c>
      <c r="B2058" s="4" t="s">
        <v>10018</v>
      </c>
      <c r="C2058" s="4" t="s">
        <v>2</v>
      </c>
      <c r="D2058" s="4">
        <v>1</v>
      </c>
      <c r="E2058" s="4" t="s">
        <v>7</v>
      </c>
      <c r="F2058" s="1" t="s">
        <v>424</v>
      </c>
      <c r="G2058" s="13">
        <f t="shared" si="157"/>
        <v>7</v>
      </c>
      <c r="H2058" s="1" t="str">
        <f t="shared" si="155"/>
        <v xml:space="preserve">COELLI </v>
      </c>
      <c r="I2058" s="1" t="str">
        <f t="shared" si="156"/>
        <v>ALESSANDRO</v>
      </c>
      <c r="J2058" s="14" t="str">
        <f>+VLOOKUP(I2058,'Analisi Nomi'!$A$1:$E$797,5,FALSE)</f>
        <v>M</v>
      </c>
      <c r="K2058" s="15" t="str">
        <f t="shared" si="158"/>
        <v xml:space="preserve">COELLI </v>
      </c>
      <c r="L2058" s="15" t="str">
        <f t="shared" si="159"/>
        <v>ALESSANDRO</v>
      </c>
    </row>
    <row r="2059" spans="1:12" x14ac:dyDescent="0.25">
      <c r="A2059" s="1" t="s">
        <v>6428</v>
      </c>
      <c r="B2059" s="4" t="s">
        <v>10018</v>
      </c>
      <c r="C2059" s="4" t="s">
        <v>11</v>
      </c>
      <c r="D2059" s="4">
        <v>1</v>
      </c>
      <c r="E2059" s="4" t="s">
        <v>7</v>
      </c>
      <c r="F2059" s="1" t="s">
        <v>1621</v>
      </c>
      <c r="G2059" s="13">
        <f t="shared" si="157"/>
        <v>7</v>
      </c>
      <c r="H2059" s="1" t="str">
        <f t="shared" si="155"/>
        <v xml:space="preserve">COGLIO </v>
      </c>
      <c r="I2059" s="1" t="str">
        <f t="shared" si="156"/>
        <v>PAOLO</v>
      </c>
      <c r="J2059" s="14" t="str">
        <f>+VLOOKUP(I2059,'Analisi Nomi'!$A$1:$E$797,5,FALSE)</f>
        <v>M</v>
      </c>
      <c r="K2059" s="15" t="str">
        <f t="shared" si="158"/>
        <v xml:space="preserve">COGLIO </v>
      </c>
      <c r="L2059" s="15" t="str">
        <f t="shared" si="159"/>
        <v>PAOLO</v>
      </c>
    </row>
    <row r="2060" spans="1:12" x14ac:dyDescent="0.25">
      <c r="A2060" s="1" t="s">
        <v>8216</v>
      </c>
      <c r="B2060" s="4" t="s">
        <v>10018</v>
      </c>
      <c r="C2060" s="4" t="s">
        <v>2</v>
      </c>
      <c r="D2060" s="4">
        <v>1</v>
      </c>
      <c r="E2060" s="4" t="s">
        <v>7</v>
      </c>
      <c r="F2060" s="1" t="s">
        <v>4177</v>
      </c>
      <c r="G2060" s="13">
        <f t="shared" si="157"/>
        <v>7</v>
      </c>
      <c r="H2060" s="1" t="str">
        <f t="shared" si="155"/>
        <v xml:space="preserve">COIANA </v>
      </c>
      <c r="I2060" s="1" t="str">
        <f t="shared" si="156"/>
        <v>ALESSANDRO</v>
      </c>
      <c r="J2060" s="14" t="str">
        <f>+VLOOKUP(I2060,'Analisi Nomi'!$A$1:$E$797,5,FALSE)</f>
        <v>M</v>
      </c>
      <c r="K2060" s="15" t="str">
        <f t="shared" si="158"/>
        <v xml:space="preserve">COIANA </v>
      </c>
      <c r="L2060" s="15" t="str">
        <f t="shared" si="159"/>
        <v>ALESSANDRO</v>
      </c>
    </row>
    <row r="2061" spans="1:12" x14ac:dyDescent="0.25">
      <c r="A2061" s="1" t="s">
        <v>6026</v>
      </c>
      <c r="B2061" s="4" t="s">
        <v>10018</v>
      </c>
      <c r="C2061" s="4" t="s">
        <v>2</v>
      </c>
      <c r="D2061" s="4">
        <v>1</v>
      </c>
      <c r="E2061" s="4" t="s">
        <v>7</v>
      </c>
      <c r="F2061" s="1" t="s">
        <v>3300</v>
      </c>
      <c r="G2061" s="13">
        <f t="shared" si="157"/>
        <v>11</v>
      </c>
      <c r="H2061" s="1" t="str">
        <f t="shared" si="155"/>
        <v xml:space="preserve">COLAIACOVO </v>
      </c>
      <c r="I2061" s="1" t="str">
        <f t="shared" si="156"/>
        <v>VINCENZO</v>
      </c>
      <c r="J2061" s="14" t="str">
        <f>+VLOOKUP(I2061,'Analisi Nomi'!$A$1:$E$797,5,FALSE)</f>
        <v>M</v>
      </c>
      <c r="K2061" s="15" t="str">
        <f t="shared" si="158"/>
        <v xml:space="preserve">COLAIACOVO </v>
      </c>
      <c r="L2061" s="15" t="str">
        <f t="shared" si="159"/>
        <v>VINCENZO</v>
      </c>
    </row>
    <row r="2062" spans="1:12" x14ac:dyDescent="0.25">
      <c r="A2062" s="1" t="s">
        <v>9137</v>
      </c>
      <c r="B2062" s="4" t="s">
        <v>10018</v>
      </c>
      <c r="C2062" s="4" t="s">
        <v>2</v>
      </c>
      <c r="D2062" s="4">
        <v>1</v>
      </c>
      <c r="E2062" s="4" t="s">
        <v>7</v>
      </c>
      <c r="F2062" s="1" t="s">
        <v>4181</v>
      </c>
      <c r="G2062" s="13">
        <f t="shared" si="157"/>
        <v>10</v>
      </c>
      <c r="H2062" s="1" t="str">
        <f t="shared" si="155"/>
        <v xml:space="preserve">COLANGELO </v>
      </c>
      <c r="I2062" s="1" t="str">
        <f t="shared" si="156"/>
        <v>GIUSEPPE</v>
      </c>
      <c r="J2062" s="14" t="str">
        <f>+VLOOKUP(I2062,'Analisi Nomi'!$A$1:$E$797,5,FALSE)</f>
        <v>M</v>
      </c>
      <c r="K2062" s="15" t="str">
        <f t="shared" si="158"/>
        <v xml:space="preserve">COLANGELO </v>
      </c>
      <c r="L2062" s="15" t="str">
        <f t="shared" si="159"/>
        <v>GIUSEPPE</v>
      </c>
    </row>
    <row r="2063" spans="1:12" x14ac:dyDescent="0.25">
      <c r="A2063" s="1" t="s">
        <v>7010</v>
      </c>
      <c r="B2063" s="4" t="s">
        <v>10018</v>
      </c>
      <c r="C2063" s="4" t="s">
        <v>2</v>
      </c>
      <c r="D2063" s="4">
        <v>1</v>
      </c>
      <c r="E2063" s="4" t="s">
        <v>7</v>
      </c>
      <c r="F2063" s="1" t="s">
        <v>808</v>
      </c>
      <c r="G2063" s="13">
        <f t="shared" si="157"/>
        <v>10</v>
      </c>
      <c r="H2063" s="1" t="str">
        <f t="shared" si="155"/>
        <v xml:space="preserve">COLAROSSI </v>
      </c>
      <c r="I2063" s="1" t="str">
        <f t="shared" si="156"/>
        <v>GIUSEPPE</v>
      </c>
      <c r="J2063" s="14" t="str">
        <f>+VLOOKUP(I2063,'Analisi Nomi'!$A$1:$E$797,5,FALSE)</f>
        <v>M</v>
      </c>
      <c r="K2063" s="15" t="str">
        <f t="shared" si="158"/>
        <v xml:space="preserve">COLAROSSI </v>
      </c>
      <c r="L2063" s="15" t="str">
        <f t="shared" si="159"/>
        <v>GIUSEPPE</v>
      </c>
    </row>
    <row r="2064" spans="1:12" x14ac:dyDescent="0.25">
      <c r="A2064" s="1" t="s">
        <v>7581</v>
      </c>
      <c r="B2064" s="4" t="s">
        <v>10018</v>
      </c>
      <c r="C2064" s="4" t="s">
        <v>2</v>
      </c>
      <c r="D2064" s="4">
        <v>1</v>
      </c>
      <c r="E2064" s="4" t="s">
        <v>7</v>
      </c>
      <c r="F2064" s="1" t="s">
        <v>1853</v>
      </c>
      <c r="G2064" s="13">
        <f t="shared" si="157"/>
        <v>10</v>
      </c>
      <c r="H2064" s="1" t="str">
        <f t="shared" si="155"/>
        <v xml:space="preserve">COLASANTE </v>
      </c>
      <c r="I2064" s="1" t="str">
        <f t="shared" si="156"/>
        <v>MAURO</v>
      </c>
      <c r="J2064" s="14" t="str">
        <f>+VLOOKUP(I2064,'Analisi Nomi'!$A$1:$E$797,5,FALSE)</f>
        <v>M</v>
      </c>
      <c r="K2064" s="15" t="str">
        <f t="shared" si="158"/>
        <v xml:space="preserve">COLASANTE </v>
      </c>
      <c r="L2064" s="15" t="str">
        <f t="shared" si="159"/>
        <v>MAURO</v>
      </c>
    </row>
    <row r="2065" spans="1:12" x14ac:dyDescent="0.25">
      <c r="A2065" s="1" t="s">
        <v>4573</v>
      </c>
      <c r="B2065" s="4" t="s">
        <v>10018</v>
      </c>
      <c r="C2065" s="4" t="s">
        <v>2</v>
      </c>
      <c r="D2065" s="4">
        <v>1</v>
      </c>
      <c r="E2065" s="4" t="s">
        <v>7</v>
      </c>
      <c r="F2065" s="1" t="s">
        <v>3592</v>
      </c>
      <c r="G2065" s="13">
        <f t="shared" si="157"/>
        <v>10</v>
      </c>
      <c r="H2065" s="1" t="str">
        <f t="shared" si="155"/>
        <v xml:space="preserve">COLASANTE </v>
      </c>
      <c r="I2065" s="1" t="str">
        <f t="shared" si="156"/>
        <v>VALERIO</v>
      </c>
      <c r="J2065" s="14" t="str">
        <f>+VLOOKUP(I2065,'Analisi Nomi'!$A$1:$E$797,5,FALSE)</f>
        <v>M</v>
      </c>
      <c r="K2065" s="15" t="str">
        <f t="shared" si="158"/>
        <v xml:space="preserve">COLASANTE </v>
      </c>
      <c r="L2065" s="15" t="str">
        <f t="shared" si="159"/>
        <v>VALERIO</v>
      </c>
    </row>
    <row r="2066" spans="1:12" x14ac:dyDescent="0.25">
      <c r="A2066" s="1" t="s">
        <v>4648</v>
      </c>
      <c r="B2066" s="4" t="s">
        <v>10018</v>
      </c>
      <c r="C2066" s="4" t="s">
        <v>2</v>
      </c>
      <c r="D2066" s="4">
        <v>1</v>
      </c>
      <c r="E2066" s="4" t="s">
        <v>7</v>
      </c>
      <c r="F2066" s="1" t="s">
        <v>1944</v>
      </c>
      <c r="G2066" s="13">
        <f t="shared" si="157"/>
        <v>10</v>
      </c>
      <c r="H2066" s="1" t="str">
        <f t="shared" si="155"/>
        <v xml:space="preserve">COLASANTI </v>
      </c>
      <c r="I2066" s="1" t="str">
        <f t="shared" si="156"/>
        <v>LUIGI</v>
      </c>
      <c r="J2066" s="14" t="str">
        <f>+VLOOKUP(I2066,'Analisi Nomi'!$A$1:$E$797,5,FALSE)</f>
        <v>M</v>
      </c>
      <c r="K2066" s="15" t="str">
        <f t="shared" si="158"/>
        <v xml:space="preserve">COLASANTI </v>
      </c>
      <c r="L2066" s="15" t="str">
        <f t="shared" si="159"/>
        <v>LUIGI</v>
      </c>
    </row>
    <row r="2067" spans="1:12" x14ac:dyDescent="0.25">
      <c r="A2067" s="1" t="s">
        <v>5783</v>
      </c>
      <c r="B2067" s="4" t="s">
        <v>10018</v>
      </c>
      <c r="C2067" s="4" t="s">
        <v>2</v>
      </c>
      <c r="D2067" s="4">
        <v>1</v>
      </c>
      <c r="E2067" s="4" t="s">
        <v>7</v>
      </c>
      <c r="F2067" s="1" t="s">
        <v>9041</v>
      </c>
      <c r="G2067" s="13">
        <f t="shared" si="157"/>
        <v>10</v>
      </c>
      <c r="H2067" s="1" t="str">
        <f t="shared" si="155"/>
        <v xml:space="preserve">COLASURDO </v>
      </c>
      <c r="I2067" s="1" t="str">
        <f t="shared" si="156"/>
        <v>MARCO</v>
      </c>
      <c r="J2067" s="14" t="str">
        <f>+VLOOKUP(I2067,'Analisi Nomi'!$A$1:$E$797,5,FALSE)</f>
        <v>M</v>
      </c>
      <c r="K2067" s="15" t="str">
        <f t="shared" si="158"/>
        <v xml:space="preserve">COLASURDO </v>
      </c>
      <c r="L2067" s="15" t="str">
        <f t="shared" si="159"/>
        <v>MARCO</v>
      </c>
    </row>
    <row r="2068" spans="1:12" x14ac:dyDescent="0.25">
      <c r="A2068" s="1" t="s">
        <v>7739</v>
      </c>
      <c r="B2068" s="4" t="s">
        <v>10018</v>
      </c>
      <c r="C2068" s="4" t="s">
        <v>2</v>
      </c>
      <c r="D2068" s="4">
        <v>1</v>
      </c>
      <c r="E2068" s="4" t="s">
        <v>7</v>
      </c>
      <c r="F2068" s="1" t="s">
        <v>546</v>
      </c>
      <c r="G2068" s="13">
        <f t="shared" si="157"/>
        <v>8</v>
      </c>
      <c r="H2068" s="1" t="str">
        <f t="shared" si="155"/>
        <v xml:space="preserve">COLAZZO </v>
      </c>
      <c r="I2068" s="1" t="str">
        <f t="shared" si="156"/>
        <v>DONATO</v>
      </c>
      <c r="J2068" s="14" t="str">
        <f>+VLOOKUP(I2068,'Analisi Nomi'!$A$1:$E$797,5,FALSE)</f>
        <v>M</v>
      </c>
      <c r="K2068" s="15" t="str">
        <f t="shared" si="158"/>
        <v xml:space="preserve">COLAZZO </v>
      </c>
      <c r="L2068" s="15" t="str">
        <f t="shared" si="159"/>
        <v>DONATO</v>
      </c>
    </row>
    <row r="2069" spans="1:12" x14ac:dyDescent="0.25">
      <c r="A2069" s="1" t="s">
        <v>3977</v>
      </c>
      <c r="B2069" s="4" t="s">
        <v>10018</v>
      </c>
      <c r="C2069" s="4" t="s">
        <v>2</v>
      </c>
      <c r="D2069" s="4">
        <v>1</v>
      </c>
      <c r="E2069" s="4" t="s">
        <v>7</v>
      </c>
      <c r="F2069" s="1" t="s">
        <v>1921</v>
      </c>
      <c r="G2069" s="13">
        <f t="shared" si="157"/>
        <v>10</v>
      </c>
      <c r="H2069" s="1" t="str">
        <f t="shared" si="155"/>
        <v xml:space="preserve">COLDESINA </v>
      </c>
      <c r="I2069" s="1" t="str">
        <f t="shared" si="156"/>
        <v>GIORGIO</v>
      </c>
      <c r="J2069" s="14" t="str">
        <f>+VLOOKUP(I2069,'Analisi Nomi'!$A$1:$E$797,5,FALSE)</f>
        <v>M</v>
      </c>
      <c r="K2069" s="15" t="str">
        <f t="shared" si="158"/>
        <v xml:space="preserve">COLDESINA </v>
      </c>
      <c r="L2069" s="15" t="str">
        <f t="shared" si="159"/>
        <v>GIORGIO</v>
      </c>
    </row>
    <row r="2070" spans="1:12" x14ac:dyDescent="0.25">
      <c r="A2070" s="1" t="s">
        <v>8137</v>
      </c>
      <c r="B2070" s="4" t="s">
        <v>10018</v>
      </c>
      <c r="C2070" s="4" t="s">
        <v>2</v>
      </c>
      <c r="D2070" s="4">
        <v>1</v>
      </c>
      <c r="E2070" s="4" t="s">
        <v>7</v>
      </c>
      <c r="F2070" s="1" t="s">
        <v>2452</v>
      </c>
      <c r="G2070" s="13">
        <f t="shared" si="157"/>
        <v>10</v>
      </c>
      <c r="H2070" s="1" t="str">
        <f t="shared" si="155"/>
        <v xml:space="preserve">COLECCHIA </v>
      </c>
      <c r="I2070" s="1" t="str">
        <f t="shared" si="156"/>
        <v>MATTEO</v>
      </c>
      <c r="J2070" s="14" t="str">
        <f>+VLOOKUP(I2070,'Analisi Nomi'!$A$1:$E$797,5,FALSE)</f>
        <v>M</v>
      </c>
      <c r="K2070" s="15" t="str">
        <f t="shared" si="158"/>
        <v xml:space="preserve">COLECCHIA </v>
      </c>
      <c r="L2070" s="15" t="str">
        <f t="shared" si="159"/>
        <v>MATTEO</v>
      </c>
    </row>
    <row r="2071" spans="1:12" x14ac:dyDescent="0.25">
      <c r="A2071" s="1" t="s">
        <v>8931</v>
      </c>
      <c r="B2071" s="4" t="s">
        <v>10018</v>
      </c>
      <c r="C2071" s="4" t="s">
        <v>2</v>
      </c>
      <c r="D2071" s="4">
        <v>1</v>
      </c>
      <c r="E2071" s="4" t="s">
        <v>7</v>
      </c>
      <c r="F2071" s="1" t="s">
        <v>5934</v>
      </c>
      <c r="G2071" s="13">
        <f t="shared" si="157"/>
        <v>8</v>
      </c>
      <c r="H2071" s="1" t="str">
        <f t="shared" si="155"/>
        <v xml:space="preserve">COLETTA </v>
      </c>
      <c r="I2071" s="1" t="str">
        <f t="shared" si="156"/>
        <v>AMERIGO</v>
      </c>
      <c r="J2071" s="14" t="str">
        <f>+VLOOKUP(I2071,'Analisi Nomi'!$A$1:$E$797,5,FALSE)</f>
        <v>M</v>
      </c>
      <c r="K2071" s="15" t="str">
        <f t="shared" si="158"/>
        <v xml:space="preserve">COLETTA </v>
      </c>
      <c r="L2071" s="15" t="str">
        <f t="shared" si="159"/>
        <v>AMERIGO</v>
      </c>
    </row>
    <row r="2072" spans="1:12" x14ac:dyDescent="0.25">
      <c r="A2072" s="1" t="s">
        <v>4864</v>
      </c>
      <c r="B2072" s="4" t="s">
        <v>10018</v>
      </c>
      <c r="C2072" s="4" t="s">
        <v>11</v>
      </c>
      <c r="D2072" s="4">
        <v>1</v>
      </c>
      <c r="E2072" s="4" t="s">
        <v>7</v>
      </c>
      <c r="F2072" s="1" t="s">
        <v>3225</v>
      </c>
      <c r="G2072" s="13">
        <f t="shared" si="157"/>
        <v>6</v>
      </c>
      <c r="H2072" s="1" t="str">
        <f t="shared" si="155"/>
        <v xml:space="preserve">COLIA </v>
      </c>
      <c r="I2072" s="1" t="str">
        <f t="shared" si="156"/>
        <v>DONATO</v>
      </c>
      <c r="J2072" s="14" t="str">
        <f>+VLOOKUP(I2072,'Analisi Nomi'!$A$1:$E$797,5,FALSE)</f>
        <v>M</v>
      </c>
      <c r="K2072" s="15" t="str">
        <f t="shared" si="158"/>
        <v xml:space="preserve">COLIA </v>
      </c>
      <c r="L2072" s="15" t="str">
        <f t="shared" si="159"/>
        <v>DONATO</v>
      </c>
    </row>
    <row r="2073" spans="1:12" x14ac:dyDescent="0.25">
      <c r="A2073" s="1" t="s">
        <v>8646</v>
      </c>
      <c r="B2073" s="4" t="s">
        <v>10018</v>
      </c>
      <c r="C2073" s="4" t="s">
        <v>2</v>
      </c>
      <c r="D2073" s="4">
        <v>1</v>
      </c>
      <c r="E2073" s="4" t="s">
        <v>7</v>
      </c>
      <c r="F2073" s="1" t="s">
        <v>996</v>
      </c>
      <c r="G2073" s="13">
        <f t="shared" si="157"/>
        <v>10</v>
      </c>
      <c r="H2073" s="1" t="str">
        <f t="shared" si="155"/>
        <v xml:space="preserve">COLLARILE </v>
      </c>
      <c r="I2073" s="1" t="str">
        <f t="shared" si="156"/>
        <v>ANTIMO</v>
      </c>
      <c r="J2073" s="14" t="str">
        <f>+VLOOKUP(I2073,'Analisi Nomi'!$A$1:$E$797,5,FALSE)</f>
        <v>M</v>
      </c>
      <c r="K2073" s="15" t="str">
        <f t="shared" si="158"/>
        <v xml:space="preserve">COLLARILE </v>
      </c>
      <c r="L2073" s="15" t="str">
        <f t="shared" si="159"/>
        <v>ANTIMO</v>
      </c>
    </row>
    <row r="2074" spans="1:12" x14ac:dyDescent="0.25">
      <c r="A2074" s="1" t="s">
        <v>4401</v>
      </c>
      <c r="B2074" s="4" t="s">
        <v>10018</v>
      </c>
      <c r="C2074" s="4" t="s">
        <v>2</v>
      </c>
      <c r="D2074" s="4">
        <v>1</v>
      </c>
      <c r="E2074" s="4" t="s">
        <v>7</v>
      </c>
      <c r="F2074" s="1" t="s">
        <v>9357</v>
      </c>
      <c r="G2074" s="13">
        <f t="shared" si="157"/>
        <v>9</v>
      </c>
      <c r="H2074" s="1" t="str">
        <f t="shared" si="155"/>
        <v xml:space="preserve">COLLETTA </v>
      </c>
      <c r="I2074" s="1" t="str">
        <f t="shared" si="156"/>
        <v>FEDERICO</v>
      </c>
      <c r="J2074" s="14" t="str">
        <f>+VLOOKUP(I2074,'Analisi Nomi'!$A$1:$E$797,5,FALSE)</f>
        <v>M</v>
      </c>
      <c r="K2074" s="15" t="str">
        <f t="shared" si="158"/>
        <v xml:space="preserve">COLLETTA </v>
      </c>
      <c r="L2074" s="15" t="str">
        <f t="shared" si="159"/>
        <v>FEDERICO</v>
      </c>
    </row>
    <row r="2075" spans="1:12" x14ac:dyDescent="0.25">
      <c r="A2075" s="1" t="s">
        <v>8356</v>
      </c>
      <c r="B2075" s="4" t="s">
        <v>10018</v>
      </c>
      <c r="C2075" s="4" t="s">
        <v>2</v>
      </c>
      <c r="D2075" s="4">
        <v>1</v>
      </c>
      <c r="E2075" s="4" t="s">
        <v>7</v>
      </c>
      <c r="F2075" s="1" t="s">
        <v>207</v>
      </c>
      <c r="G2075" s="13">
        <f t="shared" si="157"/>
        <v>8</v>
      </c>
      <c r="H2075" s="1" t="str">
        <f t="shared" si="155"/>
        <v xml:space="preserve">COLLINA </v>
      </c>
      <c r="I2075" s="1" t="str">
        <f t="shared" si="156"/>
        <v>LORIS</v>
      </c>
      <c r="J2075" s="14" t="str">
        <f>+VLOOKUP(I2075,'Analisi Nomi'!$A$1:$E$797,5,FALSE)</f>
        <v>M</v>
      </c>
      <c r="K2075" s="15" t="str">
        <f t="shared" si="158"/>
        <v xml:space="preserve">COLLINA </v>
      </c>
      <c r="L2075" s="15" t="str">
        <f t="shared" si="159"/>
        <v>LORIS</v>
      </c>
    </row>
    <row r="2076" spans="1:12" x14ac:dyDescent="0.25">
      <c r="A2076" s="1" t="s">
        <v>5418</v>
      </c>
      <c r="B2076" s="4" t="s">
        <v>10018</v>
      </c>
      <c r="C2076" s="4" t="s">
        <v>2</v>
      </c>
      <c r="D2076" s="4">
        <v>1</v>
      </c>
      <c r="E2076" s="4" t="s">
        <v>7</v>
      </c>
      <c r="F2076" s="1" t="s">
        <v>309</v>
      </c>
      <c r="G2076" s="13">
        <f t="shared" si="157"/>
        <v>8</v>
      </c>
      <c r="H2076" s="1" t="str">
        <f t="shared" si="155"/>
        <v xml:space="preserve">COLLURA </v>
      </c>
      <c r="I2076" s="1" t="str">
        <f t="shared" si="156"/>
        <v>GIUSEPPE</v>
      </c>
      <c r="J2076" s="14" t="str">
        <f>+VLOOKUP(I2076,'Analisi Nomi'!$A$1:$E$797,5,FALSE)</f>
        <v>M</v>
      </c>
      <c r="K2076" s="15" t="str">
        <f t="shared" si="158"/>
        <v xml:space="preserve">COLLURA </v>
      </c>
      <c r="L2076" s="15" t="str">
        <f t="shared" si="159"/>
        <v>GIUSEPPE</v>
      </c>
    </row>
    <row r="2077" spans="1:12" x14ac:dyDescent="0.25">
      <c r="A2077" s="1" t="s">
        <v>9830</v>
      </c>
      <c r="B2077" s="4" t="s">
        <v>10018</v>
      </c>
      <c r="C2077" s="4" t="s">
        <v>2</v>
      </c>
      <c r="D2077" s="4">
        <v>1</v>
      </c>
      <c r="E2077" s="4" t="s">
        <v>7</v>
      </c>
      <c r="F2077" s="1" t="s">
        <v>4067</v>
      </c>
      <c r="G2077" s="13">
        <f t="shared" si="157"/>
        <v>8</v>
      </c>
      <c r="H2077" s="1" t="str">
        <f t="shared" si="155"/>
        <v xml:space="preserve">COLOMBI </v>
      </c>
      <c r="I2077" s="1" t="str">
        <f t="shared" si="156"/>
        <v>ANTONIO</v>
      </c>
      <c r="J2077" s="14" t="str">
        <f>+VLOOKUP(I2077,'Analisi Nomi'!$A$1:$E$797,5,FALSE)</f>
        <v>M</v>
      </c>
      <c r="K2077" s="15" t="str">
        <f t="shared" si="158"/>
        <v xml:space="preserve">COLOMBI </v>
      </c>
      <c r="L2077" s="15" t="str">
        <f t="shared" si="159"/>
        <v>ANTONIO</v>
      </c>
    </row>
    <row r="2078" spans="1:12" x14ac:dyDescent="0.25">
      <c r="A2078" s="1" t="s">
        <v>5910</v>
      </c>
      <c r="B2078" s="4" t="s">
        <v>10018</v>
      </c>
      <c r="C2078" s="4" t="s">
        <v>2</v>
      </c>
      <c r="D2078" s="4">
        <v>1</v>
      </c>
      <c r="E2078" s="4" t="s">
        <v>7</v>
      </c>
      <c r="F2078" s="1" t="s">
        <v>1610</v>
      </c>
      <c r="G2078" s="13">
        <f t="shared" si="157"/>
        <v>8</v>
      </c>
      <c r="H2078" s="1" t="str">
        <f t="shared" si="155"/>
        <v xml:space="preserve">COLOMBI </v>
      </c>
      <c r="I2078" s="1" t="str">
        <f t="shared" si="156"/>
        <v>GIACOMO</v>
      </c>
      <c r="J2078" s="14" t="str">
        <f>+VLOOKUP(I2078,'Analisi Nomi'!$A$1:$E$797,5,FALSE)</f>
        <v>M</v>
      </c>
      <c r="K2078" s="15" t="str">
        <f t="shared" si="158"/>
        <v xml:space="preserve">COLOMBI </v>
      </c>
      <c r="L2078" s="15" t="str">
        <f t="shared" si="159"/>
        <v>GIACOMO</v>
      </c>
    </row>
    <row r="2079" spans="1:12" x14ac:dyDescent="0.25">
      <c r="A2079" s="1" t="s">
        <v>3959</v>
      </c>
      <c r="B2079" s="4" t="s">
        <v>10018</v>
      </c>
      <c r="C2079" s="4" t="s">
        <v>2</v>
      </c>
      <c r="D2079" s="4">
        <v>1</v>
      </c>
      <c r="E2079" s="4" t="s">
        <v>7</v>
      </c>
      <c r="F2079" s="1" t="s">
        <v>3302</v>
      </c>
      <c r="G2079" s="13">
        <f t="shared" si="157"/>
        <v>8</v>
      </c>
      <c r="H2079" s="1" t="str">
        <f t="shared" si="155"/>
        <v xml:space="preserve">COLOMBO </v>
      </c>
      <c r="I2079" s="1" t="str">
        <f t="shared" si="156"/>
        <v>ANTONIO</v>
      </c>
      <c r="J2079" s="14" t="str">
        <f>+VLOOKUP(I2079,'Analisi Nomi'!$A$1:$E$797,5,FALSE)</f>
        <v>M</v>
      </c>
      <c r="K2079" s="15" t="str">
        <f t="shared" si="158"/>
        <v xml:space="preserve">COLOMBO </v>
      </c>
      <c r="L2079" s="15" t="str">
        <f t="shared" si="159"/>
        <v>ANTONIO</v>
      </c>
    </row>
    <row r="2080" spans="1:12" x14ac:dyDescent="0.25">
      <c r="A2080" s="1" t="s">
        <v>6164</v>
      </c>
      <c r="B2080" s="4" t="s">
        <v>10018</v>
      </c>
      <c r="C2080" s="4" t="s">
        <v>2</v>
      </c>
      <c r="D2080" s="4">
        <v>1</v>
      </c>
      <c r="E2080" s="4" t="s">
        <v>7</v>
      </c>
      <c r="F2080" s="1" t="s">
        <v>3641</v>
      </c>
      <c r="G2080" s="13">
        <f t="shared" si="157"/>
        <v>8</v>
      </c>
      <c r="H2080" s="1" t="str">
        <f t="shared" si="155"/>
        <v xml:space="preserve">COLOMBO </v>
      </c>
      <c r="I2080" s="1" t="str">
        <f t="shared" si="156"/>
        <v>CLAUDIO</v>
      </c>
      <c r="J2080" s="14" t="str">
        <f>+VLOOKUP(I2080,'Analisi Nomi'!$A$1:$E$797,5,FALSE)</f>
        <v>M</v>
      </c>
      <c r="K2080" s="15" t="str">
        <f t="shared" si="158"/>
        <v xml:space="preserve">COLOMBO </v>
      </c>
      <c r="L2080" s="15" t="str">
        <f t="shared" si="159"/>
        <v>CLAUDIO</v>
      </c>
    </row>
    <row r="2081" spans="1:12" x14ac:dyDescent="0.25">
      <c r="A2081" s="1" t="s">
        <v>4226</v>
      </c>
      <c r="B2081" s="4" t="s">
        <v>10018</v>
      </c>
      <c r="C2081" s="4" t="s">
        <v>2</v>
      </c>
      <c r="D2081" s="4">
        <v>1</v>
      </c>
      <c r="E2081" s="4" t="s">
        <v>7</v>
      </c>
      <c r="F2081" s="1" t="s">
        <v>608</v>
      </c>
      <c r="G2081" s="13">
        <f t="shared" si="157"/>
        <v>8</v>
      </c>
      <c r="H2081" s="1" t="str">
        <f t="shared" si="155"/>
        <v xml:space="preserve">COLOMBO </v>
      </c>
      <c r="I2081" s="1" t="str">
        <f t="shared" si="156"/>
        <v>RICCARDO</v>
      </c>
      <c r="J2081" s="14" t="str">
        <f>+VLOOKUP(I2081,'Analisi Nomi'!$A$1:$E$797,5,FALSE)</f>
        <v>M</v>
      </c>
      <c r="K2081" s="15" t="str">
        <f t="shared" si="158"/>
        <v xml:space="preserve">COLOMBO </v>
      </c>
      <c r="L2081" s="15" t="str">
        <f t="shared" si="159"/>
        <v>RICCARDO</v>
      </c>
    </row>
    <row r="2082" spans="1:12" x14ac:dyDescent="0.25">
      <c r="A2082" s="1" t="s">
        <v>4817</v>
      </c>
      <c r="B2082" s="4" t="s">
        <v>10018</v>
      </c>
      <c r="C2082" s="4" t="s">
        <v>2</v>
      </c>
      <c r="D2082" s="4">
        <v>1</v>
      </c>
      <c r="E2082" s="4" t="s">
        <v>7</v>
      </c>
      <c r="F2082" s="1" t="s">
        <v>2408</v>
      </c>
      <c r="G2082" s="13">
        <f t="shared" si="157"/>
        <v>8</v>
      </c>
      <c r="H2082" s="1" t="str">
        <f t="shared" si="155"/>
        <v xml:space="preserve">COLONNA </v>
      </c>
      <c r="I2082" s="1" t="str">
        <f t="shared" si="156"/>
        <v>MARCO</v>
      </c>
      <c r="J2082" s="14" t="str">
        <f>+VLOOKUP(I2082,'Analisi Nomi'!$A$1:$E$797,5,FALSE)</f>
        <v>M</v>
      </c>
      <c r="K2082" s="15" t="str">
        <f t="shared" si="158"/>
        <v xml:space="preserve">COLONNA </v>
      </c>
      <c r="L2082" s="15" t="str">
        <f t="shared" si="159"/>
        <v>MARCO</v>
      </c>
    </row>
    <row r="2083" spans="1:12" x14ac:dyDescent="0.25">
      <c r="A2083" s="1" t="s">
        <v>5882</v>
      </c>
      <c r="B2083" s="4" t="s">
        <v>10018</v>
      </c>
      <c r="C2083" s="4" t="s">
        <v>2</v>
      </c>
      <c r="D2083" s="4">
        <v>1</v>
      </c>
      <c r="E2083" s="4" t="s">
        <v>7</v>
      </c>
      <c r="F2083" s="1" t="s">
        <v>682</v>
      </c>
      <c r="G2083" s="13">
        <f t="shared" si="157"/>
        <v>7</v>
      </c>
      <c r="H2083" s="1" t="str">
        <f t="shared" si="155"/>
        <v xml:space="preserve">COLORU </v>
      </c>
      <c r="I2083" s="1" t="str">
        <f t="shared" si="156"/>
        <v>ANDREA</v>
      </c>
      <c r="J2083" s="14" t="str">
        <f>+VLOOKUP(I2083,'Analisi Nomi'!$A$1:$E$797,5,FALSE)</f>
        <v>M</v>
      </c>
      <c r="K2083" s="15" t="str">
        <f t="shared" si="158"/>
        <v xml:space="preserve">COLORU </v>
      </c>
      <c r="L2083" s="15" t="str">
        <f t="shared" si="159"/>
        <v>ANDREA</v>
      </c>
    </row>
    <row r="2084" spans="1:12" x14ac:dyDescent="0.25">
      <c r="A2084" s="1" t="s">
        <v>6549</v>
      </c>
      <c r="B2084" s="4" t="s">
        <v>10018</v>
      </c>
      <c r="C2084" s="4" t="s">
        <v>2</v>
      </c>
      <c r="D2084" s="4">
        <v>1</v>
      </c>
      <c r="E2084" s="4" t="s">
        <v>7</v>
      </c>
      <c r="F2084" s="1" t="s">
        <v>3371</v>
      </c>
      <c r="G2084" s="13">
        <f t="shared" si="157"/>
        <v>8</v>
      </c>
      <c r="H2084" s="1" t="str">
        <f t="shared" si="155"/>
        <v xml:space="preserve">COLUCCI </v>
      </c>
      <c r="I2084" s="1" t="str">
        <f t="shared" si="156"/>
        <v>ALBERTO</v>
      </c>
      <c r="J2084" s="14" t="str">
        <f>+VLOOKUP(I2084,'Analisi Nomi'!$A$1:$E$797,5,FALSE)</f>
        <v>M</v>
      </c>
      <c r="K2084" s="15" t="str">
        <f t="shared" si="158"/>
        <v xml:space="preserve">COLUCCI </v>
      </c>
      <c r="L2084" s="15" t="str">
        <f t="shared" si="159"/>
        <v>ALBERTO</v>
      </c>
    </row>
    <row r="2085" spans="1:12" x14ac:dyDescent="0.25">
      <c r="A2085" s="1" t="s">
        <v>6880</v>
      </c>
      <c r="B2085" s="4" t="s">
        <v>10018</v>
      </c>
      <c r="C2085" s="4" t="s">
        <v>2</v>
      </c>
      <c r="D2085" s="4">
        <v>1</v>
      </c>
      <c r="E2085" s="4" t="s">
        <v>7</v>
      </c>
      <c r="F2085" s="1" t="s">
        <v>937</v>
      </c>
      <c r="G2085" s="13">
        <f t="shared" si="157"/>
        <v>8</v>
      </c>
      <c r="H2085" s="1" t="str">
        <f t="shared" si="155"/>
        <v xml:space="preserve">COMETTI </v>
      </c>
      <c r="I2085" s="1" t="str">
        <f t="shared" si="156"/>
        <v>MARCO</v>
      </c>
      <c r="J2085" s="14" t="str">
        <f>+VLOOKUP(I2085,'Analisi Nomi'!$A$1:$E$797,5,FALSE)</f>
        <v>M</v>
      </c>
      <c r="K2085" s="15" t="str">
        <f t="shared" si="158"/>
        <v xml:space="preserve">COMETTI </v>
      </c>
      <c r="L2085" s="15" t="str">
        <f t="shared" si="159"/>
        <v>MARCO</v>
      </c>
    </row>
    <row r="2086" spans="1:12" x14ac:dyDescent="0.25">
      <c r="A2086" s="1" t="s">
        <v>7204</v>
      </c>
      <c r="B2086" s="4" t="s">
        <v>10018</v>
      </c>
      <c r="C2086" s="4" t="s">
        <v>2</v>
      </c>
      <c r="D2086" s="4">
        <v>1</v>
      </c>
      <c r="E2086" s="4" t="s">
        <v>7</v>
      </c>
      <c r="F2086" s="1" t="s">
        <v>2029</v>
      </c>
      <c r="G2086" s="13">
        <f t="shared" si="157"/>
        <v>7</v>
      </c>
      <c r="H2086" s="1" t="str">
        <f t="shared" si="155"/>
        <v xml:space="preserve">COMICI </v>
      </c>
      <c r="I2086" s="1" t="str">
        <f t="shared" si="156"/>
        <v>MICHELE</v>
      </c>
      <c r="J2086" s="14" t="str">
        <f>+VLOOKUP(I2086,'Analisi Nomi'!$A$1:$E$797,5,FALSE)</f>
        <v>M</v>
      </c>
      <c r="K2086" s="15" t="str">
        <f t="shared" si="158"/>
        <v xml:space="preserve">COMICI </v>
      </c>
      <c r="L2086" s="15" t="str">
        <f t="shared" si="159"/>
        <v>MICHELE</v>
      </c>
    </row>
    <row r="2087" spans="1:12" x14ac:dyDescent="0.25">
      <c r="A2087" s="1" t="s">
        <v>5770</v>
      </c>
      <c r="B2087" s="4" t="s">
        <v>10018</v>
      </c>
      <c r="C2087" s="4" t="s">
        <v>2</v>
      </c>
      <c r="D2087" s="4">
        <v>1</v>
      </c>
      <c r="E2087" s="4" t="s">
        <v>7</v>
      </c>
      <c r="F2087" s="1" t="s">
        <v>1800</v>
      </c>
      <c r="G2087" s="13">
        <f t="shared" si="157"/>
        <v>10</v>
      </c>
      <c r="H2087" s="1" t="str">
        <f t="shared" si="155"/>
        <v xml:space="preserve">COMINCINI </v>
      </c>
      <c r="I2087" s="1" t="str">
        <f t="shared" si="156"/>
        <v>GIACOMINO</v>
      </c>
      <c r="J2087" s="14" t="str">
        <f>+VLOOKUP(I2087,'Analisi Nomi'!$A$1:$E$797,5,FALSE)</f>
        <v>M</v>
      </c>
      <c r="K2087" s="15" t="str">
        <f t="shared" si="158"/>
        <v xml:space="preserve">COMINCINI </v>
      </c>
      <c r="L2087" s="15" t="str">
        <f t="shared" si="159"/>
        <v>GIACOMINO</v>
      </c>
    </row>
    <row r="2088" spans="1:12" x14ac:dyDescent="0.25">
      <c r="A2088" s="1" t="s">
        <v>4354</v>
      </c>
      <c r="B2088" s="4" t="s">
        <v>10018</v>
      </c>
      <c r="C2088" s="4" t="s">
        <v>2</v>
      </c>
      <c r="D2088" s="4">
        <v>1</v>
      </c>
      <c r="E2088" s="4" t="s">
        <v>7</v>
      </c>
      <c r="F2088" s="1" t="s">
        <v>9955</v>
      </c>
      <c r="G2088" s="13">
        <f t="shared" si="157"/>
        <v>7</v>
      </c>
      <c r="H2088" s="1" t="str">
        <f t="shared" si="155"/>
        <v xml:space="preserve">COMINI </v>
      </c>
      <c r="I2088" s="1" t="str">
        <f t="shared" si="156"/>
        <v>PIETRO</v>
      </c>
      <c r="J2088" s="14" t="str">
        <f>+VLOOKUP(I2088,'Analisi Nomi'!$A$1:$E$797,5,FALSE)</f>
        <v>M</v>
      </c>
      <c r="K2088" s="15" t="str">
        <f t="shared" si="158"/>
        <v xml:space="preserve">COMINI </v>
      </c>
      <c r="L2088" s="15" t="str">
        <f t="shared" si="159"/>
        <v>PIETRO</v>
      </c>
    </row>
    <row r="2089" spans="1:12" x14ac:dyDescent="0.25">
      <c r="A2089" s="1" t="s">
        <v>7166</v>
      </c>
      <c r="B2089" s="4" t="s">
        <v>10018</v>
      </c>
      <c r="C2089" s="4" t="s">
        <v>11</v>
      </c>
      <c r="D2089" s="4">
        <v>1</v>
      </c>
      <c r="E2089" s="4" t="s">
        <v>150</v>
      </c>
      <c r="F2089" s="1" t="s">
        <v>9669</v>
      </c>
      <c r="G2089" s="13">
        <f t="shared" si="157"/>
        <v>9</v>
      </c>
      <c r="H2089" s="1" t="str">
        <f t="shared" si="155"/>
        <v xml:space="preserve">COMMISSO </v>
      </c>
      <c r="I2089" s="1" t="str">
        <f t="shared" si="156"/>
        <v>GIANLUCA</v>
      </c>
      <c r="J2089" s="14" t="str">
        <f>+VLOOKUP(I2089,'Analisi Nomi'!$A$1:$E$797,5,FALSE)</f>
        <v>M</v>
      </c>
      <c r="K2089" s="15" t="str">
        <f t="shared" si="158"/>
        <v xml:space="preserve">COMMISSO </v>
      </c>
      <c r="L2089" s="15" t="str">
        <f t="shared" si="159"/>
        <v>GIANLUCA</v>
      </c>
    </row>
    <row r="2090" spans="1:12" x14ac:dyDescent="0.25">
      <c r="A2090" s="1" t="s">
        <v>9407</v>
      </c>
      <c r="B2090" s="4" t="s">
        <v>10018</v>
      </c>
      <c r="C2090" s="4" t="s">
        <v>2</v>
      </c>
      <c r="D2090" s="4">
        <v>1</v>
      </c>
      <c r="E2090" s="4" t="s">
        <v>7</v>
      </c>
      <c r="F2090" s="1" t="s">
        <v>886</v>
      </c>
      <c r="G2090" s="13">
        <f t="shared" si="157"/>
        <v>5</v>
      </c>
      <c r="H2090" s="1" t="str">
        <f t="shared" si="155"/>
        <v xml:space="preserve">COMO </v>
      </c>
      <c r="I2090" s="1" t="str">
        <f t="shared" si="156"/>
        <v>TOMMASO</v>
      </c>
      <c r="J2090" s="14" t="str">
        <f>+VLOOKUP(I2090,'Analisi Nomi'!$A$1:$E$797,5,FALSE)</f>
        <v>M</v>
      </c>
      <c r="K2090" s="15" t="str">
        <f t="shared" si="158"/>
        <v xml:space="preserve">COMO </v>
      </c>
      <c r="L2090" s="15" t="str">
        <f t="shared" si="159"/>
        <v>TOMMASO</v>
      </c>
    </row>
    <row r="2091" spans="1:12" x14ac:dyDescent="0.25">
      <c r="A2091" s="1" t="s">
        <v>4455</v>
      </c>
      <c r="B2091" s="4" t="s">
        <v>10018</v>
      </c>
      <c r="C2091" s="4" t="s">
        <v>2</v>
      </c>
      <c r="D2091" s="4">
        <v>1</v>
      </c>
      <c r="E2091" s="4" t="s">
        <v>7</v>
      </c>
      <c r="F2091" s="1" t="s">
        <v>717</v>
      </c>
      <c r="G2091" s="13">
        <f t="shared" si="157"/>
        <v>8</v>
      </c>
      <c r="H2091" s="1" t="str">
        <f t="shared" si="155"/>
        <v xml:space="preserve">COMOTTI </v>
      </c>
      <c r="I2091" s="1" t="str">
        <f t="shared" si="156"/>
        <v>LUCIANO</v>
      </c>
      <c r="J2091" s="14" t="str">
        <f>+VLOOKUP(I2091,'Analisi Nomi'!$A$1:$E$797,5,FALSE)</f>
        <v>M</v>
      </c>
      <c r="K2091" s="15" t="str">
        <f t="shared" si="158"/>
        <v xml:space="preserve">COMOTTI </v>
      </c>
      <c r="L2091" s="15" t="str">
        <f t="shared" si="159"/>
        <v>LUCIANO</v>
      </c>
    </row>
    <row r="2092" spans="1:12" x14ac:dyDescent="0.25">
      <c r="A2092" s="1" t="s">
        <v>4245</v>
      </c>
      <c r="B2092" s="4" t="s">
        <v>10018</v>
      </c>
      <c r="C2092" s="4" t="s">
        <v>2</v>
      </c>
      <c r="D2092" s="4">
        <v>1</v>
      </c>
      <c r="E2092" s="4" t="s">
        <v>7</v>
      </c>
      <c r="F2092" s="1" t="s">
        <v>2875</v>
      </c>
      <c r="G2092" s="13">
        <f t="shared" si="157"/>
        <v>12</v>
      </c>
      <c r="H2092" s="1" t="str">
        <f t="shared" si="155"/>
        <v xml:space="preserve">COMPAGNUCCI </v>
      </c>
      <c r="I2092" s="1" t="str">
        <f t="shared" si="156"/>
        <v>CLAUDIO</v>
      </c>
      <c r="J2092" s="14" t="str">
        <f>+VLOOKUP(I2092,'Analisi Nomi'!$A$1:$E$797,5,FALSE)</f>
        <v>M</v>
      </c>
      <c r="K2092" s="15" t="str">
        <f t="shared" si="158"/>
        <v xml:space="preserve">COMPAGNUCCI </v>
      </c>
      <c r="L2092" s="15" t="str">
        <f t="shared" si="159"/>
        <v>CLAUDIO</v>
      </c>
    </row>
    <row r="2093" spans="1:12" x14ac:dyDescent="0.25">
      <c r="A2093" s="1" t="s">
        <v>8539</v>
      </c>
      <c r="B2093" s="4" t="s">
        <v>10018</v>
      </c>
      <c r="C2093" s="4" t="s">
        <v>2</v>
      </c>
      <c r="D2093" s="4">
        <v>1</v>
      </c>
      <c r="E2093" s="4" t="s">
        <v>7</v>
      </c>
      <c r="F2093" s="1" t="s">
        <v>2695</v>
      </c>
      <c r="G2093" s="13">
        <f t="shared" si="157"/>
        <v>10</v>
      </c>
      <c r="H2093" s="1" t="str">
        <f t="shared" si="155"/>
        <v xml:space="preserve">COMPARINI </v>
      </c>
      <c r="I2093" s="1" t="str">
        <f t="shared" si="156"/>
        <v>PAOLO</v>
      </c>
      <c r="J2093" s="14" t="str">
        <f>+VLOOKUP(I2093,'Analisi Nomi'!$A$1:$E$797,5,FALSE)</f>
        <v>M</v>
      </c>
      <c r="K2093" s="15" t="str">
        <f t="shared" si="158"/>
        <v xml:space="preserve">COMPARINI </v>
      </c>
      <c r="L2093" s="15" t="str">
        <f t="shared" si="159"/>
        <v>PAOLO</v>
      </c>
    </row>
    <row r="2094" spans="1:12" x14ac:dyDescent="0.25">
      <c r="A2094" s="1" t="s">
        <v>5777</v>
      </c>
      <c r="B2094" s="4" t="s">
        <v>10018</v>
      </c>
      <c r="C2094" s="4" t="s">
        <v>2</v>
      </c>
      <c r="D2094" s="4">
        <v>1</v>
      </c>
      <c r="E2094" s="4" t="s">
        <v>7</v>
      </c>
      <c r="F2094" s="1" t="s">
        <v>9476</v>
      </c>
      <c r="G2094" s="13">
        <f t="shared" si="157"/>
        <v>7</v>
      </c>
      <c r="H2094" s="1" t="str">
        <f t="shared" si="155"/>
        <v xml:space="preserve">COMPRI </v>
      </c>
      <c r="I2094" s="1" t="str">
        <f t="shared" si="156"/>
        <v>MASSIMO</v>
      </c>
      <c r="J2094" s="14" t="str">
        <f>+VLOOKUP(I2094,'Analisi Nomi'!$A$1:$E$797,5,FALSE)</f>
        <v>M</v>
      </c>
      <c r="K2094" s="15" t="str">
        <f t="shared" si="158"/>
        <v xml:space="preserve">COMPRI </v>
      </c>
      <c r="L2094" s="15" t="str">
        <f t="shared" si="159"/>
        <v>MASSIMO</v>
      </c>
    </row>
    <row r="2095" spans="1:12" x14ac:dyDescent="0.25">
      <c r="A2095" s="1" t="s">
        <v>8810</v>
      </c>
      <c r="B2095" s="4" t="s">
        <v>10018</v>
      </c>
      <c r="C2095" s="4" t="s">
        <v>2</v>
      </c>
      <c r="D2095" s="4">
        <v>1</v>
      </c>
      <c r="E2095" s="4" t="s">
        <v>7</v>
      </c>
      <c r="F2095" s="1" t="s">
        <v>3505</v>
      </c>
      <c r="G2095" s="13">
        <f t="shared" si="157"/>
        <v>7</v>
      </c>
      <c r="H2095" s="1" t="str">
        <f t="shared" si="155"/>
        <v xml:space="preserve">CONCAS </v>
      </c>
      <c r="I2095" s="1" t="str">
        <f t="shared" si="156"/>
        <v>RAFFAELE</v>
      </c>
      <c r="J2095" s="14" t="str">
        <f>+VLOOKUP(I2095,'Analisi Nomi'!$A$1:$E$797,5,FALSE)</f>
        <v>M</v>
      </c>
      <c r="K2095" s="15" t="str">
        <f t="shared" si="158"/>
        <v xml:space="preserve">CONCAS </v>
      </c>
      <c r="L2095" s="15" t="str">
        <f t="shared" si="159"/>
        <v>RAFFAELE</v>
      </c>
    </row>
    <row r="2096" spans="1:12" x14ac:dyDescent="0.25">
      <c r="A2096" s="1" t="s">
        <v>3941</v>
      </c>
      <c r="B2096" s="4" t="s">
        <v>10018</v>
      </c>
      <c r="C2096" s="4" t="s">
        <v>2</v>
      </c>
      <c r="D2096" s="4">
        <v>1</v>
      </c>
      <c r="E2096" s="4" t="s">
        <v>7</v>
      </c>
      <c r="F2096" s="1" t="s">
        <v>9413</v>
      </c>
      <c r="G2096" s="13">
        <f t="shared" si="157"/>
        <v>8</v>
      </c>
      <c r="H2096" s="1" t="str">
        <f t="shared" si="155"/>
        <v xml:space="preserve">CONDINI </v>
      </c>
      <c r="I2096" s="1" t="str">
        <f t="shared" si="156"/>
        <v>MAURIZIO</v>
      </c>
      <c r="J2096" s="14" t="str">
        <f>+VLOOKUP(I2096,'Analisi Nomi'!$A$1:$E$797,5,FALSE)</f>
        <v>M</v>
      </c>
      <c r="K2096" s="15" t="str">
        <f t="shared" si="158"/>
        <v xml:space="preserve">CONDINI </v>
      </c>
      <c r="L2096" s="15" t="str">
        <f t="shared" si="159"/>
        <v>MAURIZIO</v>
      </c>
    </row>
    <row r="2097" spans="1:12" x14ac:dyDescent="0.25">
      <c r="A2097" s="1" t="s">
        <v>8563</v>
      </c>
      <c r="B2097" s="4" t="s">
        <v>10018</v>
      </c>
      <c r="C2097" s="4" t="s">
        <v>2</v>
      </c>
      <c r="D2097" s="4">
        <v>1</v>
      </c>
      <c r="E2097" s="4" t="s">
        <v>7</v>
      </c>
      <c r="F2097" s="1" t="s">
        <v>232</v>
      </c>
      <c r="G2097" s="13">
        <f t="shared" si="157"/>
        <v>11</v>
      </c>
      <c r="H2097" s="1" t="str">
        <f t="shared" si="155"/>
        <v xml:space="preserve">CONFICCONI </v>
      </c>
      <c r="I2097" s="1" t="str">
        <f t="shared" si="156"/>
        <v>MASSIMO</v>
      </c>
      <c r="J2097" s="14" t="str">
        <f>+VLOOKUP(I2097,'Analisi Nomi'!$A$1:$E$797,5,FALSE)</f>
        <v>M</v>
      </c>
      <c r="K2097" s="15" t="str">
        <f t="shared" si="158"/>
        <v xml:space="preserve">CONFICCONI </v>
      </c>
      <c r="L2097" s="15" t="str">
        <f t="shared" si="159"/>
        <v>MASSIMO</v>
      </c>
    </row>
    <row r="2098" spans="1:12" x14ac:dyDescent="0.25">
      <c r="A2098" s="1" t="s">
        <v>4290</v>
      </c>
      <c r="B2098" s="4" t="s">
        <v>10018</v>
      </c>
      <c r="C2098" s="4" t="s">
        <v>2</v>
      </c>
      <c r="D2098" s="4">
        <v>1</v>
      </c>
      <c r="E2098" s="4" t="s">
        <v>7</v>
      </c>
      <c r="F2098" s="1" t="s">
        <v>1149</v>
      </c>
      <c r="G2098" s="13">
        <f t="shared" si="157"/>
        <v>9</v>
      </c>
      <c r="H2098" s="1" t="str">
        <f t="shared" si="155"/>
        <v xml:space="preserve">CONFORTI </v>
      </c>
      <c r="I2098" s="1" t="str">
        <f t="shared" si="156"/>
        <v>ANTONIO</v>
      </c>
      <c r="J2098" s="14" t="str">
        <f>+VLOOKUP(I2098,'Analisi Nomi'!$A$1:$E$797,5,FALSE)</f>
        <v>M</v>
      </c>
      <c r="K2098" s="15" t="str">
        <f t="shared" si="158"/>
        <v xml:space="preserve">CONFORTI </v>
      </c>
      <c r="L2098" s="15" t="str">
        <f t="shared" si="159"/>
        <v>ANTONIO</v>
      </c>
    </row>
    <row r="2099" spans="1:12" x14ac:dyDescent="0.25">
      <c r="A2099" s="1" t="s">
        <v>6519</v>
      </c>
      <c r="B2099" s="4" t="s">
        <v>10018</v>
      </c>
      <c r="C2099" s="4" t="s">
        <v>2</v>
      </c>
      <c r="D2099" s="4">
        <v>1</v>
      </c>
      <c r="E2099" s="4" t="s">
        <v>7</v>
      </c>
      <c r="F2099" s="1" t="s">
        <v>1376</v>
      </c>
      <c r="G2099" s="13">
        <f t="shared" si="157"/>
        <v>9</v>
      </c>
      <c r="H2099" s="1" t="str">
        <f t="shared" si="155"/>
        <v xml:space="preserve">CONFORTI </v>
      </c>
      <c r="I2099" s="1" t="str">
        <f t="shared" si="156"/>
        <v>GIANLUCA</v>
      </c>
      <c r="J2099" s="14" t="str">
        <f>+VLOOKUP(I2099,'Analisi Nomi'!$A$1:$E$797,5,FALSE)</f>
        <v>M</v>
      </c>
      <c r="K2099" s="15" t="str">
        <f t="shared" si="158"/>
        <v xml:space="preserve">CONFORTI </v>
      </c>
      <c r="L2099" s="15" t="str">
        <f t="shared" si="159"/>
        <v>GIANLUCA</v>
      </c>
    </row>
    <row r="2100" spans="1:12" x14ac:dyDescent="0.25">
      <c r="A2100" s="1" t="s">
        <v>3774</v>
      </c>
      <c r="B2100" s="4" t="s">
        <v>10018</v>
      </c>
      <c r="C2100" s="4" t="s">
        <v>2</v>
      </c>
      <c r="D2100" s="4">
        <v>1</v>
      </c>
      <c r="E2100" s="4" t="s">
        <v>7</v>
      </c>
      <c r="F2100" s="1" t="s">
        <v>2810</v>
      </c>
      <c r="G2100" s="13">
        <f t="shared" si="157"/>
        <v>9</v>
      </c>
      <c r="H2100" s="1" t="str">
        <f t="shared" ref="H2100:H2163" si="160">+MID($F2100,1,G2100)</f>
        <v xml:space="preserve">CONFORTI </v>
      </c>
      <c r="I2100" s="1" t="str">
        <f t="shared" ref="I2100:I2163" si="161">TRIM(+MID($F2100,+G2100,50))</f>
        <v>MARCELLO</v>
      </c>
      <c r="J2100" s="14" t="str">
        <f>+VLOOKUP(I2100,'Analisi Nomi'!$A$1:$E$797,5,FALSE)</f>
        <v>M</v>
      </c>
      <c r="K2100" s="15" t="str">
        <f t="shared" si="158"/>
        <v xml:space="preserve">CONFORTI </v>
      </c>
      <c r="L2100" s="15" t="str">
        <f t="shared" si="159"/>
        <v>MARCELLO</v>
      </c>
    </row>
    <row r="2101" spans="1:12" x14ac:dyDescent="0.25">
      <c r="A2101" s="1" t="s">
        <v>7529</v>
      </c>
      <c r="B2101" s="4" t="s">
        <v>10018</v>
      </c>
      <c r="C2101" s="4" t="s">
        <v>2</v>
      </c>
      <c r="D2101" s="4">
        <v>1</v>
      </c>
      <c r="E2101" s="4" t="s">
        <v>7</v>
      </c>
      <c r="F2101" s="1" t="s">
        <v>134</v>
      </c>
      <c r="G2101" s="13">
        <f t="shared" si="157"/>
        <v>7</v>
      </c>
      <c r="H2101" s="1" t="str">
        <f t="shared" si="160"/>
        <v xml:space="preserve">CONGIU </v>
      </c>
      <c r="I2101" s="1" t="str">
        <f t="shared" si="161"/>
        <v>LUCIANO</v>
      </c>
      <c r="J2101" s="14" t="str">
        <f>+VLOOKUP(I2101,'Analisi Nomi'!$A$1:$E$797,5,FALSE)</f>
        <v>M</v>
      </c>
      <c r="K2101" s="15" t="str">
        <f t="shared" si="158"/>
        <v xml:space="preserve">CONGIU </v>
      </c>
      <c r="L2101" s="15" t="str">
        <f t="shared" si="159"/>
        <v>LUCIANO</v>
      </c>
    </row>
    <row r="2102" spans="1:12" x14ac:dyDescent="0.25">
      <c r="A2102" s="1" t="s">
        <v>8444</v>
      </c>
      <c r="B2102" s="4" t="s">
        <v>10018</v>
      </c>
      <c r="C2102" s="4" t="s">
        <v>11</v>
      </c>
      <c r="D2102" s="4">
        <v>1</v>
      </c>
      <c r="E2102" s="4" t="s">
        <v>7</v>
      </c>
      <c r="F2102" s="1" t="s">
        <v>1636</v>
      </c>
      <c r="G2102" s="13">
        <f t="shared" si="157"/>
        <v>10</v>
      </c>
      <c r="H2102" s="1" t="str">
        <f t="shared" si="160"/>
        <v xml:space="preserve">CONSADORI </v>
      </c>
      <c r="I2102" s="1" t="str">
        <f t="shared" si="161"/>
        <v>GIOVANNI</v>
      </c>
      <c r="J2102" s="14" t="str">
        <f>+VLOOKUP(I2102,'Analisi Nomi'!$A$1:$E$797,5,FALSE)</f>
        <v>M</v>
      </c>
      <c r="K2102" s="15" t="str">
        <f t="shared" si="158"/>
        <v xml:space="preserve">CONSADORI </v>
      </c>
      <c r="L2102" s="15" t="str">
        <f t="shared" si="159"/>
        <v>GIOVANNI</v>
      </c>
    </row>
    <row r="2103" spans="1:12" x14ac:dyDescent="0.25">
      <c r="A2103" s="1" t="s">
        <v>6319</v>
      </c>
      <c r="B2103" s="4" t="s">
        <v>10018</v>
      </c>
      <c r="C2103" s="4" t="s">
        <v>2</v>
      </c>
      <c r="D2103" s="4">
        <v>1</v>
      </c>
      <c r="E2103" s="4" t="s">
        <v>7</v>
      </c>
      <c r="F2103" s="1" t="s">
        <v>987</v>
      </c>
      <c r="G2103" s="13">
        <f t="shared" si="157"/>
        <v>9</v>
      </c>
      <c r="H2103" s="1" t="str">
        <f t="shared" si="160"/>
        <v xml:space="preserve">CONSENTI </v>
      </c>
      <c r="I2103" s="1" t="str">
        <f t="shared" si="161"/>
        <v>ANTONIO</v>
      </c>
      <c r="J2103" s="14" t="str">
        <f>+VLOOKUP(I2103,'Analisi Nomi'!$A$1:$E$797,5,FALSE)</f>
        <v>M</v>
      </c>
      <c r="K2103" s="15" t="str">
        <f t="shared" si="158"/>
        <v xml:space="preserve">CONSENTI </v>
      </c>
      <c r="L2103" s="15" t="str">
        <f t="shared" si="159"/>
        <v>ANTONIO</v>
      </c>
    </row>
    <row r="2104" spans="1:12" x14ac:dyDescent="0.25">
      <c r="A2104" s="1" t="s">
        <v>4558</v>
      </c>
      <c r="B2104" s="4" t="s">
        <v>10018</v>
      </c>
      <c r="C2104" s="4" t="s">
        <v>2</v>
      </c>
      <c r="D2104" s="4">
        <v>1</v>
      </c>
      <c r="E2104" s="4" t="s">
        <v>7</v>
      </c>
      <c r="F2104" s="1" t="s">
        <v>8478</v>
      </c>
      <c r="G2104" s="13">
        <f t="shared" si="157"/>
        <v>10</v>
      </c>
      <c r="H2104" s="1" t="str">
        <f t="shared" si="160"/>
        <v xml:space="preserve">CONSIGLIO </v>
      </c>
      <c r="I2104" s="1" t="str">
        <f t="shared" si="161"/>
        <v>ALFIO</v>
      </c>
      <c r="J2104" s="14" t="str">
        <f>+VLOOKUP(I2104,'Analisi Nomi'!$A$1:$E$797,5,FALSE)</f>
        <v>M</v>
      </c>
      <c r="K2104" s="15" t="str">
        <f t="shared" si="158"/>
        <v xml:space="preserve">CONSIGLIO </v>
      </c>
      <c r="L2104" s="15" t="str">
        <f t="shared" si="159"/>
        <v>ALFIO</v>
      </c>
    </row>
    <row r="2105" spans="1:12" x14ac:dyDescent="0.25">
      <c r="A2105" s="1" t="s">
        <v>7317</v>
      </c>
      <c r="B2105" s="4" t="s">
        <v>10018</v>
      </c>
      <c r="C2105" s="4" t="s">
        <v>2</v>
      </c>
      <c r="D2105" s="4">
        <v>1</v>
      </c>
      <c r="E2105" s="4" t="s">
        <v>7</v>
      </c>
      <c r="F2105" s="1" t="s">
        <v>2124</v>
      </c>
      <c r="G2105" s="13">
        <f t="shared" si="157"/>
        <v>10</v>
      </c>
      <c r="H2105" s="1" t="str">
        <f t="shared" si="160"/>
        <v xml:space="preserve">CONSIGLIO </v>
      </c>
      <c r="I2105" s="1" t="str">
        <f t="shared" si="161"/>
        <v>VALERIO</v>
      </c>
      <c r="J2105" s="14" t="str">
        <f>+VLOOKUP(I2105,'Analisi Nomi'!$A$1:$E$797,5,FALSE)</f>
        <v>M</v>
      </c>
      <c r="K2105" s="15" t="str">
        <f t="shared" si="158"/>
        <v xml:space="preserve">CONSIGLIO </v>
      </c>
      <c r="L2105" s="15" t="str">
        <f t="shared" si="159"/>
        <v>VALERIO</v>
      </c>
    </row>
    <row r="2106" spans="1:12" x14ac:dyDescent="0.25">
      <c r="A2106" s="1" t="s">
        <v>6584</v>
      </c>
      <c r="B2106" s="4" t="s">
        <v>10018</v>
      </c>
      <c r="C2106" s="4" t="s">
        <v>2</v>
      </c>
      <c r="D2106" s="4">
        <v>1</v>
      </c>
      <c r="E2106" s="4" t="s">
        <v>7</v>
      </c>
      <c r="F2106" s="1" t="s">
        <v>1751</v>
      </c>
      <c r="G2106" s="13">
        <f t="shared" si="157"/>
        <v>8</v>
      </c>
      <c r="H2106" s="1" t="str">
        <f t="shared" si="160"/>
        <v xml:space="preserve">CONSOLE </v>
      </c>
      <c r="I2106" s="1" t="str">
        <f t="shared" si="161"/>
        <v>LUCIANO</v>
      </c>
      <c r="J2106" s="14" t="str">
        <f>+VLOOKUP(I2106,'Analisi Nomi'!$A$1:$E$797,5,FALSE)</f>
        <v>M</v>
      </c>
      <c r="K2106" s="15" t="str">
        <f t="shared" si="158"/>
        <v xml:space="preserve">CONSOLE </v>
      </c>
      <c r="L2106" s="15" t="str">
        <f t="shared" si="159"/>
        <v>LUCIANO</v>
      </c>
    </row>
    <row r="2107" spans="1:12" x14ac:dyDescent="0.25">
      <c r="A2107" s="1" t="s">
        <v>4262</v>
      </c>
      <c r="B2107" s="4" t="s">
        <v>10018</v>
      </c>
      <c r="C2107" s="4" t="s">
        <v>4</v>
      </c>
      <c r="D2107" s="4">
        <v>1</v>
      </c>
      <c r="E2107" s="4" t="s">
        <v>2689</v>
      </c>
      <c r="F2107" s="1" t="s">
        <v>2189</v>
      </c>
      <c r="G2107" s="13">
        <f t="shared" si="157"/>
        <v>8</v>
      </c>
      <c r="H2107" s="1" t="str">
        <f t="shared" si="160"/>
        <v xml:space="preserve">CONTADO </v>
      </c>
      <c r="I2107" s="1" t="str">
        <f t="shared" si="161"/>
        <v>MARCO</v>
      </c>
      <c r="J2107" s="14" t="str">
        <f>+VLOOKUP(I2107,'Analisi Nomi'!$A$1:$E$797,5,FALSE)</f>
        <v>M</v>
      </c>
      <c r="K2107" s="15" t="str">
        <f t="shared" si="158"/>
        <v xml:space="preserve">CONTADO </v>
      </c>
      <c r="L2107" s="15" t="str">
        <f t="shared" si="159"/>
        <v>MARCO</v>
      </c>
    </row>
    <row r="2108" spans="1:12" x14ac:dyDescent="0.25">
      <c r="A2108" s="1" t="s">
        <v>5342</v>
      </c>
      <c r="B2108" s="4" t="s">
        <v>10018</v>
      </c>
      <c r="C2108" s="4" t="s">
        <v>2</v>
      </c>
      <c r="D2108" s="4">
        <v>1</v>
      </c>
      <c r="E2108" s="4" t="s">
        <v>7</v>
      </c>
      <c r="F2108" s="1" t="s">
        <v>112</v>
      </c>
      <c r="G2108" s="13">
        <f t="shared" si="157"/>
        <v>9</v>
      </c>
      <c r="H2108" s="1" t="str">
        <f t="shared" si="160"/>
        <v xml:space="preserve">CONTARDI </v>
      </c>
      <c r="I2108" s="1" t="str">
        <f t="shared" si="161"/>
        <v>CESARE</v>
      </c>
      <c r="J2108" s="14" t="str">
        <f>+VLOOKUP(I2108,'Analisi Nomi'!$A$1:$E$797,5,FALSE)</f>
        <v>M</v>
      </c>
      <c r="K2108" s="15" t="str">
        <f t="shared" si="158"/>
        <v xml:space="preserve">CONTARDI </v>
      </c>
      <c r="L2108" s="15" t="str">
        <f t="shared" si="159"/>
        <v>CESARE</v>
      </c>
    </row>
    <row r="2109" spans="1:12" x14ac:dyDescent="0.25">
      <c r="A2109" s="1" t="s">
        <v>7169</v>
      </c>
      <c r="B2109" s="4" t="s">
        <v>10018</v>
      </c>
      <c r="C2109" s="4" t="s">
        <v>2</v>
      </c>
      <c r="D2109" s="4">
        <v>1</v>
      </c>
      <c r="E2109" s="4" t="s">
        <v>7</v>
      </c>
      <c r="F2109" s="1" t="s">
        <v>3345</v>
      </c>
      <c r="G2109" s="13">
        <f t="shared" si="157"/>
        <v>6</v>
      </c>
      <c r="H2109" s="1" t="str">
        <f t="shared" si="160"/>
        <v xml:space="preserve">CONTE </v>
      </c>
      <c r="I2109" s="1" t="str">
        <f t="shared" si="161"/>
        <v>IVAN</v>
      </c>
      <c r="J2109" s="14" t="str">
        <f>+VLOOKUP(I2109,'Analisi Nomi'!$A$1:$E$797,5,FALSE)</f>
        <v>M</v>
      </c>
      <c r="K2109" s="15" t="str">
        <f t="shared" si="158"/>
        <v xml:space="preserve">CONTE </v>
      </c>
      <c r="L2109" s="15" t="str">
        <f t="shared" si="159"/>
        <v>IVAN</v>
      </c>
    </row>
    <row r="2110" spans="1:12" x14ac:dyDescent="0.25">
      <c r="A2110" s="1" t="s">
        <v>4101</v>
      </c>
      <c r="B2110" s="4" t="s">
        <v>10018</v>
      </c>
      <c r="C2110" s="4" t="s">
        <v>2</v>
      </c>
      <c r="D2110" s="4">
        <v>1</v>
      </c>
      <c r="E2110" s="4" t="s">
        <v>7</v>
      </c>
      <c r="F2110" s="1" t="s">
        <v>5477</v>
      </c>
      <c r="G2110" s="13">
        <f t="shared" si="157"/>
        <v>6</v>
      </c>
      <c r="H2110" s="1" t="str">
        <f t="shared" si="160"/>
        <v xml:space="preserve">CONTI </v>
      </c>
      <c r="I2110" s="1" t="str">
        <f t="shared" si="161"/>
        <v>FRANCESCO</v>
      </c>
      <c r="J2110" s="14" t="str">
        <f>+VLOOKUP(I2110,'Analisi Nomi'!$A$1:$E$797,5,FALSE)</f>
        <v>M</v>
      </c>
      <c r="K2110" s="15" t="str">
        <f t="shared" si="158"/>
        <v xml:space="preserve">CONTI </v>
      </c>
      <c r="L2110" s="15" t="str">
        <f t="shared" si="159"/>
        <v>FRANCESCO</v>
      </c>
    </row>
    <row r="2111" spans="1:12" x14ac:dyDescent="0.25">
      <c r="A2111" s="1" t="s">
        <v>6786</v>
      </c>
      <c r="B2111" s="4" t="s">
        <v>10018</v>
      </c>
      <c r="C2111" s="4" t="s">
        <v>2</v>
      </c>
      <c r="D2111" s="4">
        <v>1</v>
      </c>
      <c r="E2111" s="4" t="s">
        <v>7</v>
      </c>
      <c r="F2111" s="1" t="s">
        <v>9967</v>
      </c>
      <c r="G2111" s="13">
        <f t="shared" si="157"/>
        <v>6</v>
      </c>
      <c r="H2111" s="1" t="str">
        <f t="shared" si="160"/>
        <v xml:space="preserve">CONTI </v>
      </c>
      <c r="I2111" s="1" t="str">
        <f t="shared" si="161"/>
        <v>JURI</v>
      </c>
      <c r="J2111" s="14" t="str">
        <f>+VLOOKUP(I2111,'Analisi Nomi'!$A$1:$E$797,5,FALSE)</f>
        <v>M</v>
      </c>
      <c r="K2111" s="15" t="str">
        <f t="shared" si="158"/>
        <v xml:space="preserve">CONTI </v>
      </c>
      <c r="L2111" s="15" t="str">
        <f t="shared" si="159"/>
        <v>JURI</v>
      </c>
    </row>
    <row r="2112" spans="1:12" x14ac:dyDescent="0.25">
      <c r="A2112" s="1" t="s">
        <v>8167</v>
      </c>
      <c r="B2112" s="4" t="s">
        <v>10018</v>
      </c>
      <c r="C2112" s="4" t="s">
        <v>2</v>
      </c>
      <c r="D2112" s="4">
        <v>1</v>
      </c>
      <c r="E2112" s="4" t="s">
        <v>7</v>
      </c>
      <c r="F2112" s="1" t="s">
        <v>1506</v>
      </c>
      <c r="G2112" s="13">
        <f t="shared" si="157"/>
        <v>6</v>
      </c>
      <c r="H2112" s="1" t="str">
        <f t="shared" si="160"/>
        <v xml:space="preserve">CONTI </v>
      </c>
      <c r="I2112" s="1" t="str">
        <f t="shared" si="161"/>
        <v>MARCO</v>
      </c>
      <c r="J2112" s="14" t="str">
        <f>+VLOOKUP(I2112,'Analisi Nomi'!$A$1:$E$797,5,FALSE)</f>
        <v>M</v>
      </c>
      <c r="K2112" s="15" t="str">
        <f t="shared" si="158"/>
        <v xml:space="preserve">CONTI </v>
      </c>
      <c r="L2112" s="15" t="str">
        <f t="shared" si="159"/>
        <v>MARCO</v>
      </c>
    </row>
    <row r="2113" spans="1:12" x14ac:dyDescent="0.25">
      <c r="A2113" s="1" t="s">
        <v>3916</v>
      </c>
      <c r="B2113" s="4" t="s">
        <v>10018</v>
      </c>
      <c r="C2113" s="4" t="s">
        <v>2</v>
      </c>
      <c r="D2113" s="4">
        <v>1</v>
      </c>
      <c r="E2113" s="4" t="s">
        <v>7</v>
      </c>
      <c r="F2113" s="1" t="s">
        <v>1691</v>
      </c>
      <c r="G2113" s="13">
        <f t="shared" si="157"/>
        <v>11</v>
      </c>
      <c r="H2113" s="1" t="str">
        <f t="shared" si="160"/>
        <v xml:space="preserve">CONTIGIANI </v>
      </c>
      <c r="I2113" s="1" t="str">
        <f t="shared" si="161"/>
        <v>FRANCESCO</v>
      </c>
      <c r="J2113" s="14" t="str">
        <f>+VLOOKUP(I2113,'Analisi Nomi'!$A$1:$E$797,5,FALSE)</f>
        <v>M</v>
      </c>
      <c r="K2113" s="15" t="str">
        <f t="shared" si="158"/>
        <v xml:space="preserve">CONTIGIANI </v>
      </c>
      <c r="L2113" s="15" t="str">
        <f t="shared" si="159"/>
        <v>FRANCESCO</v>
      </c>
    </row>
    <row r="2114" spans="1:12" x14ac:dyDescent="0.25">
      <c r="A2114" s="1" t="s">
        <v>5676</v>
      </c>
      <c r="B2114" s="4" t="s">
        <v>10018</v>
      </c>
      <c r="C2114" s="4" t="s">
        <v>2</v>
      </c>
      <c r="D2114" s="4">
        <v>1</v>
      </c>
      <c r="E2114" s="4" t="s">
        <v>7</v>
      </c>
      <c r="F2114" s="1" t="s">
        <v>2576</v>
      </c>
      <c r="G2114" s="13">
        <f t="shared" ref="G2114:G2177" si="162">SEARCH(" ",F2114)</f>
        <v>8</v>
      </c>
      <c r="H2114" s="1" t="str">
        <f t="shared" si="160"/>
        <v xml:space="preserve">CONTINO </v>
      </c>
      <c r="I2114" s="1" t="str">
        <f t="shared" si="161"/>
        <v>FRANCO</v>
      </c>
      <c r="J2114" s="14" t="str">
        <f>+VLOOKUP(I2114,'Analisi Nomi'!$A$1:$E$797,5,FALSE)</f>
        <v>M</v>
      </c>
      <c r="K2114" s="15" t="str">
        <f t="shared" si="158"/>
        <v xml:space="preserve">CONTINO </v>
      </c>
      <c r="L2114" s="15" t="str">
        <f t="shared" si="159"/>
        <v>FRANCO</v>
      </c>
    </row>
    <row r="2115" spans="1:12" x14ac:dyDescent="0.25">
      <c r="A2115" s="1" t="s">
        <v>8973</v>
      </c>
      <c r="B2115" s="4" t="s">
        <v>10018</v>
      </c>
      <c r="C2115" s="4" t="s">
        <v>2</v>
      </c>
      <c r="D2115" s="4">
        <v>1</v>
      </c>
      <c r="E2115" s="4" t="s">
        <v>7</v>
      </c>
      <c r="F2115" s="1" t="s">
        <v>2712</v>
      </c>
      <c r="G2115" s="13">
        <f t="shared" si="162"/>
        <v>10</v>
      </c>
      <c r="H2115" s="1" t="str">
        <f t="shared" si="160"/>
        <v xml:space="preserve">CONTRATTO </v>
      </c>
      <c r="I2115" s="1" t="str">
        <f t="shared" si="161"/>
        <v>RENATO</v>
      </c>
      <c r="J2115" s="14" t="str">
        <f>+VLOOKUP(I2115,'Analisi Nomi'!$A$1:$E$797,5,FALSE)</f>
        <v>M</v>
      </c>
      <c r="K2115" s="15" t="str">
        <f t="shared" ref="K2115:K2178" si="163">+MID($F2115,1,G2115)</f>
        <v xml:space="preserve">CONTRATTO </v>
      </c>
      <c r="L2115" s="15" t="str">
        <f t="shared" ref="L2115:L2178" si="164">TRIM(+MID($F2115,+G2115,50))</f>
        <v>RENATO</v>
      </c>
    </row>
    <row r="2116" spans="1:12" x14ac:dyDescent="0.25">
      <c r="A2116" s="1" t="s">
        <v>4680</v>
      </c>
      <c r="B2116" s="4" t="s">
        <v>10018</v>
      </c>
      <c r="C2116" s="4" t="s">
        <v>2</v>
      </c>
      <c r="D2116" s="4">
        <v>1</v>
      </c>
      <c r="E2116" s="4" t="s">
        <v>7</v>
      </c>
      <c r="F2116" s="1" t="s">
        <v>670</v>
      </c>
      <c r="G2116" s="13">
        <f t="shared" si="162"/>
        <v>7</v>
      </c>
      <c r="H2116" s="1" t="str">
        <f t="shared" si="160"/>
        <v xml:space="preserve">CONTRI </v>
      </c>
      <c r="I2116" s="1" t="str">
        <f t="shared" si="161"/>
        <v>STEFANO</v>
      </c>
      <c r="J2116" s="14" t="str">
        <f>+VLOOKUP(I2116,'Analisi Nomi'!$A$1:$E$797,5,FALSE)</f>
        <v>M</v>
      </c>
      <c r="K2116" s="15" t="str">
        <f t="shared" si="163"/>
        <v xml:space="preserve">CONTRI </v>
      </c>
      <c r="L2116" s="15" t="str">
        <f t="shared" si="164"/>
        <v>STEFANO</v>
      </c>
    </row>
    <row r="2117" spans="1:12" x14ac:dyDescent="0.25">
      <c r="A2117" s="1" t="s">
        <v>6305</v>
      </c>
      <c r="B2117" s="4" t="s">
        <v>10018</v>
      </c>
      <c r="C2117" s="4" t="s">
        <v>2</v>
      </c>
      <c r="D2117" s="4">
        <v>1</v>
      </c>
      <c r="E2117" s="4" t="s">
        <v>7</v>
      </c>
      <c r="F2117" s="1" t="s">
        <v>9303</v>
      </c>
      <c r="G2117" s="13">
        <f t="shared" si="162"/>
        <v>6</v>
      </c>
      <c r="H2117" s="1" t="str">
        <f t="shared" si="160"/>
        <v xml:space="preserve">CONTU </v>
      </c>
      <c r="I2117" s="1" t="str">
        <f t="shared" si="161"/>
        <v>MARCANTONIO</v>
      </c>
      <c r="J2117" s="14" t="str">
        <f>+VLOOKUP(I2117,'Analisi Nomi'!$A$1:$E$797,5,FALSE)</f>
        <v>M</v>
      </c>
      <c r="K2117" s="15" t="str">
        <f t="shared" si="163"/>
        <v xml:space="preserve">CONTU </v>
      </c>
      <c r="L2117" s="15" t="str">
        <f t="shared" si="164"/>
        <v>MARCANTONIO</v>
      </c>
    </row>
    <row r="2118" spans="1:12" x14ac:dyDescent="0.25">
      <c r="A2118" s="1" t="s">
        <v>8169</v>
      </c>
      <c r="B2118" s="4" t="s">
        <v>10018</v>
      </c>
      <c r="C2118" s="4" t="s">
        <v>2</v>
      </c>
      <c r="D2118" s="4">
        <v>1</v>
      </c>
      <c r="E2118" s="4" t="s">
        <v>7</v>
      </c>
      <c r="F2118" s="1" t="s">
        <v>8272</v>
      </c>
      <c r="G2118" s="13">
        <f t="shared" si="162"/>
        <v>10</v>
      </c>
      <c r="H2118" s="1" t="str">
        <f t="shared" si="160"/>
        <v xml:space="preserve">COPELLITI </v>
      </c>
      <c r="I2118" s="1" t="str">
        <f t="shared" si="161"/>
        <v>ANTONIO</v>
      </c>
      <c r="J2118" s="14" t="str">
        <f>+VLOOKUP(I2118,'Analisi Nomi'!$A$1:$E$797,5,FALSE)</f>
        <v>M</v>
      </c>
      <c r="K2118" s="15" t="str">
        <f t="shared" si="163"/>
        <v xml:space="preserve">COPELLITI </v>
      </c>
      <c r="L2118" s="15" t="str">
        <f t="shared" si="164"/>
        <v>ANTONIO</v>
      </c>
    </row>
    <row r="2119" spans="1:12" x14ac:dyDescent="0.25">
      <c r="A2119" s="1" t="s">
        <v>7194</v>
      </c>
      <c r="B2119" s="4" t="s">
        <v>10018</v>
      </c>
      <c r="C2119" s="4" t="s">
        <v>2</v>
      </c>
      <c r="D2119" s="4">
        <v>1</v>
      </c>
      <c r="E2119" s="4" t="s">
        <v>7</v>
      </c>
      <c r="F2119" s="1" t="s">
        <v>166</v>
      </c>
      <c r="G2119" s="13">
        <f t="shared" si="162"/>
        <v>6</v>
      </c>
      <c r="H2119" s="1" t="str">
        <f t="shared" si="160"/>
        <v xml:space="preserve">COPPO </v>
      </c>
      <c r="I2119" s="1" t="str">
        <f t="shared" si="161"/>
        <v>SIMONE</v>
      </c>
      <c r="J2119" s="14" t="str">
        <f>+VLOOKUP(I2119,'Analisi Nomi'!$A$1:$E$797,5,FALSE)</f>
        <v>M</v>
      </c>
      <c r="K2119" s="15" t="str">
        <f t="shared" si="163"/>
        <v xml:space="preserve">COPPO </v>
      </c>
      <c r="L2119" s="15" t="str">
        <f t="shared" si="164"/>
        <v>SIMONE</v>
      </c>
    </row>
    <row r="2120" spans="1:12" x14ac:dyDescent="0.25">
      <c r="A2120" s="1" t="s">
        <v>5787</v>
      </c>
      <c r="B2120" s="4" t="s">
        <v>10018</v>
      </c>
      <c r="C2120" s="4" t="s">
        <v>2</v>
      </c>
      <c r="D2120" s="4">
        <v>1</v>
      </c>
      <c r="E2120" s="4" t="s">
        <v>7</v>
      </c>
      <c r="F2120" s="1" t="s">
        <v>2436</v>
      </c>
      <c r="G2120" s="13">
        <f t="shared" si="162"/>
        <v>8</v>
      </c>
      <c r="H2120" s="1" t="str">
        <f t="shared" si="160"/>
        <v xml:space="preserve">COPPOLA </v>
      </c>
      <c r="I2120" s="1" t="str">
        <f t="shared" si="161"/>
        <v>ALFONSO</v>
      </c>
      <c r="J2120" s="14" t="str">
        <f>+VLOOKUP(I2120,'Analisi Nomi'!$A$1:$E$797,5,FALSE)</f>
        <v>M</v>
      </c>
      <c r="K2120" s="15" t="str">
        <f t="shared" si="163"/>
        <v xml:space="preserve">COPPOLA </v>
      </c>
      <c r="L2120" s="15" t="str">
        <f t="shared" si="164"/>
        <v>ALFONSO</v>
      </c>
    </row>
    <row r="2121" spans="1:12" x14ac:dyDescent="0.25">
      <c r="A2121" s="1" t="s">
        <v>8199</v>
      </c>
      <c r="B2121" s="4" t="s">
        <v>10018</v>
      </c>
      <c r="C2121" s="4" t="s">
        <v>2</v>
      </c>
      <c r="D2121" s="4">
        <v>1</v>
      </c>
      <c r="E2121" s="4" t="s">
        <v>7</v>
      </c>
      <c r="F2121" s="1" t="s">
        <v>3090</v>
      </c>
      <c r="G2121" s="13">
        <f t="shared" si="162"/>
        <v>9</v>
      </c>
      <c r="H2121" s="1" t="str">
        <f t="shared" si="160"/>
        <v xml:space="preserve">CORBELLA </v>
      </c>
      <c r="I2121" s="1" t="str">
        <f t="shared" si="161"/>
        <v>GIOVANNI</v>
      </c>
      <c r="J2121" s="14" t="str">
        <f>+VLOOKUP(I2121,'Analisi Nomi'!$A$1:$E$797,5,FALSE)</f>
        <v>M</v>
      </c>
      <c r="K2121" s="15" t="str">
        <f t="shared" si="163"/>
        <v xml:space="preserve">CORBELLA </v>
      </c>
      <c r="L2121" s="15" t="str">
        <f t="shared" si="164"/>
        <v>GIOVANNI</v>
      </c>
    </row>
    <row r="2122" spans="1:12" x14ac:dyDescent="0.25">
      <c r="A2122" s="1" t="s">
        <v>4556</v>
      </c>
      <c r="B2122" s="4" t="s">
        <v>10018</v>
      </c>
      <c r="C2122" s="4" t="s">
        <v>2</v>
      </c>
      <c r="D2122" s="4">
        <v>1</v>
      </c>
      <c r="E2122" s="4" t="s">
        <v>7</v>
      </c>
      <c r="F2122" s="1" t="s">
        <v>1617</v>
      </c>
      <c r="G2122" s="13">
        <f t="shared" si="162"/>
        <v>9</v>
      </c>
      <c r="H2122" s="1" t="str">
        <f t="shared" si="160"/>
        <v xml:space="preserve">CORBETTA </v>
      </c>
      <c r="I2122" s="1" t="str">
        <f t="shared" si="161"/>
        <v>ALBERTO</v>
      </c>
      <c r="J2122" s="14" t="str">
        <f>+VLOOKUP(I2122,'Analisi Nomi'!$A$1:$E$797,5,FALSE)</f>
        <v>M</v>
      </c>
      <c r="K2122" s="15" t="str">
        <f t="shared" si="163"/>
        <v xml:space="preserve">CORBETTA </v>
      </c>
      <c r="L2122" s="15" t="str">
        <f t="shared" si="164"/>
        <v>ALBERTO</v>
      </c>
    </row>
    <row r="2123" spans="1:12" x14ac:dyDescent="0.25">
      <c r="A2123" s="1" t="s">
        <v>3940</v>
      </c>
      <c r="B2123" s="4" t="s">
        <v>10018</v>
      </c>
      <c r="C2123" s="4" t="s">
        <v>2</v>
      </c>
      <c r="D2123" s="4">
        <v>1</v>
      </c>
      <c r="E2123" s="4" t="s">
        <v>7</v>
      </c>
      <c r="F2123" s="1" t="s">
        <v>1416</v>
      </c>
      <c r="G2123" s="13">
        <f t="shared" si="162"/>
        <v>9</v>
      </c>
      <c r="H2123" s="1" t="str">
        <f t="shared" si="160"/>
        <v xml:space="preserve">CORBETTA </v>
      </c>
      <c r="I2123" s="1" t="str">
        <f t="shared" si="161"/>
        <v>LORENZO</v>
      </c>
      <c r="J2123" s="14" t="str">
        <f>+VLOOKUP(I2123,'Analisi Nomi'!$A$1:$E$797,5,FALSE)</f>
        <v>M</v>
      </c>
      <c r="K2123" s="15" t="str">
        <f t="shared" si="163"/>
        <v xml:space="preserve">CORBETTA </v>
      </c>
      <c r="L2123" s="15" t="str">
        <f t="shared" si="164"/>
        <v>LORENZO</v>
      </c>
    </row>
    <row r="2124" spans="1:12" x14ac:dyDescent="0.25">
      <c r="A2124" s="1" t="s">
        <v>7574</v>
      </c>
      <c r="B2124" s="4" t="s">
        <v>10018</v>
      </c>
      <c r="C2124" s="4" t="s">
        <v>2</v>
      </c>
      <c r="D2124" s="4">
        <v>1</v>
      </c>
      <c r="E2124" s="4" t="s">
        <v>7</v>
      </c>
      <c r="F2124" s="1" t="s">
        <v>1036</v>
      </c>
      <c r="G2124" s="13">
        <f t="shared" si="162"/>
        <v>6</v>
      </c>
      <c r="H2124" s="1" t="str">
        <f t="shared" si="160"/>
        <v xml:space="preserve">CORDA </v>
      </c>
      <c r="I2124" s="1" t="str">
        <f t="shared" si="161"/>
        <v>FRANCESCO</v>
      </c>
      <c r="J2124" s="14" t="str">
        <f>+VLOOKUP(I2124,'Analisi Nomi'!$A$1:$E$797,5,FALSE)</f>
        <v>M</v>
      </c>
      <c r="K2124" s="15" t="str">
        <f t="shared" si="163"/>
        <v xml:space="preserve">CORDA </v>
      </c>
      <c r="L2124" s="15" t="str">
        <f t="shared" si="164"/>
        <v>FRANCESCO</v>
      </c>
    </row>
    <row r="2125" spans="1:12" x14ac:dyDescent="0.25">
      <c r="A2125" s="1" t="s">
        <v>7616</v>
      </c>
      <c r="B2125" s="4" t="s">
        <v>10018</v>
      </c>
      <c r="C2125" s="4" t="s">
        <v>11</v>
      </c>
      <c r="D2125" s="4">
        <v>1</v>
      </c>
      <c r="E2125" s="4" t="s">
        <v>7</v>
      </c>
      <c r="F2125" s="1" t="s">
        <v>394</v>
      </c>
      <c r="G2125" s="13">
        <f t="shared" si="162"/>
        <v>9</v>
      </c>
      <c r="H2125" s="1" t="str">
        <f t="shared" si="160"/>
        <v xml:space="preserve">CORDIALI </v>
      </c>
      <c r="I2125" s="1" t="str">
        <f t="shared" si="161"/>
        <v>IVANO</v>
      </c>
      <c r="J2125" s="14" t="str">
        <f>+VLOOKUP(I2125,'Analisi Nomi'!$A$1:$E$797,5,FALSE)</f>
        <v>M</v>
      </c>
      <c r="K2125" s="15" t="str">
        <f t="shared" si="163"/>
        <v xml:space="preserve">CORDIALI </v>
      </c>
      <c r="L2125" s="15" t="str">
        <f t="shared" si="164"/>
        <v>IVANO</v>
      </c>
    </row>
    <row r="2126" spans="1:12" x14ac:dyDescent="0.25">
      <c r="A2126" s="1" t="s">
        <v>9708</v>
      </c>
      <c r="B2126" s="4" t="s">
        <v>10018</v>
      </c>
      <c r="C2126" s="4" t="s">
        <v>2</v>
      </c>
      <c r="D2126" s="4">
        <v>1</v>
      </c>
      <c r="E2126" s="4" t="s">
        <v>7</v>
      </c>
      <c r="F2126" s="1" t="s">
        <v>9344</v>
      </c>
      <c r="G2126" s="13">
        <f t="shared" si="162"/>
        <v>8</v>
      </c>
      <c r="H2126" s="1" t="str">
        <f t="shared" si="160"/>
        <v xml:space="preserve">CORDONE </v>
      </c>
      <c r="I2126" s="1" t="str">
        <f t="shared" si="161"/>
        <v>ANTONIO</v>
      </c>
      <c r="J2126" s="14" t="str">
        <f>+VLOOKUP(I2126,'Analisi Nomi'!$A$1:$E$797,5,FALSE)</f>
        <v>M</v>
      </c>
      <c r="K2126" s="15" t="str">
        <f t="shared" si="163"/>
        <v xml:space="preserve">CORDONE </v>
      </c>
      <c r="L2126" s="15" t="str">
        <f t="shared" si="164"/>
        <v>ANTONIO</v>
      </c>
    </row>
    <row r="2127" spans="1:12" x14ac:dyDescent="0.25">
      <c r="A2127" s="1" t="s">
        <v>8336</v>
      </c>
      <c r="B2127" s="4" t="s">
        <v>10018</v>
      </c>
      <c r="C2127" s="4" t="s">
        <v>2</v>
      </c>
      <c r="D2127" s="4">
        <v>1</v>
      </c>
      <c r="E2127" s="4" t="s">
        <v>7</v>
      </c>
      <c r="F2127" s="1" t="s">
        <v>2628</v>
      </c>
      <c r="G2127" s="13">
        <f t="shared" si="162"/>
        <v>8</v>
      </c>
      <c r="H2127" s="1" t="str">
        <f t="shared" si="160"/>
        <v xml:space="preserve">CORDOVA </v>
      </c>
      <c r="I2127" s="1" t="str">
        <f t="shared" si="161"/>
        <v>STEFANO</v>
      </c>
      <c r="J2127" s="14" t="str">
        <f>+VLOOKUP(I2127,'Analisi Nomi'!$A$1:$E$797,5,FALSE)</f>
        <v>M</v>
      </c>
      <c r="K2127" s="15" t="str">
        <f t="shared" si="163"/>
        <v xml:space="preserve">CORDOVA </v>
      </c>
      <c r="L2127" s="15" t="str">
        <f t="shared" si="164"/>
        <v>STEFANO</v>
      </c>
    </row>
    <row r="2128" spans="1:12" x14ac:dyDescent="0.25">
      <c r="A2128" s="1" t="s">
        <v>7082</v>
      </c>
      <c r="B2128" s="4" t="s">
        <v>10018</v>
      </c>
      <c r="C2128" s="4" t="s">
        <v>2</v>
      </c>
      <c r="D2128" s="4">
        <v>1</v>
      </c>
      <c r="E2128" s="4" t="s">
        <v>7</v>
      </c>
      <c r="F2128" s="1" t="s">
        <v>3114</v>
      </c>
      <c r="G2128" s="13">
        <f t="shared" si="162"/>
        <v>10</v>
      </c>
      <c r="H2128" s="1" t="str">
        <f t="shared" si="160"/>
        <v xml:space="preserve">COREZZOLA </v>
      </c>
      <c r="I2128" s="1" t="str">
        <f t="shared" si="161"/>
        <v>VITTORIO</v>
      </c>
      <c r="J2128" s="14" t="str">
        <f>+VLOOKUP(I2128,'Analisi Nomi'!$A$1:$E$797,5,FALSE)</f>
        <v>M</v>
      </c>
      <c r="K2128" s="15" t="str">
        <f t="shared" si="163"/>
        <v xml:space="preserve">COREZZOLA </v>
      </c>
      <c r="L2128" s="15" t="str">
        <f t="shared" si="164"/>
        <v>VITTORIO</v>
      </c>
    </row>
    <row r="2129" spans="1:12" x14ac:dyDescent="0.25">
      <c r="A2129" s="1" t="s">
        <v>8609</v>
      </c>
      <c r="B2129" s="4" t="s">
        <v>10018</v>
      </c>
      <c r="C2129" s="4" t="s">
        <v>2</v>
      </c>
      <c r="D2129" s="4">
        <v>1</v>
      </c>
      <c r="E2129" s="4" t="s">
        <v>7</v>
      </c>
      <c r="F2129" s="1" t="s">
        <v>1173</v>
      </c>
      <c r="G2129" s="13">
        <f t="shared" si="162"/>
        <v>9</v>
      </c>
      <c r="H2129" s="1" t="str">
        <f t="shared" si="160"/>
        <v xml:space="preserve">CORGIOLU </v>
      </c>
      <c r="I2129" s="1" t="str">
        <f t="shared" si="161"/>
        <v>GIUSEPPE</v>
      </c>
      <c r="J2129" s="14" t="str">
        <f>+VLOOKUP(I2129,'Analisi Nomi'!$A$1:$E$797,5,FALSE)</f>
        <v>M</v>
      </c>
      <c r="K2129" s="15" t="str">
        <f t="shared" si="163"/>
        <v xml:space="preserve">CORGIOLU </v>
      </c>
      <c r="L2129" s="15" t="str">
        <f t="shared" si="164"/>
        <v>GIUSEPPE</v>
      </c>
    </row>
    <row r="2130" spans="1:12" x14ac:dyDescent="0.25">
      <c r="A2130" s="1" t="s">
        <v>3950</v>
      </c>
      <c r="B2130" s="4" t="s">
        <v>10018</v>
      </c>
      <c r="C2130" s="4" t="s">
        <v>2</v>
      </c>
      <c r="D2130" s="4">
        <v>1</v>
      </c>
      <c r="E2130" s="4" t="s">
        <v>7</v>
      </c>
      <c r="F2130" s="1" t="s">
        <v>1964</v>
      </c>
      <c r="G2130" s="13">
        <f t="shared" si="162"/>
        <v>8</v>
      </c>
      <c r="H2130" s="1" t="str">
        <f t="shared" si="160"/>
        <v xml:space="preserve">CORNAGO </v>
      </c>
      <c r="I2130" s="1" t="str">
        <f t="shared" si="161"/>
        <v>RICCARDO</v>
      </c>
      <c r="J2130" s="14" t="str">
        <f>+VLOOKUP(I2130,'Analisi Nomi'!$A$1:$E$797,5,FALSE)</f>
        <v>M</v>
      </c>
      <c r="K2130" s="15" t="str">
        <f t="shared" si="163"/>
        <v xml:space="preserve">CORNAGO </v>
      </c>
      <c r="L2130" s="15" t="str">
        <f t="shared" si="164"/>
        <v>RICCARDO</v>
      </c>
    </row>
    <row r="2131" spans="1:12" x14ac:dyDescent="0.25">
      <c r="A2131" s="1" t="s">
        <v>9840</v>
      </c>
      <c r="B2131" s="4" t="s">
        <v>10018</v>
      </c>
      <c r="C2131" s="4" t="s">
        <v>2</v>
      </c>
      <c r="D2131" s="4">
        <v>1</v>
      </c>
      <c r="E2131" s="4" t="s">
        <v>7</v>
      </c>
      <c r="F2131" s="1" t="s">
        <v>1003</v>
      </c>
      <c r="G2131" s="13">
        <f t="shared" si="162"/>
        <v>8</v>
      </c>
      <c r="H2131" s="1" t="str">
        <f t="shared" si="160"/>
        <v xml:space="preserve">CORNERO </v>
      </c>
      <c r="I2131" s="1" t="str">
        <f t="shared" si="161"/>
        <v>GUALTIERO</v>
      </c>
      <c r="J2131" s="14" t="str">
        <f>+VLOOKUP(I2131,'Analisi Nomi'!$A$1:$E$797,5,FALSE)</f>
        <v>M</v>
      </c>
      <c r="K2131" s="15" t="str">
        <f t="shared" si="163"/>
        <v xml:space="preserve">CORNERO </v>
      </c>
      <c r="L2131" s="15" t="str">
        <f t="shared" si="164"/>
        <v>GUALTIERO</v>
      </c>
    </row>
    <row r="2132" spans="1:12" x14ac:dyDescent="0.25">
      <c r="A2132" s="1" t="s">
        <v>5976</v>
      </c>
      <c r="B2132" s="4" t="s">
        <v>10018</v>
      </c>
      <c r="C2132" s="4" t="s">
        <v>2</v>
      </c>
      <c r="D2132" s="4">
        <v>1</v>
      </c>
      <c r="E2132" s="4" t="s">
        <v>7</v>
      </c>
      <c r="F2132" s="1" t="s">
        <v>2944</v>
      </c>
      <c r="G2132" s="13">
        <f t="shared" si="162"/>
        <v>6</v>
      </c>
      <c r="H2132" s="1" t="str">
        <f t="shared" si="160"/>
        <v xml:space="preserve">CORNO </v>
      </c>
      <c r="I2132" s="1" t="str">
        <f t="shared" si="161"/>
        <v>MASSIMILIANO</v>
      </c>
      <c r="J2132" s="14" t="str">
        <f>+VLOOKUP(I2132,'Analisi Nomi'!$A$1:$E$797,5,FALSE)</f>
        <v>M</v>
      </c>
      <c r="K2132" s="15" t="str">
        <f t="shared" si="163"/>
        <v xml:space="preserve">CORNO </v>
      </c>
      <c r="L2132" s="15" t="str">
        <f t="shared" si="164"/>
        <v>MASSIMILIANO</v>
      </c>
    </row>
    <row r="2133" spans="1:12" x14ac:dyDescent="0.25">
      <c r="A2133" s="1" t="s">
        <v>8621</v>
      </c>
      <c r="B2133" s="4" t="s">
        <v>10018</v>
      </c>
      <c r="C2133" s="4" t="s">
        <v>11</v>
      </c>
      <c r="D2133" s="4">
        <v>1</v>
      </c>
      <c r="E2133" s="4" t="s">
        <v>7</v>
      </c>
      <c r="F2133" s="1" t="s">
        <v>1154</v>
      </c>
      <c r="G2133" s="13">
        <f t="shared" si="162"/>
        <v>7</v>
      </c>
      <c r="H2133" s="1" t="str">
        <f t="shared" si="160"/>
        <v xml:space="preserve">CORONA </v>
      </c>
      <c r="I2133" s="1" t="str">
        <f t="shared" si="161"/>
        <v>STEFANO</v>
      </c>
      <c r="J2133" s="14" t="str">
        <f>+VLOOKUP(I2133,'Analisi Nomi'!$A$1:$E$797,5,FALSE)</f>
        <v>M</v>
      </c>
      <c r="K2133" s="15" t="str">
        <f t="shared" si="163"/>
        <v xml:space="preserve">CORONA </v>
      </c>
      <c r="L2133" s="15" t="str">
        <f t="shared" si="164"/>
        <v>STEFANO</v>
      </c>
    </row>
    <row r="2134" spans="1:12" x14ac:dyDescent="0.25">
      <c r="A2134" s="1" t="s">
        <v>7025</v>
      </c>
      <c r="B2134" s="4" t="s">
        <v>10018</v>
      </c>
      <c r="C2134" s="4" t="s">
        <v>2</v>
      </c>
      <c r="D2134" s="4">
        <v>1</v>
      </c>
      <c r="E2134" s="4" t="s">
        <v>7</v>
      </c>
      <c r="F2134" s="1" t="s">
        <v>1882</v>
      </c>
      <c r="G2134" s="13">
        <f t="shared" si="162"/>
        <v>7</v>
      </c>
      <c r="H2134" s="1" t="str">
        <f t="shared" si="160"/>
        <v xml:space="preserve">CORRAO </v>
      </c>
      <c r="I2134" s="1" t="str">
        <f t="shared" si="161"/>
        <v>ALESSANDRO</v>
      </c>
      <c r="J2134" s="14" t="str">
        <f>+VLOOKUP(I2134,'Analisi Nomi'!$A$1:$E$797,5,FALSE)</f>
        <v>M</v>
      </c>
      <c r="K2134" s="15" t="str">
        <f t="shared" si="163"/>
        <v xml:space="preserve">CORRAO </v>
      </c>
      <c r="L2134" s="15" t="str">
        <f t="shared" si="164"/>
        <v>ALESSANDRO</v>
      </c>
    </row>
    <row r="2135" spans="1:12" x14ac:dyDescent="0.25">
      <c r="A2135" s="1" t="s">
        <v>4334</v>
      </c>
      <c r="B2135" s="4" t="s">
        <v>10018</v>
      </c>
      <c r="C2135" s="4" t="s">
        <v>2</v>
      </c>
      <c r="D2135" s="4">
        <v>1</v>
      </c>
      <c r="E2135" s="4" t="s">
        <v>7</v>
      </c>
      <c r="F2135" s="1" t="s">
        <v>1427</v>
      </c>
      <c r="G2135" s="13">
        <f t="shared" si="162"/>
        <v>9</v>
      </c>
      <c r="H2135" s="1" t="str">
        <f t="shared" si="160"/>
        <v xml:space="preserve">CORREANI </v>
      </c>
      <c r="I2135" s="1" t="str">
        <f t="shared" si="161"/>
        <v>MARY</v>
      </c>
      <c r="J2135" s="14" t="str">
        <f>+VLOOKUP(I2135,'Analisi Nomi'!$A$1:$E$797,5,FALSE)</f>
        <v>M</v>
      </c>
      <c r="K2135" s="15" t="str">
        <f t="shared" si="163"/>
        <v xml:space="preserve">CORREANI </v>
      </c>
      <c r="L2135" s="15" t="str">
        <f t="shared" si="164"/>
        <v>MARY</v>
      </c>
    </row>
    <row r="2136" spans="1:12" x14ac:dyDescent="0.25">
      <c r="A2136" s="1" t="s">
        <v>5835</v>
      </c>
      <c r="B2136" s="4" t="s">
        <v>10018</v>
      </c>
      <c r="C2136" s="4" t="s">
        <v>2</v>
      </c>
      <c r="D2136" s="4">
        <v>1</v>
      </c>
      <c r="E2136" s="4" t="s">
        <v>7</v>
      </c>
      <c r="F2136" s="1" t="s">
        <v>1737</v>
      </c>
      <c r="G2136" s="13">
        <f t="shared" si="162"/>
        <v>9</v>
      </c>
      <c r="H2136" s="1" t="str">
        <f t="shared" si="160"/>
        <v xml:space="preserve">CORRENTI </v>
      </c>
      <c r="I2136" s="1" t="str">
        <f t="shared" si="161"/>
        <v>VINCENZO</v>
      </c>
      <c r="J2136" s="14" t="str">
        <f>+VLOOKUP(I2136,'Analisi Nomi'!$A$1:$E$797,5,FALSE)</f>
        <v>M</v>
      </c>
      <c r="K2136" s="15" t="str">
        <f t="shared" si="163"/>
        <v xml:space="preserve">CORRENTI </v>
      </c>
      <c r="L2136" s="15" t="str">
        <f t="shared" si="164"/>
        <v>VINCENZO</v>
      </c>
    </row>
    <row r="2137" spans="1:12" x14ac:dyDescent="0.25">
      <c r="A2137" s="1" t="s">
        <v>6944</v>
      </c>
      <c r="B2137" s="4" t="s">
        <v>10018</v>
      </c>
      <c r="C2137" s="4" t="s">
        <v>2</v>
      </c>
      <c r="D2137" s="4">
        <v>1</v>
      </c>
      <c r="E2137" s="4" t="s">
        <v>7</v>
      </c>
      <c r="F2137" s="1" t="s">
        <v>1581</v>
      </c>
      <c r="G2137" s="13">
        <f t="shared" si="162"/>
        <v>11</v>
      </c>
      <c r="H2137" s="1" t="str">
        <f t="shared" si="160"/>
        <v xml:space="preserve">CORRERELLA </v>
      </c>
      <c r="I2137" s="1" t="str">
        <f t="shared" si="161"/>
        <v>MARCO</v>
      </c>
      <c r="J2137" s="14" t="str">
        <f>+VLOOKUP(I2137,'Analisi Nomi'!$A$1:$E$797,5,FALSE)</f>
        <v>M</v>
      </c>
      <c r="K2137" s="15" t="str">
        <f t="shared" si="163"/>
        <v xml:space="preserve">CORRERELLA </v>
      </c>
      <c r="L2137" s="15" t="str">
        <f t="shared" si="164"/>
        <v>MARCO</v>
      </c>
    </row>
    <row r="2138" spans="1:12" x14ac:dyDescent="0.25">
      <c r="A2138" s="1" t="s">
        <v>5660</v>
      </c>
      <c r="B2138" s="4" t="s">
        <v>10018</v>
      </c>
      <c r="C2138" s="4" t="s">
        <v>2</v>
      </c>
      <c r="D2138" s="4">
        <v>1</v>
      </c>
      <c r="E2138" s="4" t="s">
        <v>7</v>
      </c>
      <c r="F2138" s="1" t="s">
        <v>9373</v>
      </c>
      <c r="G2138" s="13">
        <f t="shared" si="162"/>
        <v>9</v>
      </c>
      <c r="H2138" s="1" t="str">
        <f t="shared" si="160"/>
        <v xml:space="preserve">CORSETTI </v>
      </c>
      <c r="I2138" s="1" t="str">
        <f t="shared" si="161"/>
        <v>PASQUALE</v>
      </c>
      <c r="J2138" s="14" t="str">
        <f>+VLOOKUP(I2138,'Analisi Nomi'!$A$1:$E$797,5,FALSE)</f>
        <v>M</v>
      </c>
      <c r="K2138" s="15" t="str">
        <f t="shared" si="163"/>
        <v xml:space="preserve">CORSETTI </v>
      </c>
      <c r="L2138" s="15" t="str">
        <f t="shared" si="164"/>
        <v>PASQUALE</v>
      </c>
    </row>
    <row r="2139" spans="1:12" x14ac:dyDescent="0.25">
      <c r="A2139" s="1" t="s">
        <v>3957</v>
      </c>
      <c r="B2139" s="4" t="s">
        <v>10018</v>
      </c>
      <c r="C2139" s="4" t="s">
        <v>2</v>
      </c>
      <c r="D2139" s="4">
        <v>1</v>
      </c>
      <c r="E2139" s="4" t="s">
        <v>7</v>
      </c>
      <c r="F2139" s="1" t="s">
        <v>5291</v>
      </c>
      <c r="G2139" s="13">
        <f t="shared" si="162"/>
        <v>6</v>
      </c>
      <c r="H2139" s="1" t="str">
        <f t="shared" si="160"/>
        <v xml:space="preserve">CORSO </v>
      </c>
      <c r="I2139" s="1" t="str">
        <f t="shared" si="161"/>
        <v>ANTONINO</v>
      </c>
      <c r="J2139" s="14" t="str">
        <f>+VLOOKUP(I2139,'Analisi Nomi'!$A$1:$E$797,5,FALSE)</f>
        <v>M</v>
      </c>
      <c r="K2139" s="15" t="str">
        <f t="shared" si="163"/>
        <v xml:space="preserve">CORSO </v>
      </c>
      <c r="L2139" s="15" t="str">
        <f t="shared" si="164"/>
        <v>ANTONINO</v>
      </c>
    </row>
    <row r="2140" spans="1:12" x14ac:dyDescent="0.25">
      <c r="A2140" s="1" t="s">
        <v>4957</v>
      </c>
      <c r="B2140" s="4" t="s">
        <v>10018</v>
      </c>
      <c r="C2140" s="4" t="s">
        <v>2</v>
      </c>
      <c r="D2140" s="4">
        <v>1</v>
      </c>
      <c r="E2140" s="4" t="s">
        <v>7</v>
      </c>
      <c r="F2140" s="1" t="s">
        <v>3175</v>
      </c>
      <c r="G2140" s="13">
        <f t="shared" si="162"/>
        <v>6</v>
      </c>
      <c r="H2140" s="1" t="str">
        <f t="shared" si="160"/>
        <v xml:space="preserve">CORSO </v>
      </c>
      <c r="I2140" s="1" t="str">
        <f t="shared" si="161"/>
        <v>MICHELE</v>
      </c>
      <c r="J2140" s="14" t="str">
        <f>+VLOOKUP(I2140,'Analisi Nomi'!$A$1:$E$797,5,FALSE)</f>
        <v>M</v>
      </c>
      <c r="K2140" s="15" t="str">
        <f t="shared" si="163"/>
        <v xml:space="preserve">CORSO </v>
      </c>
      <c r="L2140" s="15" t="str">
        <f t="shared" si="164"/>
        <v>MICHELE</v>
      </c>
    </row>
    <row r="2141" spans="1:12" x14ac:dyDescent="0.25">
      <c r="A2141" s="1" t="s">
        <v>9849</v>
      </c>
      <c r="B2141" s="4" t="s">
        <v>10018</v>
      </c>
      <c r="C2141" s="4" t="s">
        <v>11</v>
      </c>
      <c r="D2141" s="4">
        <v>1</v>
      </c>
      <c r="E2141" s="4" t="s">
        <v>7</v>
      </c>
      <c r="F2141" s="1" t="s">
        <v>3230</v>
      </c>
      <c r="G2141" s="13">
        <f t="shared" si="162"/>
        <v>8</v>
      </c>
      <c r="H2141" s="1" t="str">
        <f t="shared" si="160"/>
        <v xml:space="preserve">CORTESE </v>
      </c>
      <c r="I2141" s="1" t="str">
        <f t="shared" si="161"/>
        <v>LUCA</v>
      </c>
      <c r="J2141" s="14" t="str">
        <f>+VLOOKUP(I2141,'Analisi Nomi'!$A$1:$E$797,5,FALSE)</f>
        <v>M</v>
      </c>
      <c r="K2141" s="15" t="str">
        <f t="shared" si="163"/>
        <v xml:space="preserve">CORTESE </v>
      </c>
      <c r="L2141" s="15" t="str">
        <f t="shared" si="164"/>
        <v>LUCA</v>
      </c>
    </row>
    <row r="2142" spans="1:12" x14ac:dyDescent="0.25">
      <c r="A2142" s="1" t="s">
        <v>4889</v>
      </c>
      <c r="B2142" s="4" t="s">
        <v>10018</v>
      </c>
      <c r="C2142" s="4" t="s">
        <v>11</v>
      </c>
      <c r="D2142" s="4">
        <v>1</v>
      </c>
      <c r="E2142" s="4" t="s">
        <v>7</v>
      </c>
      <c r="F2142" s="1" t="s">
        <v>994</v>
      </c>
      <c r="G2142" s="13">
        <f t="shared" si="162"/>
        <v>8</v>
      </c>
      <c r="H2142" s="1" t="str">
        <f t="shared" si="160"/>
        <v xml:space="preserve">CORTESI </v>
      </c>
      <c r="I2142" s="1" t="str">
        <f t="shared" si="161"/>
        <v>ANGELO</v>
      </c>
      <c r="J2142" s="14" t="str">
        <f>+VLOOKUP(I2142,'Analisi Nomi'!$A$1:$E$797,5,FALSE)</f>
        <v>M</v>
      </c>
      <c r="K2142" s="15" t="str">
        <f t="shared" si="163"/>
        <v xml:space="preserve">CORTESI </v>
      </c>
      <c r="L2142" s="15" t="str">
        <f t="shared" si="164"/>
        <v>ANGELO</v>
      </c>
    </row>
    <row r="2143" spans="1:12" x14ac:dyDescent="0.25">
      <c r="A2143" s="1" t="s">
        <v>6589</v>
      </c>
      <c r="B2143" s="4" t="s">
        <v>10018</v>
      </c>
      <c r="C2143" s="4" t="s">
        <v>2</v>
      </c>
      <c r="D2143" s="4">
        <v>1</v>
      </c>
      <c r="E2143" s="4" t="s">
        <v>7</v>
      </c>
      <c r="F2143" s="1" t="s">
        <v>2211</v>
      </c>
      <c r="G2143" s="13">
        <f t="shared" si="162"/>
        <v>8</v>
      </c>
      <c r="H2143" s="1" t="str">
        <f t="shared" si="160"/>
        <v xml:space="preserve">CORTESI </v>
      </c>
      <c r="I2143" s="1" t="str">
        <f t="shared" si="161"/>
        <v>STEFANO</v>
      </c>
      <c r="J2143" s="14" t="str">
        <f>+VLOOKUP(I2143,'Analisi Nomi'!$A$1:$E$797,5,FALSE)</f>
        <v>M</v>
      </c>
      <c r="K2143" s="15" t="str">
        <f t="shared" si="163"/>
        <v xml:space="preserve">CORTESI </v>
      </c>
      <c r="L2143" s="15" t="str">
        <f t="shared" si="164"/>
        <v>STEFANO</v>
      </c>
    </row>
    <row r="2144" spans="1:12" x14ac:dyDescent="0.25">
      <c r="A2144" s="1" t="s">
        <v>4587</v>
      </c>
      <c r="B2144" s="4" t="s">
        <v>10018</v>
      </c>
      <c r="C2144" s="4" t="s">
        <v>2</v>
      </c>
      <c r="D2144" s="4">
        <v>1</v>
      </c>
      <c r="E2144" s="4" t="s">
        <v>7</v>
      </c>
      <c r="F2144" s="1" t="s">
        <v>1801</v>
      </c>
      <c r="G2144" s="13">
        <f t="shared" si="162"/>
        <v>6</v>
      </c>
      <c r="H2144" s="1" t="str">
        <f t="shared" si="160"/>
        <v xml:space="preserve">CORTI </v>
      </c>
      <c r="I2144" s="1" t="str">
        <f t="shared" si="161"/>
        <v>ENRICO</v>
      </c>
      <c r="J2144" s="14" t="str">
        <f>+VLOOKUP(I2144,'Analisi Nomi'!$A$1:$E$797,5,FALSE)</f>
        <v>M</v>
      </c>
      <c r="K2144" s="15" t="str">
        <f t="shared" si="163"/>
        <v xml:space="preserve">CORTI </v>
      </c>
      <c r="L2144" s="15" t="str">
        <f t="shared" si="164"/>
        <v>ENRICO</v>
      </c>
    </row>
    <row r="2145" spans="1:12" x14ac:dyDescent="0.25">
      <c r="A2145" s="1" t="s">
        <v>7024</v>
      </c>
      <c r="B2145" s="4" t="s">
        <v>10018</v>
      </c>
      <c r="C2145" s="4" t="s">
        <v>2</v>
      </c>
      <c r="D2145" s="4">
        <v>1</v>
      </c>
      <c r="E2145" s="4" t="s">
        <v>7</v>
      </c>
      <c r="F2145" s="1" t="s">
        <v>3434</v>
      </c>
      <c r="G2145" s="13">
        <f t="shared" si="162"/>
        <v>6</v>
      </c>
      <c r="H2145" s="1" t="str">
        <f t="shared" si="160"/>
        <v xml:space="preserve">CORTI </v>
      </c>
      <c r="I2145" s="1" t="str">
        <f t="shared" si="161"/>
        <v>VIRGINIO</v>
      </c>
      <c r="J2145" s="14" t="str">
        <f>+VLOOKUP(I2145,'Analisi Nomi'!$A$1:$E$797,5,FALSE)</f>
        <v>M</v>
      </c>
      <c r="K2145" s="15" t="str">
        <f t="shared" si="163"/>
        <v xml:space="preserve">CORTI </v>
      </c>
      <c r="L2145" s="15" t="str">
        <f t="shared" si="164"/>
        <v>VIRGINIO</v>
      </c>
    </row>
    <row r="2146" spans="1:12" x14ac:dyDescent="0.25">
      <c r="A2146" s="1" t="s">
        <v>4517</v>
      </c>
      <c r="B2146" s="4" t="s">
        <v>10018</v>
      </c>
      <c r="C2146" s="4" t="s">
        <v>2</v>
      </c>
      <c r="D2146" s="4">
        <v>1</v>
      </c>
      <c r="E2146" s="4" t="s">
        <v>7</v>
      </c>
      <c r="F2146" s="1" t="s">
        <v>1098</v>
      </c>
      <c r="G2146" s="13">
        <f t="shared" si="162"/>
        <v>8</v>
      </c>
      <c r="H2146" s="1" t="str">
        <f t="shared" si="160"/>
        <v xml:space="preserve">CORVINO </v>
      </c>
      <c r="I2146" s="1" t="str">
        <f t="shared" si="161"/>
        <v>MASSIMILIANO</v>
      </c>
      <c r="J2146" s="14" t="str">
        <f>+VLOOKUP(I2146,'Analisi Nomi'!$A$1:$E$797,5,FALSE)</f>
        <v>M</v>
      </c>
      <c r="K2146" s="15" t="str">
        <f t="shared" si="163"/>
        <v xml:space="preserve">CORVINO </v>
      </c>
      <c r="L2146" s="15" t="str">
        <f t="shared" si="164"/>
        <v>MASSIMILIANO</v>
      </c>
    </row>
    <row r="2147" spans="1:12" x14ac:dyDescent="0.25">
      <c r="A2147" s="1" t="s">
        <v>6460</v>
      </c>
      <c r="B2147" s="4" t="s">
        <v>10018</v>
      </c>
      <c r="C2147" s="4" t="s">
        <v>2</v>
      </c>
      <c r="D2147" s="4">
        <v>1</v>
      </c>
      <c r="E2147" s="4" t="s">
        <v>7</v>
      </c>
      <c r="F2147" s="1" t="s">
        <v>1721</v>
      </c>
      <c r="G2147" s="13">
        <f t="shared" si="162"/>
        <v>10</v>
      </c>
      <c r="H2147" s="1" t="str">
        <f t="shared" si="160"/>
        <v xml:space="preserve">COSENTINO </v>
      </c>
      <c r="I2147" s="1" t="str">
        <f t="shared" si="161"/>
        <v>GAETANO</v>
      </c>
      <c r="J2147" s="14" t="str">
        <f>+VLOOKUP(I2147,'Analisi Nomi'!$A$1:$E$797,5,FALSE)</f>
        <v>M</v>
      </c>
      <c r="K2147" s="15" t="str">
        <f t="shared" si="163"/>
        <v xml:space="preserve">COSENTINO </v>
      </c>
      <c r="L2147" s="15" t="str">
        <f t="shared" si="164"/>
        <v>GAETANO</v>
      </c>
    </row>
    <row r="2148" spans="1:12" x14ac:dyDescent="0.25">
      <c r="A2148" s="1" t="s">
        <v>6649</v>
      </c>
      <c r="B2148" s="4" t="s">
        <v>10018</v>
      </c>
      <c r="C2148" s="4" t="s">
        <v>2</v>
      </c>
      <c r="D2148" s="4">
        <v>1</v>
      </c>
      <c r="E2148" s="4" t="s">
        <v>7</v>
      </c>
      <c r="F2148" s="1" t="s">
        <v>7997</v>
      </c>
      <c r="G2148" s="13">
        <f t="shared" si="162"/>
        <v>5</v>
      </c>
      <c r="H2148" s="1" t="str">
        <f t="shared" si="160"/>
        <v xml:space="preserve">COSI </v>
      </c>
      <c r="I2148" s="1" t="str">
        <f t="shared" si="161"/>
        <v>ANDREA</v>
      </c>
      <c r="J2148" s="14" t="str">
        <f>+VLOOKUP(I2148,'Analisi Nomi'!$A$1:$E$797,5,FALSE)</f>
        <v>M</v>
      </c>
      <c r="K2148" s="15" t="str">
        <f t="shared" si="163"/>
        <v xml:space="preserve">COSI </v>
      </c>
      <c r="L2148" s="15" t="str">
        <f t="shared" si="164"/>
        <v>ANDREA</v>
      </c>
    </row>
    <row r="2149" spans="1:12" x14ac:dyDescent="0.25">
      <c r="A2149" s="1" t="s">
        <v>4640</v>
      </c>
      <c r="B2149" s="4" t="s">
        <v>10018</v>
      </c>
      <c r="C2149" s="4" t="s">
        <v>2</v>
      </c>
      <c r="D2149" s="4">
        <v>1</v>
      </c>
      <c r="E2149" s="4" t="s">
        <v>7</v>
      </c>
      <c r="F2149" s="1" t="s">
        <v>9451</v>
      </c>
      <c r="G2149" s="13">
        <f t="shared" si="162"/>
        <v>9</v>
      </c>
      <c r="H2149" s="1" t="str">
        <f t="shared" si="160"/>
        <v xml:space="preserve">COSOMATI </v>
      </c>
      <c r="I2149" s="1" t="str">
        <f t="shared" si="161"/>
        <v>LINO</v>
      </c>
      <c r="J2149" s="14" t="str">
        <f>+VLOOKUP(I2149,'Analisi Nomi'!$A$1:$E$797,5,FALSE)</f>
        <v>M</v>
      </c>
      <c r="K2149" s="15" t="str">
        <f t="shared" si="163"/>
        <v xml:space="preserve">COSOMATI </v>
      </c>
      <c r="L2149" s="15" t="str">
        <f t="shared" si="164"/>
        <v>LINO</v>
      </c>
    </row>
    <row r="2150" spans="1:12" x14ac:dyDescent="0.25">
      <c r="A2150" s="1" t="s">
        <v>8702</v>
      </c>
      <c r="B2150" s="4" t="s">
        <v>10018</v>
      </c>
      <c r="C2150" s="4" t="s">
        <v>2</v>
      </c>
      <c r="D2150" s="4">
        <v>1</v>
      </c>
      <c r="E2150" s="4" t="s">
        <v>7</v>
      </c>
      <c r="F2150" s="1" t="s">
        <v>6051</v>
      </c>
      <c r="G2150" s="13">
        <f t="shared" si="162"/>
        <v>11</v>
      </c>
      <c r="H2150" s="1" t="str">
        <f t="shared" si="160"/>
        <v xml:space="preserve">COSSAVELLA </v>
      </c>
      <c r="I2150" s="1" t="str">
        <f t="shared" si="161"/>
        <v>ANDREA</v>
      </c>
      <c r="J2150" s="14" t="str">
        <f>+VLOOKUP(I2150,'Analisi Nomi'!$A$1:$E$797,5,FALSE)</f>
        <v>M</v>
      </c>
      <c r="K2150" s="15" t="str">
        <f t="shared" si="163"/>
        <v xml:space="preserve">COSSAVELLA </v>
      </c>
      <c r="L2150" s="15" t="str">
        <f t="shared" si="164"/>
        <v>ANDREA</v>
      </c>
    </row>
    <row r="2151" spans="1:12" x14ac:dyDescent="0.25">
      <c r="A2151" s="1" t="s">
        <v>5451</v>
      </c>
      <c r="B2151" s="4" t="s">
        <v>10018</v>
      </c>
      <c r="C2151" s="4" t="s">
        <v>2</v>
      </c>
      <c r="D2151" s="4">
        <v>1</v>
      </c>
      <c r="E2151" s="4" t="s">
        <v>7</v>
      </c>
      <c r="F2151" s="1" t="s">
        <v>2741</v>
      </c>
      <c r="G2151" s="13">
        <f t="shared" si="162"/>
        <v>6</v>
      </c>
      <c r="H2151" s="1" t="str">
        <f t="shared" si="160"/>
        <v xml:space="preserve">COSSU </v>
      </c>
      <c r="I2151" s="1" t="str">
        <f t="shared" si="161"/>
        <v>PIERO</v>
      </c>
      <c r="J2151" s="14" t="str">
        <f>+VLOOKUP(I2151,'Analisi Nomi'!$A$1:$E$797,5,FALSE)</f>
        <v>M</v>
      </c>
      <c r="K2151" s="15" t="str">
        <f t="shared" si="163"/>
        <v xml:space="preserve">COSSU </v>
      </c>
      <c r="L2151" s="15" t="str">
        <f t="shared" si="164"/>
        <v>PIERO</v>
      </c>
    </row>
    <row r="2152" spans="1:12" x14ac:dyDescent="0.25">
      <c r="A2152" s="1" t="s">
        <v>7420</v>
      </c>
      <c r="B2152" s="4" t="s">
        <v>10018</v>
      </c>
      <c r="C2152" s="4" t="s">
        <v>11</v>
      </c>
      <c r="D2152" s="4">
        <v>1</v>
      </c>
      <c r="E2152" s="4" t="s">
        <v>7</v>
      </c>
      <c r="F2152" s="1" t="s">
        <v>2079</v>
      </c>
      <c r="G2152" s="13">
        <f t="shared" si="162"/>
        <v>6</v>
      </c>
      <c r="H2152" s="1" t="str">
        <f t="shared" si="160"/>
        <v xml:space="preserve">COSTA </v>
      </c>
      <c r="I2152" s="1" t="str">
        <f t="shared" si="161"/>
        <v>ALFONSO</v>
      </c>
      <c r="J2152" s="14" t="str">
        <f>+VLOOKUP(I2152,'Analisi Nomi'!$A$1:$E$797,5,FALSE)</f>
        <v>M</v>
      </c>
      <c r="K2152" s="15" t="str">
        <f t="shared" si="163"/>
        <v xml:space="preserve">COSTA </v>
      </c>
      <c r="L2152" s="15" t="str">
        <f t="shared" si="164"/>
        <v>ALFONSO</v>
      </c>
    </row>
    <row r="2153" spans="1:12" x14ac:dyDescent="0.25">
      <c r="A2153" s="1" t="s">
        <v>5178</v>
      </c>
      <c r="B2153" s="4" t="s">
        <v>10018</v>
      </c>
      <c r="C2153" s="4" t="s">
        <v>11</v>
      </c>
      <c r="D2153" s="4">
        <v>1</v>
      </c>
      <c r="E2153" s="4" t="s">
        <v>7</v>
      </c>
      <c r="F2153" s="1" t="s">
        <v>1987</v>
      </c>
      <c r="G2153" s="13">
        <f t="shared" si="162"/>
        <v>6</v>
      </c>
      <c r="H2153" s="1" t="str">
        <f t="shared" si="160"/>
        <v xml:space="preserve">COSTA </v>
      </c>
      <c r="I2153" s="1" t="str">
        <f t="shared" si="161"/>
        <v>ANGELO</v>
      </c>
      <c r="J2153" s="14" t="str">
        <f>+VLOOKUP(I2153,'Analisi Nomi'!$A$1:$E$797,5,FALSE)</f>
        <v>M</v>
      </c>
      <c r="K2153" s="15" t="str">
        <f t="shared" si="163"/>
        <v xml:space="preserve">COSTA </v>
      </c>
      <c r="L2153" s="15" t="str">
        <f t="shared" si="164"/>
        <v>ANGELO</v>
      </c>
    </row>
    <row r="2154" spans="1:12" x14ac:dyDescent="0.25">
      <c r="A2154" s="1" t="s">
        <v>7296</v>
      </c>
      <c r="B2154" s="4" t="s">
        <v>10018</v>
      </c>
      <c r="C2154" s="4" t="s">
        <v>2</v>
      </c>
      <c r="D2154" s="4">
        <v>1</v>
      </c>
      <c r="E2154" s="4" t="s">
        <v>7</v>
      </c>
      <c r="F2154" s="1" t="s">
        <v>1827</v>
      </c>
      <c r="G2154" s="13">
        <f t="shared" si="162"/>
        <v>6</v>
      </c>
      <c r="H2154" s="1" t="str">
        <f t="shared" si="160"/>
        <v xml:space="preserve">COSTA </v>
      </c>
      <c r="I2154" s="1" t="str">
        <f t="shared" si="161"/>
        <v>GIANANTONIO</v>
      </c>
      <c r="J2154" s="14" t="str">
        <f>+VLOOKUP(I2154,'Analisi Nomi'!$A$1:$E$797,5,FALSE)</f>
        <v>M</v>
      </c>
      <c r="K2154" s="15" t="str">
        <f t="shared" si="163"/>
        <v xml:space="preserve">COSTA </v>
      </c>
      <c r="L2154" s="15" t="str">
        <f t="shared" si="164"/>
        <v>GIANANTONIO</v>
      </c>
    </row>
    <row r="2155" spans="1:12" x14ac:dyDescent="0.25">
      <c r="A2155" s="1" t="s">
        <v>5726</v>
      </c>
      <c r="B2155" s="4" t="s">
        <v>10018</v>
      </c>
      <c r="C2155" s="4" t="s">
        <v>2</v>
      </c>
      <c r="D2155" s="4">
        <v>1</v>
      </c>
      <c r="E2155" s="4" t="s">
        <v>7</v>
      </c>
      <c r="F2155" s="1" t="s">
        <v>333</v>
      </c>
      <c r="G2155" s="13">
        <f t="shared" si="162"/>
        <v>6</v>
      </c>
      <c r="H2155" s="1" t="str">
        <f t="shared" si="160"/>
        <v xml:space="preserve">COSTA </v>
      </c>
      <c r="I2155" s="1" t="str">
        <f t="shared" si="161"/>
        <v>PAOLO</v>
      </c>
      <c r="J2155" s="14" t="str">
        <f>+VLOOKUP(I2155,'Analisi Nomi'!$A$1:$E$797,5,FALSE)</f>
        <v>M</v>
      </c>
      <c r="K2155" s="15" t="str">
        <f t="shared" si="163"/>
        <v xml:space="preserve">COSTA </v>
      </c>
      <c r="L2155" s="15" t="str">
        <f t="shared" si="164"/>
        <v>PAOLO</v>
      </c>
    </row>
    <row r="2156" spans="1:12" x14ac:dyDescent="0.25">
      <c r="A2156" s="1" t="s">
        <v>9181</v>
      </c>
      <c r="B2156" s="4" t="s">
        <v>10018</v>
      </c>
      <c r="C2156" s="4" t="s">
        <v>2</v>
      </c>
      <c r="D2156" s="4">
        <v>1</v>
      </c>
      <c r="E2156" s="4" t="s">
        <v>7</v>
      </c>
      <c r="F2156" s="1" t="s">
        <v>1400</v>
      </c>
      <c r="G2156" s="13">
        <f t="shared" si="162"/>
        <v>6</v>
      </c>
      <c r="H2156" s="1" t="str">
        <f t="shared" si="160"/>
        <v xml:space="preserve">COSTA </v>
      </c>
      <c r="I2156" s="1" t="str">
        <f t="shared" si="161"/>
        <v>RAFFAELE</v>
      </c>
      <c r="J2156" s="14" t="str">
        <f>+VLOOKUP(I2156,'Analisi Nomi'!$A$1:$E$797,5,FALSE)</f>
        <v>M</v>
      </c>
      <c r="K2156" s="15" t="str">
        <f t="shared" si="163"/>
        <v xml:space="preserve">COSTA </v>
      </c>
      <c r="L2156" s="15" t="str">
        <f t="shared" si="164"/>
        <v>RAFFAELE</v>
      </c>
    </row>
    <row r="2157" spans="1:12" x14ac:dyDescent="0.25">
      <c r="A2157" s="1" t="s">
        <v>7167</v>
      </c>
      <c r="B2157" s="4" t="s">
        <v>10018</v>
      </c>
      <c r="C2157" s="4" t="s">
        <v>2</v>
      </c>
      <c r="D2157" s="4">
        <v>1</v>
      </c>
      <c r="E2157" s="4" t="s">
        <v>7</v>
      </c>
      <c r="F2157" s="1" t="s">
        <v>2360</v>
      </c>
      <c r="G2157" s="13">
        <f t="shared" si="162"/>
        <v>11</v>
      </c>
      <c r="H2157" s="1" t="str">
        <f t="shared" si="160"/>
        <v xml:space="preserve">COSTALUNGA </v>
      </c>
      <c r="I2157" s="1" t="str">
        <f t="shared" si="161"/>
        <v>FABIO</v>
      </c>
      <c r="J2157" s="14" t="str">
        <f>+VLOOKUP(I2157,'Analisi Nomi'!$A$1:$E$797,5,FALSE)</f>
        <v>M</v>
      </c>
      <c r="K2157" s="15" t="str">
        <f t="shared" si="163"/>
        <v xml:space="preserve">COSTALUNGA </v>
      </c>
      <c r="L2157" s="15" t="str">
        <f t="shared" si="164"/>
        <v>FABIO</v>
      </c>
    </row>
    <row r="2158" spans="1:12" x14ac:dyDescent="0.25">
      <c r="A2158" s="1" t="s">
        <v>8228</v>
      </c>
      <c r="B2158" s="4" t="s">
        <v>10018</v>
      </c>
      <c r="C2158" s="4" t="s">
        <v>2</v>
      </c>
      <c r="D2158" s="4">
        <v>1</v>
      </c>
      <c r="E2158" s="4" t="s">
        <v>7</v>
      </c>
      <c r="F2158" s="1" t="s">
        <v>2629</v>
      </c>
      <c r="G2158" s="13">
        <f t="shared" si="162"/>
        <v>11</v>
      </c>
      <c r="H2158" s="1" t="str">
        <f t="shared" si="160"/>
        <v xml:space="preserve">COSTAMAGNA </v>
      </c>
      <c r="I2158" s="1" t="str">
        <f t="shared" si="161"/>
        <v>VALTER</v>
      </c>
      <c r="J2158" s="14" t="str">
        <f>+VLOOKUP(I2158,'Analisi Nomi'!$A$1:$E$797,5,FALSE)</f>
        <v>M</v>
      </c>
      <c r="K2158" s="15" t="str">
        <f t="shared" si="163"/>
        <v xml:space="preserve">COSTAMAGNA </v>
      </c>
      <c r="L2158" s="15" t="str">
        <f t="shared" si="164"/>
        <v>VALTER</v>
      </c>
    </row>
    <row r="2159" spans="1:12" x14ac:dyDescent="0.25">
      <c r="A2159" s="1" t="s">
        <v>9055</v>
      </c>
      <c r="B2159" s="4" t="s">
        <v>10018</v>
      </c>
      <c r="C2159" s="4" t="s">
        <v>2</v>
      </c>
      <c r="D2159" s="4">
        <v>1</v>
      </c>
      <c r="E2159" s="4" t="s">
        <v>7</v>
      </c>
      <c r="F2159" s="1" t="s">
        <v>852</v>
      </c>
      <c r="G2159" s="13">
        <f t="shared" si="162"/>
        <v>8</v>
      </c>
      <c r="H2159" s="1" t="str">
        <f t="shared" si="160"/>
        <v xml:space="preserve">COTRUPI </v>
      </c>
      <c r="I2159" s="1" t="str">
        <f t="shared" si="161"/>
        <v>PIETRO</v>
      </c>
      <c r="J2159" s="14" t="str">
        <f>+VLOOKUP(I2159,'Analisi Nomi'!$A$1:$E$797,5,FALSE)</f>
        <v>M</v>
      </c>
      <c r="K2159" s="15" t="str">
        <f t="shared" si="163"/>
        <v xml:space="preserve">COTRUPI </v>
      </c>
      <c r="L2159" s="15" t="str">
        <f t="shared" si="164"/>
        <v>PIETRO</v>
      </c>
    </row>
    <row r="2160" spans="1:12" x14ac:dyDescent="0.25">
      <c r="A2160" s="1" t="s">
        <v>4976</v>
      </c>
      <c r="B2160" s="4" t="s">
        <v>10018</v>
      </c>
      <c r="C2160" s="4" t="s">
        <v>2</v>
      </c>
      <c r="D2160" s="4">
        <v>1</v>
      </c>
      <c r="E2160" s="4" t="s">
        <v>7</v>
      </c>
      <c r="F2160" s="1" t="s">
        <v>666</v>
      </c>
      <c r="G2160" s="13">
        <f t="shared" si="162"/>
        <v>6</v>
      </c>
      <c r="H2160" s="1" t="str">
        <f t="shared" si="160"/>
        <v xml:space="preserve">COTTA </v>
      </c>
      <c r="I2160" s="1" t="str">
        <f t="shared" si="161"/>
        <v>ANDREA</v>
      </c>
      <c r="J2160" s="14" t="str">
        <f>+VLOOKUP(I2160,'Analisi Nomi'!$A$1:$E$797,5,FALSE)</f>
        <v>M</v>
      </c>
      <c r="K2160" s="15" t="str">
        <f t="shared" si="163"/>
        <v xml:space="preserve">COTTA </v>
      </c>
      <c r="L2160" s="15" t="str">
        <f t="shared" si="164"/>
        <v>ANDREA</v>
      </c>
    </row>
    <row r="2161" spans="1:12" x14ac:dyDescent="0.25">
      <c r="A2161" s="1" t="s">
        <v>6214</v>
      </c>
      <c r="B2161" s="4" t="s">
        <v>10018</v>
      </c>
      <c r="C2161" s="4" t="s">
        <v>2</v>
      </c>
      <c r="D2161" s="4">
        <v>1</v>
      </c>
      <c r="E2161" s="4" t="s">
        <v>7</v>
      </c>
      <c r="F2161" s="1" t="s">
        <v>2817</v>
      </c>
      <c r="G2161" s="13">
        <f t="shared" si="162"/>
        <v>8</v>
      </c>
      <c r="H2161" s="1" t="str">
        <f t="shared" si="160"/>
        <v xml:space="preserve">COTTONI </v>
      </c>
      <c r="I2161" s="1" t="str">
        <f t="shared" si="161"/>
        <v>MARCO</v>
      </c>
      <c r="J2161" s="14" t="str">
        <f>+VLOOKUP(I2161,'Analisi Nomi'!$A$1:$E$797,5,FALSE)</f>
        <v>M</v>
      </c>
      <c r="K2161" s="15" t="str">
        <f t="shared" si="163"/>
        <v xml:space="preserve">COTTONI </v>
      </c>
      <c r="L2161" s="15" t="str">
        <f t="shared" si="164"/>
        <v>MARCO</v>
      </c>
    </row>
    <row r="2162" spans="1:12" x14ac:dyDescent="0.25">
      <c r="A2162" s="1" t="s">
        <v>4613</v>
      </c>
      <c r="B2162" s="4" t="s">
        <v>10018</v>
      </c>
      <c r="C2162" s="4" t="s">
        <v>2</v>
      </c>
      <c r="D2162" s="4">
        <v>1</v>
      </c>
      <c r="E2162" s="4" t="s">
        <v>7</v>
      </c>
      <c r="F2162" s="1" t="s">
        <v>575</v>
      </c>
      <c r="G2162" s="13">
        <f t="shared" si="162"/>
        <v>6</v>
      </c>
      <c r="H2162" s="1" t="str">
        <f t="shared" si="160"/>
        <v xml:space="preserve">COZZA </v>
      </c>
      <c r="I2162" s="1" t="str">
        <f t="shared" si="161"/>
        <v>MARCO</v>
      </c>
      <c r="J2162" s="14" t="str">
        <f>+VLOOKUP(I2162,'Analisi Nomi'!$A$1:$E$797,5,FALSE)</f>
        <v>M</v>
      </c>
      <c r="K2162" s="15" t="str">
        <f t="shared" si="163"/>
        <v xml:space="preserve">COZZA </v>
      </c>
      <c r="L2162" s="15" t="str">
        <f t="shared" si="164"/>
        <v>MARCO</v>
      </c>
    </row>
    <row r="2163" spans="1:12" x14ac:dyDescent="0.25">
      <c r="A2163" s="1" t="s">
        <v>5622</v>
      </c>
      <c r="B2163" s="4" t="s">
        <v>10018</v>
      </c>
      <c r="C2163" s="4" t="s">
        <v>2</v>
      </c>
      <c r="D2163" s="4">
        <v>1</v>
      </c>
      <c r="E2163" s="4" t="s">
        <v>7</v>
      </c>
      <c r="F2163" s="1" t="s">
        <v>1358</v>
      </c>
      <c r="G2163" s="13">
        <f t="shared" si="162"/>
        <v>6</v>
      </c>
      <c r="H2163" s="1" t="str">
        <f t="shared" si="160"/>
        <v xml:space="preserve">COZZA </v>
      </c>
      <c r="I2163" s="1" t="str">
        <f t="shared" si="161"/>
        <v>NICOLA</v>
      </c>
      <c r="J2163" s="14" t="str">
        <f>+VLOOKUP(I2163,'Analisi Nomi'!$A$1:$E$797,5,FALSE)</f>
        <v>M</v>
      </c>
      <c r="K2163" s="15" t="str">
        <f t="shared" si="163"/>
        <v xml:space="preserve">COZZA </v>
      </c>
      <c r="L2163" s="15" t="str">
        <f t="shared" si="164"/>
        <v>NICOLA</v>
      </c>
    </row>
    <row r="2164" spans="1:12" x14ac:dyDescent="0.25">
      <c r="A2164" s="1" t="s">
        <v>8843</v>
      </c>
      <c r="B2164" s="4" t="s">
        <v>10018</v>
      </c>
      <c r="C2164" s="4" t="s">
        <v>2</v>
      </c>
      <c r="D2164" s="4">
        <v>1</v>
      </c>
      <c r="E2164" s="4" t="s">
        <v>7</v>
      </c>
      <c r="F2164" s="1" t="s">
        <v>2100</v>
      </c>
      <c r="G2164" s="13">
        <f t="shared" si="162"/>
        <v>6</v>
      </c>
      <c r="H2164" s="1" t="str">
        <f t="shared" ref="H2164:H2227" si="165">+MID($F2164,1,G2164)</f>
        <v xml:space="preserve">COZZI </v>
      </c>
      <c r="I2164" s="1" t="str">
        <f t="shared" ref="I2164:I2227" si="166">TRIM(+MID($F2164,+G2164,50))</f>
        <v>ITALO</v>
      </c>
      <c r="J2164" s="14" t="str">
        <f>+VLOOKUP(I2164,'Analisi Nomi'!$A$1:$E$797,5,FALSE)</f>
        <v>M</v>
      </c>
      <c r="K2164" s="15" t="str">
        <f t="shared" si="163"/>
        <v xml:space="preserve">COZZI </v>
      </c>
      <c r="L2164" s="15" t="str">
        <f t="shared" si="164"/>
        <v>ITALO</v>
      </c>
    </row>
    <row r="2165" spans="1:12" x14ac:dyDescent="0.25">
      <c r="A2165" s="1" t="s">
        <v>7148</v>
      </c>
      <c r="B2165" s="4" t="s">
        <v>10018</v>
      </c>
      <c r="C2165" s="4" t="s">
        <v>2</v>
      </c>
      <c r="D2165" s="4">
        <v>1</v>
      </c>
      <c r="E2165" s="4" t="s">
        <v>7</v>
      </c>
      <c r="F2165" s="1" t="s">
        <v>104</v>
      </c>
      <c r="G2165" s="13">
        <f t="shared" si="162"/>
        <v>6</v>
      </c>
      <c r="H2165" s="1" t="str">
        <f t="shared" si="165"/>
        <v xml:space="preserve">COZZI </v>
      </c>
      <c r="I2165" s="1" t="str">
        <f t="shared" si="166"/>
        <v>ROBERTO</v>
      </c>
      <c r="J2165" s="14" t="str">
        <f>+VLOOKUP(I2165,'Analisi Nomi'!$A$1:$E$797,5,FALSE)</f>
        <v>M</v>
      </c>
      <c r="K2165" s="15" t="str">
        <f t="shared" si="163"/>
        <v xml:space="preserve">COZZI </v>
      </c>
      <c r="L2165" s="15" t="str">
        <f t="shared" si="164"/>
        <v>ROBERTO</v>
      </c>
    </row>
    <row r="2166" spans="1:12" x14ac:dyDescent="0.25">
      <c r="A2166" s="1" t="s">
        <v>4781</v>
      </c>
      <c r="B2166" s="4" t="s">
        <v>10018</v>
      </c>
      <c r="C2166" s="4" t="s">
        <v>2</v>
      </c>
      <c r="D2166" s="4">
        <v>1</v>
      </c>
      <c r="E2166" s="4" t="s">
        <v>7</v>
      </c>
      <c r="F2166" s="1" t="s">
        <v>2205</v>
      </c>
      <c r="G2166" s="13">
        <f t="shared" si="162"/>
        <v>6</v>
      </c>
      <c r="H2166" s="1" t="str">
        <f t="shared" si="165"/>
        <v xml:space="preserve">CRAPA </v>
      </c>
      <c r="I2166" s="1" t="str">
        <f t="shared" si="166"/>
        <v>ENZO</v>
      </c>
      <c r="J2166" s="14" t="str">
        <f>+VLOOKUP(I2166,'Analisi Nomi'!$A$1:$E$797,5,FALSE)</f>
        <v>M</v>
      </c>
      <c r="K2166" s="15" t="str">
        <f t="shared" si="163"/>
        <v xml:space="preserve">CRAPA </v>
      </c>
      <c r="L2166" s="15" t="str">
        <f t="shared" si="164"/>
        <v>ENZO</v>
      </c>
    </row>
    <row r="2167" spans="1:12" x14ac:dyDescent="0.25">
      <c r="A2167" s="1" t="s">
        <v>4257</v>
      </c>
      <c r="B2167" s="4" t="s">
        <v>10018</v>
      </c>
      <c r="C2167" s="4" t="s">
        <v>2</v>
      </c>
      <c r="D2167" s="4">
        <v>1</v>
      </c>
      <c r="E2167" s="4" t="s">
        <v>7</v>
      </c>
      <c r="F2167" s="1" t="s">
        <v>1216</v>
      </c>
      <c r="G2167" s="13">
        <f t="shared" si="162"/>
        <v>8</v>
      </c>
      <c r="H2167" s="1" t="str">
        <f t="shared" si="165"/>
        <v xml:space="preserve">CRAVEDI </v>
      </c>
      <c r="I2167" s="1" t="str">
        <f t="shared" si="166"/>
        <v>PAOLO</v>
      </c>
      <c r="J2167" s="14" t="str">
        <f>+VLOOKUP(I2167,'Analisi Nomi'!$A$1:$E$797,5,FALSE)</f>
        <v>M</v>
      </c>
      <c r="K2167" s="15" t="str">
        <f t="shared" si="163"/>
        <v xml:space="preserve">CRAVEDI </v>
      </c>
      <c r="L2167" s="15" t="str">
        <f t="shared" si="164"/>
        <v>PAOLO</v>
      </c>
    </row>
    <row r="2168" spans="1:12" x14ac:dyDescent="0.25">
      <c r="A2168" s="1" t="s">
        <v>8728</v>
      </c>
      <c r="B2168" s="4" t="s">
        <v>10018</v>
      </c>
      <c r="C2168" s="4" t="s">
        <v>2</v>
      </c>
      <c r="D2168" s="4">
        <v>1</v>
      </c>
      <c r="E2168" s="4" t="s">
        <v>7</v>
      </c>
      <c r="F2168" s="1" t="s">
        <v>2394</v>
      </c>
      <c r="G2168" s="13">
        <f t="shared" si="162"/>
        <v>5</v>
      </c>
      <c r="H2168" s="1" t="str">
        <f t="shared" si="165"/>
        <v xml:space="preserve">CREA </v>
      </c>
      <c r="I2168" s="1" t="str">
        <f t="shared" si="166"/>
        <v>NICOLA</v>
      </c>
      <c r="J2168" s="14" t="str">
        <f>+VLOOKUP(I2168,'Analisi Nomi'!$A$1:$E$797,5,FALSE)</f>
        <v>M</v>
      </c>
      <c r="K2168" s="15" t="str">
        <f t="shared" si="163"/>
        <v xml:space="preserve">CREA </v>
      </c>
      <c r="L2168" s="15" t="str">
        <f t="shared" si="164"/>
        <v>NICOLA</v>
      </c>
    </row>
    <row r="2169" spans="1:12" x14ac:dyDescent="0.25">
      <c r="A2169" s="1" t="s">
        <v>8093</v>
      </c>
      <c r="B2169" s="4" t="s">
        <v>10018</v>
      </c>
      <c r="C2169" s="4" t="s">
        <v>2</v>
      </c>
      <c r="D2169" s="4">
        <v>1</v>
      </c>
      <c r="E2169" s="4" t="s">
        <v>7</v>
      </c>
      <c r="F2169" s="1" t="s">
        <v>3474</v>
      </c>
      <c r="G2169" s="13">
        <f t="shared" si="162"/>
        <v>6</v>
      </c>
      <c r="H2169" s="1" t="str">
        <f t="shared" si="165"/>
        <v xml:space="preserve">CREMA </v>
      </c>
      <c r="I2169" s="1" t="str">
        <f t="shared" si="166"/>
        <v>CLAUDIO</v>
      </c>
      <c r="J2169" s="14" t="str">
        <f>+VLOOKUP(I2169,'Analisi Nomi'!$A$1:$E$797,5,FALSE)</f>
        <v>M</v>
      </c>
      <c r="K2169" s="15" t="str">
        <f t="shared" si="163"/>
        <v xml:space="preserve">CREMA </v>
      </c>
      <c r="L2169" s="15" t="str">
        <f t="shared" si="164"/>
        <v>CLAUDIO</v>
      </c>
    </row>
    <row r="2170" spans="1:12" x14ac:dyDescent="0.25">
      <c r="A2170" s="1" t="s">
        <v>4413</v>
      </c>
      <c r="B2170" s="4" t="s">
        <v>10018</v>
      </c>
      <c r="C2170" s="4" t="s">
        <v>2</v>
      </c>
      <c r="D2170" s="4">
        <v>1</v>
      </c>
      <c r="E2170" s="4" t="s">
        <v>7</v>
      </c>
      <c r="F2170" s="1" t="s">
        <v>318</v>
      </c>
      <c r="G2170" s="13">
        <f t="shared" si="162"/>
        <v>6</v>
      </c>
      <c r="H2170" s="1" t="str">
        <f t="shared" si="165"/>
        <v xml:space="preserve">CREMA </v>
      </c>
      <c r="I2170" s="1" t="str">
        <f t="shared" si="166"/>
        <v>DIEGO</v>
      </c>
      <c r="J2170" s="14" t="str">
        <f>+VLOOKUP(I2170,'Analisi Nomi'!$A$1:$E$797,5,FALSE)</f>
        <v>M</v>
      </c>
      <c r="K2170" s="15" t="str">
        <f t="shared" si="163"/>
        <v xml:space="preserve">CREMA </v>
      </c>
      <c r="L2170" s="15" t="str">
        <f t="shared" si="164"/>
        <v>DIEGO</v>
      </c>
    </row>
    <row r="2171" spans="1:12" x14ac:dyDescent="0.25">
      <c r="A2171" s="1" t="s">
        <v>9450</v>
      </c>
      <c r="B2171" s="4" t="s">
        <v>10018</v>
      </c>
      <c r="C2171" s="4" t="s">
        <v>2</v>
      </c>
      <c r="D2171" s="4">
        <v>1</v>
      </c>
      <c r="E2171" s="4" t="s">
        <v>7</v>
      </c>
      <c r="F2171" s="1" t="s">
        <v>1870</v>
      </c>
      <c r="G2171" s="13">
        <f t="shared" si="162"/>
        <v>10</v>
      </c>
      <c r="H2171" s="1" t="str">
        <f t="shared" si="165"/>
        <v xml:space="preserve">CREMONESI </v>
      </c>
      <c r="I2171" s="1" t="str">
        <f t="shared" si="166"/>
        <v>ALESSANDRO</v>
      </c>
      <c r="J2171" s="14" t="str">
        <f>+VLOOKUP(I2171,'Analisi Nomi'!$A$1:$E$797,5,FALSE)</f>
        <v>M</v>
      </c>
      <c r="K2171" s="15" t="str">
        <f t="shared" si="163"/>
        <v xml:space="preserve">CREMONESI </v>
      </c>
      <c r="L2171" s="15" t="str">
        <f t="shared" si="164"/>
        <v>ALESSANDRO</v>
      </c>
    </row>
    <row r="2172" spans="1:12" x14ac:dyDescent="0.25">
      <c r="A2172" s="1" t="s">
        <v>9189</v>
      </c>
      <c r="B2172" s="4" t="s">
        <v>10018</v>
      </c>
      <c r="C2172" s="4" t="s">
        <v>2</v>
      </c>
      <c r="D2172" s="4">
        <v>1</v>
      </c>
      <c r="E2172" s="4" t="s">
        <v>7</v>
      </c>
      <c r="F2172" s="1" t="s">
        <v>1184</v>
      </c>
      <c r="G2172" s="13">
        <f t="shared" si="162"/>
        <v>9</v>
      </c>
      <c r="H2172" s="1" t="str">
        <f t="shared" si="165"/>
        <v xml:space="preserve">CREPALDI </v>
      </c>
      <c r="I2172" s="1" t="str">
        <f t="shared" si="166"/>
        <v>FLAVIO</v>
      </c>
      <c r="J2172" s="14" t="str">
        <f>+VLOOKUP(I2172,'Analisi Nomi'!$A$1:$E$797,5,FALSE)</f>
        <v>M</v>
      </c>
      <c r="K2172" s="15" t="str">
        <f t="shared" si="163"/>
        <v xml:space="preserve">CREPALDI </v>
      </c>
      <c r="L2172" s="15" t="str">
        <f t="shared" si="164"/>
        <v>FLAVIO</v>
      </c>
    </row>
    <row r="2173" spans="1:12" x14ac:dyDescent="0.25">
      <c r="A2173" s="1" t="s">
        <v>4122</v>
      </c>
      <c r="B2173" s="4" t="s">
        <v>10018</v>
      </c>
      <c r="C2173" s="4" t="s">
        <v>2</v>
      </c>
      <c r="D2173" s="4">
        <v>1</v>
      </c>
      <c r="E2173" s="4" t="s">
        <v>7</v>
      </c>
      <c r="F2173" s="1" t="s">
        <v>8953</v>
      </c>
      <c r="G2173" s="13">
        <f t="shared" si="162"/>
        <v>12</v>
      </c>
      <c r="H2173" s="1" t="str">
        <f t="shared" si="165"/>
        <v xml:space="preserve">CRESCIMBENI </v>
      </c>
      <c r="I2173" s="1" t="str">
        <f t="shared" si="166"/>
        <v>TIZIANO</v>
      </c>
      <c r="J2173" s="14" t="str">
        <f>+VLOOKUP(I2173,'Analisi Nomi'!$A$1:$E$797,5,FALSE)</f>
        <v>M</v>
      </c>
      <c r="K2173" s="15" t="str">
        <f t="shared" si="163"/>
        <v xml:space="preserve">CRESCIMBENI </v>
      </c>
      <c r="L2173" s="15" t="str">
        <f t="shared" si="164"/>
        <v>TIZIANO</v>
      </c>
    </row>
    <row r="2174" spans="1:12" x14ac:dyDescent="0.25">
      <c r="A2174" s="1" t="s">
        <v>7640</v>
      </c>
      <c r="B2174" s="4" t="s">
        <v>10018</v>
      </c>
      <c r="C2174" s="4" t="s">
        <v>2</v>
      </c>
      <c r="D2174" s="4">
        <v>1</v>
      </c>
      <c r="E2174" s="4" t="s">
        <v>7</v>
      </c>
      <c r="F2174" s="1" t="s">
        <v>9533</v>
      </c>
      <c r="G2174" s="13">
        <f t="shared" si="162"/>
        <v>8</v>
      </c>
      <c r="H2174" s="1" t="str">
        <f t="shared" si="165"/>
        <v xml:space="preserve">CRESTAN </v>
      </c>
      <c r="I2174" s="1" t="str">
        <f t="shared" si="166"/>
        <v>FAUSTO</v>
      </c>
      <c r="J2174" s="14" t="str">
        <f>+VLOOKUP(I2174,'Analisi Nomi'!$A$1:$E$797,5,FALSE)</f>
        <v>M</v>
      </c>
      <c r="K2174" s="15" t="str">
        <f t="shared" si="163"/>
        <v xml:space="preserve">CRESTAN </v>
      </c>
      <c r="L2174" s="15" t="str">
        <f t="shared" si="164"/>
        <v>FAUSTO</v>
      </c>
    </row>
    <row r="2175" spans="1:12" x14ac:dyDescent="0.25">
      <c r="A2175" s="1" t="s">
        <v>8956</v>
      </c>
      <c r="B2175" s="4" t="s">
        <v>10018</v>
      </c>
      <c r="C2175" s="4" t="s">
        <v>2</v>
      </c>
      <c r="D2175" s="4">
        <v>1</v>
      </c>
      <c r="E2175" s="4" t="s">
        <v>7</v>
      </c>
      <c r="F2175" s="1" t="s">
        <v>2515</v>
      </c>
      <c r="G2175" s="13">
        <f t="shared" si="162"/>
        <v>10</v>
      </c>
      <c r="H2175" s="1" t="str">
        <f t="shared" si="165"/>
        <v xml:space="preserve">CRETAROLA </v>
      </c>
      <c r="I2175" s="1" t="str">
        <f t="shared" si="166"/>
        <v>MASSIMO</v>
      </c>
      <c r="J2175" s="14" t="str">
        <f>+VLOOKUP(I2175,'Analisi Nomi'!$A$1:$E$797,5,FALSE)</f>
        <v>M</v>
      </c>
      <c r="K2175" s="15" t="str">
        <f t="shared" si="163"/>
        <v xml:space="preserve">CRETAROLA </v>
      </c>
      <c r="L2175" s="15" t="str">
        <f t="shared" si="164"/>
        <v>MASSIMO</v>
      </c>
    </row>
    <row r="2176" spans="1:12" x14ac:dyDescent="0.25">
      <c r="A2176" s="1" t="s">
        <v>7899</v>
      </c>
      <c r="B2176" s="4" t="s">
        <v>10018</v>
      </c>
      <c r="C2176" s="4" t="s">
        <v>2</v>
      </c>
      <c r="D2176" s="4">
        <v>1</v>
      </c>
      <c r="E2176" s="4" t="s">
        <v>7</v>
      </c>
      <c r="F2176" s="1" t="s">
        <v>1319</v>
      </c>
      <c r="G2176" s="13">
        <f t="shared" si="162"/>
        <v>7</v>
      </c>
      <c r="H2176" s="1" t="str">
        <f t="shared" si="165"/>
        <v xml:space="preserve">CRETTI </v>
      </c>
      <c r="I2176" s="1" t="str">
        <f t="shared" si="166"/>
        <v>ALESSANDRO</v>
      </c>
      <c r="J2176" s="14" t="str">
        <f>+VLOOKUP(I2176,'Analisi Nomi'!$A$1:$E$797,5,FALSE)</f>
        <v>M</v>
      </c>
      <c r="K2176" s="15" t="str">
        <f t="shared" si="163"/>
        <v xml:space="preserve">CRETTI </v>
      </c>
      <c r="L2176" s="15" t="str">
        <f t="shared" si="164"/>
        <v>ALESSANDRO</v>
      </c>
    </row>
    <row r="2177" spans="1:12" x14ac:dyDescent="0.25">
      <c r="A2177" s="1" t="s">
        <v>3806</v>
      </c>
      <c r="B2177" s="4" t="s">
        <v>10018</v>
      </c>
      <c r="C2177" s="4" t="s">
        <v>11</v>
      </c>
      <c r="D2177" s="4">
        <v>1</v>
      </c>
      <c r="E2177" s="4" t="s">
        <v>7</v>
      </c>
      <c r="F2177" s="1" t="s">
        <v>6347</v>
      </c>
      <c r="G2177" s="13">
        <f t="shared" si="162"/>
        <v>6</v>
      </c>
      <c r="H2177" s="1" t="str">
        <f t="shared" si="165"/>
        <v xml:space="preserve">CRETý </v>
      </c>
      <c r="I2177" s="1" t="str">
        <f t="shared" si="166"/>
        <v>GIOVANNI</v>
      </c>
      <c r="J2177" s="14" t="str">
        <f>+VLOOKUP(I2177,'Analisi Nomi'!$A$1:$E$797,5,FALSE)</f>
        <v>M</v>
      </c>
      <c r="K2177" s="15" t="str">
        <f t="shared" si="163"/>
        <v xml:space="preserve">CRETý </v>
      </c>
      <c r="L2177" s="15" t="str">
        <f t="shared" si="164"/>
        <v>GIOVANNI</v>
      </c>
    </row>
    <row r="2178" spans="1:12" x14ac:dyDescent="0.25">
      <c r="A2178" s="1" t="s">
        <v>6398</v>
      </c>
      <c r="B2178" s="4" t="s">
        <v>10018</v>
      </c>
      <c r="C2178" s="4" t="s">
        <v>2</v>
      </c>
      <c r="D2178" s="4">
        <v>1</v>
      </c>
      <c r="E2178" s="4" t="s">
        <v>7</v>
      </c>
      <c r="F2178" s="1" t="s">
        <v>1648</v>
      </c>
      <c r="G2178" s="13">
        <f t="shared" ref="G2178:G2241" si="167">SEARCH(" ",F2178)</f>
        <v>7</v>
      </c>
      <c r="H2178" s="1" t="str">
        <f t="shared" si="165"/>
        <v xml:space="preserve">CRIPPA </v>
      </c>
      <c r="I2178" s="1" t="str">
        <f t="shared" si="166"/>
        <v>IVAN</v>
      </c>
      <c r="J2178" s="14" t="str">
        <f>+VLOOKUP(I2178,'Analisi Nomi'!$A$1:$E$797,5,FALSE)</f>
        <v>M</v>
      </c>
      <c r="K2178" s="15" t="str">
        <f t="shared" si="163"/>
        <v xml:space="preserve">CRIPPA </v>
      </c>
      <c r="L2178" s="15" t="str">
        <f t="shared" si="164"/>
        <v>IVAN</v>
      </c>
    </row>
    <row r="2179" spans="1:12" x14ac:dyDescent="0.25">
      <c r="A2179" s="1" t="s">
        <v>6090</v>
      </c>
      <c r="B2179" s="4" t="s">
        <v>10018</v>
      </c>
      <c r="C2179" s="4" t="s">
        <v>2</v>
      </c>
      <c r="D2179" s="4">
        <v>1</v>
      </c>
      <c r="E2179" s="4" t="s">
        <v>7</v>
      </c>
      <c r="F2179" s="1" t="s">
        <v>2831</v>
      </c>
      <c r="G2179" s="13">
        <f t="shared" si="167"/>
        <v>10</v>
      </c>
      <c r="H2179" s="1" t="str">
        <f t="shared" si="165"/>
        <v xml:space="preserve">CRISCUOLO </v>
      </c>
      <c r="I2179" s="1" t="str">
        <f t="shared" si="166"/>
        <v>GAETANO</v>
      </c>
      <c r="J2179" s="14" t="str">
        <f>+VLOOKUP(I2179,'Analisi Nomi'!$A$1:$E$797,5,FALSE)</f>
        <v>M</v>
      </c>
      <c r="K2179" s="15" t="str">
        <f t="shared" ref="K2179:K2242" si="168">+MID($F2179,1,G2179)</f>
        <v xml:space="preserve">CRISCUOLO </v>
      </c>
      <c r="L2179" s="15" t="str">
        <f t="shared" ref="L2179:L2242" si="169">TRIM(+MID($F2179,+G2179,50))</f>
        <v>GAETANO</v>
      </c>
    </row>
    <row r="2180" spans="1:12" x14ac:dyDescent="0.25">
      <c r="A2180" s="1" t="s">
        <v>7919</v>
      </c>
      <c r="B2180" s="4" t="s">
        <v>10018</v>
      </c>
      <c r="C2180" s="4" t="s">
        <v>2</v>
      </c>
      <c r="D2180" s="4">
        <v>1</v>
      </c>
      <c r="E2180" s="4" t="s">
        <v>7</v>
      </c>
      <c r="F2180" s="1" t="s">
        <v>344</v>
      </c>
      <c r="G2180" s="13">
        <f t="shared" si="167"/>
        <v>10</v>
      </c>
      <c r="H2180" s="1" t="str">
        <f t="shared" si="165"/>
        <v xml:space="preserve">CRISPOLDI </v>
      </c>
      <c r="I2180" s="1" t="str">
        <f t="shared" si="166"/>
        <v>LEONARDO</v>
      </c>
      <c r="J2180" s="14" t="str">
        <f>+VLOOKUP(I2180,'Analisi Nomi'!$A$1:$E$797,5,FALSE)</f>
        <v>M</v>
      </c>
      <c r="K2180" s="15" t="str">
        <f t="shared" si="168"/>
        <v xml:space="preserve">CRISPOLDI </v>
      </c>
      <c r="L2180" s="15" t="str">
        <f t="shared" si="169"/>
        <v>LEONARDO</v>
      </c>
    </row>
    <row r="2181" spans="1:12" x14ac:dyDescent="0.25">
      <c r="A2181" s="1" t="s">
        <v>5365</v>
      </c>
      <c r="B2181" s="4" t="s">
        <v>10018</v>
      </c>
      <c r="C2181" s="4" t="s">
        <v>2</v>
      </c>
      <c r="D2181" s="4">
        <v>1</v>
      </c>
      <c r="E2181" s="4" t="s">
        <v>7</v>
      </c>
      <c r="F2181" s="1" t="s">
        <v>1063</v>
      </c>
      <c r="G2181" s="13">
        <f t="shared" si="167"/>
        <v>10</v>
      </c>
      <c r="H2181" s="1" t="str">
        <f t="shared" si="165"/>
        <v xml:space="preserve">CRISTALLO </v>
      </c>
      <c r="I2181" s="1" t="str">
        <f t="shared" si="166"/>
        <v>FILIPPO</v>
      </c>
      <c r="J2181" s="14" t="str">
        <f>+VLOOKUP(I2181,'Analisi Nomi'!$A$1:$E$797,5,FALSE)</f>
        <v>M</v>
      </c>
      <c r="K2181" s="15" t="str">
        <f t="shared" si="168"/>
        <v xml:space="preserve">CRISTALLO </v>
      </c>
      <c r="L2181" s="15" t="str">
        <f t="shared" si="169"/>
        <v>FILIPPO</v>
      </c>
    </row>
    <row r="2182" spans="1:12" x14ac:dyDescent="0.25">
      <c r="A2182" s="1" t="s">
        <v>4595</v>
      </c>
      <c r="B2182" s="4" t="s">
        <v>10018</v>
      </c>
      <c r="C2182" s="4" t="s">
        <v>2</v>
      </c>
      <c r="D2182" s="4">
        <v>1</v>
      </c>
      <c r="E2182" s="4" t="s">
        <v>7</v>
      </c>
      <c r="F2182" s="1" t="s">
        <v>2931</v>
      </c>
      <c r="G2182" s="13">
        <f t="shared" si="167"/>
        <v>11</v>
      </c>
      <c r="H2182" s="1" t="str">
        <f t="shared" si="165"/>
        <v xml:space="preserve">CRISTOFOLI </v>
      </c>
      <c r="I2182" s="1" t="str">
        <f t="shared" si="166"/>
        <v>LUIGI</v>
      </c>
      <c r="J2182" s="14" t="str">
        <f>+VLOOKUP(I2182,'Analisi Nomi'!$A$1:$E$797,5,FALSE)</f>
        <v>M</v>
      </c>
      <c r="K2182" s="15" t="str">
        <f t="shared" si="168"/>
        <v xml:space="preserve">CRISTOFOLI </v>
      </c>
      <c r="L2182" s="15" t="str">
        <f t="shared" si="169"/>
        <v>LUIGI</v>
      </c>
    </row>
    <row r="2183" spans="1:12" x14ac:dyDescent="0.25">
      <c r="A2183" s="1" t="s">
        <v>8550</v>
      </c>
      <c r="B2183" s="4" t="s">
        <v>10018</v>
      </c>
      <c r="C2183" s="4" t="s">
        <v>2</v>
      </c>
      <c r="D2183" s="4">
        <v>1</v>
      </c>
      <c r="E2183" s="4" t="s">
        <v>7</v>
      </c>
      <c r="F2183" s="1" t="s">
        <v>7482</v>
      </c>
      <c r="G2183" s="13">
        <f t="shared" si="167"/>
        <v>11</v>
      </c>
      <c r="H2183" s="1" t="str">
        <f t="shared" si="165"/>
        <v xml:space="preserve">CRIVELLARI </v>
      </c>
      <c r="I2183" s="1" t="str">
        <f t="shared" si="166"/>
        <v>MARCO</v>
      </c>
      <c r="J2183" s="14" t="str">
        <f>+VLOOKUP(I2183,'Analisi Nomi'!$A$1:$E$797,5,FALSE)</f>
        <v>M</v>
      </c>
      <c r="K2183" s="15" t="str">
        <f t="shared" si="168"/>
        <v xml:space="preserve">CRIVELLARI </v>
      </c>
      <c r="L2183" s="15" t="str">
        <f t="shared" si="169"/>
        <v>MARCO</v>
      </c>
    </row>
    <row r="2184" spans="1:12" x14ac:dyDescent="0.25">
      <c r="A2184" s="1" t="s">
        <v>6642</v>
      </c>
      <c r="B2184" s="4" t="s">
        <v>10018</v>
      </c>
      <c r="C2184" s="4" t="s">
        <v>2</v>
      </c>
      <c r="D2184" s="4">
        <v>1</v>
      </c>
      <c r="E2184" s="4" t="s">
        <v>7</v>
      </c>
      <c r="F2184" s="1" t="s">
        <v>1021</v>
      </c>
      <c r="G2184" s="13">
        <f t="shared" si="167"/>
        <v>9</v>
      </c>
      <c r="H2184" s="1" t="str">
        <f t="shared" si="165"/>
        <v xml:space="preserve">CRIVELLI </v>
      </c>
      <c r="I2184" s="1" t="str">
        <f t="shared" si="166"/>
        <v>RAFFAELLO</v>
      </c>
      <c r="J2184" s="14" t="str">
        <f>+VLOOKUP(I2184,'Analisi Nomi'!$A$1:$E$797,5,FALSE)</f>
        <v>M</v>
      </c>
      <c r="K2184" s="15" t="str">
        <f t="shared" si="168"/>
        <v xml:space="preserve">CRIVELLI </v>
      </c>
      <c r="L2184" s="15" t="str">
        <f t="shared" si="169"/>
        <v>RAFFAELLO</v>
      </c>
    </row>
    <row r="2185" spans="1:12" x14ac:dyDescent="0.25">
      <c r="A2185" s="1" t="s">
        <v>6473</v>
      </c>
      <c r="B2185" s="4" t="s">
        <v>10017</v>
      </c>
      <c r="C2185" s="4" t="s">
        <v>2</v>
      </c>
      <c r="D2185" s="4" t="s">
        <v>10022</v>
      </c>
      <c r="E2185" s="4" t="s">
        <v>7</v>
      </c>
      <c r="F2185" s="1" t="s">
        <v>671</v>
      </c>
      <c r="G2185" s="13">
        <f t="shared" si="167"/>
        <v>6</v>
      </c>
      <c r="H2185" s="1" t="str">
        <f t="shared" si="165"/>
        <v xml:space="preserve">CROCE </v>
      </c>
      <c r="I2185" s="1" t="str">
        <f t="shared" si="166"/>
        <v>ERMANNO</v>
      </c>
      <c r="J2185" s="14" t="str">
        <f>+VLOOKUP(I2185,'Analisi Nomi'!$A$1:$E$797,5,FALSE)</f>
        <v>M</v>
      </c>
      <c r="K2185" s="15" t="str">
        <f t="shared" si="168"/>
        <v xml:space="preserve">CROCE </v>
      </c>
      <c r="L2185" s="15" t="str">
        <f t="shared" si="169"/>
        <v>ERMANNO</v>
      </c>
    </row>
    <row r="2186" spans="1:12" x14ac:dyDescent="0.25">
      <c r="A2186" s="1" t="s">
        <v>4766</v>
      </c>
      <c r="B2186" s="4" t="s">
        <v>10018</v>
      </c>
      <c r="C2186" s="4" t="s">
        <v>2</v>
      </c>
      <c r="D2186" s="4">
        <v>1</v>
      </c>
      <c r="E2186" s="4" t="s">
        <v>7</v>
      </c>
      <c r="F2186" s="1" t="s">
        <v>2272</v>
      </c>
      <c r="G2186" s="13">
        <f t="shared" si="167"/>
        <v>6</v>
      </c>
      <c r="H2186" s="1" t="str">
        <f t="shared" si="165"/>
        <v xml:space="preserve">CROCI </v>
      </c>
      <c r="I2186" s="1" t="str">
        <f t="shared" si="166"/>
        <v>PAOLO</v>
      </c>
      <c r="J2186" s="14" t="str">
        <f>+VLOOKUP(I2186,'Analisi Nomi'!$A$1:$E$797,5,FALSE)</f>
        <v>M</v>
      </c>
      <c r="K2186" s="15" t="str">
        <f t="shared" si="168"/>
        <v xml:space="preserve">CROCI </v>
      </c>
      <c r="L2186" s="15" t="str">
        <f t="shared" si="169"/>
        <v>PAOLO</v>
      </c>
    </row>
    <row r="2187" spans="1:12" x14ac:dyDescent="0.25">
      <c r="A2187" s="1" t="s">
        <v>4751</v>
      </c>
      <c r="B2187" s="4" t="s">
        <v>10018</v>
      </c>
      <c r="C2187" s="4" t="s">
        <v>2</v>
      </c>
      <c r="D2187" s="4">
        <v>1</v>
      </c>
      <c r="E2187" s="4" t="s">
        <v>7</v>
      </c>
      <c r="F2187" s="1" t="s">
        <v>505</v>
      </c>
      <c r="G2187" s="13">
        <f t="shared" si="167"/>
        <v>9</v>
      </c>
      <c r="H2187" s="1" t="str">
        <f t="shared" si="165"/>
        <v xml:space="preserve">CROCIANI </v>
      </c>
      <c r="I2187" s="1" t="str">
        <f t="shared" si="166"/>
        <v>ROSSANO</v>
      </c>
      <c r="J2187" s="14" t="str">
        <f>+VLOOKUP(I2187,'Analisi Nomi'!$A$1:$E$797,5,FALSE)</f>
        <v>M</v>
      </c>
      <c r="K2187" s="15" t="str">
        <f t="shared" si="168"/>
        <v xml:space="preserve">CROCIANI </v>
      </c>
      <c r="L2187" s="15" t="str">
        <f t="shared" si="169"/>
        <v>ROSSANO</v>
      </c>
    </row>
    <row r="2188" spans="1:12" x14ac:dyDescent="0.25">
      <c r="A2188" s="1" t="s">
        <v>4897</v>
      </c>
      <c r="B2188" s="4" t="s">
        <v>10018</v>
      </c>
      <c r="C2188" s="4" t="s">
        <v>2</v>
      </c>
      <c r="D2188" s="4">
        <v>1</v>
      </c>
      <c r="E2188" s="4" t="s">
        <v>7</v>
      </c>
      <c r="F2188" s="1" t="s">
        <v>72</v>
      </c>
      <c r="G2188" s="13">
        <f t="shared" si="167"/>
        <v>7</v>
      </c>
      <c r="H2188" s="1" t="str">
        <f t="shared" si="165"/>
        <v xml:space="preserve">CROTTI </v>
      </c>
      <c r="I2188" s="1" t="str">
        <f t="shared" si="166"/>
        <v>PAOLO</v>
      </c>
      <c r="J2188" s="14" t="str">
        <f>+VLOOKUP(I2188,'Analisi Nomi'!$A$1:$E$797,5,FALSE)</f>
        <v>M</v>
      </c>
      <c r="K2188" s="15" t="str">
        <f t="shared" si="168"/>
        <v xml:space="preserve">CROTTI </v>
      </c>
      <c r="L2188" s="15" t="str">
        <f t="shared" si="169"/>
        <v>PAOLO</v>
      </c>
    </row>
    <row r="2189" spans="1:12" x14ac:dyDescent="0.25">
      <c r="A2189" s="1" t="s">
        <v>6269</v>
      </c>
      <c r="B2189" s="4" t="s">
        <v>10018</v>
      </c>
      <c r="C2189" s="4" t="s">
        <v>2</v>
      </c>
      <c r="D2189" s="4">
        <v>1</v>
      </c>
      <c r="E2189" s="4" t="s">
        <v>7</v>
      </c>
      <c r="F2189" s="1" t="s">
        <v>515</v>
      </c>
      <c r="G2189" s="13">
        <f t="shared" si="167"/>
        <v>9</v>
      </c>
      <c r="H2189" s="1" t="str">
        <f t="shared" si="165"/>
        <v xml:space="preserve">CRUCIANI </v>
      </c>
      <c r="I2189" s="1" t="str">
        <f t="shared" si="166"/>
        <v>PAOLO</v>
      </c>
      <c r="J2189" s="14" t="str">
        <f>+VLOOKUP(I2189,'Analisi Nomi'!$A$1:$E$797,5,FALSE)</f>
        <v>M</v>
      </c>
      <c r="K2189" s="15" t="str">
        <f t="shared" si="168"/>
        <v xml:space="preserve">CRUCIANI </v>
      </c>
      <c r="L2189" s="15" t="str">
        <f t="shared" si="169"/>
        <v>PAOLO</v>
      </c>
    </row>
    <row r="2190" spans="1:12" x14ac:dyDescent="0.25">
      <c r="A2190" s="1" t="s">
        <v>9897</v>
      </c>
      <c r="B2190" s="4" t="s">
        <v>10018</v>
      </c>
      <c r="C2190" s="4" t="s">
        <v>2</v>
      </c>
      <c r="D2190" s="4">
        <v>1</v>
      </c>
      <c r="E2190" s="4" t="s">
        <v>7</v>
      </c>
      <c r="F2190" s="1" t="s">
        <v>2816</v>
      </c>
      <c r="G2190" s="13">
        <f t="shared" si="167"/>
        <v>8</v>
      </c>
      <c r="H2190" s="1" t="str">
        <f t="shared" si="165"/>
        <v xml:space="preserve">CUBEDDU </v>
      </c>
      <c r="I2190" s="1" t="str">
        <f t="shared" si="166"/>
        <v>ANDREA</v>
      </c>
      <c r="J2190" s="14" t="str">
        <f>+VLOOKUP(I2190,'Analisi Nomi'!$A$1:$E$797,5,FALSE)</f>
        <v>M</v>
      </c>
      <c r="K2190" s="15" t="str">
        <f t="shared" si="168"/>
        <v xml:space="preserve">CUBEDDU </v>
      </c>
      <c r="L2190" s="15" t="str">
        <f t="shared" si="169"/>
        <v>ANDREA</v>
      </c>
    </row>
    <row r="2191" spans="1:12" x14ac:dyDescent="0.25">
      <c r="A2191" s="1" t="s">
        <v>6764</v>
      </c>
      <c r="B2191" s="4" t="s">
        <v>10018</v>
      </c>
      <c r="C2191" s="4" t="s">
        <v>2</v>
      </c>
      <c r="D2191" s="4">
        <v>1</v>
      </c>
      <c r="E2191" s="4" t="s">
        <v>7</v>
      </c>
      <c r="F2191" s="1" t="s">
        <v>3502</v>
      </c>
      <c r="G2191" s="13">
        <f t="shared" si="167"/>
        <v>7</v>
      </c>
      <c r="H2191" s="1" t="str">
        <f t="shared" si="165"/>
        <v xml:space="preserve">CUCCHI </v>
      </c>
      <c r="I2191" s="1" t="str">
        <f t="shared" si="166"/>
        <v>FABRIZIO</v>
      </c>
      <c r="J2191" s="14" t="str">
        <f>+VLOOKUP(I2191,'Analisi Nomi'!$A$1:$E$797,5,FALSE)</f>
        <v>M</v>
      </c>
      <c r="K2191" s="15" t="str">
        <f t="shared" si="168"/>
        <v xml:space="preserve">CUCCHI </v>
      </c>
      <c r="L2191" s="15" t="str">
        <f t="shared" si="169"/>
        <v>FABRIZIO</v>
      </c>
    </row>
    <row r="2192" spans="1:12" x14ac:dyDescent="0.25">
      <c r="A2192" s="1" t="s">
        <v>6082</v>
      </c>
      <c r="B2192" s="4" t="s">
        <v>10018</v>
      </c>
      <c r="C2192" s="4" t="s">
        <v>2</v>
      </c>
      <c r="D2192" s="4">
        <v>1</v>
      </c>
      <c r="E2192" s="4" t="s">
        <v>7</v>
      </c>
      <c r="F2192" s="1" t="s">
        <v>8785</v>
      </c>
      <c r="G2192" s="13">
        <f t="shared" si="167"/>
        <v>9</v>
      </c>
      <c r="H2192" s="1" t="str">
        <f t="shared" si="165"/>
        <v xml:space="preserve">CUCCIOLI </v>
      </c>
      <c r="I2192" s="1" t="str">
        <f t="shared" si="166"/>
        <v>ANTONIO</v>
      </c>
      <c r="J2192" s="14" t="str">
        <f>+VLOOKUP(I2192,'Analisi Nomi'!$A$1:$E$797,5,FALSE)</f>
        <v>M</v>
      </c>
      <c r="K2192" s="15" t="str">
        <f t="shared" si="168"/>
        <v xml:space="preserve">CUCCIOLI </v>
      </c>
      <c r="L2192" s="15" t="str">
        <f t="shared" si="169"/>
        <v>ANTONIO</v>
      </c>
    </row>
    <row r="2193" spans="1:12" x14ac:dyDescent="0.25">
      <c r="A2193" s="1" t="s">
        <v>7560</v>
      </c>
      <c r="B2193" s="4" t="s">
        <v>10018</v>
      </c>
      <c r="C2193" s="4" t="s">
        <v>2</v>
      </c>
      <c r="D2193" s="4">
        <v>1</v>
      </c>
      <c r="E2193" s="4" t="s">
        <v>7</v>
      </c>
      <c r="F2193" s="1" t="s">
        <v>3029</v>
      </c>
      <c r="G2193" s="13">
        <f t="shared" si="167"/>
        <v>6</v>
      </c>
      <c r="H2193" s="1" t="str">
        <f t="shared" si="165"/>
        <v xml:space="preserve">CUCCO </v>
      </c>
      <c r="I2193" s="1" t="str">
        <f t="shared" si="166"/>
        <v>NUNZIO</v>
      </c>
      <c r="J2193" s="14" t="str">
        <f>+VLOOKUP(I2193,'Analisi Nomi'!$A$1:$E$797,5,FALSE)</f>
        <v>M</v>
      </c>
      <c r="K2193" s="15" t="str">
        <f t="shared" si="168"/>
        <v xml:space="preserve">CUCCO </v>
      </c>
      <c r="L2193" s="15" t="str">
        <f t="shared" si="169"/>
        <v>NUNZIO</v>
      </c>
    </row>
    <row r="2194" spans="1:12" x14ac:dyDescent="0.25">
      <c r="A2194" s="1" t="s">
        <v>8586</v>
      </c>
      <c r="B2194" s="4" t="s">
        <v>10018</v>
      </c>
      <c r="C2194" s="4" t="s">
        <v>11</v>
      </c>
      <c r="D2194" s="4">
        <v>1</v>
      </c>
      <c r="E2194" s="4" t="s">
        <v>7</v>
      </c>
      <c r="F2194" s="1" t="s">
        <v>6698</v>
      </c>
      <c r="G2194" s="13">
        <f t="shared" si="167"/>
        <v>11</v>
      </c>
      <c r="H2194" s="1" t="str">
        <f t="shared" si="165"/>
        <v xml:space="preserve">CUCCOVILLO </v>
      </c>
      <c r="I2194" s="1" t="str">
        <f t="shared" si="166"/>
        <v>CLAUDIO</v>
      </c>
      <c r="J2194" s="14" t="str">
        <f>+VLOOKUP(I2194,'Analisi Nomi'!$A$1:$E$797,5,FALSE)</f>
        <v>M</v>
      </c>
      <c r="K2194" s="15" t="str">
        <f t="shared" si="168"/>
        <v xml:space="preserve">CUCCOVILLO </v>
      </c>
      <c r="L2194" s="15" t="str">
        <f t="shared" si="169"/>
        <v>CLAUDIO</v>
      </c>
    </row>
    <row r="2195" spans="1:12" x14ac:dyDescent="0.25">
      <c r="A2195" s="1" t="s">
        <v>4173</v>
      </c>
      <c r="B2195" s="4" t="s">
        <v>10018</v>
      </c>
      <c r="C2195" s="4" t="s">
        <v>11</v>
      </c>
      <c r="D2195" s="4">
        <v>1</v>
      </c>
      <c r="E2195" s="4" t="s">
        <v>7</v>
      </c>
      <c r="F2195" s="1" t="s">
        <v>2129</v>
      </c>
      <c r="G2195" s="13">
        <f t="shared" si="167"/>
        <v>9</v>
      </c>
      <c r="H2195" s="1" t="str">
        <f t="shared" si="165"/>
        <v xml:space="preserve">CUCONATI </v>
      </c>
      <c r="I2195" s="1" t="str">
        <f t="shared" si="166"/>
        <v>GIORGIO</v>
      </c>
      <c r="J2195" s="14" t="str">
        <f>+VLOOKUP(I2195,'Analisi Nomi'!$A$1:$E$797,5,FALSE)</f>
        <v>M</v>
      </c>
      <c r="K2195" s="15" t="str">
        <f t="shared" si="168"/>
        <v xml:space="preserve">CUCONATI </v>
      </c>
      <c r="L2195" s="15" t="str">
        <f t="shared" si="169"/>
        <v>GIORGIO</v>
      </c>
    </row>
    <row r="2196" spans="1:12" x14ac:dyDescent="0.25">
      <c r="A2196" s="1" t="s">
        <v>7112</v>
      </c>
      <c r="B2196" s="4" t="s">
        <v>10018</v>
      </c>
      <c r="C2196" s="4" t="s">
        <v>2</v>
      </c>
      <c r="D2196" s="4">
        <v>1</v>
      </c>
      <c r="E2196" s="4" t="s">
        <v>7</v>
      </c>
      <c r="F2196" s="1" t="s">
        <v>1023</v>
      </c>
      <c r="G2196" s="13">
        <f t="shared" si="167"/>
        <v>8</v>
      </c>
      <c r="H2196" s="1" t="str">
        <f t="shared" si="165"/>
        <v xml:space="preserve">CUDDEMI </v>
      </c>
      <c r="I2196" s="1" t="str">
        <f t="shared" si="166"/>
        <v>ROBERTO</v>
      </c>
      <c r="J2196" s="14" t="str">
        <f>+VLOOKUP(I2196,'Analisi Nomi'!$A$1:$E$797,5,FALSE)</f>
        <v>M</v>
      </c>
      <c r="K2196" s="15" t="str">
        <f t="shared" si="168"/>
        <v xml:space="preserve">CUDDEMI </v>
      </c>
      <c r="L2196" s="15" t="str">
        <f t="shared" si="169"/>
        <v>ROBERTO</v>
      </c>
    </row>
    <row r="2197" spans="1:12" x14ac:dyDescent="0.25">
      <c r="A2197" s="1" t="s">
        <v>6373</v>
      </c>
      <c r="B2197" s="4" t="s">
        <v>10018</v>
      </c>
      <c r="C2197" s="4" t="s">
        <v>11</v>
      </c>
      <c r="D2197" s="4">
        <v>1</v>
      </c>
      <c r="E2197" s="4" t="s">
        <v>7</v>
      </c>
      <c r="F2197" s="1" t="s">
        <v>10013</v>
      </c>
      <c r="G2197" s="13">
        <f t="shared" si="167"/>
        <v>9</v>
      </c>
      <c r="H2197" s="1" t="str">
        <f t="shared" si="165"/>
        <v xml:space="preserve">CULTRONA </v>
      </c>
      <c r="I2197" s="1" t="str">
        <f t="shared" si="166"/>
        <v>GIUSEPPE</v>
      </c>
      <c r="J2197" s="14" t="str">
        <f>+VLOOKUP(I2197,'Analisi Nomi'!$A$1:$E$797,5,FALSE)</f>
        <v>M</v>
      </c>
      <c r="K2197" s="15" t="str">
        <f t="shared" si="168"/>
        <v xml:space="preserve">CULTRONA </v>
      </c>
      <c r="L2197" s="15" t="str">
        <f t="shared" si="169"/>
        <v>GIUSEPPE</v>
      </c>
    </row>
    <row r="2198" spans="1:12" x14ac:dyDescent="0.25">
      <c r="A2198" s="1" t="s">
        <v>9952</v>
      </c>
      <c r="B2198" s="4" t="s">
        <v>10018</v>
      </c>
      <c r="C2198" s="4" t="s">
        <v>2</v>
      </c>
      <c r="D2198" s="4">
        <v>1</v>
      </c>
      <c r="E2198" s="4" t="s">
        <v>7</v>
      </c>
      <c r="F2198" s="1" t="s">
        <v>6804</v>
      </c>
      <c r="G2198" s="13">
        <f t="shared" si="167"/>
        <v>6</v>
      </c>
      <c r="H2198" s="1" t="str">
        <f t="shared" si="165"/>
        <v xml:space="preserve">CUMAN </v>
      </c>
      <c r="I2198" s="1" t="str">
        <f t="shared" si="166"/>
        <v>PAOLO</v>
      </c>
      <c r="J2198" s="14" t="str">
        <f>+VLOOKUP(I2198,'Analisi Nomi'!$A$1:$E$797,5,FALSE)</f>
        <v>M</v>
      </c>
      <c r="K2198" s="15" t="str">
        <f t="shared" si="168"/>
        <v xml:space="preserve">CUMAN </v>
      </c>
      <c r="L2198" s="15" t="str">
        <f t="shared" si="169"/>
        <v>PAOLO</v>
      </c>
    </row>
    <row r="2199" spans="1:12" x14ac:dyDescent="0.25">
      <c r="A2199" s="1" t="s">
        <v>6739</v>
      </c>
      <c r="B2199" s="4" t="s">
        <v>10018</v>
      </c>
      <c r="C2199" s="4" t="s">
        <v>2</v>
      </c>
      <c r="D2199" s="4">
        <v>1</v>
      </c>
      <c r="E2199" s="4" t="s">
        <v>7</v>
      </c>
      <c r="F2199" s="1" t="s">
        <v>1516</v>
      </c>
      <c r="G2199" s="13">
        <f t="shared" si="167"/>
        <v>8</v>
      </c>
      <c r="H2199" s="1" t="str">
        <f t="shared" si="165"/>
        <v xml:space="preserve">CUNDARI </v>
      </c>
      <c r="I2199" s="1" t="str">
        <f t="shared" si="166"/>
        <v>MARCO</v>
      </c>
      <c r="J2199" s="14" t="str">
        <f>+VLOOKUP(I2199,'Analisi Nomi'!$A$1:$E$797,5,FALSE)</f>
        <v>M</v>
      </c>
      <c r="K2199" s="15" t="str">
        <f t="shared" si="168"/>
        <v xml:space="preserve">CUNDARI </v>
      </c>
      <c r="L2199" s="15" t="str">
        <f t="shared" si="169"/>
        <v>MARCO</v>
      </c>
    </row>
    <row r="2200" spans="1:12" x14ac:dyDescent="0.25">
      <c r="A2200" s="1" t="s">
        <v>7985</v>
      </c>
      <c r="B2200" s="4" t="s">
        <v>10018</v>
      </c>
      <c r="C2200" s="4" t="s">
        <v>11</v>
      </c>
      <c r="D2200" s="4">
        <v>1</v>
      </c>
      <c r="E2200" s="4" t="s">
        <v>7</v>
      </c>
      <c r="F2200" s="1" t="s">
        <v>266</v>
      </c>
      <c r="G2200" s="13">
        <f t="shared" si="167"/>
        <v>8</v>
      </c>
      <c r="H2200" s="1" t="str">
        <f t="shared" si="165"/>
        <v xml:space="preserve">CUNOTTO </v>
      </c>
      <c r="I2200" s="1" t="str">
        <f t="shared" si="166"/>
        <v>STEFANO</v>
      </c>
      <c r="J2200" s="14" t="str">
        <f>+VLOOKUP(I2200,'Analisi Nomi'!$A$1:$E$797,5,FALSE)</f>
        <v>M</v>
      </c>
      <c r="K2200" s="15" t="str">
        <f t="shared" si="168"/>
        <v xml:space="preserve">CUNOTTO </v>
      </c>
      <c r="L2200" s="15" t="str">
        <f t="shared" si="169"/>
        <v>STEFANO</v>
      </c>
    </row>
    <row r="2201" spans="1:12" x14ac:dyDescent="0.25">
      <c r="A2201" s="1" t="s">
        <v>4268</v>
      </c>
      <c r="B2201" s="4" t="s">
        <v>10018</v>
      </c>
      <c r="C2201" s="4" t="s">
        <v>2</v>
      </c>
      <c r="D2201" s="4">
        <v>1</v>
      </c>
      <c r="E2201" s="4" t="s">
        <v>7</v>
      </c>
      <c r="F2201" s="1" t="s">
        <v>1276</v>
      </c>
      <c r="G2201" s="13">
        <f t="shared" si="167"/>
        <v>6</v>
      </c>
      <c r="H2201" s="1" t="str">
        <f t="shared" si="165"/>
        <v xml:space="preserve">CUOMO </v>
      </c>
      <c r="I2201" s="1" t="str">
        <f t="shared" si="166"/>
        <v>FRANCESCO</v>
      </c>
      <c r="J2201" s="14" t="str">
        <f>+VLOOKUP(I2201,'Analisi Nomi'!$A$1:$E$797,5,FALSE)</f>
        <v>M</v>
      </c>
      <c r="K2201" s="15" t="str">
        <f t="shared" si="168"/>
        <v xml:space="preserve">CUOMO </v>
      </c>
      <c r="L2201" s="15" t="str">
        <f t="shared" si="169"/>
        <v>FRANCESCO</v>
      </c>
    </row>
    <row r="2202" spans="1:12" x14ac:dyDescent="0.25">
      <c r="A2202" s="1" t="s">
        <v>8593</v>
      </c>
      <c r="B2202" s="4" t="s">
        <v>10018</v>
      </c>
      <c r="C2202" s="4" t="s">
        <v>2</v>
      </c>
      <c r="D2202" s="4">
        <v>1</v>
      </c>
      <c r="E2202" s="4" t="s">
        <v>7</v>
      </c>
      <c r="F2202" s="1" t="s">
        <v>975</v>
      </c>
      <c r="G2202" s="13">
        <f t="shared" si="167"/>
        <v>8</v>
      </c>
      <c r="H2202" s="1" t="str">
        <f t="shared" si="165"/>
        <v xml:space="preserve">CUPELLO </v>
      </c>
      <c r="I2202" s="1" t="str">
        <f t="shared" si="166"/>
        <v>MANOLO</v>
      </c>
      <c r="J2202" s="14" t="str">
        <f>+VLOOKUP(I2202,'Analisi Nomi'!$A$1:$E$797,5,FALSE)</f>
        <v>M</v>
      </c>
      <c r="K2202" s="15" t="str">
        <f t="shared" si="168"/>
        <v xml:space="preserve">CUPELLO </v>
      </c>
      <c r="L2202" s="15" t="str">
        <f t="shared" si="169"/>
        <v>MANOLO</v>
      </c>
    </row>
    <row r="2203" spans="1:12" x14ac:dyDescent="0.25">
      <c r="A2203" s="1" t="s">
        <v>6059</v>
      </c>
      <c r="B2203" s="4" t="s">
        <v>10018</v>
      </c>
      <c r="C2203" s="4" t="s">
        <v>2</v>
      </c>
      <c r="D2203" s="4">
        <v>1</v>
      </c>
      <c r="E2203" s="4" t="s">
        <v>7</v>
      </c>
      <c r="F2203" s="1" t="s">
        <v>3729</v>
      </c>
      <c r="G2203" s="13">
        <f t="shared" si="167"/>
        <v>8</v>
      </c>
      <c r="H2203" s="1" t="str">
        <f t="shared" si="165"/>
        <v xml:space="preserve">CUPPERI </v>
      </c>
      <c r="I2203" s="1" t="str">
        <f t="shared" si="166"/>
        <v>MATTEO</v>
      </c>
      <c r="J2203" s="14" t="str">
        <f>+VLOOKUP(I2203,'Analisi Nomi'!$A$1:$E$797,5,FALSE)</f>
        <v>M</v>
      </c>
      <c r="K2203" s="15" t="str">
        <f t="shared" si="168"/>
        <v xml:space="preserve">CUPPERI </v>
      </c>
      <c r="L2203" s="15" t="str">
        <f t="shared" si="169"/>
        <v>MATTEO</v>
      </c>
    </row>
    <row r="2204" spans="1:12" x14ac:dyDescent="0.25">
      <c r="A2204" s="1" t="s">
        <v>8682</v>
      </c>
      <c r="B2204" s="4" t="s">
        <v>10018</v>
      </c>
      <c r="C2204" s="4" t="s">
        <v>2</v>
      </c>
      <c r="D2204" s="4">
        <v>1</v>
      </c>
      <c r="E2204" s="4" t="s">
        <v>7</v>
      </c>
      <c r="F2204" s="1" t="s">
        <v>9529</v>
      </c>
      <c r="G2204" s="13">
        <f t="shared" si="167"/>
        <v>6</v>
      </c>
      <c r="H2204" s="1" t="str">
        <f t="shared" si="165"/>
        <v xml:space="preserve">CURTI </v>
      </c>
      <c r="I2204" s="1" t="str">
        <f t="shared" si="166"/>
        <v>LORENZO</v>
      </c>
      <c r="J2204" s="14" t="str">
        <f>+VLOOKUP(I2204,'Analisi Nomi'!$A$1:$E$797,5,FALSE)</f>
        <v>M</v>
      </c>
      <c r="K2204" s="15" t="str">
        <f t="shared" si="168"/>
        <v xml:space="preserve">CURTI </v>
      </c>
      <c r="L2204" s="15" t="str">
        <f t="shared" si="169"/>
        <v>LORENZO</v>
      </c>
    </row>
    <row r="2205" spans="1:12" x14ac:dyDescent="0.25">
      <c r="A2205" s="1" t="s">
        <v>8858</v>
      </c>
      <c r="B2205" s="4" t="s">
        <v>10018</v>
      </c>
      <c r="C2205" s="4" t="s">
        <v>2</v>
      </c>
      <c r="D2205" s="4">
        <v>1</v>
      </c>
      <c r="E2205" s="4" t="s">
        <v>7</v>
      </c>
      <c r="F2205" s="1" t="s">
        <v>1657</v>
      </c>
      <c r="G2205" s="13">
        <f t="shared" si="167"/>
        <v>6</v>
      </c>
      <c r="H2205" s="1" t="str">
        <f t="shared" si="165"/>
        <v xml:space="preserve">CURTO </v>
      </c>
      <c r="I2205" s="1" t="str">
        <f t="shared" si="166"/>
        <v>LUCA</v>
      </c>
      <c r="J2205" s="14" t="str">
        <f>+VLOOKUP(I2205,'Analisi Nomi'!$A$1:$E$797,5,FALSE)</f>
        <v>M</v>
      </c>
      <c r="K2205" s="15" t="str">
        <f t="shared" si="168"/>
        <v xml:space="preserve">CURTO </v>
      </c>
      <c r="L2205" s="15" t="str">
        <f t="shared" si="169"/>
        <v>LUCA</v>
      </c>
    </row>
    <row r="2206" spans="1:12" x14ac:dyDescent="0.25">
      <c r="A2206" s="1" t="s">
        <v>8063</v>
      </c>
      <c r="B2206" s="4" t="s">
        <v>10018</v>
      </c>
      <c r="C2206" s="4" t="s">
        <v>2</v>
      </c>
      <c r="D2206" s="4">
        <v>1</v>
      </c>
      <c r="E2206" s="4" t="s">
        <v>7</v>
      </c>
      <c r="F2206" s="1" t="s">
        <v>9317</v>
      </c>
      <c r="G2206" s="13">
        <f t="shared" si="167"/>
        <v>6</v>
      </c>
      <c r="H2206" s="1" t="str">
        <f t="shared" si="165"/>
        <v xml:space="preserve">CURZI </v>
      </c>
      <c r="I2206" s="1" t="str">
        <f t="shared" si="166"/>
        <v>MASSIMO</v>
      </c>
      <c r="J2206" s="14" t="str">
        <f>+VLOOKUP(I2206,'Analisi Nomi'!$A$1:$E$797,5,FALSE)</f>
        <v>M</v>
      </c>
      <c r="K2206" s="15" t="str">
        <f t="shared" si="168"/>
        <v xml:space="preserve">CURZI </v>
      </c>
      <c r="L2206" s="15" t="str">
        <f t="shared" si="169"/>
        <v>MASSIMO</v>
      </c>
    </row>
    <row r="2207" spans="1:12" x14ac:dyDescent="0.25">
      <c r="A2207" s="1" t="s">
        <v>8271</v>
      </c>
      <c r="B2207" s="4" t="s">
        <v>10018</v>
      </c>
      <c r="C2207" s="4" t="s">
        <v>2</v>
      </c>
      <c r="D2207" s="4">
        <v>1</v>
      </c>
      <c r="E2207" s="4" t="s">
        <v>7</v>
      </c>
      <c r="F2207" s="1" t="s">
        <v>9497</v>
      </c>
      <c r="G2207" s="13">
        <f t="shared" si="167"/>
        <v>9</v>
      </c>
      <c r="H2207" s="1" t="str">
        <f t="shared" si="165"/>
        <v xml:space="preserve">CUSIMANO </v>
      </c>
      <c r="I2207" s="1" t="str">
        <f t="shared" si="166"/>
        <v>ANTONIO</v>
      </c>
      <c r="J2207" s="14" t="str">
        <f>+VLOOKUP(I2207,'Analisi Nomi'!$A$1:$E$797,5,FALSE)</f>
        <v>M</v>
      </c>
      <c r="K2207" s="15" t="str">
        <f t="shared" si="168"/>
        <v xml:space="preserve">CUSIMANO </v>
      </c>
      <c r="L2207" s="15" t="str">
        <f t="shared" si="169"/>
        <v>ANTONIO</v>
      </c>
    </row>
    <row r="2208" spans="1:12" x14ac:dyDescent="0.25">
      <c r="A2208" s="1" t="s">
        <v>9686</v>
      </c>
      <c r="B2208" s="4" t="s">
        <v>10018</v>
      </c>
      <c r="C2208" s="4" t="s">
        <v>2</v>
      </c>
      <c r="D2208" s="4">
        <v>1</v>
      </c>
      <c r="E2208" s="4" t="s">
        <v>7</v>
      </c>
      <c r="F2208" s="1" t="s">
        <v>187</v>
      </c>
      <c r="G2208" s="13">
        <f t="shared" si="167"/>
        <v>9</v>
      </c>
      <c r="H2208" s="1" t="str">
        <f t="shared" si="165"/>
        <v xml:space="preserve">CUSIMANO </v>
      </c>
      <c r="I2208" s="1" t="str">
        <f t="shared" si="166"/>
        <v>IGNAZIO</v>
      </c>
      <c r="J2208" s="14" t="str">
        <f>+VLOOKUP(I2208,'Analisi Nomi'!$A$1:$E$797,5,FALSE)</f>
        <v>M</v>
      </c>
      <c r="K2208" s="15" t="str">
        <f t="shared" si="168"/>
        <v xml:space="preserve">CUSIMANO </v>
      </c>
      <c r="L2208" s="15" t="str">
        <f t="shared" si="169"/>
        <v>IGNAZIO</v>
      </c>
    </row>
    <row r="2209" spans="1:12" x14ac:dyDescent="0.25">
      <c r="A2209" s="1" t="s">
        <v>5278</v>
      </c>
      <c r="B2209" s="4" t="s">
        <v>10018</v>
      </c>
      <c r="C2209" s="4" t="s">
        <v>2</v>
      </c>
      <c r="D2209" s="4">
        <v>1</v>
      </c>
      <c r="E2209" s="4" t="s">
        <v>7</v>
      </c>
      <c r="F2209" s="1" t="s">
        <v>9365</v>
      </c>
      <c r="G2209" s="13">
        <f t="shared" si="167"/>
        <v>9</v>
      </c>
      <c r="H2209" s="1" t="str">
        <f t="shared" si="165"/>
        <v xml:space="preserve">CUSIMANO </v>
      </c>
      <c r="I2209" s="1" t="str">
        <f t="shared" si="166"/>
        <v>STEFANO</v>
      </c>
      <c r="J2209" s="14" t="str">
        <f>+VLOOKUP(I2209,'Analisi Nomi'!$A$1:$E$797,5,FALSE)</f>
        <v>M</v>
      </c>
      <c r="K2209" s="15" t="str">
        <f t="shared" si="168"/>
        <v xml:space="preserve">CUSIMANO </v>
      </c>
      <c r="L2209" s="15" t="str">
        <f t="shared" si="169"/>
        <v>STEFANO</v>
      </c>
    </row>
    <row r="2210" spans="1:12" x14ac:dyDescent="0.25">
      <c r="A2210" s="1" t="s">
        <v>9832</v>
      </c>
      <c r="B2210" s="4" t="s">
        <v>10018</v>
      </c>
      <c r="C2210" s="4" t="s">
        <v>2</v>
      </c>
      <c r="D2210" s="4">
        <v>1</v>
      </c>
      <c r="E2210" s="4" t="s">
        <v>7</v>
      </c>
      <c r="F2210" s="1" t="s">
        <v>1680</v>
      </c>
      <c r="G2210" s="13">
        <f t="shared" si="167"/>
        <v>9</v>
      </c>
      <c r="H2210" s="1" t="str">
        <f t="shared" si="165"/>
        <v xml:space="preserve">CUSUMANO </v>
      </c>
      <c r="I2210" s="1" t="str">
        <f t="shared" si="166"/>
        <v>MAURIZIO</v>
      </c>
      <c r="J2210" s="14" t="str">
        <f>+VLOOKUP(I2210,'Analisi Nomi'!$A$1:$E$797,5,FALSE)</f>
        <v>M</v>
      </c>
      <c r="K2210" s="15" t="str">
        <f t="shared" si="168"/>
        <v xml:space="preserve">CUSUMANO </v>
      </c>
      <c r="L2210" s="15" t="str">
        <f t="shared" si="169"/>
        <v>MAURIZIO</v>
      </c>
    </row>
    <row r="2211" spans="1:12" x14ac:dyDescent="0.25">
      <c r="A2211" s="1" t="s">
        <v>4762</v>
      </c>
      <c r="B2211" s="4" t="s">
        <v>10018</v>
      </c>
      <c r="C2211" s="4" t="s">
        <v>2</v>
      </c>
      <c r="D2211" s="4">
        <v>1</v>
      </c>
      <c r="E2211" s="4" t="s">
        <v>7</v>
      </c>
      <c r="F2211" s="1" t="s">
        <v>1710</v>
      </c>
      <c r="G2211" s="13">
        <f t="shared" si="167"/>
        <v>8</v>
      </c>
      <c r="H2211" s="1" t="str">
        <f t="shared" si="165"/>
        <v xml:space="preserve">CUTTINI </v>
      </c>
      <c r="I2211" s="1" t="str">
        <f t="shared" si="166"/>
        <v>MASSIMILIANO</v>
      </c>
      <c r="J2211" s="14" t="str">
        <f>+VLOOKUP(I2211,'Analisi Nomi'!$A$1:$E$797,5,FALSE)</f>
        <v>M</v>
      </c>
      <c r="K2211" s="15" t="str">
        <f t="shared" si="168"/>
        <v xml:space="preserve">CUTTINI </v>
      </c>
      <c r="L2211" s="15" t="str">
        <f t="shared" si="169"/>
        <v>MASSIMILIANO</v>
      </c>
    </row>
    <row r="2212" spans="1:12" x14ac:dyDescent="0.25">
      <c r="A2212" s="1" t="s">
        <v>8676</v>
      </c>
      <c r="B2212" s="4" t="s">
        <v>10018</v>
      </c>
      <c r="C2212" s="4" t="s">
        <v>2</v>
      </c>
      <c r="D2212" s="4">
        <v>1</v>
      </c>
      <c r="E2212" s="4" t="s">
        <v>7</v>
      </c>
      <c r="F2212" s="1" t="s">
        <v>3282</v>
      </c>
      <c r="G2212" s="13">
        <f t="shared" si="167"/>
        <v>7</v>
      </c>
      <c r="H2212" s="1" t="str">
        <f t="shared" si="165"/>
        <v xml:space="preserve">CUVATO </v>
      </c>
      <c r="I2212" s="1" t="str">
        <f t="shared" si="166"/>
        <v>DAMIANO</v>
      </c>
      <c r="J2212" s="14" t="str">
        <f>+VLOOKUP(I2212,'Analisi Nomi'!$A$1:$E$797,5,FALSE)</f>
        <v>M</v>
      </c>
      <c r="K2212" s="15" t="str">
        <f t="shared" si="168"/>
        <v xml:space="preserve">CUVATO </v>
      </c>
      <c r="L2212" s="15" t="str">
        <f t="shared" si="169"/>
        <v>DAMIANO</v>
      </c>
    </row>
    <row r="2213" spans="1:12" x14ac:dyDescent="0.25">
      <c r="A2213" s="1" t="s">
        <v>8391</v>
      </c>
      <c r="B2213" s="4" t="s">
        <v>10018</v>
      </c>
      <c r="C2213" s="4" t="s">
        <v>2</v>
      </c>
      <c r="D2213" s="4">
        <v>1</v>
      </c>
      <c r="E2213" s="4" t="s">
        <v>7</v>
      </c>
      <c r="F2213" s="1" t="s">
        <v>9535</v>
      </c>
      <c r="G2213" s="13">
        <f t="shared" si="167"/>
        <v>10</v>
      </c>
      <c r="H2213" s="1" t="str">
        <f t="shared" si="165"/>
        <v xml:space="preserve">CUZZOCREA </v>
      </c>
      <c r="I2213" s="1" t="str">
        <f t="shared" si="166"/>
        <v>PASQUALE</v>
      </c>
      <c r="J2213" s="14" t="str">
        <f>+VLOOKUP(I2213,'Analisi Nomi'!$A$1:$E$797,5,FALSE)</f>
        <v>M</v>
      </c>
      <c r="K2213" s="15" t="str">
        <f t="shared" si="168"/>
        <v xml:space="preserve">CUZZOCREA </v>
      </c>
      <c r="L2213" s="15" t="str">
        <f t="shared" si="169"/>
        <v>PASQUALE</v>
      </c>
    </row>
    <row r="2214" spans="1:12" x14ac:dyDescent="0.25">
      <c r="A2214" s="1" t="s">
        <v>8057</v>
      </c>
      <c r="B2214" s="4" t="s">
        <v>10018</v>
      </c>
      <c r="C2214" s="4" t="s">
        <v>2</v>
      </c>
      <c r="D2214" s="4">
        <v>1</v>
      </c>
      <c r="E2214" s="4" t="s">
        <v>7</v>
      </c>
      <c r="F2214" s="1" t="s">
        <v>1628</v>
      </c>
      <c r="G2214" s="13">
        <f t="shared" si="167"/>
        <v>8</v>
      </c>
      <c r="H2214" s="1" t="str">
        <f t="shared" si="165"/>
        <v xml:space="preserve">D'ABDON </v>
      </c>
      <c r="I2214" s="1" t="str">
        <f t="shared" si="166"/>
        <v>ANTONIO</v>
      </c>
      <c r="J2214" s="14" t="str">
        <f>+VLOOKUP(I2214,'Analisi Nomi'!$A$1:$E$797,5,FALSE)</f>
        <v>M</v>
      </c>
      <c r="K2214" s="15" t="str">
        <f t="shared" si="168"/>
        <v xml:space="preserve">D'ABDON </v>
      </c>
      <c r="L2214" s="15" t="str">
        <f t="shared" si="169"/>
        <v>ANTONIO</v>
      </c>
    </row>
    <row r="2215" spans="1:12" x14ac:dyDescent="0.25">
      <c r="A2215" s="1" t="s">
        <v>6341</v>
      </c>
      <c r="B2215" s="4" t="s">
        <v>10018</v>
      </c>
      <c r="C2215" s="4" t="s">
        <v>2</v>
      </c>
      <c r="D2215" s="4">
        <v>1</v>
      </c>
      <c r="E2215" s="4" t="s">
        <v>7</v>
      </c>
      <c r="F2215" s="1" t="s">
        <v>7226</v>
      </c>
      <c r="G2215" s="13">
        <f t="shared" si="167"/>
        <v>9</v>
      </c>
      <c r="H2215" s="1" t="str">
        <f t="shared" si="165"/>
        <v xml:space="preserve">D'ABRAMO </v>
      </c>
      <c r="I2215" s="1" t="str">
        <f t="shared" si="166"/>
        <v>GENESIO</v>
      </c>
      <c r="J2215" s="14" t="str">
        <f>+VLOOKUP(I2215,'Analisi Nomi'!$A$1:$E$797,5,FALSE)</f>
        <v>M</v>
      </c>
      <c r="K2215" s="15" t="str">
        <f t="shared" si="168"/>
        <v xml:space="preserve">D'ABRAMO </v>
      </c>
      <c r="L2215" s="15" t="str">
        <f t="shared" si="169"/>
        <v>GENESIO</v>
      </c>
    </row>
    <row r="2216" spans="1:12" x14ac:dyDescent="0.25">
      <c r="A2216" s="1" t="s">
        <v>7030</v>
      </c>
      <c r="B2216" s="4" t="s">
        <v>10018</v>
      </c>
      <c r="C2216" s="4" t="s">
        <v>2</v>
      </c>
      <c r="D2216" s="4">
        <v>1</v>
      </c>
      <c r="E2216" s="4" t="s">
        <v>7</v>
      </c>
      <c r="F2216" s="1" t="s">
        <v>2488</v>
      </c>
      <c r="G2216" s="13">
        <f t="shared" si="167"/>
        <v>9</v>
      </c>
      <c r="H2216" s="1" t="str">
        <f t="shared" si="165"/>
        <v xml:space="preserve">D'ADDABO </v>
      </c>
      <c r="I2216" s="1" t="str">
        <f t="shared" si="166"/>
        <v>GIUSEPPE</v>
      </c>
      <c r="J2216" s="14" t="str">
        <f>+VLOOKUP(I2216,'Analisi Nomi'!$A$1:$E$797,5,FALSE)</f>
        <v>M</v>
      </c>
      <c r="K2216" s="15" t="str">
        <f t="shared" si="168"/>
        <v xml:space="preserve">D'ADDABO </v>
      </c>
      <c r="L2216" s="15" t="str">
        <f t="shared" si="169"/>
        <v>GIUSEPPE</v>
      </c>
    </row>
    <row r="2217" spans="1:12" x14ac:dyDescent="0.25">
      <c r="A2217" s="1" t="s">
        <v>6829</v>
      </c>
      <c r="B2217" s="4" t="s">
        <v>10018</v>
      </c>
      <c r="C2217" s="4" t="s">
        <v>2</v>
      </c>
      <c r="D2217" s="4">
        <v>1</v>
      </c>
      <c r="E2217" s="4" t="s">
        <v>7</v>
      </c>
      <c r="F2217" s="1" t="s">
        <v>9313</v>
      </c>
      <c r="G2217" s="13">
        <f t="shared" si="167"/>
        <v>9</v>
      </c>
      <c r="H2217" s="1" t="str">
        <f t="shared" si="165"/>
        <v xml:space="preserve">DAGGIANO </v>
      </c>
      <c r="I2217" s="1" t="str">
        <f t="shared" si="166"/>
        <v>DARIO</v>
      </c>
      <c r="J2217" s="14" t="str">
        <f>+VLOOKUP(I2217,'Analisi Nomi'!$A$1:$E$797,5,FALSE)</f>
        <v>M</v>
      </c>
      <c r="K2217" s="15" t="str">
        <f t="shared" si="168"/>
        <v xml:space="preserve">DAGGIANO </v>
      </c>
      <c r="L2217" s="15" t="str">
        <f t="shared" si="169"/>
        <v>DARIO</v>
      </c>
    </row>
    <row r="2218" spans="1:12" x14ac:dyDescent="0.25">
      <c r="A2218" s="1" t="s">
        <v>8440</v>
      </c>
      <c r="B2218" s="4" t="s">
        <v>10018</v>
      </c>
      <c r="C2218" s="4" t="s">
        <v>2</v>
      </c>
      <c r="D2218" s="4">
        <v>1</v>
      </c>
      <c r="E2218" s="4" t="s">
        <v>7</v>
      </c>
      <c r="F2218" s="1" t="s">
        <v>2806</v>
      </c>
      <c r="G2218" s="13">
        <f t="shared" si="167"/>
        <v>7</v>
      </c>
      <c r="H2218" s="1" t="str">
        <f t="shared" si="165"/>
        <v xml:space="preserve">DAGLIA </v>
      </c>
      <c r="I2218" s="1" t="str">
        <f t="shared" si="166"/>
        <v>GIORGIO</v>
      </c>
      <c r="J2218" s="14" t="str">
        <f>+VLOOKUP(I2218,'Analisi Nomi'!$A$1:$E$797,5,FALSE)</f>
        <v>M</v>
      </c>
      <c r="K2218" s="15" t="str">
        <f t="shared" si="168"/>
        <v xml:space="preserve">DAGLIA </v>
      </c>
      <c r="L2218" s="15" t="str">
        <f t="shared" si="169"/>
        <v>GIORGIO</v>
      </c>
    </row>
    <row r="2219" spans="1:12" x14ac:dyDescent="0.25">
      <c r="A2219" s="1" t="s">
        <v>6451</v>
      </c>
      <c r="B2219" s="4" t="s">
        <v>10018</v>
      </c>
      <c r="C2219" s="4" t="s">
        <v>11</v>
      </c>
      <c r="D2219" s="4">
        <v>1</v>
      </c>
      <c r="E2219" s="4" t="s">
        <v>7</v>
      </c>
      <c r="F2219" s="1" t="s">
        <v>2792</v>
      </c>
      <c r="G2219" s="13">
        <f t="shared" si="167"/>
        <v>11</v>
      </c>
      <c r="H2219" s="1" t="str">
        <f t="shared" si="165"/>
        <v xml:space="preserve">D'AGOSTINI </v>
      </c>
      <c r="I2219" s="1" t="str">
        <f t="shared" si="166"/>
        <v>GIUSEPPE</v>
      </c>
      <c r="J2219" s="14" t="str">
        <f>+VLOOKUP(I2219,'Analisi Nomi'!$A$1:$E$797,5,FALSE)</f>
        <v>M</v>
      </c>
      <c r="K2219" s="15" t="str">
        <f t="shared" si="168"/>
        <v xml:space="preserve">D'AGOSTINI </v>
      </c>
      <c r="L2219" s="15" t="str">
        <f t="shared" si="169"/>
        <v>GIUSEPPE</v>
      </c>
    </row>
    <row r="2220" spans="1:12" x14ac:dyDescent="0.25">
      <c r="A2220" s="1" t="s">
        <v>6610</v>
      </c>
      <c r="B2220" s="4" t="s">
        <v>10018</v>
      </c>
      <c r="C2220" s="4" t="s">
        <v>2</v>
      </c>
      <c r="D2220" s="4">
        <v>1</v>
      </c>
      <c r="E2220" s="4" t="s">
        <v>7</v>
      </c>
      <c r="F2220" s="1" t="s">
        <v>9355</v>
      </c>
      <c r="G2220" s="13">
        <f t="shared" si="167"/>
        <v>11</v>
      </c>
      <c r="H2220" s="1" t="str">
        <f t="shared" si="165"/>
        <v xml:space="preserve">D'AGOSTINO </v>
      </c>
      <c r="I2220" s="1" t="str">
        <f t="shared" si="166"/>
        <v>DARIO</v>
      </c>
      <c r="J2220" s="14" t="str">
        <f>+VLOOKUP(I2220,'Analisi Nomi'!$A$1:$E$797,5,FALSE)</f>
        <v>M</v>
      </c>
      <c r="K2220" s="15" t="str">
        <f t="shared" si="168"/>
        <v xml:space="preserve">D'AGOSTINO </v>
      </c>
      <c r="L2220" s="15" t="str">
        <f t="shared" si="169"/>
        <v>DARIO</v>
      </c>
    </row>
    <row r="2221" spans="1:12" x14ac:dyDescent="0.25">
      <c r="A2221" s="1" t="s">
        <v>8332</v>
      </c>
      <c r="B2221" s="4" t="s">
        <v>10018</v>
      </c>
      <c r="C2221" s="4" t="s">
        <v>2</v>
      </c>
      <c r="D2221" s="4">
        <v>1</v>
      </c>
      <c r="E2221" s="4" t="s">
        <v>7</v>
      </c>
      <c r="F2221" s="1" t="s">
        <v>3203</v>
      </c>
      <c r="G2221" s="13">
        <f t="shared" si="167"/>
        <v>11</v>
      </c>
      <c r="H2221" s="1" t="str">
        <f t="shared" si="165"/>
        <v xml:space="preserve">D'AGOSTINO </v>
      </c>
      <c r="I2221" s="1" t="str">
        <f t="shared" si="166"/>
        <v>FABRIZIO</v>
      </c>
      <c r="J2221" s="14" t="str">
        <f>+VLOOKUP(I2221,'Analisi Nomi'!$A$1:$E$797,5,FALSE)</f>
        <v>M</v>
      </c>
      <c r="K2221" s="15" t="str">
        <f t="shared" si="168"/>
        <v xml:space="preserve">D'AGOSTINO </v>
      </c>
      <c r="L2221" s="15" t="str">
        <f t="shared" si="169"/>
        <v>FABRIZIO</v>
      </c>
    </row>
    <row r="2222" spans="1:12" x14ac:dyDescent="0.25">
      <c r="A2222" s="1" t="s">
        <v>7562</v>
      </c>
      <c r="B2222" s="4" t="s">
        <v>10018</v>
      </c>
      <c r="C2222" s="4" t="s">
        <v>2</v>
      </c>
      <c r="D2222" s="4">
        <v>1</v>
      </c>
      <c r="E2222" s="4" t="s">
        <v>7</v>
      </c>
      <c r="F2222" s="1" t="s">
        <v>1773</v>
      </c>
      <c r="G2222" s="13">
        <f t="shared" si="167"/>
        <v>10</v>
      </c>
      <c r="H2222" s="1" t="str">
        <f t="shared" si="165"/>
        <v xml:space="preserve">DAGOSTINO </v>
      </c>
      <c r="I2222" s="1" t="str">
        <f t="shared" si="166"/>
        <v>FILIPPO</v>
      </c>
      <c r="J2222" s="14" t="str">
        <f>+VLOOKUP(I2222,'Analisi Nomi'!$A$1:$E$797,5,FALSE)</f>
        <v>M</v>
      </c>
      <c r="K2222" s="15" t="str">
        <f t="shared" si="168"/>
        <v xml:space="preserve">DAGOSTINO </v>
      </c>
      <c r="L2222" s="15" t="str">
        <f t="shared" si="169"/>
        <v>FILIPPO</v>
      </c>
    </row>
    <row r="2223" spans="1:12" x14ac:dyDescent="0.25">
      <c r="A2223" s="1" t="s">
        <v>4170</v>
      </c>
      <c r="B2223" s="4" t="s">
        <v>10018</v>
      </c>
      <c r="C2223" s="4" t="s">
        <v>2</v>
      </c>
      <c r="D2223" s="4">
        <v>1</v>
      </c>
      <c r="E2223" s="4" t="s">
        <v>7</v>
      </c>
      <c r="F2223" s="1" t="s">
        <v>9768</v>
      </c>
      <c r="G2223" s="13">
        <f t="shared" si="167"/>
        <v>9</v>
      </c>
      <c r="H2223" s="1" t="str">
        <f t="shared" si="165"/>
        <v xml:space="preserve">DAINELLI </v>
      </c>
      <c r="I2223" s="1" t="str">
        <f t="shared" si="166"/>
        <v>LORENZO</v>
      </c>
      <c r="J2223" s="14" t="str">
        <f>+VLOOKUP(I2223,'Analisi Nomi'!$A$1:$E$797,5,FALSE)</f>
        <v>M</v>
      </c>
      <c r="K2223" s="15" t="str">
        <f t="shared" si="168"/>
        <v xml:space="preserve">DAINELLI </v>
      </c>
      <c r="L2223" s="15" t="str">
        <f t="shared" si="169"/>
        <v>LORENZO</v>
      </c>
    </row>
    <row r="2224" spans="1:12" x14ac:dyDescent="0.25">
      <c r="A2224" s="1" t="s">
        <v>5584</v>
      </c>
      <c r="B2224" s="4" t="s">
        <v>10018</v>
      </c>
      <c r="C2224" s="4" t="s">
        <v>2</v>
      </c>
      <c r="D2224" s="4">
        <v>1</v>
      </c>
      <c r="E2224" s="4" t="s">
        <v>7</v>
      </c>
      <c r="F2224" s="1" t="s">
        <v>752</v>
      </c>
      <c r="G2224" s="13">
        <f t="shared" si="167"/>
        <v>7</v>
      </c>
      <c r="H2224" s="1" t="str">
        <f t="shared" si="165"/>
        <v xml:space="preserve">DALCIN </v>
      </c>
      <c r="I2224" s="1" t="str">
        <f t="shared" si="166"/>
        <v>PAOLO</v>
      </c>
      <c r="J2224" s="14" t="str">
        <f>+VLOOKUP(I2224,'Analisi Nomi'!$A$1:$E$797,5,FALSE)</f>
        <v>M</v>
      </c>
      <c r="K2224" s="15" t="str">
        <f t="shared" si="168"/>
        <v xml:space="preserve">DALCIN </v>
      </c>
      <c r="L2224" s="15" t="str">
        <f t="shared" si="169"/>
        <v>PAOLO</v>
      </c>
    </row>
    <row r="2225" spans="1:12" x14ac:dyDescent="0.25">
      <c r="A2225" s="1" t="s">
        <v>4322</v>
      </c>
      <c r="B2225" s="4" t="s">
        <v>10018</v>
      </c>
      <c r="C2225" s="4" t="s">
        <v>2</v>
      </c>
      <c r="D2225" s="4">
        <v>1</v>
      </c>
      <c r="E2225" s="4" t="s">
        <v>7</v>
      </c>
      <c r="F2225" s="1" t="s">
        <v>2049</v>
      </c>
      <c r="G2225" s="13">
        <f t="shared" si="167"/>
        <v>7</v>
      </c>
      <c r="H2225" s="1" t="str">
        <f t="shared" si="165"/>
        <v xml:space="preserve">DALENA </v>
      </c>
      <c r="I2225" s="1" t="str">
        <f t="shared" si="166"/>
        <v>GIUSEPPE</v>
      </c>
      <c r="J2225" s="14" t="str">
        <f>+VLOOKUP(I2225,'Analisi Nomi'!$A$1:$E$797,5,FALSE)</f>
        <v>M</v>
      </c>
      <c r="K2225" s="15" t="str">
        <f t="shared" si="168"/>
        <v xml:space="preserve">DALENA </v>
      </c>
      <c r="L2225" s="15" t="str">
        <f t="shared" si="169"/>
        <v>GIUSEPPE</v>
      </c>
    </row>
    <row r="2226" spans="1:12" x14ac:dyDescent="0.25">
      <c r="A2226" s="1" t="s">
        <v>4570</v>
      </c>
      <c r="B2226" s="4" t="s">
        <v>10018</v>
      </c>
      <c r="C2226" s="4" t="s">
        <v>2</v>
      </c>
      <c r="D2226" s="4">
        <v>1</v>
      </c>
      <c r="E2226" s="4" t="s">
        <v>7</v>
      </c>
      <c r="F2226" s="1" t="s">
        <v>3046</v>
      </c>
      <c r="G2226" s="13">
        <f t="shared" si="167"/>
        <v>9</v>
      </c>
      <c r="H2226" s="1" t="str">
        <f t="shared" si="165"/>
        <v xml:space="preserve">D'ALESSI </v>
      </c>
      <c r="I2226" s="1" t="str">
        <f t="shared" si="166"/>
        <v>FLAVIO</v>
      </c>
      <c r="J2226" s="14" t="str">
        <f>+VLOOKUP(I2226,'Analisi Nomi'!$A$1:$E$797,5,FALSE)</f>
        <v>M</v>
      </c>
      <c r="K2226" s="15" t="str">
        <f t="shared" si="168"/>
        <v xml:space="preserve">D'ALESSI </v>
      </c>
      <c r="L2226" s="15" t="str">
        <f t="shared" si="169"/>
        <v>FLAVIO</v>
      </c>
    </row>
    <row r="2227" spans="1:12" x14ac:dyDescent="0.25">
      <c r="A2227" s="1" t="s">
        <v>6468</v>
      </c>
      <c r="B2227" s="4" t="s">
        <v>10018</v>
      </c>
      <c r="C2227" s="4" t="s">
        <v>2</v>
      </c>
      <c r="D2227" s="4">
        <v>1</v>
      </c>
      <c r="E2227" s="4" t="s">
        <v>7</v>
      </c>
      <c r="F2227" s="1" t="s">
        <v>1616</v>
      </c>
      <c r="G2227" s="13">
        <f t="shared" si="167"/>
        <v>11</v>
      </c>
      <c r="H2227" s="1" t="str">
        <f t="shared" si="165"/>
        <v xml:space="preserve">DALL'AGLIO </v>
      </c>
      <c r="I2227" s="1" t="str">
        <f t="shared" si="166"/>
        <v>FRANCO</v>
      </c>
      <c r="J2227" s="14" t="str">
        <f>+VLOOKUP(I2227,'Analisi Nomi'!$A$1:$E$797,5,FALSE)</f>
        <v>M</v>
      </c>
      <c r="K2227" s="15" t="str">
        <f t="shared" si="168"/>
        <v xml:space="preserve">DALL'AGLIO </v>
      </c>
      <c r="L2227" s="15" t="str">
        <f t="shared" si="169"/>
        <v>FRANCO</v>
      </c>
    </row>
    <row r="2228" spans="1:12" x14ac:dyDescent="0.25">
      <c r="A2228" s="1" t="s">
        <v>3458</v>
      </c>
      <c r="B2228" s="4" t="s">
        <v>10018</v>
      </c>
      <c r="C2228" s="4" t="s">
        <v>2</v>
      </c>
      <c r="D2228" s="4">
        <v>1</v>
      </c>
      <c r="E2228" s="4" t="s">
        <v>7</v>
      </c>
      <c r="F2228" s="1" t="s">
        <v>1649</v>
      </c>
      <c r="G2228" s="13">
        <f t="shared" si="167"/>
        <v>7</v>
      </c>
      <c r="H2228" s="1" t="str">
        <f t="shared" ref="H2228:H2291" si="170">+MID($F2228,1,G2228)</f>
        <v xml:space="preserve">DALLAN </v>
      </c>
      <c r="I2228" s="1" t="str">
        <f t="shared" ref="I2228:I2291" si="171">TRIM(+MID($F2228,+G2228,50))</f>
        <v>STEFANO</v>
      </c>
      <c r="J2228" s="14" t="str">
        <f>+VLOOKUP(I2228,'Analisi Nomi'!$A$1:$E$797,5,FALSE)</f>
        <v>M</v>
      </c>
      <c r="K2228" s="15" t="str">
        <f t="shared" si="168"/>
        <v xml:space="preserve">DALLAN </v>
      </c>
      <c r="L2228" s="15" t="str">
        <f t="shared" si="169"/>
        <v>STEFANO</v>
      </c>
    </row>
    <row r="2229" spans="1:12" x14ac:dyDescent="0.25">
      <c r="A2229" s="1" t="s">
        <v>5933</v>
      </c>
      <c r="B2229" s="4" t="s">
        <v>10018</v>
      </c>
      <c r="C2229" s="4" t="s">
        <v>2</v>
      </c>
      <c r="D2229" s="4">
        <v>1</v>
      </c>
      <c r="E2229" s="4" t="s">
        <v>7</v>
      </c>
      <c r="F2229" s="1" t="s">
        <v>748</v>
      </c>
      <c r="G2229" s="13">
        <f t="shared" si="167"/>
        <v>15</v>
      </c>
      <c r="H2229" s="1" t="str">
        <f t="shared" si="170"/>
        <v xml:space="preserve">DALL'ARMELLINA </v>
      </c>
      <c r="I2229" s="1" t="str">
        <f t="shared" si="171"/>
        <v>GIOVA</v>
      </c>
      <c r="J2229" s="14" t="str">
        <f>+VLOOKUP(I2229,'Analisi Nomi'!$A$1:$E$797,5,FALSE)</f>
        <v>M</v>
      </c>
      <c r="K2229" s="15" t="str">
        <f t="shared" si="168"/>
        <v xml:space="preserve">DALL'ARMELLINA </v>
      </c>
      <c r="L2229" s="15" t="str">
        <f t="shared" si="169"/>
        <v>GIOVA</v>
      </c>
    </row>
    <row r="2230" spans="1:12" x14ac:dyDescent="0.25">
      <c r="A2230" s="1" t="s">
        <v>4398</v>
      </c>
      <c r="B2230" s="4" t="s">
        <v>10018</v>
      </c>
      <c r="C2230" s="4" t="s">
        <v>2</v>
      </c>
      <c r="D2230" s="4">
        <v>1</v>
      </c>
      <c r="E2230" s="4" t="s">
        <v>7</v>
      </c>
      <c r="F2230" s="1" t="s">
        <v>1426</v>
      </c>
      <c r="G2230" s="13">
        <f t="shared" si="167"/>
        <v>10</v>
      </c>
      <c r="H2230" s="1" t="str">
        <f t="shared" si="170"/>
        <v xml:space="preserve">DALL'ARMI </v>
      </c>
      <c r="I2230" s="1" t="str">
        <f t="shared" si="171"/>
        <v>MATTEO</v>
      </c>
      <c r="J2230" s="14" t="str">
        <f>+VLOOKUP(I2230,'Analisi Nomi'!$A$1:$E$797,5,FALSE)</f>
        <v>M</v>
      </c>
      <c r="K2230" s="15" t="str">
        <f t="shared" si="168"/>
        <v xml:space="preserve">DALL'ARMI </v>
      </c>
      <c r="L2230" s="15" t="str">
        <f t="shared" si="169"/>
        <v>MATTEO</v>
      </c>
    </row>
    <row r="2231" spans="1:12" x14ac:dyDescent="0.25">
      <c r="A2231" s="1" t="s">
        <v>8031</v>
      </c>
      <c r="B2231" s="4" t="s">
        <v>10018</v>
      </c>
      <c r="C2231" s="4" t="s">
        <v>2</v>
      </c>
      <c r="D2231" s="4">
        <v>1</v>
      </c>
      <c r="E2231" s="4" t="s">
        <v>7</v>
      </c>
      <c r="F2231" s="1" t="s">
        <v>9398</v>
      </c>
      <c r="G2231" s="13">
        <f t="shared" si="167"/>
        <v>11</v>
      </c>
      <c r="H2231" s="1" t="str">
        <f t="shared" si="170"/>
        <v xml:space="preserve">DALL'OGLIO </v>
      </c>
      <c r="I2231" s="1" t="str">
        <f t="shared" si="171"/>
        <v>MARCO</v>
      </c>
      <c r="J2231" s="14" t="str">
        <f>+VLOOKUP(I2231,'Analisi Nomi'!$A$1:$E$797,5,FALSE)</f>
        <v>M</v>
      </c>
      <c r="K2231" s="15" t="str">
        <f t="shared" si="168"/>
        <v xml:space="preserve">DALL'OGLIO </v>
      </c>
      <c r="L2231" s="15" t="str">
        <f t="shared" si="169"/>
        <v>MARCO</v>
      </c>
    </row>
    <row r="2232" spans="1:12" x14ac:dyDescent="0.25">
      <c r="A2232" s="1" t="s">
        <v>8538</v>
      </c>
      <c r="B2232" s="4" t="s">
        <v>10018</v>
      </c>
      <c r="C2232" s="4" t="s">
        <v>2</v>
      </c>
      <c r="D2232" s="4">
        <v>1</v>
      </c>
      <c r="E2232" s="4" t="s">
        <v>7</v>
      </c>
      <c r="F2232" s="1" t="s">
        <v>652</v>
      </c>
      <c r="G2232" s="13">
        <f t="shared" si="167"/>
        <v>9</v>
      </c>
      <c r="H2232" s="1" t="str">
        <f t="shared" si="170"/>
        <v xml:space="preserve">DALLORTO </v>
      </c>
      <c r="I2232" s="1" t="str">
        <f t="shared" si="171"/>
        <v>MAURO</v>
      </c>
      <c r="J2232" s="14" t="str">
        <f>+VLOOKUP(I2232,'Analisi Nomi'!$A$1:$E$797,5,FALSE)</f>
        <v>M</v>
      </c>
      <c r="K2232" s="15" t="str">
        <f t="shared" si="168"/>
        <v xml:space="preserve">DALLORTO </v>
      </c>
      <c r="L2232" s="15" t="str">
        <f t="shared" si="169"/>
        <v>MAURO</v>
      </c>
    </row>
    <row r="2233" spans="1:12" x14ac:dyDescent="0.25">
      <c r="A2233" s="1" t="s">
        <v>5611</v>
      </c>
      <c r="B2233" s="4" t="s">
        <v>10018</v>
      </c>
      <c r="C2233" s="4" t="s">
        <v>2</v>
      </c>
      <c r="D2233" s="4">
        <v>1</v>
      </c>
      <c r="E2233" s="4" t="s">
        <v>7</v>
      </c>
      <c r="F2233" s="1" t="s">
        <v>1412</v>
      </c>
      <c r="G2233" s="13">
        <f t="shared" si="167"/>
        <v>9</v>
      </c>
      <c r="H2233" s="1" t="str">
        <f t="shared" si="170"/>
        <v xml:space="preserve">D'ALONZO </v>
      </c>
      <c r="I2233" s="1" t="str">
        <f t="shared" si="171"/>
        <v>LUIGI</v>
      </c>
      <c r="J2233" s="14" t="str">
        <f>+VLOOKUP(I2233,'Analisi Nomi'!$A$1:$E$797,5,FALSE)</f>
        <v>M</v>
      </c>
      <c r="K2233" s="15" t="str">
        <f t="shared" si="168"/>
        <v xml:space="preserve">D'ALONZO </v>
      </c>
      <c r="L2233" s="15" t="str">
        <f t="shared" si="169"/>
        <v>LUIGI</v>
      </c>
    </row>
    <row r="2234" spans="1:12" x14ac:dyDescent="0.25">
      <c r="A2234" s="1" t="s">
        <v>5463</v>
      </c>
      <c r="B2234" s="4" t="s">
        <v>10018</v>
      </c>
      <c r="C2234" s="4" t="s">
        <v>2</v>
      </c>
      <c r="D2234" s="4">
        <v>1</v>
      </c>
      <c r="E2234" s="4" t="s">
        <v>7</v>
      </c>
      <c r="F2234" s="1" t="s">
        <v>4215</v>
      </c>
      <c r="G2234" s="13">
        <f t="shared" si="167"/>
        <v>11</v>
      </c>
      <c r="H2234" s="1" t="str">
        <f t="shared" si="170"/>
        <v xml:space="preserve">D'AMBROSIO </v>
      </c>
      <c r="I2234" s="1" t="str">
        <f t="shared" si="171"/>
        <v>FRANCESCO</v>
      </c>
      <c r="J2234" s="14" t="str">
        <f>+VLOOKUP(I2234,'Analisi Nomi'!$A$1:$E$797,5,FALSE)</f>
        <v>M</v>
      </c>
      <c r="K2234" s="15" t="str">
        <f t="shared" si="168"/>
        <v xml:space="preserve">D'AMBROSIO </v>
      </c>
      <c r="L2234" s="15" t="str">
        <f t="shared" si="169"/>
        <v>FRANCESCO</v>
      </c>
    </row>
    <row r="2235" spans="1:12" x14ac:dyDescent="0.25">
      <c r="A2235" s="1" t="s">
        <v>3884</v>
      </c>
      <c r="B2235" s="4" t="s">
        <v>10018</v>
      </c>
      <c r="C2235" s="4" t="s">
        <v>2</v>
      </c>
      <c r="D2235" s="4">
        <v>1</v>
      </c>
      <c r="E2235" s="4" t="s">
        <v>7</v>
      </c>
      <c r="F2235" s="1" t="s">
        <v>774</v>
      </c>
      <c r="G2235" s="13">
        <f t="shared" si="167"/>
        <v>10</v>
      </c>
      <c r="H2235" s="1" t="str">
        <f t="shared" si="170"/>
        <v xml:space="preserve">DAMBRUOSO </v>
      </c>
      <c r="I2235" s="1" t="str">
        <f t="shared" si="171"/>
        <v>GIACOMO</v>
      </c>
      <c r="J2235" s="14" t="str">
        <f>+VLOOKUP(I2235,'Analisi Nomi'!$A$1:$E$797,5,FALSE)</f>
        <v>M</v>
      </c>
      <c r="K2235" s="15" t="str">
        <f t="shared" si="168"/>
        <v xml:space="preserve">DAMBRUOSO </v>
      </c>
      <c r="L2235" s="15" t="str">
        <f t="shared" si="169"/>
        <v>GIACOMO</v>
      </c>
    </row>
    <row r="2236" spans="1:12" x14ac:dyDescent="0.25">
      <c r="A2236" s="1" t="s">
        <v>5369</v>
      </c>
      <c r="B2236" s="4" t="s">
        <v>10018</v>
      </c>
      <c r="C2236" s="4" t="s">
        <v>2</v>
      </c>
      <c r="D2236" s="4">
        <v>1</v>
      </c>
      <c r="E2236" s="4" t="s">
        <v>7</v>
      </c>
      <c r="F2236" s="1" t="s">
        <v>3089</v>
      </c>
      <c r="G2236" s="13">
        <f t="shared" si="167"/>
        <v>7</v>
      </c>
      <c r="H2236" s="1" t="str">
        <f t="shared" si="170"/>
        <v xml:space="preserve">DAMERI </v>
      </c>
      <c r="I2236" s="1" t="str">
        <f t="shared" si="171"/>
        <v>MASSIMO</v>
      </c>
      <c r="J2236" s="14" t="str">
        <f>+VLOOKUP(I2236,'Analisi Nomi'!$A$1:$E$797,5,FALSE)</f>
        <v>M</v>
      </c>
      <c r="K2236" s="15" t="str">
        <f t="shared" si="168"/>
        <v xml:space="preserve">DAMERI </v>
      </c>
      <c r="L2236" s="15" t="str">
        <f t="shared" si="169"/>
        <v>MASSIMO</v>
      </c>
    </row>
    <row r="2237" spans="1:12" x14ac:dyDescent="0.25">
      <c r="A2237" s="1" t="s">
        <v>8532</v>
      </c>
      <c r="B2237" s="4" t="s">
        <v>10018</v>
      </c>
      <c r="C2237" s="4" t="s">
        <v>2</v>
      </c>
      <c r="D2237" s="4">
        <v>1</v>
      </c>
      <c r="E2237" s="4" t="s">
        <v>7</v>
      </c>
      <c r="F2237" s="1" t="s">
        <v>7913</v>
      </c>
      <c r="G2237" s="13">
        <f t="shared" si="167"/>
        <v>8</v>
      </c>
      <c r="H2237" s="1" t="str">
        <f t="shared" si="170"/>
        <v xml:space="preserve">DAMIANI </v>
      </c>
      <c r="I2237" s="1" t="str">
        <f t="shared" si="171"/>
        <v>MICHELE</v>
      </c>
      <c r="J2237" s="14" t="str">
        <f>+VLOOKUP(I2237,'Analisi Nomi'!$A$1:$E$797,5,FALSE)</f>
        <v>M</v>
      </c>
      <c r="K2237" s="15" t="str">
        <f t="shared" si="168"/>
        <v xml:space="preserve">DAMIANI </v>
      </c>
      <c r="L2237" s="15" t="str">
        <f t="shared" si="169"/>
        <v>MICHELE</v>
      </c>
    </row>
    <row r="2238" spans="1:12" x14ac:dyDescent="0.25">
      <c r="A2238" s="1" t="s">
        <v>8245</v>
      </c>
      <c r="B2238" s="4" t="s">
        <v>10018</v>
      </c>
      <c r="C2238" s="4" t="s">
        <v>2</v>
      </c>
      <c r="D2238" s="4">
        <v>1</v>
      </c>
      <c r="E2238" s="4" t="s">
        <v>7</v>
      </c>
      <c r="F2238" s="1" t="s">
        <v>3260</v>
      </c>
      <c r="G2238" s="13">
        <f t="shared" si="167"/>
        <v>8</v>
      </c>
      <c r="H2238" s="1" t="str">
        <f t="shared" si="170"/>
        <v xml:space="preserve">DAMIANI </v>
      </c>
      <c r="I2238" s="1" t="str">
        <f t="shared" si="171"/>
        <v>NATALINO</v>
      </c>
      <c r="J2238" s="14" t="str">
        <f>+VLOOKUP(I2238,'Analisi Nomi'!$A$1:$E$797,5,FALSE)</f>
        <v>M</v>
      </c>
      <c r="K2238" s="15" t="str">
        <f t="shared" si="168"/>
        <v xml:space="preserve">DAMIANI </v>
      </c>
      <c r="L2238" s="15" t="str">
        <f t="shared" si="169"/>
        <v>NATALINO</v>
      </c>
    </row>
    <row r="2239" spans="1:12" x14ac:dyDescent="0.25">
      <c r="A2239" s="1" t="s">
        <v>5116</v>
      </c>
      <c r="B2239" s="4" t="s">
        <v>10018</v>
      </c>
      <c r="C2239" s="4" t="s">
        <v>2</v>
      </c>
      <c r="D2239" s="4">
        <v>1</v>
      </c>
      <c r="E2239" s="4" t="s">
        <v>7</v>
      </c>
      <c r="F2239" s="1" t="s">
        <v>1529</v>
      </c>
      <c r="G2239" s="13">
        <f t="shared" si="167"/>
        <v>8</v>
      </c>
      <c r="H2239" s="1" t="str">
        <f t="shared" si="170"/>
        <v xml:space="preserve">D'AMICO </v>
      </c>
      <c r="I2239" s="1" t="str">
        <f t="shared" si="171"/>
        <v>LORENZO</v>
      </c>
      <c r="J2239" s="14" t="str">
        <f>+VLOOKUP(I2239,'Analisi Nomi'!$A$1:$E$797,5,FALSE)</f>
        <v>M</v>
      </c>
      <c r="K2239" s="15" t="str">
        <f t="shared" si="168"/>
        <v xml:space="preserve">D'AMICO </v>
      </c>
      <c r="L2239" s="15" t="str">
        <f t="shared" si="169"/>
        <v>LORENZO</v>
      </c>
    </row>
    <row r="2240" spans="1:12" x14ac:dyDescent="0.25">
      <c r="A2240" s="1" t="s">
        <v>7104</v>
      </c>
      <c r="B2240" s="4" t="s">
        <v>10018</v>
      </c>
      <c r="C2240" s="4" t="s">
        <v>2</v>
      </c>
      <c r="D2240" s="4">
        <v>1</v>
      </c>
      <c r="E2240" s="4" t="s">
        <v>7</v>
      </c>
      <c r="F2240" s="1" t="s">
        <v>315</v>
      </c>
      <c r="G2240" s="13">
        <f t="shared" si="167"/>
        <v>7</v>
      </c>
      <c r="H2240" s="1" t="str">
        <f t="shared" si="170"/>
        <v xml:space="preserve">DAMICO </v>
      </c>
      <c r="I2240" s="1" t="str">
        <f t="shared" si="171"/>
        <v>MARCO</v>
      </c>
      <c r="J2240" s="14" t="str">
        <f>+VLOOKUP(I2240,'Analisi Nomi'!$A$1:$E$797,5,FALSE)</f>
        <v>M</v>
      </c>
      <c r="K2240" s="15" t="str">
        <f t="shared" si="168"/>
        <v xml:space="preserve">DAMICO </v>
      </c>
      <c r="L2240" s="15" t="str">
        <f t="shared" si="169"/>
        <v>MARCO</v>
      </c>
    </row>
    <row r="2241" spans="1:12" x14ac:dyDescent="0.25">
      <c r="A2241" s="1" t="s">
        <v>5862</v>
      </c>
      <c r="B2241" s="4" t="s">
        <v>10018</v>
      </c>
      <c r="C2241" s="4" t="s">
        <v>11</v>
      </c>
      <c r="D2241" s="4">
        <v>1</v>
      </c>
      <c r="E2241" s="4" t="s">
        <v>7</v>
      </c>
      <c r="F2241" s="1" t="s">
        <v>1419</v>
      </c>
      <c r="G2241" s="13">
        <f t="shared" si="167"/>
        <v>9</v>
      </c>
      <c r="H2241" s="1" t="str">
        <f t="shared" si="170"/>
        <v xml:space="preserve">DAMILANO </v>
      </c>
      <c r="I2241" s="1" t="str">
        <f t="shared" si="171"/>
        <v>ANDREA</v>
      </c>
      <c r="J2241" s="14" t="str">
        <f>+VLOOKUP(I2241,'Analisi Nomi'!$A$1:$E$797,5,FALSE)</f>
        <v>M</v>
      </c>
      <c r="K2241" s="15" t="str">
        <f t="shared" si="168"/>
        <v xml:space="preserve">DAMILANO </v>
      </c>
      <c r="L2241" s="15" t="str">
        <f t="shared" si="169"/>
        <v>ANDREA</v>
      </c>
    </row>
    <row r="2242" spans="1:12" x14ac:dyDescent="0.25">
      <c r="A2242" s="1" t="s">
        <v>7614</v>
      </c>
      <c r="B2242" s="4" t="s">
        <v>10018</v>
      </c>
      <c r="C2242" s="4" t="s">
        <v>2</v>
      </c>
      <c r="D2242" s="4">
        <v>1</v>
      </c>
      <c r="E2242" s="4" t="s">
        <v>7</v>
      </c>
      <c r="F2242" s="1" t="s">
        <v>1836</v>
      </c>
      <c r="G2242" s="13">
        <f t="shared" ref="G2242:G2305" si="172">SEARCH(" ",F2242)</f>
        <v>8</v>
      </c>
      <c r="H2242" s="1" t="str">
        <f t="shared" si="170"/>
        <v xml:space="preserve">D'AMORA </v>
      </c>
      <c r="I2242" s="1" t="str">
        <f t="shared" si="171"/>
        <v>GENNARO</v>
      </c>
      <c r="J2242" s="14" t="str">
        <f>+VLOOKUP(I2242,'Analisi Nomi'!$A$1:$E$797,5,FALSE)</f>
        <v>M</v>
      </c>
      <c r="K2242" s="15" t="str">
        <f t="shared" si="168"/>
        <v xml:space="preserve">D'AMORA </v>
      </c>
      <c r="L2242" s="15" t="str">
        <f t="shared" si="169"/>
        <v>GENNARO</v>
      </c>
    </row>
    <row r="2243" spans="1:12" x14ac:dyDescent="0.25">
      <c r="A2243" s="1" t="s">
        <v>8046</v>
      </c>
      <c r="B2243" s="4" t="s">
        <v>10018</v>
      </c>
      <c r="C2243" s="4" t="s">
        <v>2</v>
      </c>
      <c r="D2243" s="4">
        <v>1</v>
      </c>
      <c r="E2243" s="4" t="s">
        <v>7</v>
      </c>
      <c r="F2243" s="1" t="s">
        <v>9400</v>
      </c>
      <c r="G2243" s="13">
        <f t="shared" si="172"/>
        <v>8</v>
      </c>
      <c r="H2243" s="1" t="str">
        <f t="shared" si="170"/>
        <v xml:space="preserve">D'AMORE </v>
      </c>
      <c r="I2243" s="1" t="str">
        <f t="shared" si="171"/>
        <v>GIUSEPPE</v>
      </c>
      <c r="J2243" s="14" t="str">
        <f>+VLOOKUP(I2243,'Analisi Nomi'!$A$1:$E$797,5,FALSE)</f>
        <v>M</v>
      </c>
      <c r="K2243" s="15" t="str">
        <f t="shared" ref="K2243:K2306" si="173">+MID($F2243,1,G2243)</f>
        <v xml:space="preserve">D'AMORE </v>
      </c>
      <c r="L2243" s="15" t="str">
        <f t="shared" ref="L2243:L2306" si="174">TRIM(+MID($F2243,+G2243,50))</f>
        <v>GIUSEPPE</v>
      </c>
    </row>
    <row r="2244" spans="1:12" x14ac:dyDescent="0.25">
      <c r="A2244" s="1" t="s">
        <v>9240</v>
      </c>
      <c r="B2244" s="4" t="s">
        <v>10018</v>
      </c>
      <c r="C2244" s="4" t="s">
        <v>2</v>
      </c>
      <c r="D2244" s="4">
        <v>1</v>
      </c>
      <c r="E2244" s="4" t="s">
        <v>7</v>
      </c>
      <c r="F2244" s="1" t="s">
        <v>2486</v>
      </c>
      <c r="G2244" s="13">
        <f t="shared" si="172"/>
        <v>12</v>
      </c>
      <c r="H2244" s="1" t="str">
        <f t="shared" si="170"/>
        <v xml:space="preserve">D'ANASTASIO </v>
      </c>
      <c r="I2244" s="1" t="str">
        <f t="shared" si="171"/>
        <v>MIRKO</v>
      </c>
      <c r="J2244" s="14" t="str">
        <f>+VLOOKUP(I2244,'Analisi Nomi'!$A$1:$E$797,5,FALSE)</f>
        <v>M</v>
      </c>
      <c r="K2244" s="15" t="str">
        <f t="shared" si="173"/>
        <v xml:space="preserve">D'ANASTASIO </v>
      </c>
      <c r="L2244" s="15" t="str">
        <f t="shared" si="174"/>
        <v>MIRKO</v>
      </c>
    </row>
    <row r="2245" spans="1:12" x14ac:dyDescent="0.25">
      <c r="A2245" s="1" t="s">
        <v>4997</v>
      </c>
      <c r="B2245" s="4" t="s">
        <v>10018</v>
      </c>
      <c r="C2245" s="4" t="s">
        <v>2</v>
      </c>
      <c r="D2245" s="4">
        <v>1</v>
      </c>
      <c r="E2245" s="4" t="s">
        <v>7</v>
      </c>
      <c r="F2245" s="1" t="s">
        <v>45</v>
      </c>
      <c r="G2245" s="13">
        <f t="shared" si="172"/>
        <v>8</v>
      </c>
      <c r="H2245" s="1" t="str">
        <f t="shared" si="170"/>
        <v xml:space="preserve">DANELON </v>
      </c>
      <c r="I2245" s="1" t="str">
        <f t="shared" si="171"/>
        <v>ROBERTO</v>
      </c>
      <c r="J2245" s="14" t="str">
        <f>+VLOOKUP(I2245,'Analisi Nomi'!$A$1:$E$797,5,FALSE)</f>
        <v>M</v>
      </c>
      <c r="K2245" s="15" t="str">
        <f t="shared" si="173"/>
        <v xml:space="preserve">DANELON </v>
      </c>
      <c r="L2245" s="15" t="str">
        <f t="shared" si="174"/>
        <v>ROBERTO</v>
      </c>
    </row>
    <row r="2246" spans="1:12" x14ac:dyDescent="0.25">
      <c r="A2246" s="1" t="s">
        <v>5701</v>
      </c>
      <c r="B2246" s="4" t="s">
        <v>10018</v>
      </c>
      <c r="C2246" s="4" t="s">
        <v>2</v>
      </c>
      <c r="D2246" s="4">
        <v>1</v>
      </c>
      <c r="E2246" s="4" t="s">
        <v>7</v>
      </c>
      <c r="F2246" s="1" t="s">
        <v>2121</v>
      </c>
      <c r="G2246" s="13">
        <f t="shared" si="172"/>
        <v>7</v>
      </c>
      <c r="H2246" s="1" t="str">
        <f t="shared" si="170"/>
        <v xml:space="preserve">DANESE </v>
      </c>
      <c r="I2246" s="1" t="str">
        <f t="shared" si="171"/>
        <v>VINCENZO</v>
      </c>
      <c r="J2246" s="14" t="str">
        <f>+VLOOKUP(I2246,'Analisi Nomi'!$A$1:$E$797,5,FALSE)</f>
        <v>M</v>
      </c>
      <c r="K2246" s="15" t="str">
        <f t="shared" si="173"/>
        <v xml:space="preserve">DANESE </v>
      </c>
      <c r="L2246" s="15" t="str">
        <f t="shared" si="174"/>
        <v>VINCENZO</v>
      </c>
    </row>
    <row r="2247" spans="1:12" x14ac:dyDescent="0.25">
      <c r="A2247" s="1" t="s">
        <v>6062</v>
      </c>
      <c r="B2247" s="4" t="s">
        <v>10018</v>
      </c>
      <c r="C2247" s="4" t="s">
        <v>2</v>
      </c>
      <c r="D2247" s="4">
        <v>1</v>
      </c>
      <c r="E2247" s="4" t="s">
        <v>7</v>
      </c>
      <c r="F2247" s="1" t="s">
        <v>2804</v>
      </c>
      <c r="G2247" s="13">
        <f t="shared" si="172"/>
        <v>9</v>
      </c>
      <c r="H2247" s="1" t="str">
        <f t="shared" si="170"/>
        <v xml:space="preserve">D'ANGELO </v>
      </c>
      <c r="I2247" s="1" t="str">
        <f t="shared" si="171"/>
        <v>ERNESTO</v>
      </c>
      <c r="J2247" s="14" t="str">
        <f>+VLOOKUP(I2247,'Analisi Nomi'!$A$1:$E$797,5,FALSE)</f>
        <v>M</v>
      </c>
      <c r="K2247" s="15" t="str">
        <f t="shared" si="173"/>
        <v xml:space="preserve">D'ANGELO </v>
      </c>
      <c r="L2247" s="15" t="str">
        <f t="shared" si="174"/>
        <v>ERNESTO</v>
      </c>
    </row>
    <row r="2248" spans="1:12" x14ac:dyDescent="0.25">
      <c r="A2248" s="1" t="s">
        <v>6883</v>
      </c>
      <c r="B2248" s="4" t="s">
        <v>10018</v>
      </c>
      <c r="C2248" s="4" t="s">
        <v>2</v>
      </c>
      <c r="D2248" s="4">
        <v>1</v>
      </c>
      <c r="E2248" s="4" t="s">
        <v>7</v>
      </c>
      <c r="F2248" s="1" t="s">
        <v>3649</v>
      </c>
      <c r="G2248" s="13">
        <f t="shared" si="172"/>
        <v>9</v>
      </c>
      <c r="H2248" s="1" t="str">
        <f t="shared" si="170"/>
        <v xml:space="preserve">D'ANGELO </v>
      </c>
      <c r="I2248" s="1" t="str">
        <f t="shared" si="171"/>
        <v>FABIO</v>
      </c>
      <c r="J2248" s="14" t="str">
        <f>+VLOOKUP(I2248,'Analisi Nomi'!$A$1:$E$797,5,FALSE)</f>
        <v>M</v>
      </c>
      <c r="K2248" s="15" t="str">
        <f t="shared" si="173"/>
        <v xml:space="preserve">D'ANGELO </v>
      </c>
      <c r="L2248" s="15" t="str">
        <f t="shared" si="174"/>
        <v>FABIO</v>
      </c>
    </row>
    <row r="2249" spans="1:12" x14ac:dyDescent="0.25">
      <c r="A2249" s="1" t="s">
        <v>8576</v>
      </c>
      <c r="B2249" s="4" t="s">
        <v>10018</v>
      </c>
      <c r="C2249" s="4" t="s">
        <v>2</v>
      </c>
      <c r="D2249" s="4">
        <v>1</v>
      </c>
      <c r="E2249" s="4" t="s">
        <v>7</v>
      </c>
      <c r="F2249" s="1" t="s">
        <v>650</v>
      </c>
      <c r="G2249" s="13">
        <f t="shared" si="172"/>
        <v>9</v>
      </c>
      <c r="H2249" s="1" t="str">
        <f t="shared" si="170"/>
        <v xml:space="preserve">D'ANGELO </v>
      </c>
      <c r="I2249" s="1" t="str">
        <f t="shared" si="171"/>
        <v>FRANCESCO</v>
      </c>
      <c r="J2249" s="14" t="str">
        <f>+VLOOKUP(I2249,'Analisi Nomi'!$A$1:$E$797,5,FALSE)</f>
        <v>M</v>
      </c>
      <c r="K2249" s="15" t="str">
        <f t="shared" si="173"/>
        <v xml:space="preserve">D'ANGELO </v>
      </c>
      <c r="L2249" s="15" t="str">
        <f t="shared" si="174"/>
        <v>FRANCESCO</v>
      </c>
    </row>
    <row r="2250" spans="1:12" x14ac:dyDescent="0.25">
      <c r="A2250" s="1" t="s">
        <v>6849</v>
      </c>
      <c r="B2250" s="4" t="s">
        <v>10018</v>
      </c>
      <c r="C2250" s="4" t="s">
        <v>2</v>
      </c>
      <c r="D2250" s="4">
        <v>1</v>
      </c>
      <c r="E2250" s="4" t="s">
        <v>7</v>
      </c>
      <c r="F2250" s="1" t="s">
        <v>2472</v>
      </c>
      <c r="G2250" s="13">
        <f t="shared" si="172"/>
        <v>9</v>
      </c>
      <c r="H2250" s="1" t="str">
        <f t="shared" si="170"/>
        <v xml:space="preserve">D'ANGELO </v>
      </c>
      <c r="I2250" s="1" t="str">
        <f t="shared" si="171"/>
        <v>GIUSEPPE</v>
      </c>
      <c r="J2250" s="14" t="str">
        <f>+VLOOKUP(I2250,'Analisi Nomi'!$A$1:$E$797,5,FALSE)</f>
        <v>M</v>
      </c>
      <c r="K2250" s="15" t="str">
        <f t="shared" si="173"/>
        <v xml:space="preserve">D'ANGELO </v>
      </c>
      <c r="L2250" s="15" t="str">
        <f t="shared" si="174"/>
        <v>GIUSEPPE</v>
      </c>
    </row>
    <row r="2251" spans="1:12" x14ac:dyDescent="0.25">
      <c r="A2251" s="1" t="s">
        <v>7668</v>
      </c>
      <c r="B2251" s="4" t="s">
        <v>10018</v>
      </c>
      <c r="C2251" s="4" t="s">
        <v>2</v>
      </c>
      <c r="D2251" s="4">
        <v>1</v>
      </c>
      <c r="E2251" s="4" t="s">
        <v>7</v>
      </c>
      <c r="F2251" s="1" t="s">
        <v>1553</v>
      </c>
      <c r="G2251" s="13">
        <f t="shared" si="172"/>
        <v>9</v>
      </c>
      <c r="H2251" s="1" t="str">
        <f t="shared" si="170"/>
        <v xml:space="preserve">D'ANGELO </v>
      </c>
      <c r="I2251" s="1" t="str">
        <f t="shared" si="171"/>
        <v>MARCELLO</v>
      </c>
      <c r="J2251" s="14" t="str">
        <f>+VLOOKUP(I2251,'Analisi Nomi'!$A$1:$E$797,5,FALSE)</f>
        <v>M</v>
      </c>
      <c r="K2251" s="15" t="str">
        <f t="shared" si="173"/>
        <v xml:space="preserve">D'ANGELO </v>
      </c>
      <c r="L2251" s="15" t="str">
        <f t="shared" si="174"/>
        <v>MARCELLO</v>
      </c>
    </row>
    <row r="2252" spans="1:12" x14ac:dyDescent="0.25">
      <c r="A2252" s="1" t="s">
        <v>7016</v>
      </c>
      <c r="B2252" s="4" t="s">
        <v>10018</v>
      </c>
      <c r="C2252" s="4" t="s">
        <v>2</v>
      </c>
      <c r="D2252" s="4">
        <v>1</v>
      </c>
      <c r="E2252" s="4" t="s">
        <v>7</v>
      </c>
      <c r="F2252" s="1" t="s">
        <v>2256</v>
      </c>
      <c r="G2252" s="13">
        <f t="shared" si="172"/>
        <v>9</v>
      </c>
      <c r="H2252" s="1" t="str">
        <f t="shared" si="170"/>
        <v xml:space="preserve">D'ANGELO </v>
      </c>
      <c r="I2252" s="1" t="str">
        <f t="shared" si="171"/>
        <v>RAIMONDO</v>
      </c>
      <c r="J2252" s="14" t="str">
        <f>+VLOOKUP(I2252,'Analisi Nomi'!$A$1:$E$797,5,FALSE)</f>
        <v>M</v>
      </c>
      <c r="K2252" s="15" t="str">
        <f t="shared" si="173"/>
        <v xml:space="preserve">D'ANGELO </v>
      </c>
      <c r="L2252" s="15" t="str">
        <f t="shared" si="174"/>
        <v>RAIMONDO</v>
      </c>
    </row>
    <row r="2253" spans="1:12" x14ac:dyDescent="0.25">
      <c r="A2253" s="1" t="s">
        <v>9909</v>
      </c>
      <c r="B2253" s="4" t="s">
        <v>10018</v>
      </c>
      <c r="C2253" s="4" t="s">
        <v>2</v>
      </c>
      <c r="D2253" s="4">
        <v>1</v>
      </c>
      <c r="E2253" s="4" t="s">
        <v>7</v>
      </c>
      <c r="F2253" s="1" t="s">
        <v>530</v>
      </c>
      <c r="G2253" s="13">
        <f t="shared" si="172"/>
        <v>5</v>
      </c>
      <c r="H2253" s="1" t="str">
        <f t="shared" si="170"/>
        <v xml:space="preserve">DANI </v>
      </c>
      <c r="I2253" s="1" t="str">
        <f t="shared" si="171"/>
        <v>DANIELE</v>
      </c>
      <c r="J2253" s="14" t="str">
        <f>+VLOOKUP(I2253,'Analisi Nomi'!$A$1:$E$797,5,FALSE)</f>
        <v>M</v>
      </c>
      <c r="K2253" s="15" t="str">
        <f t="shared" si="173"/>
        <v xml:space="preserve">DANI </v>
      </c>
      <c r="L2253" s="15" t="str">
        <f t="shared" si="174"/>
        <v>DANIELE</v>
      </c>
    </row>
    <row r="2254" spans="1:12" x14ac:dyDescent="0.25">
      <c r="A2254" s="1" t="s">
        <v>9172</v>
      </c>
      <c r="B2254" s="4" t="s">
        <v>10018</v>
      </c>
      <c r="C2254" s="4" t="s">
        <v>2</v>
      </c>
      <c r="D2254" s="4">
        <v>1</v>
      </c>
      <c r="E2254" s="4" t="s">
        <v>7</v>
      </c>
      <c r="F2254" s="1" t="s">
        <v>2000</v>
      </c>
      <c r="G2254" s="13">
        <f t="shared" si="172"/>
        <v>9</v>
      </c>
      <c r="H2254" s="1" t="str">
        <f t="shared" si="170"/>
        <v xml:space="preserve">DANIOTTI </v>
      </c>
      <c r="I2254" s="1" t="str">
        <f t="shared" si="171"/>
        <v>MASSIMO</v>
      </c>
      <c r="J2254" s="14" t="str">
        <f>+VLOOKUP(I2254,'Analisi Nomi'!$A$1:$E$797,5,FALSE)</f>
        <v>M</v>
      </c>
      <c r="K2254" s="15" t="str">
        <f t="shared" si="173"/>
        <v xml:space="preserve">DANIOTTI </v>
      </c>
      <c r="L2254" s="15" t="str">
        <f t="shared" si="174"/>
        <v>MASSIMO</v>
      </c>
    </row>
    <row r="2255" spans="1:12" x14ac:dyDescent="0.25">
      <c r="A2255" s="1" t="s">
        <v>5190</v>
      </c>
      <c r="B2255" s="4" t="s">
        <v>10018</v>
      </c>
      <c r="C2255" s="4" t="s">
        <v>11</v>
      </c>
      <c r="D2255" s="4">
        <v>1</v>
      </c>
      <c r="E2255" s="4" t="s">
        <v>7</v>
      </c>
      <c r="F2255" s="1" t="s">
        <v>3766</v>
      </c>
      <c r="G2255" s="13">
        <f t="shared" si="172"/>
        <v>6</v>
      </c>
      <c r="H2255" s="1" t="str">
        <f t="shared" si="170"/>
        <v xml:space="preserve">DANNI </v>
      </c>
      <c r="I2255" s="1" t="str">
        <f t="shared" si="171"/>
        <v>MARIO</v>
      </c>
      <c r="J2255" s="14" t="str">
        <f>+VLOOKUP(I2255,'Analisi Nomi'!$A$1:$E$797,5,FALSE)</f>
        <v>M</v>
      </c>
      <c r="K2255" s="15" t="str">
        <f t="shared" si="173"/>
        <v xml:space="preserve">DANNI </v>
      </c>
      <c r="L2255" s="15" t="str">
        <f t="shared" si="174"/>
        <v>MARIO</v>
      </c>
    </row>
    <row r="2256" spans="1:12" x14ac:dyDescent="0.25">
      <c r="A2256" s="1" t="s">
        <v>6392</v>
      </c>
      <c r="B2256" s="4" t="s">
        <v>10018</v>
      </c>
      <c r="C2256" s="4" t="s">
        <v>2</v>
      </c>
      <c r="D2256" s="4">
        <v>1</v>
      </c>
      <c r="E2256" s="4" t="s">
        <v>7</v>
      </c>
      <c r="F2256" s="1" t="s">
        <v>9632</v>
      </c>
      <c r="G2256" s="13">
        <f t="shared" si="172"/>
        <v>9</v>
      </c>
      <c r="H2256" s="1" t="str">
        <f t="shared" si="170"/>
        <v xml:space="preserve">DANTONIO </v>
      </c>
      <c r="I2256" s="1" t="str">
        <f t="shared" si="171"/>
        <v>DANIELE</v>
      </c>
      <c r="J2256" s="14" t="str">
        <f>+VLOOKUP(I2256,'Analisi Nomi'!$A$1:$E$797,5,FALSE)</f>
        <v>M</v>
      </c>
      <c r="K2256" s="15" t="str">
        <f t="shared" si="173"/>
        <v xml:space="preserve">DANTONIO </v>
      </c>
      <c r="L2256" s="15" t="str">
        <f t="shared" si="174"/>
        <v>DANIELE</v>
      </c>
    </row>
    <row r="2257" spans="1:12" x14ac:dyDescent="0.25">
      <c r="A2257" s="1" t="s">
        <v>9946</v>
      </c>
      <c r="B2257" s="4" t="s">
        <v>10018</v>
      </c>
      <c r="C2257" s="4" t="s">
        <v>2</v>
      </c>
      <c r="D2257" s="4">
        <v>1</v>
      </c>
      <c r="E2257" s="4" t="s">
        <v>7</v>
      </c>
      <c r="F2257" s="1" t="s">
        <v>3191</v>
      </c>
      <c r="G2257" s="13">
        <f t="shared" si="172"/>
        <v>9</v>
      </c>
      <c r="H2257" s="1" t="str">
        <f t="shared" si="170"/>
        <v xml:space="preserve">DAPPORTO </v>
      </c>
      <c r="I2257" s="1" t="str">
        <f t="shared" si="171"/>
        <v>GABRIELE</v>
      </c>
      <c r="J2257" s="14" t="str">
        <f>+VLOOKUP(I2257,'Analisi Nomi'!$A$1:$E$797,5,FALSE)</f>
        <v>M</v>
      </c>
      <c r="K2257" s="15" t="str">
        <f t="shared" si="173"/>
        <v xml:space="preserve">DAPPORTO </v>
      </c>
      <c r="L2257" s="15" t="str">
        <f t="shared" si="174"/>
        <v>GABRIELE</v>
      </c>
    </row>
    <row r="2258" spans="1:12" x14ac:dyDescent="0.25">
      <c r="A2258" s="1" t="s">
        <v>6234</v>
      </c>
      <c r="B2258" s="4" t="s">
        <v>10018</v>
      </c>
      <c r="C2258" s="4" t="s">
        <v>2</v>
      </c>
      <c r="D2258" s="4">
        <v>1</v>
      </c>
      <c r="E2258" s="4" t="s">
        <v>7</v>
      </c>
      <c r="F2258" s="1" t="s">
        <v>1049</v>
      </c>
      <c r="G2258" s="13">
        <f t="shared" si="172"/>
        <v>12</v>
      </c>
      <c r="H2258" s="1" t="str">
        <f t="shared" si="170"/>
        <v xml:space="preserve">D'ARCANGELO </v>
      </c>
      <c r="I2258" s="1" t="str">
        <f t="shared" si="171"/>
        <v>GIUSEPPE</v>
      </c>
      <c r="J2258" s="14" t="str">
        <f>+VLOOKUP(I2258,'Analisi Nomi'!$A$1:$E$797,5,FALSE)</f>
        <v>M</v>
      </c>
      <c r="K2258" s="15" t="str">
        <f t="shared" si="173"/>
        <v xml:space="preserve">D'ARCANGELO </v>
      </c>
      <c r="L2258" s="15" t="str">
        <f t="shared" si="174"/>
        <v>GIUSEPPE</v>
      </c>
    </row>
    <row r="2259" spans="1:12" x14ac:dyDescent="0.25">
      <c r="A2259" s="1" t="s">
        <v>4397</v>
      </c>
      <c r="B2259" s="4" t="s">
        <v>10018</v>
      </c>
      <c r="C2259" s="4" t="s">
        <v>2</v>
      </c>
      <c r="D2259" s="4">
        <v>1</v>
      </c>
      <c r="E2259" s="4" t="s">
        <v>7</v>
      </c>
      <c r="F2259" s="1" t="s">
        <v>9605</v>
      </c>
      <c r="G2259" s="13">
        <f t="shared" si="172"/>
        <v>10</v>
      </c>
      <c r="H2259" s="1" t="str">
        <f t="shared" si="170"/>
        <v xml:space="preserve">D'ASCANIO </v>
      </c>
      <c r="I2259" s="1" t="str">
        <f t="shared" si="171"/>
        <v>SILVANO</v>
      </c>
      <c r="J2259" s="14" t="str">
        <f>+VLOOKUP(I2259,'Analisi Nomi'!$A$1:$E$797,5,FALSE)</f>
        <v>M</v>
      </c>
      <c r="K2259" s="15" t="str">
        <f t="shared" si="173"/>
        <v xml:space="preserve">D'ASCANIO </v>
      </c>
      <c r="L2259" s="15" t="str">
        <f t="shared" si="174"/>
        <v>SILVANO</v>
      </c>
    </row>
    <row r="2260" spans="1:12" x14ac:dyDescent="0.25">
      <c r="A2260" s="1" t="s">
        <v>9740</v>
      </c>
      <c r="B2260" s="4" t="s">
        <v>10018</v>
      </c>
      <c r="C2260" s="4" t="s">
        <v>2</v>
      </c>
      <c r="D2260" s="4">
        <v>1</v>
      </c>
      <c r="E2260" s="4" t="s">
        <v>7</v>
      </c>
      <c r="F2260" s="1" t="s">
        <v>2556</v>
      </c>
      <c r="G2260" s="13">
        <f t="shared" si="172"/>
        <v>7</v>
      </c>
      <c r="H2260" s="1" t="str">
        <f t="shared" si="170"/>
        <v xml:space="preserve">DATOLA </v>
      </c>
      <c r="I2260" s="1" t="str">
        <f t="shared" si="171"/>
        <v>ENRICO</v>
      </c>
      <c r="J2260" s="14" t="str">
        <f>+VLOOKUP(I2260,'Analisi Nomi'!$A$1:$E$797,5,FALSE)</f>
        <v>M</v>
      </c>
      <c r="K2260" s="15" t="str">
        <f t="shared" si="173"/>
        <v xml:space="preserve">DATOLA </v>
      </c>
      <c r="L2260" s="15" t="str">
        <f t="shared" si="174"/>
        <v>ENRICO</v>
      </c>
    </row>
    <row r="2261" spans="1:12" x14ac:dyDescent="0.25">
      <c r="A2261" s="1" t="s">
        <v>3869</v>
      </c>
      <c r="B2261" s="4" t="s">
        <v>10018</v>
      </c>
      <c r="C2261" s="4" t="s">
        <v>2</v>
      </c>
      <c r="D2261" s="4">
        <v>1</v>
      </c>
      <c r="E2261" s="4" t="s">
        <v>7</v>
      </c>
      <c r="F2261" s="1" t="s">
        <v>9515</v>
      </c>
      <c r="G2261" s="13">
        <f t="shared" si="172"/>
        <v>9</v>
      </c>
      <c r="H2261" s="1" t="str">
        <f t="shared" si="170"/>
        <v xml:space="preserve">D'ATTIMO </v>
      </c>
      <c r="I2261" s="1" t="str">
        <f t="shared" si="171"/>
        <v>PINO</v>
      </c>
      <c r="J2261" s="14" t="str">
        <f>+VLOOKUP(I2261,'Analisi Nomi'!$A$1:$E$797,5,FALSE)</f>
        <v>M</v>
      </c>
      <c r="K2261" s="15" t="str">
        <f t="shared" si="173"/>
        <v xml:space="preserve">D'ATTIMO </v>
      </c>
      <c r="L2261" s="15" t="str">
        <f t="shared" si="174"/>
        <v>PINO</v>
      </c>
    </row>
    <row r="2262" spans="1:12" x14ac:dyDescent="0.25">
      <c r="A2262" s="1" t="s">
        <v>8571</v>
      </c>
      <c r="B2262" s="4" t="s">
        <v>10018</v>
      </c>
      <c r="C2262" s="4" t="s">
        <v>2</v>
      </c>
      <c r="D2262" s="4">
        <v>1</v>
      </c>
      <c r="E2262" s="4" t="s">
        <v>7</v>
      </c>
      <c r="F2262" s="1" t="s">
        <v>1622</v>
      </c>
      <c r="G2262" s="13">
        <f t="shared" si="172"/>
        <v>8</v>
      </c>
      <c r="H2262" s="1" t="str">
        <f t="shared" si="170"/>
        <v xml:space="preserve">D'AURIA </v>
      </c>
      <c r="I2262" s="1" t="str">
        <f t="shared" si="171"/>
        <v>ENRICO</v>
      </c>
      <c r="J2262" s="14" t="str">
        <f>+VLOOKUP(I2262,'Analisi Nomi'!$A$1:$E$797,5,FALSE)</f>
        <v>M</v>
      </c>
      <c r="K2262" s="15" t="str">
        <f t="shared" si="173"/>
        <v xml:space="preserve">D'AURIA </v>
      </c>
      <c r="L2262" s="15" t="str">
        <f t="shared" si="174"/>
        <v>ENRICO</v>
      </c>
    </row>
    <row r="2263" spans="1:12" x14ac:dyDescent="0.25">
      <c r="A2263" s="1" t="s">
        <v>9183</v>
      </c>
      <c r="B2263" s="4" t="s">
        <v>10018</v>
      </c>
      <c r="C2263" s="4" t="s">
        <v>2</v>
      </c>
      <c r="D2263" s="4">
        <v>1</v>
      </c>
      <c r="E2263" s="4" t="s">
        <v>7</v>
      </c>
      <c r="F2263" s="1" t="s">
        <v>581</v>
      </c>
      <c r="G2263" s="13">
        <f t="shared" si="172"/>
        <v>8</v>
      </c>
      <c r="H2263" s="1" t="str">
        <f t="shared" si="170"/>
        <v xml:space="preserve">DAVERIO </v>
      </c>
      <c r="I2263" s="1" t="str">
        <f t="shared" si="171"/>
        <v>LORENZO</v>
      </c>
      <c r="J2263" s="14" t="str">
        <f>+VLOOKUP(I2263,'Analisi Nomi'!$A$1:$E$797,5,FALSE)</f>
        <v>M</v>
      </c>
      <c r="K2263" s="15" t="str">
        <f t="shared" si="173"/>
        <v xml:space="preserve">DAVERIO </v>
      </c>
      <c r="L2263" s="15" t="str">
        <f t="shared" si="174"/>
        <v>LORENZO</v>
      </c>
    </row>
    <row r="2264" spans="1:12" x14ac:dyDescent="0.25">
      <c r="A2264" s="1" t="s">
        <v>7636</v>
      </c>
      <c r="B2264" s="4" t="s">
        <v>10018</v>
      </c>
      <c r="C2264" s="4" t="s">
        <v>2</v>
      </c>
      <c r="D2264" s="4">
        <v>1</v>
      </c>
      <c r="E2264" s="4" t="s">
        <v>7</v>
      </c>
      <c r="F2264" s="1" t="s">
        <v>2634</v>
      </c>
      <c r="G2264" s="13">
        <f t="shared" si="172"/>
        <v>9</v>
      </c>
      <c r="H2264" s="1" t="str">
        <f t="shared" si="170"/>
        <v xml:space="preserve">D'AVERSA </v>
      </c>
      <c r="I2264" s="1" t="str">
        <f t="shared" si="171"/>
        <v>DANIELE</v>
      </c>
      <c r="J2264" s="14" t="str">
        <f>+VLOOKUP(I2264,'Analisi Nomi'!$A$1:$E$797,5,FALSE)</f>
        <v>M</v>
      </c>
      <c r="K2264" s="15" t="str">
        <f t="shared" si="173"/>
        <v xml:space="preserve">D'AVERSA </v>
      </c>
      <c r="L2264" s="15" t="str">
        <f t="shared" si="174"/>
        <v>DANIELE</v>
      </c>
    </row>
    <row r="2265" spans="1:12" x14ac:dyDescent="0.25">
      <c r="A2265" s="1" t="s">
        <v>5797</v>
      </c>
      <c r="B2265" s="4" t="s">
        <v>10018</v>
      </c>
      <c r="C2265" s="4" t="s">
        <v>2</v>
      </c>
      <c r="D2265" s="4">
        <v>1</v>
      </c>
      <c r="E2265" s="4" t="s">
        <v>7</v>
      </c>
      <c r="F2265" s="1" t="s">
        <v>2177</v>
      </c>
      <c r="G2265" s="13">
        <f t="shared" si="172"/>
        <v>6</v>
      </c>
      <c r="H2265" s="1" t="str">
        <f t="shared" si="170"/>
        <v xml:space="preserve">DAVI' </v>
      </c>
      <c r="I2265" s="1" t="str">
        <f t="shared" si="171"/>
        <v>ALESSANDRO</v>
      </c>
      <c r="J2265" s="14" t="str">
        <f>+VLOOKUP(I2265,'Analisi Nomi'!$A$1:$E$797,5,FALSE)</f>
        <v>M</v>
      </c>
      <c r="K2265" s="15" t="str">
        <f t="shared" si="173"/>
        <v xml:space="preserve">DAVI' </v>
      </c>
      <c r="L2265" s="15" t="str">
        <f t="shared" si="174"/>
        <v>ALESSANDRO</v>
      </c>
    </row>
    <row r="2266" spans="1:12" x14ac:dyDescent="0.25">
      <c r="A2266" s="1" t="s">
        <v>7707</v>
      </c>
      <c r="B2266" s="4" t="s">
        <v>10018</v>
      </c>
      <c r="C2266" s="4" t="s">
        <v>2</v>
      </c>
      <c r="D2266" s="4">
        <v>1</v>
      </c>
      <c r="E2266" s="4" t="s">
        <v>7</v>
      </c>
      <c r="F2266" s="1" t="s">
        <v>2018</v>
      </c>
      <c r="G2266" s="13">
        <f t="shared" si="172"/>
        <v>7</v>
      </c>
      <c r="H2266" s="1" t="str">
        <f t="shared" si="170"/>
        <v xml:space="preserve">DAVIDE </v>
      </c>
      <c r="I2266" s="1" t="str">
        <f t="shared" si="171"/>
        <v>SIMONE</v>
      </c>
      <c r="J2266" s="14" t="str">
        <f>+VLOOKUP(I2266,'Analisi Nomi'!$A$1:$E$797,5,FALSE)</f>
        <v>M</v>
      </c>
      <c r="K2266" s="15" t="str">
        <f t="shared" si="173"/>
        <v xml:space="preserve">DAVIDE </v>
      </c>
      <c r="L2266" s="15" t="str">
        <f t="shared" si="174"/>
        <v>SIMONE</v>
      </c>
    </row>
    <row r="2267" spans="1:12" x14ac:dyDescent="0.25">
      <c r="A2267" s="1" t="s">
        <v>7418</v>
      </c>
      <c r="B2267" s="4" t="s">
        <v>10018</v>
      </c>
      <c r="C2267" s="4" t="s">
        <v>2</v>
      </c>
      <c r="D2267" s="4">
        <v>1</v>
      </c>
      <c r="E2267" s="4" t="s">
        <v>7</v>
      </c>
      <c r="F2267" s="1" t="s">
        <v>2427</v>
      </c>
      <c r="G2267" s="13">
        <f t="shared" si="172"/>
        <v>6</v>
      </c>
      <c r="H2267" s="1" t="str">
        <f t="shared" si="170"/>
        <v xml:space="preserve">DAVIN </v>
      </c>
      <c r="I2267" s="1" t="str">
        <f t="shared" si="171"/>
        <v>MATTEO</v>
      </c>
      <c r="J2267" s="14" t="str">
        <f>+VLOOKUP(I2267,'Analisi Nomi'!$A$1:$E$797,5,FALSE)</f>
        <v>M</v>
      </c>
      <c r="K2267" s="15" t="str">
        <f t="shared" si="173"/>
        <v xml:space="preserve">DAVIN </v>
      </c>
      <c r="L2267" s="15" t="str">
        <f t="shared" si="174"/>
        <v>MATTEO</v>
      </c>
    </row>
    <row r="2268" spans="1:12" x14ac:dyDescent="0.25">
      <c r="A2268" s="1" t="s">
        <v>7475</v>
      </c>
      <c r="B2268" s="4" t="s">
        <v>10018</v>
      </c>
      <c r="C2268" s="4" t="s">
        <v>2</v>
      </c>
      <c r="D2268" s="4">
        <v>1</v>
      </c>
      <c r="E2268" s="4" t="s">
        <v>7</v>
      </c>
      <c r="F2268" s="1" t="s">
        <v>625</v>
      </c>
      <c r="G2268" s="13">
        <f t="shared" si="172"/>
        <v>8</v>
      </c>
      <c r="H2268" s="1" t="str">
        <f t="shared" si="170"/>
        <v xml:space="preserve">DAVITTI </v>
      </c>
      <c r="I2268" s="1" t="str">
        <f t="shared" si="171"/>
        <v>STEFANO</v>
      </c>
      <c r="J2268" s="14" t="str">
        <f>+VLOOKUP(I2268,'Analisi Nomi'!$A$1:$E$797,5,FALSE)</f>
        <v>M</v>
      </c>
      <c r="K2268" s="15" t="str">
        <f t="shared" si="173"/>
        <v xml:space="preserve">DAVITTI </v>
      </c>
      <c r="L2268" s="15" t="str">
        <f t="shared" si="174"/>
        <v>STEFANO</v>
      </c>
    </row>
    <row r="2269" spans="1:12" x14ac:dyDescent="0.25">
      <c r="A2269" s="1" t="s">
        <v>5008</v>
      </c>
      <c r="B2269" s="4" t="s">
        <v>10018</v>
      </c>
      <c r="C2269" s="4" t="s">
        <v>2</v>
      </c>
      <c r="D2269" s="4">
        <v>1</v>
      </c>
      <c r="E2269" s="4" t="s">
        <v>7</v>
      </c>
      <c r="F2269" s="1" t="s">
        <v>9124</v>
      </c>
      <c r="G2269" s="13">
        <f t="shared" si="172"/>
        <v>7</v>
      </c>
      <c r="H2269" s="1" t="str">
        <f t="shared" si="170"/>
        <v xml:space="preserve">DAVOLI </v>
      </c>
      <c r="I2269" s="1" t="str">
        <f t="shared" si="171"/>
        <v>MAURIZIO</v>
      </c>
      <c r="J2269" s="14" t="str">
        <f>+VLOOKUP(I2269,'Analisi Nomi'!$A$1:$E$797,5,FALSE)</f>
        <v>M</v>
      </c>
      <c r="K2269" s="15" t="str">
        <f t="shared" si="173"/>
        <v xml:space="preserve">DAVOLI </v>
      </c>
      <c r="L2269" s="15" t="str">
        <f t="shared" si="174"/>
        <v>MAURIZIO</v>
      </c>
    </row>
    <row r="2270" spans="1:12" x14ac:dyDescent="0.25">
      <c r="A2270" s="1" t="s">
        <v>8898</v>
      </c>
      <c r="B2270" s="4" t="s">
        <v>10018</v>
      </c>
      <c r="C2270" s="4" t="s">
        <v>2</v>
      </c>
      <c r="D2270" s="4">
        <v>1</v>
      </c>
      <c r="E2270" s="4" t="s">
        <v>7</v>
      </c>
      <c r="F2270" s="1" t="s">
        <v>38</v>
      </c>
      <c r="G2270" s="13">
        <f t="shared" si="172"/>
        <v>3</v>
      </c>
      <c r="H2270" s="1" t="str">
        <f t="shared" si="170"/>
        <v xml:space="preserve">DE </v>
      </c>
      <c r="I2270" s="1" t="str">
        <f t="shared" si="171"/>
        <v>CAROLIS</v>
      </c>
      <c r="J2270" s="14" t="str">
        <f>+VLOOKUP(I2270,'Analisi Nomi'!$A$1:$E$797,5,FALSE)</f>
        <v>M</v>
      </c>
      <c r="K2270" s="15" t="str">
        <f t="shared" si="173"/>
        <v xml:space="preserve">DE </v>
      </c>
      <c r="L2270" s="15" t="str">
        <f t="shared" si="174"/>
        <v>CAROLIS</v>
      </c>
    </row>
    <row r="2271" spans="1:12" x14ac:dyDescent="0.25">
      <c r="A2271" s="1" t="s">
        <v>8657</v>
      </c>
      <c r="B2271" s="4" t="s">
        <v>10018</v>
      </c>
      <c r="C2271" s="4" t="s">
        <v>49</v>
      </c>
      <c r="D2271" s="4">
        <v>1</v>
      </c>
      <c r="E2271" s="4" t="s">
        <v>7</v>
      </c>
      <c r="F2271" s="1" t="s">
        <v>4128</v>
      </c>
      <c r="G2271" s="13">
        <f t="shared" si="172"/>
        <v>7</v>
      </c>
      <c r="H2271" s="1" t="str">
        <f t="shared" si="170"/>
        <v xml:space="preserve">DEBBIA </v>
      </c>
      <c r="I2271" s="1" t="str">
        <f t="shared" si="171"/>
        <v>CRISTIAN</v>
      </c>
      <c r="J2271" s="14" t="str">
        <f>+VLOOKUP(I2271,'Analisi Nomi'!$A$1:$E$797,5,FALSE)</f>
        <v>M</v>
      </c>
      <c r="K2271" s="15" t="str">
        <f t="shared" si="173"/>
        <v xml:space="preserve">DEBBIA </v>
      </c>
      <c r="L2271" s="15" t="str">
        <f t="shared" si="174"/>
        <v>CRISTIAN</v>
      </c>
    </row>
    <row r="2272" spans="1:12" x14ac:dyDescent="0.25">
      <c r="A2272" s="1" t="s">
        <v>6634</v>
      </c>
      <c r="B2272" s="4" t="s">
        <v>10018</v>
      </c>
      <c r="C2272" s="4" t="s">
        <v>2</v>
      </c>
      <c r="D2272" s="4">
        <v>1</v>
      </c>
      <c r="E2272" s="4" t="s">
        <v>7</v>
      </c>
      <c r="F2272" s="1" t="s">
        <v>2036</v>
      </c>
      <c r="G2272" s="13">
        <f t="shared" si="172"/>
        <v>7</v>
      </c>
      <c r="H2272" s="1" t="str">
        <f t="shared" si="170"/>
        <v xml:space="preserve">DEBORA </v>
      </c>
      <c r="I2272" s="1" t="str">
        <f t="shared" si="171"/>
        <v>ANTONELLO</v>
      </c>
      <c r="J2272" s="14" t="str">
        <f>+VLOOKUP(I2272,'Analisi Nomi'!$A$1:$E$797,5,FALSE)</f>
        <v>M</v>
      </c>
      <c r="K2272" s="15" t="str">
        <f t="shared" si="173"/>
        <v xml:space="preserve">DEBORA </v>
      </c>
      <c r="L2272" s="15" t="str">
        <f t="shared" si="174"/>
        <v>ANTONELLO</v>
      </c>
    </row>
    <row r="2273" spans="1:12" x14ac:dyDescent="0.25">
      <c r="A2273" s="1" t="s">
        <v>7982</v>
      </c>
      <c r="B2273" s="4" t="s">
        <v>10018</v>
      </c>
      <c r="C2273" s="4" t="s">
        <v>2</v>
      </c>
      <c r="D2273" s="4">
        <v>1</v>
      </c>
      <c r="E2273" s="4" t="s">
        <v>7</v>
      </c>
      <c r="F2273" s="1" t="s">
        <v>5275</v>
      </c>
      <c r="G2273" s="13">
        <f t="shared" si="172"/>
        <v>10</v>
      </c>
      <c r="H2273" s="1" t="str">
        <f t="shared" si="170"/>
        <v xml:space="preserve">DECATALDO </v>
      </c>
      <c r="I2273" s="1" t="str">
        <f t="shared" si="171"/>
        <v>GIACINTO</v>
      </c>
      <c r="J2273" s="14" t="str">
        <f>+VLOOKUP(I2273,'Analisi Nomi'!$A$1:$E$797,5,FALSE)</f>
        <v>M</v>
      </c>
      <c r="K2273" s="15" t="str">
        <f t="shared" si="173"/>
        <v xml:space="preserve">DECATALDO </v>
      </c>
      <c r="L2273" s="15" t="str">
        <f t="shared" si="174"/>
        <v>GIACINTO</v>
      </c>
    </row>
    <row r="2274" spans="1:12" x14ac:dyDescent="0.25">
      <c r="A2274" s="1" t="s">
        <v>5089</v>
      </c>
      <c r="B2274" s="4" t="s">
        <v>10018</v>
      </c>
      <c r="C2274" s="4" t="s">
        <v>2</v>
      </c>
      <c r="D2274" s="4">
        <v>1</v>
      </c>
      <c r="E2274" s="4" t="s">
        <v>7</v>
      </c>
      <c r="F2274" s="1" t="s">
        <v>3751</v>
      </c>
      <c r="G2274" s="13">
        <f t="shared" si="172"/>
        <v>7</v>
      </c>
      <c r="H2274" s="1" t="str">
        <f t="shared" si="170"/>
        <v xml:space="preserve">DEGANO </v>
      </c>
      <c r="I2274" s="1" t="str">
        <f t="shared" si="171"/>
        <v>LUIGINO</v>
      </c>
      <c r="J2274" s="14" t="str">
        <f>+VLOOKUP(I2274,'Analisi Nomi'!$A$1:$E$797,5,FALSE)</f>
        <v>M</v>
      </c>
      <c r="K2274" s="15" t="str">
        <f t="shared" si="173"/>
        <v xml:space="preserve">DEGANO </v>
      </c>
      <c r="L2274" s="15" t="str">
        <f t="shared" si="174"/>
        <v>LUIGINO</v>
      </c>
    </row>
    <row r="2275" spans="1:12" x14ac:dyDescent="0.25">
      <c r="A2275" s="1" t="s">
        <v>6357</v>
      </c>
      <c r="B2275" s="4" t="s">
        <v>10018</v>
      </c>
      <c r="C2275" s="4" t="s">
        <v>2</v>
      </c>
      <c r="D2275" s="4">
        <v>1</v>
      </c>
      <c r="E2275" s="4" t="s">
        <v>7</v>
      </c>
      <c r="F2275" s="1" t="s">
        <v>8881</v>
      </c>
      <c r="G2275" s="13">
        <f t="shared" si="172"/>
        <v>7</v>
      </c>
      <c r="H2275" s="1" t="str">
        <f t="shared" si="170"/>
        <v xml:space="preserve">DEIANA </v>
      </c>
      <c r="I2275" s="1" t="str">
        <f t="shared" si="171"/>
        <v>ALBERTO</v>
      </c>
      <c r="J2275" s="14" t="str">
        <f>+VLOOKUP(I2275,'Analisi Nomi'!$A$1:$E$797,5,FALSE)</f>
        <v>M</v>
      </c>
      <c r="K2275" s="15" t="str">
        <f t="shared" si="173"/>
        <v xml:space="preserve">DEIANA </v>
      </c>
      <c r="L2275" s="15" t="str">
        <f t="shared" si="174"/>
        <v>ALBERTO</v>
      </c>
    </row>
    <row r="2276" spans="1:12" x14ac:dyDescent="0.25">
      <c r="A2276" s="1" t="s">
        <v>7603</v>
      </c>
      <c r="B2276" s="4" t="s">
        <v>10018</v>
      </c>
      <c r="C2276" s="4" t="s">
        <v>2</v>
      </c>
      <c r="D2276" s="4">
        <v>1</v>
      </c>
      <c r="E2276" s="4" t="s">
        <v>7</v>
      </c>
      <c r="F2276" s="1" t="s">
        <v>2884</v>
      </c>
      <c r="G2276" s="13">
        <f t="shared" si="172"/>
        <v>7</v>
      </c>
      <c r="H2276" s="1" t="str">
        <f t="shared" si="170"/>
        <v xml:space="preserve">DEIANA </v>
      </c>
      <c r="I2276" s="1" t="str">
        <f t="shared" si="171"/>
        <v>MARIO</v>
      </c>
      <c r="J2276" s="14" t="str">
        <f>+VLOOKUP(I2276,'Analisi Nomi'!$A$1:$E$797,5,FALSE)</f>
        <v>M</v>
      </c>
      <c r="K2276" s="15" t="str">
        <f t="shared" si="173"/>
        <v xml:space="preserve">DEIANA </v>
      </c>
      <c r="L2276" s="15" t="str">
        <f t="shared" si="174"/>
        <v>MARIO</v>
      </c>
    </row>
    <row r="2277" spans="1:12" x14ac:dyDescent="0.25">
      <c r="A2277" s="1" t="s">
        <v>6342</v>
      </c>
      <c r="B2277" s="4" t="s">
        <v>10018</v>
      </c>
      <c r="C2277" s="4" t="s">
        <v>2</v>
      </c>
      <c r="D2277" s="4">
        <v>1</v>
      </c>
      <c r="E2277" s="4" t="s">
        <v>7</v>
      </c>
      <c r="F2277" s="1" t="s">
        <v>75</v>
      </c>
      <c r="G2277" s="13">
        <f t="shared" si="172"/>
        <v>4</v>
      </c>
      <c r="H2277" s="1" t="str">
        <f t="shared" si="170"/>
        <v xml:space="preserve">DEL </v>
      </c>
      <c r="I2277" s="1" t="str">
        <f t="shared" si="171"/>
        <v>VECCHIO</v>
      </c>
      <c r="J2277" s="14" t="str">
        <f>+VLOOKUP(I2277,'Analisi Nomi'!$A$1:$E$797,5,FALSE)</f>
        <v>M</v>
      </c>
      <c r="K2277" s="15" t="str">
        <f t="shared" si="173"/>
        <v xml:space="preserve">DEL </v>
      </c>
      <c r="L2277" s="15" t="str">
        <f t="shared" si="174"/>
        <v>VECCHIO</v>
      </c>
    </row>
    <row r="2278" spans="1:12" x14ac:dyDescent="0.25">
      <c r="A2278" s="1" t="s">
        <v>9155</v>
      </c>
      <c r="B2278" s="4" t="s">
        <v>10018</v>
      </c>
      <c r="C2278" s="4" t="s">
        <v>2</v>
      </c>
      <c r="D2278" s="4">
        <v>1</v>
      </c>
      <c r="E2278" s="4" t="s">
        <v>7</v>
      </c>
      <c r="F2278" s="1" t="s">
        <v>6893</v>
      </c>
      <c r="G2278" s="13">
        <f t="shared" si="172"/>
        <v>9</v>
      </c>
      <c r="H2278" s="1" t="str">
        <f t="shared" si="170"/>
        <v xml:space="preserve">DELFANTI </v>
      </c>
      <c r="I2278" s="1" t="str">
        <f t="shared" si="171"/>
        <v>FAUSTO</v>
      </c>
      <c r="J2278" s="14" t="str">
        <f>+VLOOKUP(I2278,'Analisi Nomi'!$A$1:$E$797,5,FALSE)</f>
        <v>M</v>
      </c>
      <c r="K2278" s="15" t="str">
        <f t="shared" si="173"/>
        <v xml:space="preserve">DELFANTI </v>
      </c>
      <c r="L2278" s="15" t="str">
        <f t="shared" si="174"/>
        <v>FAUSTO</v>
      </c>
    </row>
    <row r="2279" spans="1:12" x14ac:dyDescent="0.25">
      <c r="A2279" s="1" t="s">
        <v>6490</v>
      </c>
      <c r="B2279" s="4" t="s">
        <v>10018</v>
      </c>
      <c r="C2279" s="4" t="s">
        <v>2</v>
      </c>
      <c r="D2279" s="4">
        <v>1</v>
      </c>
      <c r="E2279" s="4" t="s">
        <v>7</v>
      </c>
      <c r="F2279" s="1" t="s">
        <v>4159</v>
      </c>
      <c r="G2279" s="13">
        <f t="shared" si="172"/>
        <v>8</v>
      </c>
      <c r="H2279" s="1" t="str">
        <f t="shared" si="170"/>
        <v xml:space="preserve">DELFINO </v>
      </c>
      <c r="I2279" s="1" t="str">
        <f t="shared" si="171"/>
        <v>MANUEL</v>
      </c>
      <c r="J2279" s="14" t="str">
        <f>+VLOOKUP(I2279,'Analisi Nomi'!$A$1:$E$797,5,FALSE)</f>
        <v>M</v>
      </c>
      <c r="K2279" s="15" t="str">
        <f t="shared" si="173"/>
        <v xml:space="preserve">DELFINO </v>
      </c>
      <c r="L2279" s="15" t="str">
        <f t="shared" si="174"/>
        <v>MANUEL</v>
      </c>
    </row>
    <row r="2280" spans="1:12" x14ac:dyDescent="0.25">
      <c r="A2280" s="1" t="s">
        <v>9019</v>
      </c>
      <c r="B2280" s="4" t="s">
        <v>10018</v>
      </c>
      <c r="C2280" s="4" t="s">
        <v>2</v>
      </c>
      <c r="D2280" s="4">
        <v>1</v>
      </c>
      <c r="E2280" s="4" t="s">
        <v>7</v>
      </c>
      <c r="F2280" s="1" t="s">
        <v>3705</v>
      </c>
      <c r="G2280" s="13">
        <f t="shared" si="172"/>
        <v>9</v>
      </c>
      <c r="H2280" s="1" t="str">
        <f t="shared" si="170"/>
        <v xml:space="preserve">DELFOSSE </v>
      </c>
      <c r="I2280" s="1" t="str">
        <f t="shared" si="171"/>
        <v>SEBASTIANO</v>
      </c>
      <c r="J2280" s="14" t="str">
        <f>+VLOOKUP(I2280,'Analisi Nomi'!$A$1:$E$797,5,FALSE)</f>
        <v>M</v>
      </c>
      <c r="K2280" s="15" t="str">
        <f t="shared" si="173"/>
        <v xml:space="preserve">DELFOSSE </v>
      </c>
      <c r="L2280" s="15" t="str">
        <f t="shared" si="174"/>
        <v>SEBASTIANO</v>
      </c>
    </row>
    <row r="2281" spans="1:12" x14ac:dyDescent="0.25">
      <c r="A2281" s="1" t="s">
        <v>9779</v>
      </c>
      <c r="B2281" s="4" t="s">
        <v>10018</v>
      </c>
      <c r="C2281" s="4" t="s">
        <v>2</v>
      </c>
      <c r="D2281" s="4">
        <v>1</v>
      </c>
      <c r="E2281" s="4" t="s">
        <v>7</v>
      </c>
      <c r="F2281" s="1" t="s">
        <v>6894</v>
      </c>
      <c r="G2281" s="13">
        <f t="shared" si="172"/>
        <v>7</v>
      </c>
      <c r="H2281" s="1" t="str">
        <f t="shared" si="170"/>
        <v xml:space="preserve">D'ELIA </v>
      </c>
      <c r="I2281" s="1" t="str">
        <f t="shared" si="171"/>
        <v>ANTONIO</v>
      </c>
      <c r="J2281" s="14" t="str">
        <f>+VLOOKUP(I2281,'Analisi Nomi'!$A$1:$E$797,5,FALSE)</f>
        <v>M</v>
      </c>
      <c r="K2281" s="15" t="str">
        <f t="shared" si="173"/>
        <v xml:space="preserve">D'ELIA </v>
      </c>
      <c r="L2281" s="15" t="str">
        <f t="shared" si="174"/>
        <v>ANTONIO</v>
      </c>
    </row>
    <row r="2282" spans="1:12" x14ac:dyDescent="0.25">
      <c r="A2282" s="1" t="s">
        <v>5973</v>
      </c>
      <c r="B2282" s="4" t="s">
        <v>10018</v>
      </c>
      <c r="C2282" s="4" t="s">
        <v>2</v>
      </c>
      <c r="D2282" s="4">
        <v>1</v>
      </c>
      <c r="E2282" s="4" t="s">
        <v>7</v>
      </c>
      <c r="F2282" s="1" t="s">
        <v>2007</v>
      </c>
      <c r="G2282" s="13">
        <f t="shared" si="172"/>
        <v>8</v>
      </c>
      <c r="H2282" s="1" t="str">
        <f t="shared" si="170"/>
        <v xml:space="preserve">DELIETI </v>
      </c>
      <c r="I2282" s="1" t="str">
        <f t="shared" si="171"/>
        <v>LUCA</v>
      </c>
      <c r="J2282" s="14" t="str">
        <f>+VLOOKUP(I2282,'Analisi Nomi'!$A$1:$E$797,5,FALSE)</f>
        <v>M</v>
      </c>
      <c r="K2282" s="15" t="str">
        <f t="shared" si="173"/>
        <v xml:space="preserve">DELIETI </v>
      </c>
      <c r="L2282" s="15" t="str">
        <f t="shared" si="174"/>
        <v>LUCA</v>
      </c>
    </row>
    <row r="2283" spans="1:12" x14ac:dyDescent="0.25">
      <c r="A2283" s="1" t="s">
        <v>7684</v>
      </c>
      <c r="B2283" s="4" t="s">
        <v>10018</v>
      </c>
      <c r="C2283" s="4" t="s">
        <v>2</v>
      </c>
      <c r="D2283" s="4">
        <v>1</v>
      </c>
      <c r="E2283" s="4" t="s">
        <v>7</v>
      </c>
      <c r="F2283" s="1" t="s">
        <v>1774</v>
      </c>
      <c r="G2283" s="13">
        <f t="shared" si="172"/>
        <v>11</v>
      </c>
      <c r="H2283" s="1" t="str">
        <f t="shared" si="170"/>
        <v xml:space="preserve">DELL'AGLIO </v>
      </c>
      <c r="I2283" s="1" t="str">
        <f t="shared" si="171"/>
        <v>ANTONIO</v>
      </c>
      <c r="J2283" s="14" t="str">
        <f>+VLOOKUP(I2283,'Analisi Nomi'!$A$1:$E$797,5,FALSE)</f>
        <v>M</v>
      </c>
      <c r="K2283" s="15" t="str">
        <f t="shared" si="173"/>
        <v xml:space="preserve">DELL'AGLIO </v>
      </c>
      <c r="L2283" s="15" t="str">
        <f t="shared" si="174"/>
        <v>ANTONIO</v>
      </c>
    </row>
    <row r="2284" spans="1:12" x14ac:dyDescent="0.25">
      <c r="A2284" s="1" t="s">
        <v>6932</v>
      </c>
      <c r="B2284" s="4" t="s">
        <v>10018</v>
      </c>
      <c r="C2284" s="4" t="s">
        <v>2</v>
      </c>
      <c r="D2284" s="4">
        <v>1</v>
      </c>
      <c r="E2284" s="4" t="s">
        <v>7</v>
      </c>
      <c r="F2284" s="1" t="s">
        <v>9588</v>
      </c>
      <c r="G2284" s="13">
        <f t="shared" si="172"/>
        <v>12</v>
      </c>
      <c r="H2284" s="1" t="str">
        <f t="shared" si="170"/>
        <v xml:space="preserve">DELL'ALBANI </v>
      </c>
      <c r="I2284" s="1" t="str">
        <f t="shared" si="171"/>
        <v>CARMELO</v>
      </c>
      <c r="J2284" s="14" t="str">
        <f>+VLOOKUP(I2284,'Analisi Nomi'!$A$1:$E$797,5,FALSE)</f>
        <v>M</v>
      </c>
      <c r="K2284" s="15" t="str">
        <f t="shared" si="173"/>
        <v xml:space="preserve">DELL'ALBANI </v>
      </c>
      <c r="L2284" s="15" t="str">
        <f t="shared" si="174"/>
        <v>CARMELO</v>
      </c>
    </row>
    <row r="2285" spans="1:12" x14ac:dyDescent="0.25">
      <c r="A2285" s="1" t="s">
        <v>9144</v>
      </c>
      <c r="B2285" s="4" t="s">
        <v>10018</v>
      </c>
      <c r="C2285" s="4" t="s">
        <v>2</v>
      </c>
      <c r="D2285" s="4">
        <v>1</v>
      </c>
      <c r="E2285" s="4" t="s">
        <v>7</v>
      </c>
      <c r="F2285" s="1" t="s">
        <v>1193</v>
      </c>
      <c r="G2285" s="13">
        <f t="shared" si="172"/>
        <v>11</v>
      </c>
      <c r="H2285" s="1" t="str">
        <f t="shared" si="170"/>
        <v xml:space="preserve">DELL'AMICO </v>
      </c>
      <c r="I2285" s="1" t="str">
        <f t="shared" si="171"/>
        <v>DIEGO</v>
      </c>
      <c r="J2285" s="14" t="str">
        <f>+VLOOKUP(I2285,'Analisi Nomi'!$A$1:$E$797,5,FALSE)</f>
        <v>M</v>
      </c>
      <c r="K2285" s="15" t="str">
        <f t="shared" si="173"/>
        <v xml:space="preserve">DELL'AMICO </v>
      </c>
      <c r="L2285" s="15" t="str">
        <f t="shared" si="174"/>
        <v>DIEGO</v>
      </c>
    </row>
    <row r="2286" spans="1:12" x14ac:dyDescent="0.25">
      <c r="A2286" s="1" t="s">
        <v>8367</v>
      </c>
      <c r="B2286" s="4" t="s">
        <v>10018</v>
      </c>
      <c r="C2286" s="4" t="s">
        <v>2</v>
      </c>
      <c r="D2286" s="4">
        <v>1</v>
      </c>
      <c r="E2286" s="4" t="s">
        <v>7</v>
      </c>
      <c r="F2286" s="1" t="s">
        <v>1789</v>
      </c>
      <c r="G2286" s="13">
        <f t="shared" si="172"/>
        <v>10</v>
      </c>
      <c r="H2286" s="1" t="str">
        <f t="shared" si="170"/>
        <v xml:space="preserve">DELL'UNTO </v>
      </c>
      <c r="I2286" s="1" t="str">
        <f t="shared" si="171"/>
        <v>CLAUDIO</v>
      </c>
      <c r="J2286" s="14" t="str">
        <f>+VLOOKUP(I2286,'Analisi Nomi'!$A$1:$E$797,5,FALSE)</f>
        <v>M</v>
      </c>
      <c r="K2286" s="15" t="str">
        <f t="shared" si="173"/>
        <v xml:space="preserve">DELL'UNTO </v>
      </c>
      <c r="L2286" s="15" t="str">
        <f t="shared" si="174"/>
        <v>CLAUDIO</v>
      </c>
    </row>
    <row r="2287" spans="1:12" x14ac:dyDescent="0.25">
      <c r="A2287" s="1" t="s">
        <v>5851</v>
      </c>
      <c r="B2287" s="4" t="s">
        <v>10018</v>
      </c>
      <c r="C2287" s="4" t="s">
        <v>11</v>
      </c>
      <c r="D2287" s="4">
        <v>1</v>
      </c>
      <c r="E2287" s="4" t="s">
        <v>7</v>
      </c>
      <c r="F2287" s="1" t="s">
        <v>1338</v>
      </c>
      <c r="G2287" s="13">
        <f t="shared" si="172"/>
        <v>8</v>
      </c>
      <c r="H2287" s="1" t="str">
        <f t="shared" si="170"/>
        <v xml:space="preserve">DELUCCA </v>
      </c>
      <c r="I2287" s="1" t="str">
        <f t="shared" si="171"/>
        <v>RICCARDO</v>
      </c>
      <c r="J2287" s="14" t="str">
        <f>+VLOOKUP(I2287,'Analisi Nomi'!$A$1:$E$797,5,FALSE)</f>
        <v>M</v>
      </c>
      <c r="K2287" s="15" t="str">
        <f t="shared" si="173"/>
        <v xml:space="preserve">DELUCCA </v>
      </c>
      <c r="L2287" s="15" t="str">
        <f t="shared" si="174"/>
        <v>RICCARDO</v>
      </c>
    </row>
    <row r="2288" spans="1:12" x14ac:dyDescent="0.25">
      <c r="A2288" s="1" t="s">
        <v>3971</v>
      </c>
      <c r="B2288" s="4" t="s">
        <v>10018</v>
      </c>
      <c r="C2288" s="4" t="s">
        <v>2</v>
      </c>
      <c r="D2288" s="4">
        <v>1</v>
      </c>
      <c r="E2288" s="4" t="s">
        <v>7</v>
      </c>
      <c r="F2288" s="1" t="s">
        <v>1490</v>
      </c>
      <c r="G2288" s="13">
        <f t="shared" si="172"/>
        <v>11</v>
      </c>
      <c r="H2288" s="1" t="str">
        <f t="shared" si="170"/>
        <v xml:space="preserve">DELVECCHIO </v>
      </c>
      <c r="I2288" s="1" t="str">
        <f t="shared" si="171"/>
        <v>DANIELE</v>
      </c>
      <c r="J2288" s="14" t="str">
        <f>+VLOOKUP(I2288,'Analisi Nomi'!$A$1:$E$797,5,FALSE)</f>
        <v>M</v>
      </c>
      <c r="K2288" s="15" t="str">
        <f t="shared" si="173"/>
        <v xml:space="preserve">DELVECCHIO </v>
      </c>
      <c r="L2288" s="15" t="str">
        <f t="shared" si="174"/>
        <v>DANIELE</v>
      </c>
    </row>
    <row r="2289" spans="1:12" x14ac:dyDescent="0.25">
      <c r="A2289" s="1" t="s">
        <v>9184</v>
      </c>
      <c r="B2289" s="4" t="s">
        <v>10018</v>
      </c>
      <c r="C2289" s="4" t="s">
        <v>2</v>
      </c>
      <c r="D2289" s="4">
        <v>1</v>
      </c>
      <c r="E2289" s="4" t="s">
        <v>7</v>
      </c>
      <c r="F2289" s="1" t="s">
        <v>2544</v>
      </c>
      <c r="G2289" s="13">
        <f t="shared" si="172"/>
        <v>9</v>
      </c>
      <c r="H2289" s="1" t="str">
        <f t="shared" si="170"/>
        <v xml:space="preserve">DELZANNO </v>
      </c>
      <c r="I2289" s="1" t="str">
        <f t="shared" si="171"/>
        <v>ENRICO</v>
      </c>
      <c r="J2289" s="14" t="str">
        <f>+VLOOKUP(I2289,'Analisi Nomi'!$A$1:$E$797,5,FALSE)</f>
        <v>M</v>
      </c>
      <c r="K2289" s="15" t="str">
        <f t="shared" si="173"/>
        <v xml:space="preserve">DELZANNO </v>
      </c>
      <c r="L2289" s="15" t="str">
        <f t="shared" si="174"/>
        <v>ENRICO</v>
      </c>
    </row>
    <row r="2290" spans="1:12" x14ac:dyDescent="0.25">
      <c r="A2290" s="1" t="s">
        <v>8755</v>
      </c>
      <c r="B2290" s="4" t="s">
        <v>10018</v>
      </c>
      <c r="C2290" s="4" t="s">
        <v>2</v>
      </c>
      <c r="D2290" s="4">
        <v>1</v>
      </c>
      <c r="E2290" s="4" t="s">
        <v>7</v>
      </c>
      <c r="F2290" s="1" t="s">
        <v>3052</v>
      </c>
      <c r="G2290" s="13">
        <f t="shared" si="172"/>
        <v>8</v>
      </c>
      <c r="H2290" s="1" t="str">
        <f t="shared" si="170"/>
        <v xml:space="preserve">DEMARCO </v>
      </c>
      <c r="I2290" s="1" t="str">
        <f t="shared" si="171"/>
        <v>ROBERTO</v>
      </c>
      <c r="J2290" s="14" t="str">
        <f>+VLOOKUP(I2290,'Analisi Nomi'!$A$1:$E$797,5,FALSE)</f>
        <v>M</v>
      </c>
      <c r="K2290" s="15" t="str">
        <f t="shared" si="173"/>
        <v xml:space="preserve">DEMARCO </v>
      </c>
      <c r="L2290" s="15" t="str">
        <f t="shared" si="174"/>
        <v>ROBERTO</v>
      </c>
    </row>
    <row r="2291" spans="1:12" x14ac:dyDescent="0.25">
      <c r="A2291" s="1" t="s">
        <v>8041</v>
      </c>
      <c r="B2291" s="4" t="s">
        <v>10018</v>
      </c>
      <c r="C2291" s="4" t="s">
        <v>2</v>
      </c>
      <c r="D2291" s="4">
        <v>1</v>
      </c>
      <c r="E2291" s="4" t="s">
        <v>7</v>
      </c>
      <c r="F2291" s="1" t="s">
        <v>3001</v>
      </c>
      <c r="G2291" s="13">
        <f t="shared" si="172"/>
        <v>10</v>
      </c>
      <c r="H2291" s="1" t="str">
        <f t="shared" si="170"/>
        <v xml:space="preserve">DEMARTINO </v>
      </c>
      <c r="I2291" s="1" t="str">
        <f t="shared" si="171"/>
        <v>GIORGIO</v>
      </c>
      <c r="J2291" s="14" t="str">
        <f>+VLOOKUP(I2291,'Analisi Nomi'!$A$1:$E$797,5,FALSE)</f>
        <v>M</v>
      </c>
      <c r="K2291" s="15" t="str">
        <f t="shared" si="173"/>
        <v xml:space="preserve">DEMARTINO </v>
      </c>
      <c r="L2291" s="15" t="str">
        <f t="shared" si="174"/>
        <v>GIORGIO</v>
      </c>
    </row>
    <row r="2292" spans="1:12" x14ac:dyDescent="0.25">
      <c r="A2292" s="1" t="s">
        <v>8052</v>
      </c>
      <c r="B2292" s="4" t="s">
        <v>10018</v>
      </c>
      <c r="C2292" s="4" t="s">
        <v>2</v>
      </c>
      <c r="D2292" s="4">
        <v>1</v>
      </c>
      <c r="E2292" s="4" t="s">
        <v>7</v>
      </c>
      <c r="F2292" s="1" t="s">
        <v>122</v>
      </c>
      <c r="G2292" s="13">
        <f t="shared" si="172"/>
        <v>9</v>
      </c>
      <c r="H2292" s="1" t="str">
        <f t="shared" ref="H2292:H2355" si="175">+MID($F2292,1,G2292)</f>
        <v xml:space="preserve">DEMICHEI </v>
      </c>
      <c r="I2292" s="1" t="str">
        <f t="shared" ref="I2292:I2355" si="176">TRIM(+MID($F2292,+G2292,50))</f>
        <v>PAOLO</v>
      </c>
      <c r="J2292" s="14" t="str">
        <f>+VLOOKUP(I2292,'Analisi Nomi'!$A$1:$E$797,5,FALSE)</f>
        <v>M</v>
      </c>
      <c r="K2292" s="15" t="str">
        <f t="shared" si="173"/>
        <v xml:space="preserve">DEMICHEI </v>
      </c>
      <c r="L2292" s="15" t="str">
        <f t="shared" si="174"/>
        <v>PAOLO</v>
      </c>
    </row>
    <row r="2293" spans="1:12" x14ac:dyDescent="0.25">
      <c r="A2293" s="1" t="s">
        <v>5082</v>
      </c>
      <c r="B2293" s="4" t="s">
        <v>10018</v>
      </c>
      <c r="C2293" s="4" t="s">
        <v>2</v>
      </c>
      <c r="D2293" s="4">
        <v>1</v>
      </c>
      <c r="E2293" s="4" t="s">
        <v>7</v>
      </c>
      <c r="F2293" s="1" t="s">
        <v>243</v>
      </c>
      <c r="G2293" s="13">
        <f t="shared" si="172"/>
        <v>10</v>
      </c>
      <c r="H2293" s="1" t="str">
        <f t="shared" si="175"/>
        <v xml:space="preserve">DEMICHELI </v>
      </c>
      <c r="I2293" s="1" t="str">
        <f t="shared" si="176"/>
        <v>STEFANO</v>
      </c>
      <c r="J2293" s="14" t="str">
        <f>+VLOOKUP(I2293,'Analisi Nomi'!$A$1:$E$797,5,FALSE)</f>
        <v>M</v>
      </c>
      <c r="K2293" s="15" t="str">
        <f t="shared" si="173"/>
        <v xml:space="preserve">DEMICHELI </v>
      </c>
      <c r="L2293" s="15" t="str">
        <f t="shared" si="174"/>
        <v>STEFANO</v>
      </c>
    </row>
    <row r="2294" spans="1:12" x14ac:dyDescent="0.25">
      <c r="A2294" s="1" t="s">
        <v>3780</v>
      </c>
      <c r="B2294" s="4" t="s">
        <v>10018</v>
      </c>
      <c r="C2294" s="4" t="s">
        <v>2</v>
      </c>
      <c r="D2294" s="4">
        <v>1</v>
      </c>
      <c r="E2294" s="4" t="s">
        <v>7</v>
      </c>
      <c r="F2294" s="1" t="s">
        <v>7480</v>
      </c>
      <c r="G2294" s="13">
        <f t="shared" si="172"/>
        <v>8</v>
      </c>
      <c r="H2294" s="1" t="str">
        <f t="shared" si="175"/>
        <v xml:space="preserve">DEMINGO </v>
      </c>
      <c r="I2294" s="1" t="str">
        <f t="shared" si="176"/>
        <v>DANIELE</v>
      </c>
      <c r="J2294" s="14" t="str">
        <f>+VLOOKUP(I2294,'Analisi Nomi'!$A$1:$E$797,5,FALSE)</f>
        <v>M</v>
      </c>
      <c r="K2294" s="15" t="str">
        <f t="shared" si="173"/>
        <v xml:space="preserve">DEMINGO </v>
      </c>
      <c r="L2294" s="15" t="str">
        <f t="shared" si="174"/>
        <v>DANIELE</v>
      </c>
    </row>
    <row r="2295" spans="1:12" x14ac:dyDescent="0.25">
      <c r="A2295" s="1" t="s">
        <v>6592</v>
      </c>
      <c r="B2295" s="4" t="s">
        <v>10018</v>
      </c>
      <c r="C2295" s="4" t="s">
        <v>2</v>
      </c>
      <c r="D2295" s="4">
        <v>1</v>
      </c>
      <c r="E2295" s="4" t="s">
        <v>7</v>
      </c>
      <c r="F2295" s="1" t="s">
        <v>2349</v>
      </c>
      <c r="G2295" s="13">
        <f t="shared" si="172"/>
        <v>5</v>
      </c>
      <c r="H2295" s="1" t="str">
        <f t="shared" si="175"/>
        <v xml:space="preserve">DEMO </v>
      </c>
      <c r="I2295" s="1" t="str">
        <f t="shared" si="176"/>
        <v>CARLO</v>
      </c>
      <c r="J2295" s="14" t="str">
        <f>+VLOOKUP(I2295,'Analisi Nomi'!$A$1:$E$797,5,FALSE)</f>
        <v>M</v>
      </c>
      <c r="K2295" s="15" t="str">
        <f t="shared" si="173"/>
        <v xml:space="preserve">DEMO </v>
      </c>
      <c r="L2295" s="15" t="str">
        <f t="shared" si="174"/>
        <v>CARLO</v>
      </c>
    </row>
    <row r="2296" spans="1:12" x14ac:dyDescent="0.25">
      <c r="A2296" s="1" t="s">
        <v>5442</v>
      </c>
      <c r="B2296" s="4" t="s">
        <v>10018</v>
      </c>
      <c r="C2296" s="4" t="s">
        <v>2</v>
      </c>
      <c r="D2296" s="4">
        <v>1</v>
      </c>
      <c r="E2296" s="4" t="s">
        <v>7</v>
      </c>
      <c r="F2296" s="1" t="s">
        <v>2553</v>
      </c>
      <c r="G2296" s="13">
        <f t="shared" si="172"/>
        <v>8</v>
      </c>
      <c r="H2296" s="1" t="str">
        <f t="shared" si="175"/>
        <v xml:space="preserve">DENDENA </v>
      </c>
      <c r="I2296" s="1" t="str">
        <f t="shared" si="176"/>
        <v>CESARE</v>
      </c>
      <c r="J2296" s="14" t="str">
        <f>+VLOOKUP(I2296,'Analisi Nomi'!$A$1:$E$797,5,FALSE)</f>
        <v>M</v>
      </c>
      <c r="K2296" s="15" t="str">
        <f t="shared" si="173"/>
        <v xml:space="preserve">DENDENA </v>
      </c>
      <c r="L2296" s="15" t="str">
        <f t="shared" si="174"/>
        <v>CESARE</v>
      </c>
    </row>
    <row r="2297" spans="1:12" x14ac:dyDescent="0.25">
      <c r="A2297" s="1" t="s">
        <v>9229</v>
      </c>
      <c r="B2297" s="4" t="s">
        <v>10018</v>
      </c>
      <c r="C2297" s="4" t="s">
        <v>2</v>
      </c>
      <c r="D2297" s="4">
        <v>1</v>
      </c>
      <c r="E2297" s="4" t="s">
        <v>7</v>
      </c>
      <c r="F2297" s="1" t="s">
        <v>779</v>
      </c>
      <c r="G2297" s="13">
        <f t="shared" si="172"/>
        <v>9</v>
      </c>
      <c r="H2297" s="1" t="str">
        <f t="shared" si="175"/>
        <v xml:space="preserve">D'ERRICO </v>
      </c>
      <c r="I2297" s="1" t="str">
        <f t="shared" si="176"/>
        <v>ETTORE</v>
      </c>
      <c r="J2297" s="14" t="str">
        <f>+VLOOKUP(I2297,'Analisi Nomi'!$A$1:$E$797,5,FALSE)</f>
        <v>M</v>
      </c>
      <c r="K2297" s="15" t="str">
        <f t="shared" si="173"/>
        <v xml:space="preserve">D'ERRICO </v>
      </c>
      <c r="L2297" s="15" t="str">
        <f t="shared" si="174"/>
        <v>ETTORE</v>
      </c>
    </row>
    <row r="2298" spans="1:12" x14ac:dyDescent="0.25">
      <c r="A2298" s="1" t="s">
        <v>7965</v>
      </c>
      <c r="B2298" s="4" t="s">
        <v>10018</v>
      </c>
      <c r="C2298" s="4" t="s">
        <v>11</v>
      </c>
      <c r="D2298" s="4">
        <v>1</v>
      </c>
      <c r="E2298" s="4" t="s">
        <v>7</v>
      </c>
      <c r="F2298" s="1" t="s">
        <v>3452</v>
      </c>
      <c r="G2298" s="13">
        <f t="shared" si="172"/>
        <v>9</v>
      </c>
      <c r="H2298" s="1" t="str">
        <f t="shared" si="175"/>
        <v xml:space="preserve">DESANTIS </v>
      </c>
      <c r="I2298" s="1" t="str">
        <f t="shared" si="176"/>
        <v>FRANCESCO</v>
      </c>
      <c r="J2298" s="14" t="str">
        <f>+VLOOKUP(I2298,'Analisi Nomi'!$A$1:$E$797,5,FALSE)</f>
        <v>M</v>
      </c>
      <c r="K2298" s="15" t="str">
        <f t="shared" si="173"/>
        <v xml:space="preserve">DESANTIS </v>
      </c>
      <c r="L2298" s="15" t="str">
        <f t="shared" si="174"/>
        <v>FRANCESCO</v>
      </c>
    </row>
    <row r="2299" spans="1:12" x14ac:dyDescent="0.25">
      <c r="A2299" s="1" t="s">
        <v>7242</v>
      </c>
      <c r="B2299" s="4" t="s">
        <v>10018</v>
      </c>
      <c r="C2299" s="4" t="s">
        <v>2</v>
      </c>
      <c r="D2299" s="4">
        <v>1</v>
      </c>
      <c r="E2299" s="4" t="s">
        <v>7</v>
      </c>
      <c r="F2299" s="1" t="s">
        <v>2662</v>
      </c>
      <c r="G2299" s="13">
        <f t="shared" si="172"/>
        <v>8</v>
      </c>
      <c r="H2299" s="1" t="str">
        <f t="shared" si="175"/>
        <v xml:space="preserve">DESARIO </v>
      </c>
      <c r="I2299" s="1" t="str">
        <f t="shared" si="176"/>
        <v>VITO</v>
      </c>
      <c r="J2299" s="14" t="str">
        <f>+VLOOKUP(I2299,'Analisi Nomi'!$A$1:$E$797,5,FALSE)</f>
        <v>M</v>
      </c>
      <c r="K2299" s="15" t="str">
        <f t="shared" si="173"/>
        <v xml:space="preserve">DESARIO </v>
      </c>
      <c r="L2299" s="15" t="str">
        <f t="shared" si="174"/>
        <v>VITO</v>
      </c>
    </row>
    <row r="2300" spans="1:12" x14ac:dyDescent="0.25">
      <c r="A2300" s="1" t="s">
        <v>9009</v>
      </c>
      <c r="B2300" s="4" t="s">
        <v>10018</v>
      </c>
      <c r="C2300" s="4" t="s">
        <v>2</v>
      </c>
      <c r="D2300" s="4">
        <v>1</v>
      </c>
      <c r="E2300" s="4" t="s">
        <v>7</v>
      </c>
      <c r="F2300" s="1" t="s">
        <v>1459</v>
      </c>
      <c r="G2300" s="13">
        <f t="shared" si="172"/>
        <v>10</v>
      </c>
      <c r="H2300" s="1" t="str">
        <f t="shared" si="175"/>
        <v xml:space="preserve">DESIDERIO </v>
      </c>
      <c r="I2300" s="1" t="str">
        <f t="shared" si="176"/>
        <v>UMBERTO</v>
      </c>
      <c r="J2300" s="14" t="str">
        <f>+VLOOKUP(I2300,'Analisi Nomi'!$A$1:$E$797,5,FALSE)</f>
        <v>M</v>
      </c>
      <c r="K2300" s="15" t="str">
        <f t="shared" si="173"/>
        <v xml:space="preserve">DESIDERIO </v>
      </c>
      <c r="L2300" s="15" t="str">
        <f t="shared" si="174"/>
        <v>UMBERTO</v>
      </c>
    </row>
    <row r="2301" spans="1:12" x14ac:dyDescent="0.25">
      <c r="A2301" s="1" t="s">
        <v>7706</v>
      </c>
      <c r="B2301" s="4" t="s">
        <v>10018</v>
      </c>
      <c r="C2301" s="4" t="s">
        <v>2</v>
      </c>
      <c r="D2301" s="4">
        <v>1</v>
      </c>
      <c r="E2301" s="4" t="s">
        <v>7</v>
      </c>
      <c r="F2301" s="1" t="s">
        <v>3406</v>
      </c>
      <c r="G2301" s="13">
        <f t="shared" si="172"/>
        <v>11</v>
      </c>
      <c r="H2301" s="1" t="str">
        <f t="shared" si="175"/>
        <v xml:space="preserve">D'ESPOSITO </v>
      </c>
      <c r="I2301" s="1" t="str">
        <f t="shared" si="176"/>
        <v>GRAZIANO</v>
      </c>
      <c r="J2301" s="14" t="str">
        <f>+VLOOKUP(I2301,'Analisi Nomi'!$A$1:$E$797,5,FALSE)</f>
        <v>M</v>
      </c>
      <c r="K2301" s="15" t="str">
        <f t="shared" si="173"/>
        <v xml:space="preserve">D'ESPOSITO </v>
      </c>
      <c r="L2301" s="15" t="str">
        <f t="shared" si="174"/>
        <v>GRAZIANO</v>
      </c>
    </row>
    <row r="2302" spans="1:12" x14ac:dyDescent="0.25">
      <c r="A2302" s="1" t="s">
        <v>5683</v>
      </c>
      <c r="B2302" s="4" t="s">
        <v>10018</v>
      </c>
      <c r="C2302" s="4" t="s">
        <v>2</v>
      </c>
      <c r="D2302" s="4">
        <v>1</v>
      </c>
      <c r="E2302" s="4" t="s">
        <v>7</v>
      </c>
      <c r="F2302" s="1" t="s">
        <v>3450</v>
      </c>
      <c r="G2302" s="13">
        <f t="shared" si="172"/>
        <v>9</v>
      </c>
      <c r="H2302" s="1" t="str">
        <f t="shared" si="175"/>
        <v xml:space="preserve">D'ETTORE </v>
      </c>
      <c r="I2302" s="1" t="str">
        <f t="shared" si="176"/>
        <v>UMBERTO</v>
      </c>
      <c r="J2302" s="14" t="str">
        <f>+VLOOKUP(I2302,'Analisi Nomi'!$A$1:$E$797,5,FALSE)</f>
        <v>M</v>
      </c>
      <c r="K2302" s="15" t="str">
        <f t="shared" si="173"/>
        <v xml:space="preserve">D'ETTORE </v>
      </c>
      <c r="L2302" s="15" t="str">
        <f t="shared" si="174"/>
        <v>UMBERTO</v>
      </c>
    </row>
    <row r="2303" spans="1:12" x14ac:dyDescent="0.25">
      <c r="A2303" s="1" t="s">
        <v>6002</v>
      </c>
      <c r="B2303" s="4" t="s">
        <v>10018</v>
      </c>
      <c r="C2303" s="4" t="s">
        <v>2</v>
      </c>
      <c r="D2303" s="4">
        <v>1</v>
      </c>
      <c r="E2303" s="4" t="s">
        <v>7</v>
      </c>
      <c r="F2303" s="1" t="s">
        <v>9360</v>
      </c>
      <c r="G2303" s="13">
        <f t="shared" si="172"/>
        <v>8</v>
      </c>
      <c r="H2303" s="1" t="str">
        <f t="shared" si="175"/>
        <v xml:space="preserve">DETTORI </v>
      </c>
      <c r="I2303" s="1" t="str">
        <f t="shared" si="176"/>
        <v>ANDREA</v>
      </c>
      <c r="J2303" s="14" t="str">
        <f>+VLOOKUP(I2303,'Analisi Nomi'!$A$1:$E$797,5,FALSE)</f>
        <v>M</v>
      </c>
      <c r="K2303" s="15" t="str">
        <f t="shared" si="173"/>
        <v xml:space="preserve">DETTORI </v>
      </c>
      <c r="L2303" s="15" t="str">
        <f t="shared" si="174"/>
        <v>ANDREA</v>
      </c>
    </row>
    <row r="2304" spans="1:12" x14ac:dyDescent="0.25">
      <c r="A2304" s="1" t="s">
        <v>8864</v>
      </c>
      <c r="B2304" s="4" t="s">
        <v>10018</v>
      </c>
      <c r="C2304" s="4" t="s">
        <v>2</v>
      </c>
      <c r="D2304" s="4">
        <v>1</v>
      </c>
      <c r="E2304" s="4" t="s">
        <v>7</v>
      </c>
      <c r="F2304" s="1" t="s">
        <v>4079</v>
      </c>
      <c r="G2304" s="13">
        <f t="shared" si="172"/>
        <v>9</v>
      </c>
      <c r="H2304" s="1" t="str">
        <f t="shared" si="175"/>
        <v xml:space="preserve">DEVECCHI </v>
      </c>
      <c r="I2304" s="1" t="str">
        <f t="shared" si="176"/>
        <v>MATTIA</v>
      </c>
      <c r="J2304" s="14" t="str">
        <f>+VLOOKUP(I2304,'Analisi Nomi'!$A$1:$E$797,5,FALSE)</f>
        <v>M</v>
      </c>
      <c r="K2304" s="15" t="str">
        <f t="shared" si="173"/>
        <v xml:space="preserve">DEVECCHI </v>
      </c>
      <c r="L2304" s="15" t="str">
        <f t="shared" si="174"/>
        <v>MATTIA</v>
      </c>
    </row>
    <row r="2305" spans="1:12" x14ac:dyDescent="0.25">
      <c r="A2305" s="1" t="s">
        <v>4210</v>
      </c>
      <c r="B2305" s="4" t="s">
        <v>10018</v>
      </c>
      <c r="C2305" s="4" t="s">
        <v>2</v>
      </c>
      <c r="D2305" s="4">
        <v>1</v>
      </c>
      <c r="E2305" s="4" t="s">
        <v>7</v>
      </c>
      <c r="F2305" s="1" t="s">
        <v>83</v>
      </c>
      <c r="G2305" s="13">
        <f t="shared" si="172"/>
        <v>3</v>
      </c>
      <c r="H2305" s="1" t="str">
        <f t="shared" si="175"/>
        <v xml:space="preserve">DI </v>
      </c>
      <c r="I2305" s="1" t="str">
        <f t="shared" si="176"/>
        <v>GENNARO</v>
      </c>
      <c r="J2305" s="14" t="str">
        <f>+VLOOKUP(I2305,'Analisi Nomi'!$A$1:$E$797,5,FALSE)</f>
        <v>M</v>
      </c>
      <c r="K2305" s="15" t="str">
        <f t="shared" si="173"/>
        <v xml:space="preserve">DI </v>
      </c>
      <c r="L2305" s="15" t="str">
        <f t="shared" si="174"/>
        <v>GENNARO</v>
      </c>
    </row>
    <row r="2306" spans="1:12" x14ac:dyDescent="0.25">
      <c r="A2306" s="1" t="s">
        <v>7838</v>
      </c>
      <c r="B2306" s="4" t="s">
        <v>10018</v>
      </c>
      <c r="C2306" s="4" t="s">
        <v>2</v>
      </c>
      <c r="D2306" s="4">
        <v>1</v>
      </c>
      <c r="E2306" s="4" t="s">
        <v>7</v>
      </c>
      <c r="F2306" s="1" t="s">
        <v>4205</v>
      </c>
      <c r="G2306" s="13">
        <f t="shared" ref="G2306:G2369" si="177">SEARCH(" ",F2306)</f>
        <v>9</v>
      </c>
      <c r="H2306" s="1" t="str">
        <f t="shared" si="175"/>
        <v xml:space="preserve">DIAMANTE </v>
      </c>
      <c r="I2306" s="1" t="str">
        <f t="shared" si="176"/>
        <v>PAOLO</v>
      </c>
      <c r="J2306" s="14" t="str">
        <f>+VLOOKUP(I2306,'Analisi Nomi'!$A$1:$E$797,5,FALSE)</f>
        <v>M</v>
      </c>
      <c r="K2306" s="15" t="str">
        <f t="shared" si="173"/>
        <v xml:space="preserve">DIAMANTE </v>
      </c>
      <c r="L2306" s="15" t="str">
        <f t="shared" si="174"/>
        <v>PAOLO</v>
      </c>
    </row>
    <row r="2307" spans="1:12" x14ac:dyDescent="0.25">
      <c r="A2307" s="1" t="s">
        <v>9738</v>
      </c>
      <c r="B2307" s="4" t="s">
        <v>10018</v>
      </c>
      <c r="C2307" s="4" t="s">
        <v>2</v>
      </c>
      <c r="D2307" s="4">
        <v>1</v>
      </c>
      <c r="E2307" s="4" t="s">
        <v>7</v>
      </c>
      <c r="F2307" s="1" t="s">
        <v>1826</v>
      </c>
      <c r="G2307" s="13">
        <f t="shared" si="177"/>
        <v>11</v>
      </c>
      <c r="H2307" s="1" t="str">
        <f t="shared" si="175"/>
        <v xml:space="preserve">DIBENDETTO </v>
      </c>
      <c r="I2307" s="1" t="str">
        <f t="shared" si="176"/>
        <v>RUGGIERO</v>
      </c>
      <c r="J2307" s="14" t="str">
        <f>+VLOOKUP(I2307,'Analisi Nomi'!$A$1:$E$797,5,FALSE)</f>
        <v>M</v>
      </c>
      <c r="K2307" s="15" t="str">
        <f t="shared" ref="K2307:K2370" si="178">+MID($F2307,1,G2307)</f>
        <v xml:space="preserve">DIBENDETTO </v>
      </c>
      <c r="L2307" s="15" t="str">
        <f t="shared" ref="L2307:L2370" si="179">TRIM(+MID($F2307,+G2307,50))</f>
        <v>RUGGIERO</v>
      </c>
    </row>
    <row r="2308" spans="1:12" x14ac:dyDescent="0.25">
      <c r="A2308" s="1" t="s">
        <v>5083</v>
      </c>
      <c r="B2308" s="4" t="s">
        <v>10018</v>
      </c>
      <c r="C2308" s="4" t="s">
        <v>2</v>
      </c>
      <c r="D2308" s="4">
        <v>1</v>
      </c>
      <c r="E2308" s="4" t="s">
        <v>7</v>
      </c>
      <c r="F2308" s="1" t="s">
        <v>4167</v>
      </c>
      <c r="G2308" s="13">
        <f t="shared" si="177"/>
        <v>8</v>
      </c>
      <c r="H2308" s="1" t="str">
        <f t="shared" si="175"/>
        <v xml:space="preserve">DICANIO </v>
      </c>
      <c r="I2308" s="1" t="str">
        <f t="shared" si="176"/>
        <v>ALESSANDRO</v>
      </c>
      <c r="J2308" s="14" t="str">
        <f>+VLOOKUP(I2308,'Analisi Nomi'!$A$1:$E$797,5,FALSE)</f>
        <v>M</v>
      </c>
      <c r="K2308" s="15" t="str">
        <f t="shared" si="178"/>
        <v xml:space="preserve">DICANIO </v>
      </c>
      <c r="L2308" s="15" t="str">
        <f t="shared" si="179"/>
        <v>ALESSANDRO</v>
      </c>
    </row>
    <row r="2309" spans="1:12" x14ac:dyDescent="0.25">
      <c r="A2309" s="1" t="s">
        <v>5347</v>
      </c>
      <c r="B2309" s="4" t="s">
        <v>10018</v>
      </c>
      <c r="C2309" s="4" t="s">
        <v>2</v>
      </c>
      <c r="D2309" s="4">
        <v>1</v>
      </c>
      <c r="E2309" s="4" t="s">
        <v>7</v>
      </c>
      <c r="F2309" s="1" t="s">
        <v>3488</v>
      </c>
      <c r="G2309" s="13">
        <f t="shared" si="177"/>
        <v>10</v>
      </c>
      <c r="H2309" s="1" t="str">
        <f t="shared" si="175"/>
        <v xml:space="preserve">DICATALDO </v>
      </c>
      <c r="I2309" s="1" t="str">
        <f t="shared" si="176"/>
        <v>LUCA</v>
      </c>
      <c r="J2309" s="14" t="str">
        <f>+VLOOKUP(I2309,'Analisi Nomi'!$A$1:$E$797,5,FALSE)</f>
        <v>M</v>
      </c>
      <c r="K2309" s="15" t="str">
        <f t="shared" si="178"/>
        <v xml:space="preserve">DICATALDO </v>
      </c>
      <c r="L2309" s="15" t="str">
        <f t="shared" si="179"/>
        <v>LUCA</v>
      </c>
    </row>
    <row r="2310" spans="1:12" x14ac:dyDescent="0.25">
      <c r="A2310" s="1" t="s">
        <v>7310</v>
      </c>
      <c r="B2310" s="4" t="s">
        <v>10018</v>
      </c>
      <c r="C2310" s="4" t="s">
        <v>11</v>
      </c>
      <c r="D2310" s="4">
        <v>1</v>
      </c>
      <c r="E2310" s="4" t="s">
        <v>7</v>
      </c>
      <c r="F2310" s="1" t="s">
        <v>667</v>
      </c>
      <c r="G2310" s="13">
        <f t="shared" si="177"/>
        <v>9</v>
      </c>
      <c r="H2310" s="1" t="str">
        <f t="shared" si="175"/>
        <v xml:space="preserve">DICEMBRE </v>
      </c>
      <c r="I2310" s="1" t="str">
        <f t="shared" si="176"/>
        <v>ROCCO</v>
      </c>
      <c r="J2310" s="14" t="str">
        <f>+VLOOKUP(I2310,'Analisi Nomi'!$A$1:$E$797,5,FALSE)</f>
        <v>M</v>
      </c>
      <c r="K2310" s="15" t="str">
        <f t="shared" si="178"/>
        <v xml:space="preserve">DICEMBRE </v>
      </c>
      <c r="L2310" s="15" t="str">
        <f t="shared" si="179"/>
        <v>ROCCO</v>
      </c>
    </row>
    <row r="2311" spans="1:12" x14ac:dyDescent="0.25">
      <c r="A2311" s="1" t="s">
        <v>4303</v>
      </c>
      <c r="B2311" s="4" t="s">
        <v>10018</v>
      </c>
      <c r="C2311" s="4" t="s">
        <v>2</v>
      </c>
      <c r="D2311" s="4">
        <v>1</v>
      </c>
      <c r="E2311" s="4" t="s">
        <v>7</v>
      </c>
      <c r="F2311" s="1" t="s">
        <v>5139</v>
      </c>
      <c r="G2311" s="13">
        <f t="shared" si="177"/>
        <v>8</v>
      </c>
      <c r="H2311" s="1" t="str">
        <f t="shared" si="175"/>
        <v xml:space="preserve">DICENSI </v>
      </c>
      <c r="I2311" s="1" t="str">
        <f t="shared" si="176"/>
        <v>MICHELANGELO</v>
      </c>
      <c r="J2311" s="14" t="str">
        <f>+VLOOKUP(I2311,'Analisi Nomi'!$A$1:$E$797,5,FALSE)</f>
        <v>M</v>
      </c>
      <c r="K2311" s="15" t="str">
        <f t="shared" si="178"/>
        <v xml:space="preserve">DICENSI </v>
      </c>
      <c r="L2311" s="15" t="str">
        <f t="shared" si="179"/>
        <v>MICHELANGELO</v>
      </c>
    </row>
    <row r="2312" spans="1:12" x14ac:dyDescent="0.25">
      <c r="A2312" s="1" t="s">
        <v>9008</v>
      </c>
      <c r="B2312" s="4" t="s">
        <v>10018</v>
      </c>
      <c r="C2312" s="4" t="s">
        <v>2</v>
      </c>
      <c r="D2312" s="4">
        <v>1</v>
      </c>
      <c r="E2312" s="4" t="s">
        <v>7</v>
      </c>
      <c r="F2312" s="1" t="s">
        <v>2148</v>
      </c>
      <c r="G2312" s="13">
        <f t="shared" si="177"/>
        <v>9</v>
      </c>
      <c r="H2312" s="1" t="str">
        <f t="shared" si="175"/>
        <v xml:space="preserve">DIGIUSTO </v>
      </c>
      <c r="I2312" s="1" t="str">
        <f t="shared" si="176"/>
        <v>MARZIO</v>
      </c>
      <c r="J2312" s="14" t="str">
        <f>+VLOOKUP(I2312,'Analisi Nomi'!$A$1:$E$797,5,FALSE)</f>
        <v>M</v>
      </c>
      <c r="K2312" s="15" t="str">
        <f t="shared" si="178"/>
        <v xml:space="preserve">DIGIUSTO </v>
      </c>
      <c r="L2312" s="15" t="str">
        <f t="shared" si="179"/>
        <v>MARZIO</v>
      </c>
    </row>
    <row r="2313" spans="1:12" x14ac:dyDescent="0.25">
      <c r="A2313" s="1" t="s">
        <v>6759</v>
      </c>
      <c r="B2313" s="4" t="s">
        <v>10018</v>
      </c>
      <c r="C2313" s="4" t="s">
        <v>2</v>
      </c>
      <c r="D2313" s="4">
        <v>1</v>
      </c>
      <c r="E2313" s="4" t="s">
        <v>7</v>
      </c>
      <c r="F2313" s="1" t="s">
        <v>9114</v>
      </c>
      <c r="G2313" s="13">
        <f t="shared" si="177"/>
        <v>7</v>
      </c>
      <c r="H2313" s="1" t="str">
        <f t="shared" si="175"/>
        <v xml:space="preserve">DIMECO </v>
      </c>
      <c r="I2313" s="1" t="str">
        <f t="shared" si="176"/>
        <v>FILIPPO</v>
      </c>
      <c r="J2313" s="14" t="str">
        <f>+VLOOKUP(I2313,'Analisi Nomi'!$A$1:$E$797,5,FALSE)</f>
        <v>M</v>
      </c>
      <c r="K2313" s="15" t="str">
        <f t="shared" si="178"/>
        <v xml:space="preserve">DIMECO </v>
      </c>
      <c r="L2313" s="15" t="str">
        <f t="shared" si="179"/>
        <v>FILIPPO</v>
      </c>
    </row>
    <row r="2314" spans="1:12" x14ac:dyDescent="0.25">
      <c r="A2314" s="1" t="s">
        <v>7794</v>
      </c>
      <c r="B2314" s="4" t="s">
        <v>10018</v>
      </c>
      <c r="C2314" s="4" t="s">
        <v>2</v>
      </c>
      <c r="D2314" s="4">
        <v>1</v>
      </c>
      <c r="E2314" s="4" t="s">
        <v>7</v>
      </c>
      <c r="F2314" s="1" t="s">
        <v>182</v>
      </c>
      <c r="G2314" s="13">
        <f t="shared" si="177"/>
        <v>8</v>
      </c>
      <c r="H2314" s="1" t="str">
        <f t="shared" si="175"/>
        <v xml:space="preserve">DINELLI </v>
      </c>
      <c r="I2314" s="1" t="str">
        <f t="shared" si="176"/>
        <v>LUCA</v>
      </c>
      <c r="J2314" s="14" t="str">
        <f>+VLOOKUP(I2314,'Analisi Nomi'!$A$1:$E$797,5,FALSE)</f>
        <v>M</v>
      </c>
      <c r="K2314" s="15" t="str">
        <f t="shared" si="178"/>
        <v xml:space="preserve">DINELLI </v>
      </c>
      <c r="L2314" s="15" t="str">
        <f t="shared" si="179"/>
        <v>LUCA</v>
      </c>
    </row>
    <row r="2315" spans="1:12" x14ac:dyDescent="0.25">
      <c r="A2315" s="1" t="s">
        <v>4317</v>
      </c>
      <c r="B2315" s="4" t="s">
        <v>10018</v>
      </c>
      <c r="C2315" s="4" t="s">
        <v>2</v>
      </c>
      <c r="D2315" s="4">
        <v>1</v>
      </c>
      <c r="E2315" s="4" t="s">
        <v>7</v>
      </c>
      <c r="F2315" s="1" t="s">
        <v>4145</v>
      </c>
      <c r="G2315" s="13">
        <f t="shared" si="177"/>
        <v>11</v>
      </c>
      <c r="H2315" s="1" t="str">
        <f t="shared" si="175"/>
        <v xml:space="preserve">D'INGIANNA </v>
      </c>
      <c r="I2315" s="1" t="str">
        <f t="shared" si="176"/>
        <v>ROSARIO</v>
      </c>
      <c r="J2315" s="14" t="str">
        <f>+VLOOKUP(I2315,'Analisi Nomi'!$A$1:$E$797,5,FALSE)</f>
        <v>M</v>
      </c>
      <c r="K2315" s="15" t="str">
        <f t="shared" si="178"/>
        <v xml:space="preserve">D'INGIANNA </v>
      </c>
      <c r="L2315" s="15" t="str">
        <f t="shared" si="179"/>
        <v>ROSARIO</v>
      </c>
    </row>
    <row r="2316" spans="1:12" x14ac:dyDescent="0.25">
      <c r="A2316" s="1" t="s">
        <v>5302</v>
      </c>
      <c r="B2316" s="4" t="s">
        <v>10018</v>
      </c>
      <c r="C2316" s="4" t="s">
        <v>2</v>
      </c>
      <c r="D2316" s="4">
        <v>1</v>
      </c>
      <c r="E2316" s="4" t="s">
        <v>7</v>
      </c>
      <c r="F2316" s="1" t="s">
        <v>3160</v>
      </c>
      <c r="G2316" s="13">
        <f t="shared" si="177"/>
        <v>5</v>
      </c>
      <c r="H2316" s="1" t="str">
        <f t="shared" si="175"/>
        <v xml:space="preserve">DINI </v>
      </c>
      <c r="I2316" s="1" t="str">
        <f t="shared" si="176"/>
        <v>EMANUELE</v>
      </c>
      <c r="J2316" s="14" t="str">
        <f>+VLOOKUP(I2316,'Analisi Nomi'!$A$1:$E$797,5,FALSE)</f>
        <v>M</v>
      </c>
      <c r="K2316" s="15" t="str">
        <f t="shared" si="178"/>
        <v xml:space="preserve">DINI </v>
      </c>
      <c r="L2316" s="15" t="str">
        <f t="shared" si="179"/>
        <v>EMANUELE</v>
      </c>
    </row>
    <row r="2317" spans="1:12" x14ac:dyDescent="0.25">
      <c r="A2317" s="1" t="s">
        <v>7704</v>
      </c>
      <c r="B2317" s="4" t="s">
        <v>10018</v>
      </c>
      <c r="C2317" s="4" t="s">
        <v>2</v>
      </c>
      <c r="D2317" s="4">
        <v>1</v>
      </c>
      <c r="E2317" s="4" t="s">
        <v>7</v>
      </c>
      <c r="F2317" s="1" t="s">
        <v>2173</v>
      </c>
      <c r="G2317" s="13">
        <f t="shared" si="177"/>
        <v>10</v>
      </c>
      <c r="H2317" s="1" t="str">
        <f t="shared" si="175"/>
        <v xml:space="preserve">DIOMAIUTI </v>
      </c>
      <c r="I2317" s="1" t="str">
        <f t="shared" si="176"/>
        <v>SALVATORE</v>
      </c>
      <c r="J2317" s="14" t="str">
        <f>+VLOOKUP(I2317,'Analisi Nomi'!$A$1:$E$797,5,FALSE)</f>
        <v>M</v>
      </c>
      <c r="K2317" s="15" t="str">
        <f t="shared" si="178"/>
        <v xml:space="preserve">DIOMAIUTI </v>
      </c>
      <c r="L2317" s="15" t="str">
        <f t="shared" si="179"/>
        <v>SALVATORE</v>
      </c>
    </row>
    <row r="2318" spans="1:12" x14ac:dyDescent="0.25">
      <c r="A2318" s="1" t="s">
        <v>4285</v>
      </c>
      <c r="B2318" s="4" t="s">
        <v>10018</v>
      </c>
      <c r="C2318" s="4" t="s">
        <v>2</v>
      </c>
      <c r="D2318" s="4">
        <v>1</v>
      </c>
      <c r="E2318" s="4" t="s">
        <v>7</v>
      </c>
      <c r="F2318" s="1" t="s">
        <v>2469</v>
      </c>
      <c r="G2318" s="13">
        <f t="shared" si="177"/>
        <v>9</v>
      </c>
      <c r="H2318" s="1" t="str">
        <f t="shared" si="175"/>
        <v xml:space="preserve">DIPIETRO </v>
      </c>
      <c r="I2318" s="1" t="str">
        <f t="shared" si="176"/>
        <v>ANTONIO</v>
      </c>
      <c r="J2318" s="14" t="str">
        <f>+VLOOKUP(I2318,'Analisi Nomi'!$A$1:$E$797,5,FALSE)</f>
        <v>M</v>
      </c>
      <c r="K2318" s="15" t="str">
        <f t="shared" si="178"/>
        <v xml:space="preserve">DIPIETRO </v>
      </c>
      <c r="L2318" s="15" t="str">
        <f t="shared" si="179"/>
        <v>ANTONIO</v>
      </c>
    </row>
    <row r="2319" spans="1:12" x14ac:dyDescent="0.25">
      <c r="A2319" s="1" t="s">
        <v>4929</v>
      </c>
      <c r="B2319" s="4" t="s">
        <v>10018</v>
      </c>
      <c r="C2319" s="4" t="s">
        <v>2</v>
      </c>
      <c r="D2319" s="4">
        <v>1</v>
      </c>
      <c r="E2319" s="4" t="s">
        <v>7</v>
      </c>
      <c r="F2319" s="1" t="s">
        <v>4133</v>
      </c>
      <c r="G2319" s="13">
        <f t="shared" si="177"/>
        <v>8</v>
      </c>
      <c r="H2319" s="1" t="str">
        <f t="shared" si="175"/>
        <v xml:space="preserve">DISPOTO </v>
      </c>
      <c r="I2319" s="1" t="str">
        <f t="shared" si="176"/>
        <v>ALFREDO</v>
      </c>
      <c r="J2319" s="14" t="str">
        <f>+VLOOKUP(I2319,'Analisi Nomi'!$A$1:$E$797,5,FALSE)</f>
        <v>M</v>
      </c>
      <c r="K2319" s="15" t="str">
        <f t="shared" si="178"/>
        <v xml:space="preserve">DISPOTO </v>
      </c>
      <c r="L2319" s="15" t="str">
        <f t="shared" si="179"/>
        <v>ALFREDO</v>
      </c>
    </row>
    <row r="2320" spans="1:12" x14ac:dyDescent="0.25">
      <c r="A2320" s="1" t="s">
        <v>3895</v>
      </c>
      <c r="B2320" s="4" t="s">
        <v>10018</v>
      </c>
      <c r="C2320" s="4" t="s">
        <v>2</v>
      </c>
      <c r="D2320" s="4">
        <v>1</v>
      </c>
      <c r="E2320" s="4" t="s">
        <v>7</v>
      </c>
      <c r="F2320" s="1" t="s">
        <v>7308</v>
      </c>
      <c r="G2320" s="13">
        <f t="shared" si="177"/>
        <v>10</v>
      </c>
      <c r="H2320" s="1" t="str">
        <f t="shared" si="175"/>
        <v xml:space="preserve">DISTEFANO </v>
      </c>
      <c r="I2320" s="1" t="str">
        <f t="shared" si="176"/>
        <v>EDUARDO</v>
      </c>
      <c r="J2320" s="14" t="str">
        <f>+VLOOKUP(I2320,'Analisi Nomi'!$A$1:$E$797,5,FALSE)</f>
        <v>M</v>
      </c>
      <c r="K2320" s="15" t="str">
        <f t="shared" si="178"/>
        <v xml:space="preserve">DISTEFANO </v>
      </c>
      <c r="L2320" s="15" t="str">
        <f t="shared" si="179"/>
        <v>EDUARDO</v>
      </c>
    </row>
    <row r="2321" spans="1:12" x14ac:dyDescent="0.25">
      <c r="A2321" s="1" t="s">
        <v>6484</v>
      </c>
      <c r="B2321" s="4" t="s">
        <v>10018</v>
      </c>
      <c r="C2321" s="4" t="s">
        <v>2</v>
      </c>
      <c r="D2321" s="4">
        <v>1</v>
      </c>
      <c r="E2321" s="4" t="s">
        <v>7</v>
      </c>
      <c r="F2321" s="1" t="s">
        <v>3070</v>
      </c>
      <c r="G2321" s="13">
        <f t="shared" si="177"/>
        <v>8</v>
      </c>
      <c r="H2321" s="1" t="str">
        <f t="shared" si="175"/>
        <v xml:space="preserve">DISTESO </v>
      </c>
      <c r="I2321" s="1" t="str">
        <f t="shared" si="176"/>
        <v>MASSIMILIANO</v>
      </c>
      <c r="J2321" s="14" t="str">
        <f>+VLOOKUP(I2321,'Analisi Nomi'!$A$1:$E$797,5,FALSE)</f>
        <v>M</v>
      </c>
      <c r="K2321" s="15" t="str">
        <f t="shared" si="178"/>
        <v xml:space="preserve">DISTESO </v>
      </c>
      <c r="L2321" s="15" t="str">
        <f t="shared" si="179"/>
        <v>MASSIMILIANO</v>
      </c>
    </row>
    <row r="2322" spans="1:12" x14ac:dyDescent="0.25">
      <c r="A2322" s="1" t="s">
        <v>9696</v>
      </c>
      <c r="B2322" s="4" t="s">
        <v>10018</v>
      </c>
      <c r="C2322" s="4" t="s">
        <v>2</v>
      </c>
      <c r="D2322" s="4">
        <v>1</v>
      </c>
      <c r="E2322" s="4" t="s">
        <v>7</v>
      </c>
      <c r="F2322" s="1" t="s">
        <v>2033</v>
      </c>
      <c r="G2322" s="13">
        <f t="shared" si="177"/>
        <v>7</v>
      </c>
      <c r="H2322" s="1" t="str">
        <f t="shared" si="175"/>
        <v xml:space="preserve">DODARO </v>
      </c>
      <c r="I2322" s="1" t="str">
        <f t="shared" si="176"/>
        <v>RAFFAELLO</v>
      </c>
      <c r="J2322" s="14" t="str">
        <f>+VLOOKUP(I2322,'Analisi Nomi'!$A$1:$E$797,5,FALSE)</f>
        <v>M</v>
      </c>
      <c r="K2322" s="15" t="str">
        <f t="shared" si="178"/>
        <v xml:space="preserve">DODARO </v>
      </c>
      <c r="L2322" s="15" t="str">
        <f t="shared" si="179"/>
        <v>RAFFAELLO</v>
      </c>
    </row>
    <row r="2323" spans="1:12" x14ac:dyDescent="0.25">
      <c r="A2323" s="1" t="s">
        <v>7185</v>
      </c>
      <c r="B2323" s="4" t="s">
        <v>10018</v>
      </c>
      <c r="C2323" s="4" t="s">
        <v>2</v>
      </c>
      <c r="D2323" s="4">
        <v>1</v>
      </c>
      <c r="E2323" s="4" t="s">
        <v>7</v>
      </c>
      <c r="F2323" s="1" t="s">
        <v>742</v>
      </c>
      <c r="G2323" s="13">
        <f t="shared" si="177"/>
        <v>10</v>
      </c>
      <c r="H2323" s="1" t="str">
        <f t="shared" si="175"/>
        <v xml:space="preserve">DOGLIOTTI </v>
      </c>
      <c r="I2323" s="1" t="str">
        <f t="shared" si="176"/>
        <v>ROBERTO</v>
      </c>
      <c r="J2323" s="14" t="str">
        <f>+VLOOKUP(I2323,'Analisi Nomi'!$A$1:$E$797,5,FALSE)</f>
        <v>M</v>
      </c>
      <c r="K2323" s="15" t="str">
        <f t="shared" si="178"/>
        <v xml:space="preserve">DOGLIOTTI </v>
      </c>
      <c r="L2323" s="15" t="str">
        <f t="shared" si="179"/>
        <v>ROBERTO</v>
      </c>
    </row>
    <row r="2324" spans="1:12" x14ac:dyDescent="0.25">
      <c r="A2324" s="1" t="s">
        <v>9825</v>
      </c>
      <c r="B2324" s="4" t="s">
        <v>10018</v>
      </c>
      <c r="C2324" s="4" t="s">
        <v>11</v>
      </c>
      <c r="D2324" s="4">
        <v>1</v>
      </c>
      <c r="E2324" s="4" t="s">
        <v>7</v>
      </c>
      <c r="F2324" s="1" t="s">
        <v>3155</v>
      </c>
      <c r="G2324" s="13">
        <f t="shared" si="177"/>
        <v>10</v>
      </c>
      <c r="H2324" s="1" t="str">
        <f t="shared" si="175"/>
        <v xml:space="preserve">DOLCIOTTI </v>
      </c>
      <c r="I2324" s="1" t="str">
        <f t="shared" si="176"/>
        <v>PIERO</v>
      </c>
      <c r="J2324" s="14" t="str">
        <f>+VLOOKUP(I2324,'Analisi Nomi'!$A$1:$E$797,5,FALSE)</f>
        <v>M</v>
      </c>
      <c r="K2324" s="15" t="str">
        <f t="shared" si="178"/>
        <v xml:space="preserve">DOLCIOTTI </v>
      </c>
      <c r="L2324" s="15" t="str">
        <f t="shared" si="179"/>
        <v>PIERO</v>
      </c>
    </row>
    <row r="2325" spans="1:12" x14ac:dyDescent="0.25">
      <c r="A2325" s="1" t="s">
        <v>4308</v>
      </c>
      <c r="B2325" s="4" t="s">
        <v>10018</v>
      </c>
      <c r="C2325" s="4" t="s">
        <v>2</v>
      </c>
      <c r="D2325" s="4">
        <v>1</v>
      </c>
      <c r="E2325" s="4" t="s">
        <v>7</v>
      </c>
      <c r="F2325" s="1" t="s">
        <v>2527</v>
      </c>
      <c r="G2325" s="13">
        <f t="shared" si="177"/>
        <v>10</v>
      </c>
      <c r="H2325" s="1" t="str">
        <f t="shared" si="175"/>
        <v xml:space="preserve">DOMINELLI </v>
      </c>
      <c r="I2325" s="1" t="str">
        <f t="shared" si="176"/>
        <v>ANDREA</v>
      </c>
      <c r="J2325" s="14" t="str">
        <f>+VLOOKUP(I2325,'Analisi Nomi'!$A$1:$E$797,5,FALSE)</f>
        <v>M</v>
      </c>
      <c r="K2325" s="15" t="str">
        <f t="shared" si="178"/>
        <v xml:space="preserve">DOMINELLI </v>
      </c>
      <c r="L2325" s="15" t="str">
        <f t="shared" si="179"/>
        <v>ANDREA</v>
      </c>
    </row>
    <row r="2326" spans="1:12" x14ac:dyDescent="0.25">
      <c r="A2326" s="1" t="s">
        <v>5300</v>
      </c>
      <c r="B2326" s="4" t="s">
        <v>10018</v>
      </c>
      <c r="C2326" s="4" t="s">
        <v>2</v>
      </c>
      <c r="D2326" s="4">
        <v>1</v>
      </c>
      <c r="E2326" s="4" t="s">
        <v>7</v>
      </c>
      <c r="F2326" s="1" t="s">
        <v>6038</v>
      </c>
      <c r="G2326" s="13">
        <f t="shared" si="177"/>
        <v>8</v>
      </c>
      <c r="H2326" s="1" t="str">
        <f t="shared" si="175"/>
        <v xml:space="preserve">DOMININ </v>
      </c>
      <c r="I2326" s="1" t="str">
        <f t="shared" si="176"/>
        <v>VALENTINO</v>
      </c>
      <c r="J2326" s="14" t="str">
        <f>+VLOOKUP(I2326,'Analisi Nomi'!$A$1:$E$797,5,FALSE)</f>
        <v>M</v>
      </c>
      <c r="K2326" s="15" t="str">
        <f t="shared" si="178"/>
        <v xml:space="preserve">DOMININ </v>
      </c>
      <c r="L2326" s="15" t="str">
        <f t="shared" si="179"/>
        <v>VALENTINO</v>
      </c>
    </row>
    <row r="2327" spans="1:12" x14ac:dyDescent="0.25">
      <c r="A2327" s="1" t="s">
        <v>7685</v>
      </c>
      <c r="B2327" s="4" t="s">
        <v>10018</v>
      </c>
      <c r="C2327" s="4" t="s">
        <v>2</v>
      </c>
      <c r="D2327" s="4">
        <v>1</v>
      </c>
      <c r="E2327" s="4" t="s">
        <v>7</v>
      </c>
      <c r="F2327" s="1" t="s">
        <v>5087</v>
      </c>
      <c r="G2327" s="13">
        <f t="shared" si="177"/>
        <v>7</v>
      </c>
      <c r="H2327" s="1" t="str">
        <f t="shared" si="175"/>
        <v xml:space="preserve">DONATI </v>
      </c>
      <c r="I2327" s="1" t="str">
        <f t="shared" si="176"/>
        <v>MASSIMILIANO</v>
      </c>
      <c r="J2327" s="14" t="str">
        <f>+VLOOKUP(I2327,'Analisi Nomi'!$A$1:$E$797,5,FALSE)</f>
        <v>M</v>
      </c>
      <c r="K2327" s="15" t="str">
        <f t="shared" si="178"/>
        <v xml:space="preserve">DONATI </v>
      </c>
      <c r="L2327" s="15" t="str">
        <f t="shared" si="179"/>
        <v>MASSIMILIANO</v>
      </c>
    </row>
    <row r="2328" spans="1:12" x14ac:dyDescent="0.25">
      <c r="A2328" s="1" t="s">
        <v>4767</v>
      </c>
      <c r="B2328" s="4" t="s">
        <v>10018</v>
      </c>
      <c r="C2328" s="4" t="s">
        <v>2</v>
      </c>
      <c r="D2328" s="4">
        <v>1</v>
      </c>
      <c r="E2328" s="4" t="s">
        <v>7</v>
      </c>
      <c r="F2328" s="1" t="s">
        <v>8907</v>
      </c>
      <c r="G2328" s="13">
        <f t="shared" si="177"/>
        <v>7</v>
      </c>
      <c r="H2328" s="1" t="str">
        <f t="shared" si="175"/>
        <v xml:space="preserve">DONATI </v>
      </c>
      <c r="I2328" s="1" t="str">
        <f t="shared" si="176"/>
        <v>PAOLOCARLO</v>
      </c>
      <c r="J2328" s="14" t="str">
        <f>+VLOOKUP(I2328,'Analisi Nomi'!$A$1:$E$797,5,FALSE)</f>
        <v>M</v>
      </c>
      <c r="K2328" s="15" t="str">
        <f t="shared" si="178"/>
        <v xml:space="preserve">DONATI </v>
      </c>
      <c r="L2328" s="15" t="str">
        <f t="shared" si="179"/>
        <v>PAOLOCARLO</v>
      </c>
    </row>
    <row r="2329" spans="1:12" x14ac:dyDescent="0.25">
      <c r="A2329" s="1" t="s">
        <v>7715</v>
      </c>
      <c r="B2329" s="4" t="s">
        <v>10018</v>
      </c>
      <c r="C2329" s="4" t="s">
        <v>2</v>
      </c>
      <c r="D2329" s="4">
        <v>1</v>
      </c>
      <c r="E2329" s="4" t="s">
        <v>7</v>
      </c>
      <c r="F2329" s="1" t="s">
        <v>9517</v>
      </c>
      <c r="G2329" s="13">
        <f t="shared" si="177"/>
        <v>7</v>
      </c>
      <c r="H2329" s="1" t="str">
        <f t="shared" si="175"/>
        <v xml:space="preserve">DONATO </v>
      </c>
      <c r="I2329" s="1" t="str">
        <f t="shared" si="176"/>
        <v>GIORGIO</v>
      </c>
      <c r="J2329" s="14" t="str">
        <f>+VLOOKUP(I2329,'Analisi Nomi'!$A$1:$E$797,5,FALSE)</f>
        <v>M</v>
      </c>
      <c r="K2329" s="15" t="str">
        <f t="shared" si="178"/>
        <v xml:space="preserve">DONATO </v>
      </c>
      <c r="L2329" s="15" t="str">
        <f t="shared" si="179"/>
        <v>GIORGIO</v>
      </c>
    </row>
    <row r="2330" spans="1:12" x14ac:dyDescent="0.25">
      <c r="A2330" s="1" t="s">
        <v>8943</v>
      </c>
      <c r="B2330" s="4" t="s">
        <v>10018</v>
      </c>
      <c r="C2330" s="4" t="s">
        <v>2</v>
      </c>
      <c r="D2330" s="4">
        <v>1</v>
      </c>
      <c r="E2330" s="4" t="s">
        <v>7</v>
      </c>
      <c r="F2330" s="1" t="s">
        <v>1037</v>
      </c>
      <c r="G2330" s="13">
        <f t="shared" si="177"/>
        <v>7</v>
      </c>
      <c r="H2330" s="1" t="str">
        <f t="shared" si="175"/>
        <v xml:space="preserve">DONATO </v>
      </c>
      <c r="I2330" s="1" t="str">
        <f t="shared" si="176"/>
        <v>GIULIANO</v>
      </c>
      <c r="J2330" s="14" t="str">
        <f>+VLOOKUP(I2330,'Analisi Nomi'!$A$1:$E$797,5,FALSE)</f>
        <v>M</v>
      </c>
      <c r="K2330" s="15" t="str">
        <f t="shared" si="178"/>
        <v xml:space="preserve">DONATO </v>
      </c>
      <c r="L2330" s="15" t="str">
        <f t="shared" si="179"/>
        <v>GIULIANO</v>
      </c>
    </row>
    <row r="2331" spans="1:12" x14ac:dyDescent="0.25">
      <c r="A2331" s="1" t="s">
        <v>5617</v>
      </c>
      <c r="B2331" s="4" t="s">
        <v>10018</v>
      </c>
      <c r="C2331" s="4" t="s">
        <v>2</v>
      </c>
      <c r="D2331" s="4">
        <v>1</v>
      </c>
      <c r="E2331" s="4" t="s">
        <v>7</v>
      </c>
      <c r="F2331" s="1" t="s">
        <v>2219</v>
      </c>
      <c r="G2331" s="13">
        <f t="shared" si="177"/>
        <v>8</v>
      </c>
      <c r="H2331" s="1" t="str">
        <f t="shared" si="175"/>
        <v xml:space="preserve">DONELLI </v>
      </c>
      <c r="I2331" s="1" t="str">
        <f t="shared" si="176"/>
        <v>LUCA</v>
      </c>
      <c r="J2331" s="14" t="str">
        <f>+VLOOKUP(I2331,'Analisi Nomi'!$A$1:$E$797,5,FALSE)</f>
        <v>M</v>
      </c>
      <c r="K2331" s="15" t="str">
        <f t="shared" si="178"/>
        <v xml:space="preserve">DONELLI </v>
      </c>
      <c r="L2331" s="15" t="str">
        <f t="shared" si="179"/>
        <v>LUCA</v>
      </c>
    </row>
    <row r="2332" spans="1:12" x14ac:dyDescent="0.25">
      <c r="A2332" s="1" t="s">
        <v>6154</v>
      </c>
      <c r="B2332" s="4" t="s">
        <v>10018</v>
      </c>
      <c r="C2332" s="4" t="s">
        <v>2</v>
      </c>
      <c r="D2332" s="4">
        <v>1</v>
      </c>
      <c r="E2332" s="4" t="s">
        <v>7</v>
      </c>
      <c r="F2332" s="1" t="s">
        <v>861</v>
      </c>
      <c r="G2332" s="13">
        <f t="shared" si="177"/>
        <v>7</v>
      </c>
      <c r="H2332" s="1" t="str">
        <f t="shared" si="175"/>
        <v xml:space="preserve">DONINI </v>
      </c>
      <c r="I2332" s="1" t="str">
        <f t="shared" si="176"/>
        <v>MASSIMO</v>
      </c>
      <c r="J2332" s="14" t="str">
        <f>+VLOOKUP(I2332,'Analisi Nomi'!$A$1:$E$797,5,FALSE)</f>
        <v>M</v>
      </c>
      <c r="K2332" s="15" t="str">
        <f t="shared" si="178"/>
        <v xml:space="preserve">DONINI </v>
      </c>
      <c r="L2332" s="15" t="str">
        <f t="shared" si="179"/>
        <v>MASSIMO</v>
      </c>
    </row>
    <row r="2333" spans="1:12" x14ac:dyDescent="0.25">
      <c r="A2333" s="1" t="s">
        <v>7790</v>
      </c>
      <c r="B2333" s="4" t="s">
        <v>10018</v>
      </c>
      <c r="C2333" s="4" t="s">
        <v>2</v>
      </c>
      <c r="D2333" s="4">
        <v>1</v>
      </c>
      <c r="E2333" s="4" t="s">
        <v>7</v>
      </c>
      <c r="F2333" s="1" t="s">
        <v>5285</v>
      </c>
      <c r="G2333" s="13">
        <f t="shared" si="177"/>
        <v>11</v>
      </c>
      <c r="H2333" s="1" t="str">
        <f t="shared" si="175"/>
        <v xml:space="preserve">DONNARUMMA </v>
      </c>
      <c r="I2333" s="1" t="str">
        <f t="shared" si="176"/>
        <v>ANTONIO</v>
      </c>
      <c r="J2333" s="14" t="str">
        <f>+VLOOKUP(I2333,'Analisi Nomi'!$A$1:$E$797,5,FALSE)</f>
        <v>M</v>
      </c>
      <c r="K2333" s="15" t="str">
        <f t="shared" si="178"/>
        <v xml:space="preserve">DONNARUMMA </v>
      </c>
      <c r="L2333" s="15" t="str">
        <f t="shared" si="179"/>
        <v>ANTONIO</v>
      </c>
    </row>
    <row r="2334" spans="1:12" x14ac:dyDescent="0.25">
      <c r="A2334" s="1" t="s">
        <v>4921</v>
      </c>
      <c r="B2334" s="4" t="s">
        <v>10018</v>
      </c>
      <c r="C2334" s="4" t="s">
        <v>2</v>
      </c>
      <c r="D2334" s="4">
        <v>1</v>
      </c>
      <c r="E2334" s="4" t="s">
        <v>7</v>
      </c>
      <c r="F2334" s="1" t="s">
        <v>7830</v>
      </c>
      <c r="G2334" s="13">
        <f t="shared" si="177"/>
        <v>8</v>
      </c>
      <c r="H2334" s="1" t="str">
        <f t="shared" si="175"/>
        <v xml:space="preserve">DONNINI </v>
      </c>
      <c r="I2334" s="1" t="str">
        <f t="shared" si="176"/>
        <v>GIANFRANCO</v>
      </c>
      <c r="J2334" s="14" t="str">
        <f>+VLOOKUP(I2334,'Analisi Nomi'!$A$1:$E$797,5,FALSE)</f>
        <v>M</v>
      </c>
      <c r="K2334" s="15" t="str">
        <f t="shared" si="178"/>
        <v xml:space="preserve">DONNINI </v>
      </c>
      <c r="L2334" s="15" t="str">
        <f t="shared" si="179"/>
        <v>GIANFRANCO</v>
      </c>
    </row>
    <row r="2335" spans="1:12" x14ac:dyDescent="0.25">
      <c r="A2335" s="1" t="s">
        <v>6877</v>
      </c>
      <c r="B2335" s="4" t="s">
        <v>10018</v>
      </c>
      <c r="C2335" s="4" t="s">
        <v>2</v>
      </c>
      <c r="D2335" s="4">
        <v>1</v>
      </c>
      <c r="E2335" s="4" t="s">
        <v>7</v>
      </c>
      <c r="F2335" s="1" t="s">
        <v>9389</v>
      </c>
      <c r="G2335" s="13">
        <f t="shared" si="177"/>
        <v>10</v>
      </c>
      <c r="H2335" s="1" t="str">
        <f t="shared" si="175"/>
        <v xml:space="preserve">D'ONOFRIO </v>
      </c>
      <c r="I2335" s="1" t="str">
        <f t="shared" si="176"/>
        <v>DOMENICO</v>
      </c>
      <c r="J2335" s="14" t="str">
        <f>+VLOOKUP(I2335,'Analisi Nomi'!$A$1:$E$797,5,FALSE)</f>
        <v>M</v>
      </c>
      <c r="K2335" s="15" t="str">
        <f t="shared" si="178"/>
        <v xml:space="preserve">D'ONOFRIO </v>
      </c>
      <c r="L2335" s="15" t="str">
        <f t="shared" si="179"/>
        <v>DOMENICO</v>
      </c>
    </row>
    <row r="2336" spans="1:12" x14ac:dyDescent="0.25">
      <c r="A2336" s="1" t="s">
        <v>7084</v>
      </c>
      <c r="B2336" s="4" t="s">
        <v>10018</v>
      </c>
      <c r="C2336" s="4" t="s">
        <v>2</v>
      </c>
      <c r="D2336" s="4">
        <v>1</v>
      </c>
      <c r="E2336" s="4" t="s">
        <v>7</v>
      </c>
      <c r="F2336" s="1" t="s">
        <v>2414</v>
      </c>
      <c r="G2336" s="13">
        <f t="shared" si="177"/>
        <v>10</v>
      </c>
      <c r="H2336" s="1" t="str">
        <f t="shared" si="175"/>
        <v xml:space="preserve">D'ONOFRIO </v>
      </c>
      <c r="I2336" s="1" t="str">
        <f t="shared" si="176"/>
        <v>FABIO</v>
      </c>
      <c r="J2336" s="14" t="str">
        <f>+VLOOKUP(I2336,'Analisi Nomi'!$A$1:$E$797,5,FALSE)</f>
        <v>M</v>
      </c>
      <c r="K2336" s="15" t="str">
        <f t="shared" si="178"/>
        <v xml:space="preserve">D'ONOFRIO </v>
      </c>
      <c r="L2336" s="15" t="str">
        <f t="shared" si="179"/>
        <v>FABIO</v>
      </c>
    </row>
    <row r="2337" spans="1:12" x14ac:dyDescent="0.25">
      <c r="A2337" s="1" t="s">
        <v>4489</v>
      </c>
      <c r="B2337" s="4" t="s">
        <v>10018</v>
      </c>
      <c r="C2337" s="4" t="s">
        <v>2</v>
      </c>
      <c r="D2337" s="4">
        <v>1</v>
      </c>
      <c r="E2337" s="4" t="s">
        <v>7</v>
      </c>
      <c r="F2337" s="1" t="s">
        <v>3707</v>
      </c>
      <c r="G2337" s="13">
        <f t="shared" si="177"/>
        <v>10</v>
      </c>
      <c r="H2337" s="1" t="str">
        <f t="shared" si="175"/>
        <v xml:space="preserve">D'ONOFRIO </v>
      </c>
      <c r="I2337" s="1" t="str">
        <f t="shared" si="176"/>
        <v>GIUSEPPE</v>
      </c>
      <c r="J2337" s="14" t="str">
        <f>+VLOOKUP(I2337,'Analisi Nomi'!$A$1:$E$797,5,FALSE)</f>
        <v>M</v>
      </c>
      <c r="K2337" s="15" t="str">
        <f t="shared" si="178"/>
        <v xml:space="preserve">D'ONOFRIO </v>
      </c>
      <c r="L2337" s="15" t="str">
        <f t="shared" si="179"/>
        <v>GIUSEPPE</v>
      </c>
    </row>
    <row r="2338" spans="1:12" x14ac:dyDescent="0.25">
      <c r="A2338" s="1" t="s">
        <v>9729</v>
      </c>
      <c r="B2338" s="4" t="s">
        <v>10018</v>
      </c>
      <c r="C2338" s="4" t="s">
        <v>2</v>
      </c>
      <c r="D2338" s="4">
        <v>1</v>
      </c>
      <c r="E2338" s="4" t="s">
        <v>7</v>
      </c>
      <c r="F2338" s="1" t="s">
        <v>707</v>
      </c>
      <c r="G2338" s="13">
        <f t="shared" si="177"/>
        <v>5</v>
      </c>
      <c r="H2338" s="1" t="str">
        <f t="shared" si="175"/>
        <v xml:space="preserve">DORA </v>
      </c>
      <c r="I2338" s="1" t="str">
        <f t="shared" si="176"/>
        <v>DANIELE</v>
      </c>
      <c r="J2338" s="14" t="str">
        <f>+VLOOKUP(I2338,'Analisi Nomi'!$A$1:$E$797,5,FALSE)</f>
        <v>M</v>
      </c>
      <c r="K2338" s="15" t="str">
        <f t="shared" si="178"/>
        <v xml:space="preserve">DORA </v>
      </c>
      <c r="L2338" s="15" t="str">
        <f t="shared" si="179"/>
        <v>DANIELE</v>
      </c>
    </row>
    <row r="2339" spans="1:12" x14ac:dyDescent="0.25">
      <c r="A2339" s="1" t="s">
        <v>6324</v>
      </c>
      <c r="B2339" s="4" t="s">
        <v>10018</v>
      </c>
      <c r="C2339" s="4" t="s">
        <v>2</v>
      </c>
      <c r="D2339" s="4">
        <v>1</v>
      </c>
      <c r="E2339" s="4" t="s">
        <v>7</v>
      </c>
      <c r="F2339" s="1" t="s">
        <v>7633</v>
      </c>
      <c r="G2339" s="13">
        <f t="shared" si="177"/>
        <v>6</v>
      </c>
      <c r="H2339" s="1" t="str">
        <f t="shared" si="175"/>
        <v xml:space="preserve">DORAI </v>
      </c>
      <c r="I2339" s="1" t="str">
        <f t="shared" si="176"/>
        <v>CRISTIANO</v>
      </c>
      <c r="J2339" s="14" t="str">
        <f>+VLOOKUP(I2339,'Analisi Nomi'!$A$1:$E$797,5,FALSE)</f>
        <v>M</v>
      </c>
      <c r="K2339" s="15" t="str">
        <f t="shared" si="178"/>
        <v xml:space="preserve">DORAI </v>
      </c>
      <c r="L2339" s="15" t="str">
        <f t="shared" si="179"/>
        <v>CRISTIANO</v>
      </c>
    </row>
    <row r="2340" spans="1:12" x14ac:dyDescent="0.25">
      <c r="A2340" s="1" t="s">
        <v>6705</v>
      </c>
      <c r="B2340" s="4" t="s">
        <v>10018</v>
      </c>
      <c r="C2340" s="4" t="s">
        <v>2</v>
      </c>
      <c r="D2340" s="4">
        <v>1</v>
      </c>
      <c r="E2340" s="4" t="s">
        <v>7</v>
      </c>
      <c r="F2340" s="1" t="s">
        <v>3141</v>
      </c>
      <c r="G2340" s="13">
        <f t="shared" si="177"/>
        <v>5</v>
      </c>
      <c r="H2340" s="1" t="str">
        <f t="shared" si="175"/>
        <v xml:space="preserve">DORE </v>
      </c>
      <c r="I2340" s="1" t="str">
        <f t="shared" si="176"/>
        <v>FILIPPO</v>
      </c>
      <c r="J2340" s="14" t="str">
        <f>+VLOOKUP(I2340,'Analisi Nomi'!$A$1:$E$797,5,FALSE)</f>
        <v>M</v>
      </c>
      <c r="K2340" s="15" t="str">
        <f t="shared" si="178"/>
        <v xml:space="preserve">DORE </v>
      </c>
      <c r="L2340" s="15" t="str">
        <f t="shared" si="179"/>
        <v>FILIPPO</v>
      </c>
    </row>
    <row r="2341" spans="1:12" x14ac:dyDescent="0.25">
      <c r="A2341" s="1" t="s">
        <v>4220</v>
      </c>
      <c r="B2341" s="4" t="s">
        <v>10018</v>
      </c>
      <c r="C2341" s="4" t="s">
        <v>2</v>
      </c>
      <c r="D2341" s="4">
        <v>1</v>
      </c>
      <c r="E2341" s="4" t="s">
        <v>7</v>
      </c>
      <c r="F2341" s="1" t="s">
        <v>365</v>
      </c>
      <c r="G2341" s="13">
        <f t="shared" si="177"/>
        <v>7</v>
      </c>
      <c r="H2341" s="1" t="str">
        <f t="shared" si="175"/>
        <v xml:space="preserve">DORICH </v>
      </c>
      <c r="I2341" s="1" t="str">
        <f t="shared" si="176"/>
        <v>ROBERTO</v>
      </c>
      <c r="J2341" s="14" t="str">
        <f>+VLOOKUP(I2341,'Analisi Nomi'!$A$1:$E$797,5,FALSE)</f>
        <v>M</v>
      </c>
      <c r="K2341" s="15" t="str">
        <f t="shared" si="178"/>
        <v xml:space="preserve">DORICH </v>
      </c>
      <c r="L2341" s="15" t="str">
        <f t="shared" si="179"/>
        <v>ROBERTO</v>
      </c>
    </row>
    <row r="2342" spans="1:12" x14ac:dyDescent="0.25">
      <c r="A2342" s="1" t="s">
        <v>6824</v>
      </c>
      <c r="B2342" s="4" t="s">
        <v>10018</v>
      </c>
      <c r="C2342" s="4" t="s">
        <v>2</v>
      </c>
      <c r="D2342" s="4">
        <v>1</v>
      </c>
      <c r="E2342" s="4" t="s">
        <v>7</v>
      </c>
      <c r="F2342" s="1" t="s">
        <v>1938</v>
      </c>
      <c r="G2342" s="13">
        <f t="shared" si="177"/>
        <v>7</v>
      </c>
      <c r="H2342" s="1" t="str">
        <f t="shared" si="175"/>
        <v xml:space="preserve">DORMIO </v>
      </c>
      <c r="I2342" s="1" t="str">
        <f t="shared" si="176"/>
        <v>DOMENICO</v>
      </c>
      <c r="J2342" s="14" t="str">
        <f>+VLOOKUP(I2342,'Analisi Nomi'!$A$1:$E$797,5,FALSE)</f>
        <v>M</v>
      </c>
      <c r="K2342" s="15" t="str">
        <f t="shared" si="178"/>
        <v xml:space="preserve">DORMIO </v>
      </c>
      <c r="L2342" s="15" t="str">
        <f t="shared" si="179"/>
        <v>DOMENICO</v>
      </c>
    </row>
    <row r="2343" spans="1:12" x14ac:dyDescent="0.25">
      <c r="A2343" s="1" t="s">
        <v>8662</v>
      </c>
      <c r="B2343" s="4" t="s">
        <v>10018</v>
      </c>
      <c r="C2343" s="4" t="s">
        <v>2</v>
      </c>
      <c r="D2343" s="4">
        <v>1</v>
      </c>
      <c r="E2343" s="4" t="s">
        <v>7</v>
      </c>
      <c r="F2343" s="1" t="s">
        <v>2165</v>
      </c>
      <c r="G2343" s="13">
        <f t="shared" si="177"/>
        <v>5</v>
      </c>
      <c r="H2343" s="1" t="str">
        <f t="shared" si="175"/>
        <v xml:space="preserve">DORO </v>
      </c>
      <c r="I2343" s="1" t="str">
        <f t="shared" si="176"/>
        <v>SALVATORE</v>
      </c>
      <c r="J2343" s="14" t="str">
        <f>+VLOOKUP(I2343,'Analisi Nomi'!$A$1:$E$797,5,FALSE)</f>
        <v>M</v>
      </c>
      <c r="K2343" s="15" t="str">
        <f t="shared" si="178"/>
        <v xml:space="preserve">DORO </v>
      </c>
      <c r="L2343" s="15" t="str">
        <f t="shared" si="179"/>
        <v>SALVATORE</v>
      </c>
    </row>
    <row r="2344" spans="1:12" x14ac:dyDescent="0.25">
      <c r="A2344" s="1" t="s">
        <v>5554</v>
      </c>
      <c r="B2344" s="4" t="s">
        <v>10018</v>
      </c>
      <c r="C2344" s="4" t="s">
        <v>2</v>
      </c>
      <c r="D2344" s="4">
        <v>1</v>
      </c>
      <c r="E2344" s="4" t="s">
        <v>7</v>
      </c>
      <c r="F2344" s="1" t="s">
        <v>1236</v>
      </c>
      <c r="G2344" s="13">
        <f t="shared" si="177"/>
        <v>6</v>
      </c>
      <c r="H2344" s="1" t="str">
        <f t="shared" si="175"/>
        <v xml:space="preserve">DOSSI </v>
      </c>
      <c r="I2344" s="1" t="str">
        <f t="shared" si="176"/>
        <v>DIEGO</v>
      </c>
      <c r="J2344" s="14" t="str">
        <f>+VLOOKUP(I2344,'Analisi Nomi'!$A$1:$E$797,5,FALSE)</f>
        <v>M</v>
      </c>
      <c r="K2344" s="15" t="str">
        <f t="shared" si="178"/>
        <v xml:space="preserve">DOSSI </v>
      </c>
      <c r="L2344" s="15" t="str">
        <f t="shared" si="179"/>
        <v>DIEGO</v>
      </c>
    </row>
    <row r="2345" spans="1:12" x14ac:dyDescent="0.25">
      <c r="A2345" s="1" t="s">
        <v>8119</v>
      </c>
      <c r="B2345" s="4" t="s">
        <v>10018</v>
      </c>
      <c r="C2345" s="4" t="s">
        <v>2</v>
      </c>
      <c r="D2345" s="4">
        <v>1</v>
      </c>
      <c r="E2345" s="4" t="s">
        <v>7</v>
      </c>
      <c r="F2345" s="1" t="s">
        <v>1933</v>
      </c>
      <c r="G2345" s="13">
        <f t="shared" si="177"/>
        <v>5</v>
      </c>
      <c r="H2345" s="1" t="str">
        <f t="shared" si="175"/>
        <v xml:space="preserve">DOVI </v>
      </c>
      <c r="I2345" s="1" t="str">
        <f t="shared" si="176"/>
        <v>LORENZO</v>
      </c>
      <c r="J2345" s="14" t="str">
        <f>+VLOOKUP(I2345,'Analisi Nomi'!$A$1:$E$797,5,FALSE)</f>
        <v>M</v>
      </c>
      <c r="K2345" s="15" t="str">
        <f t="shared" si="178"/>
        <v xml:space="preserve">DOVI </v>
      </c>
      <c r="L2345" s="15" t="str">
        <f t="shared" si="179"/>
        <v>LORENZO</v>
      </c>
    </row>
    <row r="2346" spans="1:12" x14ac:dyDescent="0.25">
      <c r="A2346" s="1" t="s">
        <v>4713</v>
      </c>
      <c r="B2346" s="4" t="s">
        <v>10018</v>
      </c>
      <c r="C2346" s="4" t="s">
        <v>2</v>
      </c>
      <c r="D2346" s="4">
        <v>1</v>
      </c>
      <c r="E2346" s="4" t="s">
        <v>7</v>
      </c>
      <c r="F2346" s="1" t="s">
        <v>2321</v>
      </c>
      <c r="G2346" s="13">
        <f t="shared" si="177"/>
        <v>7</v>
      </c>
      <c r="H2346" s="1" t="str">
        <f t="shared" si="175"/>
        <v xml:space="preserve">DOVICO </v>
      </c>
      <c r="I2346" s="1" t="str">
        <f t="shared" si="176"/>
        <v>AMEDEO</v>
      </c>
      <c r="J2346" s="14" t="str">
        <f>+VLOOKUP(I2346,'Analisi Nomi'!$A$1:$E$797,5,FALSE)</f>
        <v>M</v>
      </c>
      <c r="K2346" s="15" t="str">
        <f t="shared" si="178"/>
        <v xml:space="preserve">DOVICO </v>
      </c>
      <c r="L2346" s="15" t="str">
        <f t="shared" si="179"/>
        <v>AMEDEO</v>
      </c>
    </row>
    <row r="2347" spans="1:12" x14ac:dyDescent="0.25">
      <c r="A2347" s="1" t="s">
        <v>5191</v>
      </c>
      <c r="B2347" s="4" t="s">
        <v>10018</v>
      </c>
      <c r="C2347" s="4" t="s">
        <v>2</v>
      </c>
      <c r="D2347" s="4">
        <v>1</v>
      </c>
      <c r="E2347" s="4" t="s">
        <v>7</v>
      </c>
      <c r="F2347" s="1" t="s">
        <v>2905</v>
      </c>
      <c r="G2347" s="13">
        <f t="shared" si="177"/>
        <v>6</v>
      </c>
      <c r="H2347" s="1" t="str">
        <f t="shared" si="175"/>
        <v xml:space="preserve">DRAGO </v>
      </c>
      <c r="I2347" s="1" t="str">
        <f t="shared" si="176"/>
        <v>MIRCO</v>
      </c>
      <c r="J2347" s="14" t="str">
        <f>+VLOOKUP(I2347,'Analisi Nomi'!$A$1:$E$797,5,FALSE)</f>
        <v>M</v>
      </c>
      <c r="K2347" s="15" t="str">
        <f t="shared" si="178"/>
        <v xml:space="preserve">DRAGO </v>
      </c>
      <c r="L2347" s="15" t="str">
        <f t="shared" si="179"/>
        <v>MIRCO</v>
      </c>
    </row>
    <row r="2348" spans="1:12" x14ac:dyDescent="0.25">
      <c r="A2348" s="1" t="s">
        <v>6787</v>
      </c>
      <c r="B2348" s="4" t="s">
        <v>10018</v>
      </c>
      <c r="C2348" s="4" t="s">
        <v>11</v>
      </c>
      <c r="D2348" s="4">
        <v>1</v>
      </c>
      <c r="E2348" s="4" t="s">
        <v>7</v>
      </c>
      <c r="F2348" s="1" t="s">
        <v>1951</v>
      </c>
      <c r="G2348" s="13">
        <f t="shared" si="177"/>
        <v>6</v>
      </c>
      <c r="H2348" s="1" t="str">
        <f t="shared" si="175"/>
        <v xml:space="preserve">DRAGO </v>
      </c>
      <c r="I2348" s="1" t="str">
        <f t="shared" si="176"/>
        <v>ROBERTO</v>
      </c>
      <c r="J2348" s="14" t="str">
        <f>+VLOOKUP(I2348,'Analisi Nomi'!$A$1:$E$797,5,FALSE)</f>
        <v>M</v>
      </c>
      <c r="K2348" s="15" t="str">
        <f t="shared" si="178"/>
        <v xml:space="preserve">DRAGO </v>
      </c>
      <c r="L2348" s="15" t="str">
        <f t="shared" si="179"/>
        <v>ROBERTO</v>
      </c>
    </row>
    <row r="2349" spans="1:12" x14ac:dyDescent="0.25">
      <c r="A2349" s="1" t="s">
        <v>5870</v>
      </c>
      <c r="B2349" s="4" t="s">
        <v>10018</v>
      </c>
      <c r="C2349" s="4" t="s">
        <v>2</v>
      </c>
      <c r="D2349" s="4">
        <v>1</v>
      </c>
      <c r="E2349" s="4" t="s">
        <v>7</v>
      </c>
      <c r="F2349" s="1" t="s">
        <v>467</v>
      </c>
      <c r="G2349" s="13">
        <f t="shared" si="177"/>
        <v>9</v>
      </c>
      <c r="H2349" s="1" t="str">
        <f t="shared" si="175"/>
        <v xml:space="preserve">DRAGOTTO </v>
      </c>
      <c r="I2349" s="1" t="str">
        <f t="shared" si="176"/>
        <v>ANTONINO</v>
      </c>
      <c r="J2349" s="14" t="str">
        <f>+VLOOKUP(I2349,'Analisi Nomi'!$A$1:$E$797,5,FALSE)</f>
        <v>M</v>
      </c>
      <c r="K2349" s="15" t="str">
        <f t="shared" si="178"/>
        <v xml:space="preserve">DRAGOTTO </v>
      </c>
      <c r="L2349" s="15" t="str">
        <f t="shared" si="179"/>
        <v>ANTONINO</v>
      </c>
    </row>
    <row r="2350" spans="1:12" x14ac:dyDescent="0.25">
      <c r="A2350" s="1" t="s">
        <v>5331</v>
      </c>
      <c r="B2350" s="4" t="s">
        <v>10018</v>
      </c>
      <c r="C2350" s="4" t="s">
        <v>2</v>
      </c>
      <c r="D2350" s="4">
        <v>1</v>
      </c>
      <c r="E2350" s="4" t="s">
        <v>7</v>
      </c>
      <c r="F2350" s="1" t="s">
        <v>249</v>
      </c>
      <c r="G2350" s="13">
        <f t="shared" si="177"/>
        <v>7</v>
      </c>
      <c r="H2350" s="1" t="str">
        <f t="shared" si="175"/>
        <v xml:space="preserve">DRAMIS </v>
      </c>
      <c r="I2350" s="1" t="str">
        <f t="shared" si="176"/>
        <v>LUCA</v>
      </c>
      <c r="J2350" s="14" t="str">
        <f>+VLOOKUP(I2350,'Analisi Nomi'!$A$1:$E$797,5,FALSE)</f>
        <v>M</v>
      </c>
      <c r="K2350" s="15" t="str">
        <f t="shared" si="178"/>
        <v xml:space="preserve">DRAMIS </v>
      </c>
      <c r="L2350" s="15" t="str">
        <f t="shared" si="179"/>
        <v>LUCA</v>
      </c>
    </row>
    <row r="2351" spans="1:12" x14ac:dyDescent="0.25">
      <c r="A2351" s="1" t="s">
        <v>4382</v>
      </c>
      <c r="B2351" s="4" t="s">
        <v>10018</v>
      </c>
      <c r="C2351" s="4" t="s">
        <v>2</v>
      </c>
      <c r="D2351" s="4">
        <v>1</v>
      </c>
      <c r="E2351" s="4" t="s">
        <v>7</v>
      </c>
      <c r="F2351" s="1" t="s">
        <v>9396</v>
      </c>
      <c r="G2351" s="13">
        <f t="shared" si="177"/>
        <v>9</v>
      </c>
      <c r="H2351" s="1" t="str">
        <f t="shared" si="175"/>
        <v xml:space="preserve">DRESSENO </v>
      </c>
      <c r="I2351" s="1" t="str">
        <f t="shared" si="176"/>
        <v>MARCO</v>
      </c>
      <c r="J2351" s="14" t="str">
        <f>+VLOOKUP(I2351,'Analisi Nomi'!$A$1:$E$797,5,FALSE)</f>
        <v>M</v>
      </c>
      <c r="K2351" s="15" t="str">
        <f t="shared" si="178"/>
        <v xml:space="preserve">DRESSENO </v>
      </c>
      <c r="L2351" s="15" t="str">
        <f t="shared" si="179"/>
        <v>MARCO</v>
      </c>
    </row>
    <row r="2352" spans="1:12" x14ac:dyDescent="0.25">
      <c r="A2352" s="1" t="s">
        <v>8570</v>
      </c>
      <c r="B2352" s="4" t="s">
        <v>10018</v>
      </c>
      <c r="C2352" s="4" t="s">
        <v>2</v>
      </c>
      <c r="D2352" s="4">
        <v>1</v>
      </c>
      <c r="E2352" s="4" t="s">
        <v>7</v>
      </c>
      <c r="F2352" s="1" t="s">
        <v>3126</v>
      </c>
      <c r="G2352" s="13">
        <f t="shared" si="177"/>
        <v>6</v>
      </c>
      <c r="H2352" s="1" t="str">
        <f t="shared" si="175"/>
        <v xml:space="preserve">DRIGO </v>
      </c>
      <c r="I2352" s="1" t="str">
        <f t="shared" si="176"/>
        <v>ANDREA</v>
      </c>
      <c r="J2352" s="14" t="str">
        <f>+VLOOKUP(I2352,'Analisi Nomi'!$A$1:$E$797,5,FALSE)</f>
        <v>M</v>
      </c>
      <c r="K2352" s="15" t="str">
        <f t="shared" si="178"/>
        <v xml:space="preserve">DRIGO </v>
      </c>
      <c r="L2352" s="15" t="str">
        <f t="shared" si="179"/>
        <v>ANDREA</v>
      </c>
    </row>
    <row r="2353" spans="1:12" x14ac:dyDescent="0.25">
      <c r="A2353" s="1" t="s">
        <v>6923</v>
      </c>
      <c r="B2353" s="4" t="s">
        <v>10018</v>
      </c>
      <c r="C2353" s="4" t="s">
        <v>2</v>
      </c>
      <c r="D2353" s="4">
        <v>1</v>
      </c>
      <c r="E2353" s="4" t="s">
        <v>7</v>
      </c>
      <c r="F2353" s="1" t="s">
        <v>1116</v>
      </c>
      <c r="G2353" s="13">
        <f t="shared" si="177"/>
        <v>5</v>
      </c>
      <c r="H2353" s="1" t="str">
        <f t="shared" si="175"/>
        <v xml:space="preserve">DUCA </v>
      </c>
      <c r="I2353" s="1" t="str">
        <f t="shared" si="176"/>
        <v>DANILO</v>
      </c>
      <c r="J2353" s="14" t="str">
        <f>+VLOOKUP(I2353,'Analisi Nomi'!$A$1:$E$797,5,FALSE)</f>
        <v>M</v>
      </c>
      <c r="K2353" s="15" t="str">
        <f t="shared" si="178"/>
        <v xml:space="preserve">DUCA </v>
      </c>
      <c r="L2353" s="15" t="str">
        <f t="shared" si="179"/>
        <v>DANILO</v>
      </c>
    </row>
    <row r="2354" spans="1:12" x14ac:dyDescent="0.25">
      <c r="A2354" s="1" t="s">
        <v>5160</v>
      </c>
      <c r="B2354" s="4" t="s">
        <v>10018</v>
      </c>
      <c r="C2354" s="4" t="s">
        <v>2</v>
      </c>
      <c r="D2354" s="4">
        <v>1</v>
      </c>
      <c r="E2354" s="4" t="s">
        <v>7</v>
      </c>
      <c r="F2354" s="1" t="s">
        <v>1278</v>
      </c>
      <c r="G2354" s="13">
        <f t="shared" si="177"/>
        <v>5</v>
      </c>
      <c r="H2354" s="1" t="str">
        <f t="shared" si="175"/>
        <v xml:space="preserve">DUCA </v>
      </c>
      <c r="I2354" s="1" t="str">
        <f t="shared" si="176"/>
        <v>LORENZO</v>
      </c>
      <c r="J2354" s="14" t="str">
        <f>+VLOOKUP(I2354,'Analisi Nomi'!$A$1:$E$797,5,FALSE)</f>
        <v>M</v>
      </c>
      <c r="K2354" s="15" t="str">
        <f t="shared" si="178"/>
        <v xml:space="preserve">DUCA </v>
      </c>
      <c r="L2354" s="15" t="str">
        <f t="shared" si="179"/>
        <v>LORENZO</v>
      </c>
    </row>
    <row r="2355" spans="1:12" x14ac:dyDescent="0.25">
      <c r="A2355" s="1" t="s">
        <v>8270</v>
      </c>
      <c r="B2355" s="4" t="s">
        <v>10018</v>
      </c>
      <c r="C2355" s="4" t="s">
        <v>2</v>
      </c>
      <c r="D2355" s="4">
        <v>1</v>
      </c>
      <c r="E2355" s="4" t="s">
        <v>7</v>
      </c>
      <c r="F2355" s="1" t="s">
        <v>1431</v>
      </c>
      <c r="G2355" s="13">
        <f t="shared" si="177"/>
        <v>8</v>
      </c>
      <c r="H2355" s="1" t="str">
        <f t="shared" si="175"/>
        <v xml:space="preserve">DUGATTO </v>
      </c>
      <c r="I2355" s="1" t="str">
        <f t="shared" si="176"/>
        <v>FRANCESCO</v>
      </c>
      <c r="J2355" s="14" t="str">
        <f>+VLOOKUP(I2355,'Analisi Nomi'!$A$1:$E$797,5,FALSE)</f>
        <v>M</v>
      </c>
      <c r="K2355" s="15" t="str">
        <f t="shared" si="178"/>
        <v xml:space="preserve">DUGATTO </v>
      </c>
      <c r="L2355" s="15" t="str">
        <f t="shared" si="179"/>
        <v>FRANCESCO</v>
      </c>
    </row>
    <row r="2356" spans="1:12" x14ac:dyDescent="0.25">
      <c r="A2356" s="1" t="s">
        <v>4449</v>
      </c>
      <c r="B2356" s="4" t="s">
        <v>10018</v>
      </c>
      <c r="C2356" s="4" t="s">
        <v>2</v>
      </c>
      <c r="D2356" s="4">
        <v>1</v>
      </c>
      <c r="E2356" s="4" t="s">
        <v>7</v>
      </c>
      <c r="F2356" s="1" t="s">
        <v>323</v>
      </c>
      <c r="G2356" s="13">
        <f t="shared" si="177"/>
        <v>9</v>
      </c>
      <c r="H2356" s="1" t="str">
        <f t="shared" ref="H2356:H2419" si="180">+MID($F2356,1,G2356)</f>
        <v xml:space="preserve">DULCETTA </v>
      </c>
      <c r="I2356" s="1" t="str">
        <f t="shared" ref="I2356:I2419" si="181">TRIM(+MID($F2356,+G2356,50))</f>
        <v>MAURIZIO</v>
      </c>
      <c r="J2356" s="14" t="str">
        <f>+VLOOKUP(I2356,'Analisi Nomi'!$A$1:$E$797,5,FALSE)</f>
        <v>M</v>
      </c>
      <c r="K2356" s="15" t="str">
        <f t="shared" si="178"/>
        <v xml:space="preserve">DULCETTA </v>
      </c>
      <c r="L2356" s="15" t="str">
        <f t="shared" si="179"/>
        <v>MAURIZIO</v>
      </c>
    </row>
    <row r="2357" spans="1:12" x14ac:dyDescent="0.25">
      <c r="A2357" s="1" t="s">
        <v>9786</v>
      </c>
      <c r="B2357" s="4" t="s">
        <v>10018</v>
      </c>
      <c r="C2357" s="4" t="s">
        <v>2</v>
      </c>
      <c r="D2357" s="4">
        <v>1</v>
      </c>
      <c r="E2357" s="4" t="s">
        <v>7</v>
      </c>
      <c r="F2357" s="1" t="s">
        <v>2499</v>
      </c>
      <c r="G2357" s="13">
        <f t="shared" si="177"/>
        <v>5</v>
      </c>
      <c r="H2357" s="1" t="str">
        <f t="shared" si="180"/>
        <v xml:space="preserve">DUO' </v>
      </c>
      <c r="I2357" s="1" t="str">
        <f t="shared" si="181"/>
        <v>MASSIMO</v>
      </c>
      <c r="J2357" s="14" t="str">
        <f>+VLOOKUP(I2357,'Analisi Nomi'!$A$1:$E$797,5,FALSE)</f>
        <v>M</v>
      </c>
      <c r="K2357" s="15" t="str">
        <f t="shared" si="178"/>
        <v xml:space="preserve">DUO' </v>
      </c>
      <c r="L2357" s="15" t="str">
        <f t="shared" si="179"/>
        <v>MASSIMO</v>
      </c>
    </row>
    <row r="2358" spans="1:12" x14ac:dyDescent="0.25">
      <c r="A2358" s="1" t="s">
        <v>3870</v>
      </c>
      <c r="B2358" s="4" t="s">
        <v>10017</v>
      </c>
      <c r="C2358" s="4" t="s">
        <v>2</v>
      </c>
      <c r="D2358" s="4" t="s">
        <v>10022</v>
      </c>
      <c r="E2358" s="4" t="s">
        <v>7</v>
      </c>
      <c r="F2358" s="1" t="s">
        <v>703</v>
      </c>
      <c r="G2358" s="13">
        <f t="shared" si="177"/>
        <v>8</v>
      </c>
      <c r="H2358" s="1" t="str">
        <f t="shared" si="180"/>
        <v xml:space="preserve">DURANDO </v>
      </c>
      <c r="I2358" s="1" t="str">
        <f t="shared" si="181"/>
        <v>ENZO</v>
      </c>
      <c r="J2358" s="14" t="str">
        <f>+VLOOKUP(I2358,'Analisi Nomi'!$A$1:$E$797,5,FALSE)</f>
        <v>M</v>
      </c>
      <c r="K2358" s="15" t="str">
        <f t="shared" si="178"/>
        <v xml:space="preserve">DURANDO </v>
      </c>
      <c r="L2358" s="15" t="str">
        <f t="shared" si="179"/>
        <v>ENZO</v>
      </c>
    </row>
    <row r="2359" spans="1:12" x14ac:dyDescent="0.25">
      <c r="A2359" s="1" t="s">
        <v>6953</v>
      </c>
      <c r="B2359" s="4" t="s">
        <v>10018</v>
      </c>
      <c r="C2359" s="4" t="s">
        <v>2</v>
      </c>
      <c r="D2359" s="4">
        <v>1</v>
      </c>
      <c r="E2359" s="4" t="s">
        <v>7</v>
      </c>
      <c r="F2359" s="1" t="s">
        <v>789</v>
      </c>
      <c r="G2359" s="13">
        <f t="shared" si="177"/>
        <v>8</v>
      </c>
      <c r="H2359" s="1" t="str">
        <f t="shared" si="180"/>
        <v xml:space="preserve">DURIGON </v>
      </c>
      <c r="I2359" s="1" t="str">
        <f t="shared" si="181"/>
        <v>FRANCESCO</v>
      </c>
      <c r="J2359" s="14" t="str">
        <f>+VLOOKUP(I2359,'Analisi Nomi'!$A$1:$E$797,5,FALSE)</f>
        <v>M</v>
      </c>
      <c r="K2359" s="15" t="str">
        <f t="shared" si="178"/>
        <v xml:space="preserve">DURIGON </v>
      </c>
      <c r="L2359" s="15" t="str">
        <f t="shared" si="179"/>
        <v>FRANCESCO</v>
      </c>
    </row>
    <row r="2360" spans="1:12" x14ac:dyDescent="0.25">
      <c r="A2360" s="1" t="s">
        <v>7654</v>
      </c>
      <c r="B2360" s="4" t="s">
        <v>10018</v>
      </c>
      <c r="C2360" s="4" t="s">
        <v>2</v>
      </c>
      <c r="D2360" s="4">
        <v>1</v>
      </c>
      <c r="E2360" s="4" t="s">
        <v>7</v>
      </c>
      <c r="F2360" s="1" t="s">
        <v>1687</v>
      </c>
      <c r="G2360" s="13">
        <f t="shared" si="177"/>
        <v>6</v>
      </c>
      <c r="H2360" s="1" t="str">
        <f t="shared" si="180"/>
        <v xml:space="preserve">EGGER </v>
      </c>
      <c r="I2360" s="1" t="str">
        <f t="shared" si="181"/>
        <v>ALEXANDER</v>
      </c>
      <c r="J2360" s="14" t="str">
        <f>+VLOOKUP(I2360,'Analisi Nomi'!$A$1:$E$797,5,FALSE)</f>
        <v>M</v>
      </c>
      <c r="K2360" s="15" t="str">
        <f t="shared" si="178"/>
        <v xml:space="preserve">EGGER </v>
      </c>
      <c r="L2360" s="15" t="str">
        <f t="shared" si="179"/>
        <v>ALEXANDER</v>
      </c>
    </row>
    <row r="2361" spans="1:12" x14ac:dyDescent="0.25">
      <c r="A2361" s="1" t="s">
        <v>6235</v>
      </c>
      <c r="B2361" s="4" t="s">
        <v>10018</v>
      </c>
      <c r="C2361" s="4" t="s">
        <v>2</v>
      </c>
      <c r="D2361" s="4">
        <v>1</v>
      </c>
      <c r="E2361" s="4" t="s">
        <v>7</v>
      </c>
      <c r="F2361" s="1" t="s">
        <v>2087</v>
      </c>
      <c r="G2361" s="13">
        <f t="shared" si="177"/>
        <v>9</v>
      </c>
      <c r="H2361" s="1" t="str">
        <f t="shared" si="180"/>
        <v xml:space="preserve">ELEUTERI </v>
      </c>
      <c r="I2361" s="1" t="str">
        <f t="shared" si="181"/>
        <v>DOMENICO</v>
      </c>
      <c r="J2361" s="14" t="str">
        <f>+VLOOKUP(I2361,'Analisi Nomi'!$A$1:$E$797,5,FALSE)</f>
        <v>M</v>
      </c>
      <c r="K2361" s="15" t="str">
        <f t="shared" si="178"/>
        <v xml:space="preserve">ELEUTERI </v>
      </c>
      <c r="L2361" s="15" t="str">
        <f t="shared" si="179"/>
        <v>DOMENICO</v>
      </c>
    </row>
    <row r="2362" spans="1:12" x14ac:dyDescent="0.25">
      <c r="A2362" s="1" t="s">
        <v>8486</v>
      </c>
      <c r="B2362" s="4" t="s">
        <v>10018</v>
      </c>
      <c r="C2362" s="4" t="s">
        <v>11</v>
      </c>
      <c r="D2362" s="4">
        <v>1</v>
      </c>
      <c r="E2362" s="4" t="s">
        <v>7</v>
      </c>
      <c r="F2362" s="1" t="s">
        <v>2501</v>
      </c>
      <c r="G2362" s="13">
        <f t="shared" si="177"/>
        <v>5</v>
      </c>
      <c r="H2362" s="1" t="str">
        <f t="shared" si="180"/>
        <v xml:space="preserve">ELIA </v>
      </c>
      <c r="I2362" s="1" t="str">
        <f t="shared" si="181"/>
        <v>AUGUSTO</v>
      </c>
      <c r="J2362" s="14" t="str">
        <f>+VLOOKUP(I2362,'Analisi Nomi'!$A$1:$E$797,5,FALSE)</f>
        <v>M</v>
      </c>
      <c r="K2362" s="15" t="str">
        <f t="shared" si="178"/>
        <v xml:space="preserve">ELIA </v>
      </c>
      <c r="L2362" s="15" t="str">
        <f t="shared" si="179"/>
        <v>AUGUSTO</v>
      </c>
    </row>
    <row r="2363" spans="1:12" x14ac:dyDescent="0.25">
      <c r="A2363" s="1" t="s">
        <v>7330</v>
      </c>
      <c r="B2363" s="4" t="s">
        <v>10018</v>
      </c>
      <c r="C2363" s="4" t="s">
        <v>2</v>
      </c>
      <c r="D2363" s="4">
        <v>1</v>
      </c>
      <c r="E2363" s="4" t="s">
        <v>7</v>
      </c>
      <c r="F2363" s="1" t="s">
        <v>724</v>
      </c>
      <c r="G2363" s="13">
        <f t="shared" si="177"/>
        <v>11</v>
      </c>
      <c r="H2363" s="1" t="str">
        <f t="shared" si="180"/>
        <v xml:space="preserve">ELISABETTA </v>
      </c>
      <c r="I2363" s="1" t="str">
        <f t="shared" si="181"/>
        <v>SANTAGOST</v>
      </c>
      <c r="J2363" s="14" t="str">
        <f>+VLOOKUP(I2363,'Analisi Nomi'!$A$1:$E$797,5,FALSE)</f>
        <v>M</v>
      </c>
      <c r="K2363" s="15" t="str">
        <f t="shared" si="178"/>
        <v xml:space="preserve">ELISABETTA </v>
      </c>
      <c r="L2363" s="15" t="str">
        <f t="shared" si="179"/>
        <v>SANTAGOST</v>
      </c>
    </row>
    <row r="2364" spans="1:12" x14ac:dyDescent="0.25">
      <c r="A2364" s="1" t="s">
        <v>5246</v>
      </c>
      <c r="B2364" s="4" t="s">
        <v>10018</v>
      </c>
      <c r="C2364" s="4" t="s">
        <v>2</v>
      </c>
      <c r="D2364" s="4">
        <v>1</v>
      </c>
      <c r="E2364" s="4" t="s">
        <v>7</v>
      </c>
      <c r="F2364" s="1" t="s">
        <v>1805</v>
      </c>
      <c r="G2364" s="13">
        <f t="shared" si="177"/>
        <v>7</v>
      </c>
      <c r="H2364" s="1" t="str">
        <f t="shared" si="180"/>
        <v xml:space="preserve">EMALDI </v>
      </c>
      <c r="I2364" s="1" t="str">
        <f t="shared" si="181"/>
        <v>LUIGI</v>
      </c>
      <c r="J2364" s="14" t="str">
        <f>+VLOOKUP(I2364,'Analisi Nomi'!$A$1:$E$797,5,FALSE)</f>
        <v>M</v>
      </c>
      <c r="K2364" s="15" t="str">
        <f t="shared" si="178"/>
        <v xml:space="preserve">EMALDI </v>
      </c>
      <c r="L2364" s="15" t="str">
        <f t="shared" si="179"/>
        <v>LUIGI</v>
      </c>
    </row>
    <row r="2365" spans="1:12" x14ac:dyDescent="0.25">
      <c r="A2365" s="1" t="s">
        <v>9101</v>
      </c>
      <c r="B2365" s="4" t="s">
        <v>10018</v>
      </c>
      <c r="C2365" s="4" t="s">
        <v>2</v>
      </c>
      <c r="D2365" s="4">
        <v>1</v>
      </c>
      <c r="E2365" s="4" t="s">
        <v>7</v>
      </c>
      <c r="F2365" s="1" t="s">
        <v>1127</v>
      </c>
      <c r="G2365" s="13">
        <f t="shared" si="177"/>
        <v>6</v>
      </c>
      <c r="H2365" s="1" t="str">
        <f t="shared" si="180"/>
        <v xml:space="preserve">EMERI </v>
      </c>
      <c r="I2365" s="1" t="str">
        <f t="shared" si="181"/>
        <v>MICHELE</v>
      </c>
      <c r="J2365" s="14" t="str">
        <f>+VLOOKUP(I2365,'Analisi Nomi'!$A$1:$E$797,5,FALSE)</f>
        <v>M</v>
      </c>
      <c r="K2365" s="15" t="str">
        <f t="shared" si="178"/>
        <v xml:space="preserve">EMERI </v>
      </c>
      <c r="L2365" s="15" t="str">
        <f t="shared" si="179"/>
        <v>MICHELE</v>
      </c>
    </row>
    <row r="2366" spans="1:12" x14ac:dyDescent="0.25">
      <c r="A2366" s="1" t="s">
        <v>4090</v>
      </c>
      <c r="B2366" s="4" t="s">
        <v>10018</v>
      </c>
      <c r="C2366" s="4" t="s">
        <v>2</v>
      </c>
      <c r="D2366" s="4">
        <v>1</v>
      </c>
      <c r="E2366" s="4" t="s">
        <v>7</v>
      </c>
      <c r="F2366" s="1" t="s">
        <v>1086</v>
      </c>
      <c r="G2366" s="13">
        <f t="shared" si="177"/>
        <v>9</v>
      </c>
      <c r="H2366" s="1" t="str">
        <f t="shared" si="180"/>
        <v xml:space="preserve">EMILIANI </v>
      </c>
      <c r="I2366" s="1" t="str">
        <f t="shared" si="181"/>
        <v>CLAUDIO</v>
      </c>
      <c r="J2366" s="14" t="str">
        <f>+VLOOKUP(I2366,'Analisi Nomi'!$A$1:$E$797,5,FALSE)</f>
        <v>M</v>
      </c>
      <c r="K2366" s="15" t="str">
        <f t="shared" si="178"/>
        <v xml:space="preserve">EMILIANI </v>
      </c>
      <c r="L2366" s="15" t="str">
        <f t="shared" si="179"/>
        <v>CLAUDIO</v>
      </c>
    </row>
    <row r="2367" spans="1:12" x14ac:dyDescent="0.25">
      <c r="A2367" s="1" t="s">
        <v>6471</v>
      </c>
      <c r="B2367" s="4" t="s">
        <v>10018</v>
      </c>
      <c r="C2367" s="4" t="s">
        <v>2</v>
      </c>
      <c r="D2367" s="4">
        <v>1</v>
      </c>
      <c r="E2367" s="4" t="s">
        <v>7</v>
      </c>
      <c r="F2367" s="1" t="s">
        <v>8764</v>
      </c>
      <c r="G2367" s="13">
        <f t="shared" si="177"/>
        <v>9</v>
      </c>
      <c r="H2367" s="1" t="str">
        <f t="shared" si="180"/>
        <v xml:space="preserve">EMILIANI </v>
      </c>
      <c r="I2367" s="1" t="str">
        <f t="shared" si="181"/>
        <v>MASSIMO</v>
      </c>
      <c r="J2367" s="14" t="str">
        <f>+VLOOKUP(I2367,'Analisi Nomi'!$A$1:$E$797,5,FALSE)</f>
        <v>M</v>
      </c>
      <c r="K2367" s="15" t="str">
        <f t="shared" si="178"/>
        <v xml:space="preserve">EMILIANI </v>
      </c>
      <c r="L2367" s="15" t="str">
        <f t="shared" si="179"/>
        <v>MASSIMO</v>
      </c>
    </row>
    <row r="2368" spans="1:12" x14ac:dyDescent="0.25">
      <c r="A2368" s="1" t="s">
        <v>7534</v>
      </c>
      <c r="B2368" s="4" t="s">
        <v>10018</v>
      </c>
      <c r="C2368" s="4" t="s">
        <v>2</v>
      </c>
      <c r="D2368" s="4">
        <v>1</v>
      </c>
      <c r="E2368" s="4" t="s">
        <v>7</v>
      </c>
      <c r="F2368" s="1" t="s">
        <v>9328</v>
      </c>
      <c r="G2368" s="13">
        <f t="shared" si="177"/>
        <v>4</v>
      </c>
      <c r="H2368" s="1" t="str">
        <f t="shared" si="180"/>
        <v xml:space="preserve">ENA </v>
      </c>
      <c r="I2368" s="1" t="str">
        <f t="shared" si="181"/>
        <v>DOMENICO</v>
      </c>
      <c r="J2368" s="14" t="str">
        <f>+VLOOKUP(I2368,'Analisi Nomi'!$A$1:$E$797,5,FALSE)</f>
        <v>M</v>
      </c>
      <c r="K2368" s="15" t="str">
        <f t="shared" si="178"/>
        <v xml:space="preserve">ENA </v>
      </c>
      <c r="L2368" s="15" t="str">
        <f t="shared" si="179"/>
        <v>DOMENICO</v>
      </c>
    </row>
    <row r="2369" spans="1:12" x14ac:dyDescent="0.25">
      <c r="A2369" s="1" t="s">
        <v>7078</v>
      </c>
      <c r="B2369" s="4" t="s">
        <v>10018</v>
      </c>
      <c r="C2369" s="4" t="s">
        <v>2</v>
      </c>
      <c r="D2369" s="4">
        <v>1</v>
      </c>
      <c r="E2369" s="4" t="s">
        <v>7</v>
      </c>
      <c r="F2369" s="1" t="s">
        <v>480</v>
      </c>
      <c r="G2369" s="13">
        <f t="shared" si="177"/>
        <v>7</v>
      </c>
      <c r="H2369" s="1" t="str">
        <f t="shared" si="180"/>
        <v xml:space="preserve">ENRICO </v>
      </c>
      <c r="I2369" s="1" t="str">
        <f t="shared" si="181"/>
        <v>SIVIERO</v>
      </c>
      <c r="J2369" s="14" t="str">
        <f>+VLOOKUP(I2369,'Analisi Nomi'!$A$1:$E$797,5,FALSE)</f>
        <v>M</v>
      </c>
      <c r="K2369" s="15" t="str">
        <f t="shared" si="178"/>
        <v xml:space="preserve">ENRICO </v>
      </c>
      <c r="L2369" s="15" t="str">
        <f t="shared" si="179"/>
        <v>SIVIERO</v>
      </c>
    </row>
    <row r="2370" spans="1:12" x14ac:dyDescent="0.25">
      <c r="A2370" s="1" t="s">
        <v>9626</v>
      </c>
      <c r="B2370" s="4" t="s">
        <v>10018</v>
      </c>
      <c r="C2370" s="4" t="s">
        <v>2</v>
      </c>
      <c r="D2370" s="4">
        <v>1</v>
      </c>
      <c r="E2370" s="4" t="s">
        <v>7</v>
      </c>
      <c r="F2370" s="1" t="s">
        <v>835</v>
      </c>
      <c r="G2370" s="13">
        <f t="shared" ref="G2370:G2433" si="182">SEARCH(" ",F2370)</f>
        <v>5</v>
      </c>
      <c r="H2370" s="1" t="str">
        <f t="shared" si="180"/>
        <v xml:space="preserve">EPIS </v>
      </c>
      <c r="I2370" s="1" t="str">
        <f t="shared" si="181"/>
        <v>MARCO</v>
      </c>
      <c r="J2370" s="14" t="str">
        <f>+VLOOKUP(I2370,'Analisi Nomi'!$A$1:$E$797,5,FALSE)</f>
        <v>M</v>
      </c>
      <c r="K2370" s="15" t="str">
        <f t="shared" si="178"/>
        <v xml:space="preserve">EPIS </v>
      </c>
      <c r="L2370" s="15" t="str">
        <f t="shared" si="179"/>
        <v>MARCO</v>
      </c>
    </row>
    <row r="2371" spans="1:12" x14ac:dyDescent="0.25">
      <c r="A2371" s="1" t="s">
        <v>5582</v>
      </c>
      <c r="B2371" s="4" t="s">
        <v>10018</v>
      </c>
      <c r="C2371" s="4" t="s">
        <v>2</v>
      </c>
      <c r="D2371" s="4">
        <v>1</v>
      </c>
      <c r="E2371" s="4" t="s">
        <v>7</v>
      </c>
      <c r="F2371" s="1" t="s">
        <v>2126</v>
      </c>
      <c r="G2371" s="13">
        <f t="shared" si="182"/>
        <v>5</v>
      </c>
      <c r="H2371" s="1" t="str">
        <f t="shared" si="180"/>
        <v xml:space="preserve">ERBA </v>
      </c>
      <c r="I2371" s="1" t="str">
        <f t="shared" si="181"/>
        <v>ALBERTO</v>
      </c>
      <c r="J2371" s="14" t="str">
        <f>+VLOOKUP(I2371,'Analisi Nomi'!$A$1:$E$797,5,FALSE)</f>
        <v>M</v>
      </c>
      <c r="K2371" s="15" t="str">
        <f t="shared" ref="K2371:K2434" si="183">+MID($F2371,1,G2371)</f>
        <v xml:space="preserve">ERBA </v>
      </c>
      <c r="L2371" s="15" t="str">
        <f t="shared" ref="L2371:L2434" si="184">TRIM(+MID($F2371,+G2371,50))</f>
        <v>ALBERTO</v>
      </c>
    </row>
    <row r="2372" spans="1:12" x14ac:dyDescent="0.25">
      <c r="A2372" s="1" t="s">
        <v>8067</v>
      </c>
      <c r="B2372" s="4" t="s">
        <v>10017</v>
      </c>
      <c r="C2372" s="4" t="s">
        <v>2</v>
      </c>
      <c r="D2372" s="4" t="s">
        <v>10022</v>
      </c>
      <c r="E2372" s="4" t="s">
        <v>7</v>
      </c>
      <c r="F2372" s="1" t="s">
        <v>372</v>
      </c>
      <c r="G2372" s="13">
        <f t="shared" si="182"/>
        <v>7</v>
      </c>
      <c r="H2372" s="1" t="str">
        <f t="shared" si="180"/>
        <v xml:space="preserve">ERCOLI </v>
      </c>
      <c r="I2372" s="1" t="str">
        <f t="shared" si="181"/>
        <v>GUIDO</v>
      </c>
      <c r="J2372" s="14" t="str">
        <f>+VLOOKUP(I2372,'Analisi Nomi'!$A$1:$E$797,5,FALSE)</f>
        <v>M</v>
      </c>
      <c r="K2372" s="15" t="str">
        <f t="shared" si="183"/>
        <v xml:space="preserve">ERCOLI </v>
      </c>
      <c r="L2372" s="15" t="str">
        <f t="shared" si="184"/>
        <v>GUIDO</v>
      </c>
    </row>
    <row r="2373" spans="1:12" x14ac:dyDescent="0.25">
      <c r="A2373" s="1" t="s">
        <v>7327</v>
      </c>
      <c r="B2373" s="4" t="s">
        <v>10018</v>
      </c>
      <c r="C2373" s="4" t="s">
        <v>11</v>
      </c>
      <c r="D2373" s="4">
        <v>1</v>
      </c>
      <c r="E2373" s="4" t="s">
        <v>7</v>
      </c>
      <c r="F2373" s="1" t="s">
        <v>2034</v>
      </c>
      <c r="G2373" s="13">
        <f t="shared" si="182"/>
        <v>7</v>
      </c>
      <c r="H2373" s="1" t="str">
        <f t="shared" si="180"/>
        <v xml:space="preserve">ESELIK </v>
      </c>
      <c r="I2373" s="1" t="str">
        <f t="shared" si="181"/>
        <v>VITTORIO</v>
      </c>
      <c r="J2373" s="14" t="str">
        <f>+VLOOKUP(I2373,'Analisi Nomi'!$A$1:$E$797,5,FALSE)</f>
        <v>M</v>
      </c>
      <c r="K2373" s="15" t="str">
        <f t="shared" si="183"/>
        <v xml:space="preserve">ESELIK </v>
      </c>
      <c r="L2373" s="15" t="str">
        <f t="shared" si="184"/>
        <v>VITTORIO</v>
      </c>
    </row>
    <row r="2374" spans="1:12" x14ac:dyDescent="0.25">
      <c r="A2374" s="1" t="s">
        <v>6466</v>
      </c>
      <c r="B2374" s="4" t="s">
        <v>10018</v>
      </c>
      <c r="C2374" s="4" t="s">
        <v>2</v>
      </c>
      <c r="D2374" s="4">
        <v>1</v>
      </c>
      <c r="E2374" s="4" t="s">
        <v>7</v>
      </c>
      <c r="F2374" s="1" t="s">
        <v>2525</v>
      </c>
      <c r="G2374" s="13">
        <f t="shared" si="182"/>
        <v>10</v>
      </c>
      <c r="H2374" s="1" t="str">
        <f t="shared" si="180"/>
        <v xml:space="preserve">ESPASIANO </v>
      </c>
      <c r="I2374" s="1" t="str">
        <f t="shared" si="181"/>
        <v>GIUSEPPE</v>
      </c>
      <c r="J2374" s="14" t="str">
        <f>+VLOOKUP(I2374,'Analisi Nomi'!$A$1:$E$797,5,FALSE)</f>
        <v>M</v>
      </c>
      <c r="K2374" s="15" t="str">
        <f t="shared" si="183"/>
        <v xml:space="preserve">ESPASIANO </v>
      </c>
      <c r="L2374" s="15" t="str">
        <f t="shared" si="184"/>
        <v>GIUSEPPE</v>
      </c>
    </row>
    <row r="2375" spans="1:12" x14ac:dyDescent="0.25">
      <c r="A2375" s="1" t="s">
        <v>9194</v>
      </c>
      <c r="B2375" s="4" t="s">
        <v>10018</v>
      </c>
      <c r="C2375" s="4" t="s">
        <v>2</v>
      </c>
      <c r="D2375" s="4">
        <v>1</v>
      </c>
      <c r="E2375" s="4" t="s">
        <v>7</v>
      </c>
      <c r="F2375" s="1" t="s">
        <v>446</v>
      </c>
      <c r="G2375" s="13">
        <f t="shared" si="182"/>
        <v>9</v>
      </c>
      <c r="H2375" s="1" t="str">
        <f t="shared" si="180"/>
        <v xml:space="preserve">ESPOSITO </v>
      </c>
      <c r="I2375" s="1" t="str">
        <f t="shared" si="181"/>
        <v>ANTONIO</v>
      </c>
      <c r="J2375" s="14" t="str">
        <f>+VLOOKUP(I2375,'Analisi Nomi'!$A$1:$E$797,5,FALSE)</f>
        <v>M</v>
      </c>
      <c r="K2375" s="15" t="str">
        <f t="shared" si="183"/>
        <v xml:space="preserve">ESPOSITO </v>
      </c>
      <c r="L2375" s="15" t="str">
        <f t="shared" si="184"/>
        <v>ANTONIO</v>
      </c>
    </row>
    <row r="2376" spans="1:12" x14ac:dyDescent="0.25">
      <c r="A2376" s="1" t="s">
        <v>6487</v>
      </c>
      <c r="B2376" s="4" t="s">
        <v>10018</v>
      </c>
      <c r="C2376" s="4" t="s">
        <v>2</v>
      </c>
      <c r="D2376" s="4">
        <v>1</v>
      </c>
      <c r="E2376" s="4" t="s">
        <v>7</v>
      </c>
      <c r="F2376" s="1" t="s">
        <v>1317</v>
      </c>
      <c r="G2376" s="13">
        <f t="shared" si="182"/>
        <v>9</v>
      </c>
      <c r="H2376" s="1" t="str">
        <f t="shared" si="180"/>
        <v xml:space="preserve">ESPOSITO </v>
      </c>
      <c r="I2376" s="1" t="str">
        <f t="shared" si="181"/>
        <v>FEDERICO</v>
      </c>
      <c r="J2376" s="14" t="str">
        <f>+VLOOKUP(I2376,'Analisi Nomi'!$A$1:$E$797,5,FALSE)</f>
        <v>M</v>
      </c>
      <c r="K2376" s="15" t="str">
        <f t="shared" si="183"/>
        <v xml:space="preserve">ESPOSITO </v>
      </c>
      <c r="L2376" s="15" t="str">
        <f t="shared" si="184"/>
        <v>FEDERICO</v>
      </c>
    </row>
    <row r="2377" spans="1:12" x14ac:dyDescent="0.25">
      <c r="A2377" s="1" t="s">
        <v>6515</v>
      </c>
      <c r="B2377" s="4" t="s">
        <v>10018</v>
      </c>
      <c r="C2377" s="4" t="s">
        <v>2</v>
      </c>
      <c r="D2377" s="4">
        <v>1</v>
      </c>
      <c r="E2377" s="4" t="s">
        <v>7</v>
      </c>
      <c r="F2377" s="1" t="s">
        <v>357</v>
      </c>
      <c r="G2377" s="13">
        <f t="shared" si="182"/>
        <v>9</v>
      </c>
      <c r="H2377" s="1" t="str">
        <f t="shared" si="180"/>
        <v xml:space="preserve">ESPOSITO </v>
      </c>
      <c r="I2377" s="1" t="str">
        <f t="shared" si="181"/>
        <v>FRANCESCO</v>
      </c>
      <c r="J2377" s="14" t="str">
        <f>+VLOOKUP(I2377,'Analisi Nomi'!$A$1:$E$797,5,FALSE)</f>
        <v>M</v>
      </c>
      <c r="K2377" s="15" t="str">
        <f t="shared" si="183"/>
        <v xml:space="preserve">ESPOSITO </v>
      </c>
      <c r="L2377" s="15" t="str">
        <f t="shared" si="184"/>
        <v>FRANCESCO</v>
      </c>
    </row>
    <row r="2378" spans="1:12" x14ac:dyDescent="0.25">
      <c r="A2378" s="1" t="s">
        <v>9058</v>
      </c>
      <c r="B2378" s="4" t="s">
        <v>10018</v>
      </c>
      <c r="C2378" s="4" t="s">
        <v>2</v>
      </c>
      <c r="D2378" s="4">
        <v>1</v>
      </c>
      <c r="E2378" s="4" t="s">
        <v>7</v>
      </c>
      <c r="F2378" s="1" t="s">
        <v>226</v>
      </c>
      <c r="G2378" s="13">
        <f t="shared" si="182"/>
        <v>9</v>
      </c>
      <c r="H2378" s="1" t="str">
        <f t="shared" si="180"/>
        <v xml:space="preserve">ESPOSITO </v>
      </c>
      <c r="I2378" s="1" t="str">
        <f t="shared" si="181"/>
        <v>MAURIZIO</v>
      </c>
      <c r="J2378" s="14" t="str">
        <f>+VLOOKUP(I2378,'Analisi Nomi'!$A$1:$E$797,5,FALSE)</f>
        <v>M</v>
      </c>
      <c r="K2378" s="15" t="str">
        <f t="shared" si="183"/>
        <v xml:space="preserve">ESPOSITO </v>
      </c>
      <c r="L2378" s="15" t="str">
        <f t="shared" si="184"/>
        <v>MAURIZIO</v>
      </c>
    </row>
    <row r="2379" spans="1:12" x14ac:dyDescent="0.25">
      <c r="A2379" s="1" t="s">
        <v>9816</v>
      </c>
      <c r="B2379" s="4" t="s">
        <v>10018</v>
      </c>
      <c r="C2379" s="4" t="s">
        <v>2</v>
      </c>
      <c r="D2379" s="4">
        <v>1</v>
      </c>
      <c r="E2379" s="4" t="s">
        <v>7</v>
      </c>
      <c r="F2379" s="1" t="s">
        <v>1375</v>
      </c>
      <c r="G2379" s="13">
        <f t="shared" si="182"/>
        <v>8</v>
      </c>
      <c r="H2379" s="1" t="str">
        <f t="shared" si="180"/>
        <v xml:space="preserve">ETTORRE </v>
      </c>
      <c r="I2379" s="1" t="str">
        <f t="shared" si="181"/>
        <v>EUGENIO</v>
      </c>
      <c r="J2379" s="14" t="str">
        <f>+VLOOKUP(I2379,'Analisi Nomi'!$A$1:$E$797,5,FALSE)</f>
        <v>M</v>
      </c>
      <c r="K2379" s="15" t="str">
        <f t="shared" si="183"/>
        <v xml:space="preserve">ETTORRE </v>
      </c>
      <c r="L2379" s="15" t="str">
        <f t="shared" si="184"/>
        <v>EUGENIO</v>
      </c>
    </row>
    <row r="2380" spans="1:12" x14ac:dyDescent="0.25">
      <c r="A2380" s="1" t="s">
        <v>5486</v>
      </c>
      <c r="B2380" s="4" t="s">
        <v>10018</v>
      </c>
      <c r="C2380" s="4" t="s">
        <v>2</v>
      </c>
      <c r="D2380" s="4">
        <v>1</v>
      </c>
      <c r="E2380" s="4" t="s">
        <v>7</v>
      </c>
      <c r="F2380" s="1" t="s">
        <v>6338</v>
      </c>
      <c r="G2380" s="13">
        <f t="shared" si="182"/>
        <v>7</v>
      </c>
      <c r="H2380" s="1" t="str">
        <f t="shared" si="180"/>
        <v xml:space="preserve">EUFEMI </v>
      </c>
      <c r="I2380" s="1" t="str">
        <f t="shared" si="181"/>
        <v>MARIO</v>
      </c>
      <c r="J2380" s="14" t="str">
        <f>+VLOOKUP(I2380,'Analisi Nomi'!$A$1:$E$797,5,FALSE)</f>
        <v>M</v>
      </c>
      <c r="K2380" s="15" t="str">
        <f t="shared" si="183"/>
        <v xml:space="preserve">EUFEMI </v>
      </c>
      <c r="L2380" s="15" t="str">
        <f t="shared" si="184"/>
        <v>MARIO</v>
      </c>
    </row>
    <row r="2381" spans="1:12" x14ac:dyDescent="0.25">
      <c r="A2381" s="1" t="s">
        <v>5682</v>
      </c>
      <c r="B2381" s="4" t="s">
        <v>10018</v>
      </c>
      <c r="C2381" s="4" t="s">
        <v>2</v>
      </c>
      <c r="D2381" s="4">
        <v>1</v>
      </c>
      <c r="E2381" s="4" t="s">
        <v>7</v>
      </c>
      <c r="F2381" s="1" t="s">
        <v>7882</v>
      </c>
      <c r="G2381" s="13">
        <f t="shared" si="182"/>
        <v>7</v>
      </c>
      <c r="H2381" s="1" t="str">
        <f t="shared" si="180"/>
        <v xml:space="preserve">EUGENI </v>
      </c>
      <c r="I2381" s="1" t="str">
        <f t="shared" si="181"/>
        <v>ROBERTO</v>
      </c>
      <c r="J2381" s="14" t="str">
        <f>+VLOOKUP(I2381,'Analisi Nomi'!$A$1:$E$797,5,FALSE)</f>
        <v>M</v>
      </c>
      <c r="K2381" s="15" t="str">
        <f t="shared" si="183"/>
        <v xml:space="preserve">EUGENI </v>
      </c>
      <c r="L2381" s="15" t="str">
        <f t="shared" si="184"/>
        <v>ROBERTO</v>
      </c>
    </row>
    <row r="2382" spans="1:12" x14ac:dyDescent="0.25">
      <c r="A2382" s="1" t="s">
        <v>8373</v>
      </c>
      <c r="B2382" s="4" t="s">
        <v>10018</v>
      </c>
      <c r="C2382" s="4" t="s">
        <v>2</v>
      </c>
      <c r="D2382" s="4">
        <v>1</v>
      </c>
      <c r="E2382" s="4" t="s">
        <v>7</v>
      </c>
      <c r="F2382" s="1" t="s">
        <v>48</v>
      </c>
      <c r="G2382" s="13">
        <f t="shared" si="182"/>
        <v>11</v>
      </c>
      <c r="H2382" s="1" t="str">
        <f t="shared" si="180"/>
        <v xml:space="preserve">EUSTACCHIO </v>
      </c>
      <c r="I2382" s="1" t="str">
        <f t="shared" si="181"/>
        <v>ENRICO</v>
      </c>
      <c r="J2382" s="14" t="str">
        <f>+VLOOKUP(I2382,'Analisi Nomi'!$A$1:$E$797,5,FALSE)</f>
        <v>M</v>
      </c>
      <c r="K2382" s="15" t="str">
        <f t="shared" si="183"/>
        <v xml:space="preserve">EUSTACCHIO </v>
      </c>
      <c r="L2382" s="15" t="str">
        <f t="shared" si="184"/>
        <v>ENRICO</v>
      </c>
    </row>
    <row r="2383" spans="1:12" x14ac:dyDescent="0.25">
      <c r="A2383" s="1" t="s">
        <v>7550</v>
      </c>
      <c r="B2383" s="4" t="s">
        <v>10018</v>
      </c>
      <c r="C2383" s="4" t="s">
        <v>2</v>
      </c>
      <c r="D2383" s="4">
        <v>1</v>
      </c>
      <c r="E2383" s="4" t="s">
        <v>7</v>
      </c>
      <c r="F2383" s="1" t="s">
        <v>1560</v>
      </c>
      <c r="G2383" s="13">
        <f t="shared" si="182"/>
        <v>12</v>
      </c>
      <c r="H2383" s="1" t="str">
        <f t="shared" si="180"/>
        <v xml:space="preserve">EVANGELISTI </v>
      </c>
      <c r="I2383" s="1" t="str">
        <f t="shared" si="181"/>
        <v>EZIO</v>
      </c>
      <c r="J2383" s="14" t="str">
        <f>+VLOOKUP(I2383,'Analisi Nomi'!$A$1:$E$797,5,FALSE)</f>
        <v>M</v>
      </c>
      <c r="K2383" s="15" t="str">
        <f t="shared" si="183"/>
        <v xml:space="preserve">EVANGELISTI </v>
      </c>
      <c r="L2383" s="15" t="str">
        <f t="shared" si="184"/>
        <v>EZIO</v>
      </c>
    </row>
    <row r="2384" spans="1:12" x14ac:dyDescent="0.25">
      <c r="A2384" s="1" t="s">
        <v>6344</v>
      </c>
      <c r="B2384" s="4" t="s">
        <v>10018</v>
      </c>
      <c r="C2384" s="4" t="s">
        <v>11</v>
      </c>
      <c r="D2384" s="4">
        <v>1</v>
      </c>
      <c r="E2384" s="4" t="s">
        <v>7</v>
      </c>
      <c r="F2384" s="1" t="s">
        <v>1547</v>
      </c>
      <c r="G2384" s="13">
        <f t="shared" si="182"/>
        <v>11</v>
      </c>
      <c r="H2384" s="1" t="str">
        <f t="shared" si="180"/>
        <v xml:space="preserve">F.ALIVERTI </v>
      </c>
      <c r="I2384" s="1" t="str">
        <f t="shared" si="181"/>
        <v>DAVIDE</v>
      </c>
      <c r="J2384" s="14" t="str">
        <f>+VLOOKUP(I2384,'Analisi Nomi'!$A$1:$E$797,5,FALSE)</f>
        <v>M</v>
      </c>
      <c r="K2384" s="15" t="str">
        <f t="shared" si="183"/>
        <v xml:space="preserve">F.ALIVERTI </v>
      </c>
      <c r="L2384" s="15" t="str">
        <f t="shared" si="184"/>
        <v>DAVIDE</v>
      </c>
    </row>
    <row r="2385" spans="1:12" x14ac:dyDescent="0.25">
      <c r="A2385" s="1" t="s">
        <v>6430</v>
      </c>
      <c r="B2385" s="4" t="s">
        <v>10018</v>
      </c>
      <c r="C2385" s="4" t="s">
        <v>2</v>
      </c>
      <c r="D2385" s="4">
        <v>1</v>
      </c>
      <c r="E2385" s="4" t="s">
        <v>7</v>
      </c>
      <c r="F2385" s="1" t="s">
        <v>3730</v>
      </c>
      <c r="G2385" s="13">
        <f t="shared" si="182"/>
        <v>7</v>
      </c>
      <c r="H2385" s="1" t="str">
        <f t="shared" si="180"/>
        <v xml:space="preserve">FABBRI </v>
      </c>
      <c r="I2385" s="1" t="str">
        <f t="shared" si="181"/>
        <v>ALBERTO</v>
      </c>
      <c r="J2385" s="14" t="str">
        <f>+VLOOKUP(I2385,'Analisi Nomi'!$A$1:$E$797,5,FALSE)</f>
        <v>M</v>
      </c>
      <c r="K2385" s="15" t="str">
        <f t="shared" si="183"/>
        <v xml:space="preserve">FABBRI </v>
      </c>
      <c r="L2385" s="15" t="str">
        <f t="shared" si="184"/>
        <v>ALBERTO</v>
      </c>
    </row>
    <row r="2386" spans="1:12" x14ac:dyDescent="0.25">
      <c r="A2386" s="1" t="s">
        <v>4259</v>
      </c>
      <c r="B2386" s="4" t="s">
        <v>10018</v>
      </c>
      <c r="C2386" s="4" t="s">
        <v>2</v>
      </c>
      <c r="D2386" s="4">
        <v>1</v>
      </c>
      <c r="E2386" s="4" t="s">
        <v>7</v>
      </c>
      <c r="F2386" s="1" t="s">
        <v>1977</v>
      </c>
      <c r="G2386" s="13">
        <f t="shared" si="182"/>
        <v>7</v>
      </c>
      <c r="H2386" s="1" t="str">
        <f t="shared" si="180"/>
        <v xml:space="preserve">FABBRI </v>
      </c>
      <c r="I2386" s="1" t="str">
        <f t="shared" si="181"/>
        <v>LUCA</v>
      </c>
      <c r="J2386" s="14" t="str">
        <f>+VLOOKUP(I2386,'Analisi Nomi'!$A$1:$E$797,5,FALSE)</f>
        <v>M</v>
      </c>
      <c r="K2386" s="15" t="str">
        <f t="shared" si="183"/>
        <v xml:space="preserve">FABBRI </v>
      </c>
      <c r="L2386" s="15" t="str">
        <f t="shared" si="184"/>
        <v>LUCA</v>
      </c>
    </row>
    <row r="2387" spans="1:12" x14ac:dyDescent="0.25">
      <c r="A2387" s="1" t="s">
        <v>4651</v>
      </c>
      <c r="B2387" s="4" t="s">
        <v>10018</v>
      </c>
      <c r="C2387" s="4" t="s">
        <v>2</v>
      </c>
      <c r="D2387" s="4">
        <v>1</v>
      </c>
      <c r="E2387" s="4" t="s">
        <v>7</v>
      </c>
      <c r="F2387" s="1" t="s">
        <v>3310</v>
      </c>
      <c r="G2387" s="13">
        <f t="shared" si="182"/>
        <v>7</v>
      </c>
      <c r="H2387" s="1" t="str">
        <f t="shared" si="180"/>
        <v xml:space="preserve">FABBRI </v>
      </c>
      <c r="I2387" s="1" t="str">
        <f t="shared" si="181"/>
        <v>MASSIMO</v>
      </c>
      <c r="J2387" s="14" t="str">
        <f>+VLOOKUP(I2387,'Analisi Nomi'!$A$1:$E$797,5,FALSE)</f>
        <v>M</v>
      </c>
      <c r="K2387" s="15" t="str">
        <f t="shared" si="183"/>
        <v xml:space="preserve">FABBRI </v>
      </c>
      <c r="L2387" s="15" t="str">
        <f t="shared" si="184"/>
        <v>MASSIMO</v>
      </c>
    </row>
    <row r="2388" spans="1:12" x14ac:dyDescent="0.25">
      <c r="A2388" s="1" t="s">
        <v>4955</v>
      </c>
      <c r="B2388" s="4" t="s">
        <v>10018</v>
      </c>
      <c r="C2388" s="4" t="s">
        <v>2</v>
      </c>
      <c r="D2388" s="4">
        <v>1</v>
      </c>
      <c r="E2388" s="4" t="s">
        <v>7</v>
      </c>
      <c r="F2388" s="1" t="s">
        <v>550</v>
      </c>
      <c r="G2388" s="13">
        <f t="shared" si="182"/>
        <v>8</v>
      </c>
      <c r="H2388" s="1" t="str">
        <f t="shared" si="180"/>
        <v xml:space="preserve">FABIANI </v>
      </c>
      <c r="I2388" s="1" t="str">
        <f t="shared" si="181"/>
        <v>LEO</v>
      </c>
      <c r="J2388" s="14" t="str">
        <f>+VLOOKUP(I2388,'Analisi Nomi'!$A$1:$E$797,5,FALSE)</f>
        <v>M</v>
      </c>
      <c r="K2388" s="15" t="str">
        <f t="shared" si="183"/>
        <v xml:space="preserve">FABIANI </v>
      </c>
      <c r="L2388" s="15" t="str">
        <f t="shared" si="184"/>
        <v>LEO</v>
      </c>
    </row>
    <row r="2389" spans="1:12" x14ac:dyDescent="0.25">
      <c r="A2389" s="1" t="s">
        <v>6626</v>
      </c>
      <c r="B2389" s="4" t="s">
        <v>10018</v>
      </c>
      <c r="C2389" s="4" t="s">
        <v>2</v>
      </c>
      <c r="D2389" s="4">
        <v>1</v>
      </c>
      <c r="E2389" s="4" t="s">
        <v>7</v>
      </c>
      <c r="F2389" s="1" t="s">
        <v>2699</v>
      </c>
      <c r="G2389" s="13">
        <f t="shared" si="182"/>
        <v>8</v>
      </c>
      <c r="H2389" s="1" t="str">
        <f t="shared" si="180"/>
        <v xml:space="preserve">FABIANO </v>
      </c>
      <c r="I2389" s="1" t="str">
        <f t="shared" si="181"/>
        <v>RICCARDO</v>
      </c>
      <c r="J2389" s="14" t="str">
        <f>+VLOOKUP(I2389,'Analisi Nomi'!$A$1:$E$797,5,FALSE)</f>
        <v>M</v>
      </c>
      <c r="K2389" s="15" t="str">
        <f t="shared" si="183"/>
        <v xml:space="preserve">FABIANO </v>
      </c>
      <c r="L2389" s="15" t="str">
        <f t="shared" si="184"/>
        <v>RICCARDO</v>
      </c>
    </row>
    <row r="2390" spans="1:12" x14ac:dyDescent="0.25">
      <c r="A2390" s="1" t="s">
        <v>7934</v>
      </c>
      <c r="B2390" s="4" t="s">
        <v>10018</v>
      </c>
      <c r="C2390" s="4" t="s">
        <v>2</v>
      </c>
      <c r="D2390" s="4">
        <v>1</v>
      </c>
      <c r="E2390" s="4" t="s">
        <v>7</v>
      </c>
      <c r="F2390" s="1" t="s">
        <v>2838</v>
      </c>
      <c r="G2390" s="13">
        <f t="shared" si="182"/>
        <v>8</v>
      </c>
      <c r="H2390" s="1" t="str">
        <f t="shared" si="180"/>
        <v xml:space="preserve">FABIANO </v>
      </c>
      <c r="I2390" s="1" t="str">
        <f t="shared" si="181"/>
        <v>TOMMASO</v>
      </c>
      <c r="J2390" s="14" t="str">
        <f>+VLOOKUP(I2390,'Analisi Nomi'!$A$1:$E$797,5,FALSE)</f>
        <v>M</v>
      </c>
      <c r="K2390" s="15" t="str">
        <f t="shared" si="183"/>
        <v xml:space="preserve">FABIANO </v>
      </c>
      <c r="L2390" s="15" t="str">
        <f t="shared" si="184"/>
        <v>TOMMASO</v>
      </c>
    </row>
    <row r="2391" spans="1:12" x14ac:dyDescent="0.25">
      <c r="A2391" s="1" t="s">
        <v>8044</v>
      </c>
      <c r="B2391" s="4" t="s">
        <v>10018</v>
      </c>
      <c r="C2391" s="4" t="s">
        <v>2</v>
      </c>
      <c r="D2391" s="4">
        <v>1</v>
      </c>
      <c r="E2391" s="4" t="s">
        <v>7</v>
      </c>
      <c r="F2391" s="1" t="s">
        <v>167</v>
      </c>
      <c r="G2391" s="13">
        <f t="shared" si="182"/>
        <v>6</v>
      </c>
      <c r="H2391" s="1" t="str">
        <f t="shared" si="180"/>
        <v xml:space="preserve">FABIO </v>
      </c>
      <c r="I2391" s="1" t="str">
        <f t="shared" si="181"/>
        <v>MARZARO</v>
      </c>
      <c r="J2391" s="14" t="str">
        <f>+VLOOKUP(I2391,'Analisi Nomi'!$A$1:$E$797,5,FALSE)</f>
        <v>M</v>
      </c>
      <c r="K2391" s="15" t="str">
        <f t="shared" si="183"/>
        <v xml:space="preserve">FABIO </v>
      </c>
      <c r="L2391" s="15" t="str">
        <f t="shared" si="184"/>
        <v>MARZARO</v>
      </c>
    </row>
    <row r="2392" spans="1:12" x14ac:dyDescent="0.25">
      <c r="A2392" s="1" t="s">
        <v>4064</v>
      </c>
      <c r="B2392" s="4" t="s">
        <v>10018</v>
      </c>
      <c r="C2392" s="4" t="s">
        <v>2</v>
      </c>
      <c r="D2392" s="4">
        <v>1</v>
      </c>
      <c r="E2392" s="4" t="s">
        <v>7</v>
      </c>
      <c r="F2392" s="1" t="s">
        <v>3354</v>
      </c>
      <c r="G2392" s="13">
        <f t="shared" si="182"/>
        <v>8</v>
      </c>
      <c r="H2392" s="1" t="str">
        <f t="shared" si="180"/>
        <v xml:space="preserve">FABOZZI </v>
      </c>
      <c r="I2392" s="1" t="str">
        <f t="shared" si="181"/>
        <v>GIANCARLO</v>
      </c>
      <c r="J2392" s="14" t="str">
        <f>+VLOOKUP(I2392,'Analisi Nomi'!$A$1:$E$797,5,FALSE)</f>
        <v>M</v>
      </c>
      <c r="K2392" s="15" t="str">
        <f t="shared" si="183"/>
        <v xml:space="preserve">FABOZZI </v>
      </c>
      <c r="L2392" s="15" t="str">
        <f t="shared" si="184"/>
        <v>GIANCARLO</v>
      </c>
    </row>
    <row r="2393" spans="1:12" x14ac:dyDescent="0.25">
      <c r="A2393" s="1" t="s">
        <v>5627</v>
      </c>
      <c r="B2393" s="4" t="s">
        <v>10018</v>
      </c>
      <c r="C2393" s="4" t="s">
        <v>2</v>
      </c>
      <c r="D2393" s="4">
        <v>1</v>
      </c>
      <c r="E2393" s="4" t="s">
        <v>7</v>
      </c>
      <c r="F2393" s="1" t="s">
        <v>391</v>
      </c>
      <c r="G2393" s="13">
        <f t="shared" si="182"/>
        <v>7</v>
      </c>
      <c r="H2393" s="1" t="str">
        <f t="shared" si="180"/>
        <v xml:space="preserve">FABRIS </v>
      </c>
      <c r="I2393" s="1" t="str">
        <f t="shared" si="181"/>
        <v>ALFIO</v>
      </c>
      <c r="J2393" s="14" t="str">
        <f>+VLOOKUP(I2393,'Analisi Nomi'!$A$1:$E$797,5,FALSE)</f>
        <v>M</v>
      </c>
      <c r="K2393" s="15" t="str">
        <f t="shared" si="183"/>
        <v xml:space="preserve">FABRIS </v>
      </c>
      <c r="L2393" s="15" t="str">
        <f t="shared" si="184"/>
        <v>ALFIO</v>
      </c>
    </row>
    <row r="2394" spans="1:12" x14ac:dyDescent="0.25">
      <c r="A2394" s="1" t="s">
        <v>3910</v>
      </c>
      <c r="B2394" s="4" t="s">
        <v>10018</v>
      </c>
      <c r="C2394" s="4" t="s">
        <v>2</v>
      </c>
      <c r="D2394" s="4">
        <v>1</v>
      </c>
      <c r="E2394" s="4" t="s">
        <v>7</v>
      </c>
      <c r="F2394" s="1" t="s">
        <v>5108</v>
      </c>
      <c r="G2394" s="13">
        <f t="shared" si="182"/>
        <v>9</v>
      </c>
      <c r="H2394" s="1" t="str">
        <f t="shared" si="180"/>
        <v xml:space="preserve">FABRIZIO </v>
      </c>
      <c r="I2394" s="1" t="str">
        <f t="shared" si="181"/>
        <v>ANTONIO</v>
      </c>
      <c r="J2394" s="14" t="str">
        <f>+VLOOKUP(I2394,'Analisi Nomi'!$A$1:$E$797,5,FALSE)</f>
        <v>M</v>
      </c>
      <c r="K2394" s="15" t="str">
        <f t="shared" si="183"/>
        <v xml:space="preserve">FABRIZIO </v>
      </c>
      <c r="L2394" s="15" t="str">
        <f t="shared" si="184"/>
        <v>ANTONIO</v>
      </c>
    </row>
    <row r="2395" spans="1:12" x14ac:dyDescent="0.25">
      <c r="A2395" s="1" t="s">
        <v>4168</v>
      </c>
      <c r="B2395" s="4" t="s">
        <v>10018</v>
      </c>
      <c r="C2395" s="4" t="s">
        <v>2</v>
      </c>
      <c r="D2395" s="4">
        <v>1</v>
      </c>
      <c r="E2395" s="4" t="s">
        <v>7</v>
      </c>
      <c r="F2395" s="1" t="s">
        <v>2842</v>
      </c>
      <c r="G2395" s="13">
        <f t="shared" si="182"/>
        <v>8</v>
      </c>
      <c r="H2395" s="1" t="str">
        <f t="shared" si="180"/>
        <v xml:space="preserve">FACCANI </v>
      </c>
      <c r="I2395" s="1" t="str">
        <f t="shared" si="181"/>
        <v>FABRIZIO</v>
      </c>
      <c r="J2395" s="14" t="str">
        <f>+VLOOKUP(I2395,'Analisi Nomi'!$A$1:$E$797,5,FALSE)</f>
        <v>M</v>
      </c>
      <c r="K2395" s="15" t="str">
        <f t="shared" si="183"/>
        <v xml:space="preserve">FACCANI </v>
      </c>
      <c r="L2395" s="15" t="str">
        <f t="shared" si="184"/>
        <v>FABRIZIO</v>
      </c>
    </row>
    <row r="2396" spans="1:12" x14ac:dyDescent="0.25">
      <c r="A2396" s="1" t="s">
        <v>8554</v>
      </c>
      <c r="B2396" s="4" t="s">
        <v>10018</v>
      </c>
      <c r="C2396" s="4" t="s">
        <v>2</v>
      </c>
      <c r="D2396" s="4">
        <v>1</v>
      </c>
      <c r="E2396" s="4" t="s">
        <v>7</v>
      </c>
      <c r="F2396" s="1" t="s">
        <v>9281</v>
      </c>
      <c r="G2396" s="13">
        <f t="shared" si="182"/>
        <v>8</v>
      </c>
      <c r="H2396" s="1" t="str">
        <f t="shared" si="180"/>
        <v xml:space="preserve">FACCANI </v>
      </c>
      <c r="I2396" s="1" t="str">
        <f t="shared" si="181"/>
        <v>ROBERTO</v>
      </c>
      <c r="J2396" s="14" t="str">
        <f>+VLOOKUP(I2396,'Analisi Nomi'!$A$1:$E$797,5,FALSE)</f>
        <v>M</v>
      </c>
      <c r="K2396" s="15" t="str">
        <f t="shared" si="183"/>
        <v xml:space="preserve">FACCANI </v>
      </c>
      <c r="L2396" s="15" t="str">
        <f t="shared" si="184"/>
        <v>ROBERTO</v>
      </c>
    </row>
    <row r="2397" spans="1:12" x14ac:dyDescent="0.25">
      <c r="A2397" s="1" t="s">
        <v>8094</v>
      </c>
      <c r="B2397" s="4" t="s">
        <v>10018</v>
      </c>
      <c r="C2397" s="4" t="s">
        <v>2</v>
      </c>
      <c r="D2397" s="4">
        <v>1</v>
      </c>
      <c r="E2397" s="4" t="s">
        <v>7</v>
      </c>
      <c r="F2397" s="1" t="s">
        <v>9478</v>
      </c>
      <c r="G2397" s="13">
        <f t="shared" si="182"/>
        <v>12</v>
      </c>
      <c r="H2397" s="1" t="str">
        <f t="shared" si="180"/>
        <v xml:space="preserve">FACCHINETTI </v>
      </c>
      <c r="I2397" s="1" t="str">
        <f t="shared" si="181"/>
        <v>ERIK</v>
      </c>
      <c r="J2397" s="14" t="str">
        <f>+VLOOKUP(I2397,'Analisi Nomi'!$A$1:$E$797,5,FALSE)</f>
        <v>M</v>
      </c>
      <c r="K2397" s="15" t="str">
        <f t="shared" si="183"/>
        <v xml:space="preserve">FACCHINETTI </v>
      </c>
      <c r="L2397" s="15" t="str">
        <f t="shared" si="184"/>
        <v>ERIK</v>
      </c>
    </row>
    <row r="2398" spans="1:12" x14ac:dyDescent="0.25">
      <c r="A2398" s="1" t="s">
        <v>8790</v>
      </c>
      <c r="B2398" s="4" t="s">
        <v>10018</v>
      </c>
      <c r="C2398" s="4" t="s">
        <v>2</v>
      </c>
      <c r="D2398" s="4">
        <v>1</v>
      </c>
      <c r="E2398" s="4" t="s">
        <v>7</v>
      </c>
      <c r="F2398" s="1" t="s">
        <v>2386</v>
      </c>
      <c r="G2398" s="13">
        <f t="shared" si="182"/>
        <v>6</v>
      </c>
      <c r="H2398" s="1" t="str">
        <f t="shared" si="180"/>
        <v xml:space="preserve">FACCI </v>
      </c>
      <c r="I2398" s="1" t="str">
        <f t="shared" si="181"/>
        <v>MARCO</v>
      </c>
      <c r="J2398" s="14" t="str">
        <f>+VLOOKUP(I2398,'Analisi Nomi'!$A$1:$E$797,5,FALSE)</f>
        <v>M</v>
      </c>
      <c r="K2398" s="15" t="str">
        <f t="shared" si="183"/>
        <v xml:space="preserve">FACCI </v>
      </c>
      <c r="L2398" s="15" t="str">
        <f t="shared" si="184"/>
        <v>MARCO</v>
      </c>
    </row>
    <row r="2399" spans="1:12" x14ac:dyDescent="0.25">
      <c r="A2399" s="1" t="s">
        <v>5665</v>
      </c>
      <c r="B2399" s="4" t="s">
        <v>10018</v>
      </c>
      <c r="C2399" s="4" t="s">
        <v>2</v>
      </c>
      <c r="D2399" s="4">
        <v>1</v>
      </c>
      <c r="E2399" s="4" t="s">
        <v>7</v>
      </c>
      <c r="F2399" s="1" t="s">
        <v>3727</v>
      </c>
      <c r="G2399" s="13">
        <f t="shared" si="182"/>
        <v>11</v>
      </c>
      <c r="H2399" s="1" t="str">
        <f t="shared" si="180"/>
        <v xml:space="preserve">FACCINCANI </v>
      </c>
      <c r="I2399" s="1" t="str">
        <f t="shared" si="181"/>
        <v>PAOLO</v>
      </c>
      <c r="J2399" s="14" t="str">
        <f>+VLOOKUP(I2399,'Analisi Nomi'!$A$1:$E$797,5,FALSE)</f>
        <v>M</v>
      </c>
      <c r="K2399" s="15" t="str">
        <f t="shared" si="183"/>
        <v xml:space="preserve">FACCINCANI </v>
      </c>
      <c r="L2399" s="15" t="str">
        <f t="shared" si="184"/>
        <v>PAOLO</v>
      </c>
    </row>
    <row r="2400" spans="1:12" x14ac:dyDescent="0.25">
      <c r="A2400" s="1" t="s">
        <v>7758</v>
      </c>
      <c r="B2400" s="4" t="s">
        <v>10018</v>
      </c>
      <c r="C2400" s="4" t="s">
        <v>2</v>
      </c>
      <c r="D2400" s="4">
        <v>1</v>
      </c>
      <c r="E2400" s="4" t="s">
        <v>7</v>
      </c>
      <c r="F2400" s="1" t="s">
        <v>2352</v>
      </c>
      <c r="G2400" s="13">
        <f t="shared" si="182"/>
        <v>9</v>
      </c>
      <c r="H2400" s="1" t="str">
        <f t="shared" si="180"/>
        <v xml:space="preserve">FACCIOLI </v>
      </c>
      <c r="I2400" s="1" t="str">
        <f t="shared" si="181"/>
        <v>LUCA</v>
      </c>
      <c r="J2400" s="14" t="str">
        <f>+VLOOKUP(I2400,'Analisi Nomi'!$A$1:$E$797,5,FALSE)</f>
        <v>M</v>
      </c>
      <c r="K2400" s="15" t="str">
        <f t="shared" si="183"/>
        <v xml:space="preserve">FACCIOLI </v>
      </c>
      <c r="L2400" s="15" t="str">
        <f t="shared" si="184"/>
        <v>LUCA</v>
      </c>
    </row>
    <row r="2401" spans="1:12" x14ac:dyDescent="0.25">
      <c r="A2401" s="1" t="s">
        <v>6367</v>
      </c>
      <c r="B2401" s="4" t="s">
        <v>10018</v>
      </c>
      <c r="C2401" s="4" t="s">
        <v>2</v>
      </c>
      <c r="D2401" s="4">
        <v>1</v>
      </c>
      <c r="E2401" s="4" t="s">
        <v>7</v>
      </c>
      <c r="F2401" s="1" t="s">
        <v>9120</v>
      </c>
      <c r="G2401" s="13">
        <f t="shared" si="182"/>
        <v>10</v>
      </c>
      <c r="H2401" s="1" t="str">
        <f t="shared" si="180"/>
        <v xml:space="preserve">FACINCANI </v>
      </c>
      <c r="I2401" s="1" t="str">
        <f t="shared" si="181"/>
        <v>SIMONE</v>
      </c>
      <c r="J2401" s="14" t="str">
        <f>+VLOOKUP(I2401,'Analisi Nomi'!$A$1:$E$797,5,FALSE)</f>
        <v>M</v>
      </c>
      <c r="K2401" s="15" t="str">
        <f t="shared" si="183"/>
        <v xml:space="preserve">FACINCANI </v>
      </c>
      <c r="L2401" s="15" t="str">
        <f t="shared" si="184"/>
        <v>SIMONE</v>
      </c>
    </row>
    <row r="2402" spans="1:12" x14ac:dyDescent="0.25">
      <c r="A2402" s="1" t="s">
        <v>8295</v>
      </c>
      <c r="B2402" s="4" t="s">
        <v>10018</v>
      </c>
      <c r="C2402" s="4" t="s">
        <v>2</v>
      </c>
      <c r="D2402" s="4">
        <v>1</v>
      </c>
      <c r="E2402" s="4" t="s">
        <v>7</v>
      </c>
      <c r="F2402" s="1" t="s">
        <v>9425</v>
      </c>
      <c r="G2402" s="13">
        <f t="shared" si="182"/>
        <v>6</v>
      </c>
      <c r="H2402" s="1" t="str">
        <f t="shared" si="180"/>
        <v xml:space="preserve">FADDA </v>
      </c>
      <c r="I2402" s="1" t="str">
        <f t="shared" si="181"/>
        <v>ALESSANDRO</v>
      </c>
      <c r="J2402" s="14" t="str">
        <f>+VLOOKUP(I2402,'Analisi Nomi'!$A$1:$E$797,5,FALSE)</f>
        <v>M</v>
      </c>
      <c r="K2402" s="15" t="str">
        <f t="shared" si="183"/>
        <v xml:space="preserve">FADDA </v>
      </c>
      <c r="L2402" s="15" t="str">
        <f t="shared" si="184"/>
        <v>ALESSANDRO</v>
      </c>
    </row>
    <row r="2403" spans="1:12" x14ac:dyDescent="0.25">
      <c r="A2403" s="1" t="s">
        <v>8599</v>
      </c>
      <c r="B2403" s="4" t="s">
        <v>10018</v>
      </c>
      <c r="C2403" s="4" t="s">
        <v>2</v>
      </c>
      <c r="D2403" s="4">
        <v>1</v>
      </c>
      <c r="E2403" s="4" t="s">
        <v>7</v>
      </c>
      <c r="F2403" s="1" t="s">
        <v>9423</v>
      </c>
      <c r="G2403" s="13">
        <f t="shared" si="182"/>
        <v>6</v>
      </c>
      <c r="H2403" s="1" t="str">
        <f t="shared" si="180"/>
        <v xml:space="preserve">FADDA </v>
      </c>
      <c r="I2403" s="1" t="str">
        <f t="shared" si="181"/>
        <v>LUCA</v>
      </c>
      <c r="J2403" s="14" t="str">
        <f>+VLOOKUP(I2403,'Analisi Nomi'!$A$1:$E$797,5,FALSE)</f>
        <v>M</v>
      </c>
      <c r="K2403" s="15" t="str">
        <f t="shared" si="183"/>
        <v xml:space="preserve">FADDA </v>
      </c>
      <c r="L2403" s="15" t="str">
        <f t="shared" si="184"/>
        <v>LUCA</v>
      </c>
    </row>
    <row r="2404" spans="1:12" x14ac:dyDescent="0.25">
      <c r="A2404" s="1" t="s">
        <v>8279</v>
      </c>
      <c r="B2404" s="4" t="s">
        <v>10018</v>
      </c>
      <c r="C2404" s="4" t="s">
        <v>2</v>
      </c>
      <c r="D2404" s="4">
        <v>1</v>
      </c>
      <c r="E2404" s="4" t="s">
        <v>7</v>
      </c>
      <c r="F2404" s="1" t="s">
        <v>2042</v>
      </c>
      <c r="G2404" s="13">
        <f t="shared" si="182"/>
        <v>7</v>
      </c>
      <c r="H2404" s="1" t="str">
        <f t="shared" si="180"/>
        <v xml:space="preserve">FADINI </v>
      </c>
      <c r="I2404" s="1" t="str">
        <f t="shared" si="181"/>
        <v>LUCA</v>
      </c>
      <c r="J2404" s="14" t="str">
        <f>+VLOOKUP(I2404,'Analisi Nomi'!$A$1:$E$797,5,FALSE)</f>
        <v>M</v>
      </c>
      <c r="K2404" s="15" t="str">
        <f t="shared" si="183"/>
        <v xml:space="preserve">FADINI </v>
      </c>
      <c r="L2404" s="15" t="str">
        <f t="shared" si="184"/>
        <v>LUCA</v>
      </c>
    </row>
    <row r="2405" spans="1:12" x14ac:dyDescent="0.25">
      <c r="A2405" s="1" t="s">
        <v>5049</v>
      </c>
      <c r="B2405" s="4" t="s">
        <v>10018</v>
      </c>
      <c r="C2405" s="4" t="s">
        <v>2</v>
      </c>
      <c r="D2405" s="4">
        <v>1</v>
      </c>
      <c r="E2405" s="4" t="s">
        <v>7</v>
      </c>
      <c r="F2405" s="1" t="s">
        <v>9488</v>
      </c>
      <c r="G2405" s="13">
        <f t="shared" si="182"/>
        <v>7</v>
      </c>
      <c r="H2405" s="1" t="str">
        <f t="shared" si="180"/>
        <v xml:space="preserve">FAEDDA </v>
      </c>
      <c r="I2405" s="1" t="str">
        <f t="shared" si="181"/>
        <v>ROBERTO</v>
      </c>
      <c r="J2405" s="14" t="str">
        <f>+VLOOKUP(I2405,'Analisi Nomi'!$A$1:$E$797,5,FALSE)</f>
        <v>M</v>
      </c>
      <c r="K2405" s="15" t="str">
        <f t="shared" si="183"/>
        <v xml:space="preserve">FAEDDA </v>
      </c>
      <c r="L2405" s="15" t="str">
        <f t="shared" si="184"/>
        <v>ROBERTO</v>
      </c>
    </row>
    <row r="2406" spans="1:12" x14ac:dyDescent="0.25">
      <c r="A2406" s="1" t="s">
        <v>9065</v>
      </c>
      <c r="B2406" s="4" t="s">
        <v>10018</v>
      </c>
      <c r="C2406" s="4" t="s">
        <v>2</v>
      </c>
      <c r="D2406" s="4">
        <v>1</v>
      </c>
      <c r="E2406" s="4" t="s">
        <v>7</v>
      </c>
      <c r="F2406" s="1" t="s">
        <v>3232</v>
      </c>
      <c r="G2406" s="13">
        <f t="shared" si="182"/>
        <v>6</v>
      </c>
      <c r="H2406" s="1" t="str">
        <f t="shared" si="180"/>
        <v xml:space="preserve">FAEDO </v>
      </c>
      <c r="I2406" s="1" t="str">
        <f t="shared" si="181"/>
        <v>ENRICO</v>
      </c>
      <c r="J2406" s="14" t="str">
        <f>+VLOOKUP(I2406,'Analisi Nomi'!$A$1:$E$797,5,FALSE)</f>
        <v>M</v>
      </c>
      <c r="K2406" s="15" t="str">
        <f t="shared" si="183"/>
        <v xml:space="preserve">FAEDO </v>
      </c>
      <c r="L2406" s="15" t="str">
        <f t="shared" si="184"/>
        <v>ENRICO</v>
      </c>
    </row>
    <row r="2407" spans="1:12" x14ac:dyDescent="0.25">
      <c r="A2407" s="1" t="s">
        <v>8357</v>
      </c>
      <c r="B2407" s="4" t="s">
        <v>10018</v>
      </c>
      <c r="C2407" s="4" t="s">
        <v>2</v>
      </c>
      <c r="D2407" s="4">
        <v>1</v>
      </c>
      <c r="E2407" s="4" t="s">
        <v>7</v>
      </c>
      <c r="F2407" s="1" t="s">
        <v>3065</v>
      </c>
      <c r="G2407" s="13">
        <f t="shared" si="182"/>
        <v>6</v>
      </c>
      <c r="H2407" s="1" t="str">
        <f t="shared" si="180"/>
        <v xml:space="preserve">FAGGI </v>
      </c>
      <c r="I2407" s="1" t="str">
        <f t="shared" si="181"/>
        <v>MAURO</v>
      </c>
      <c r="J2407" s="14" t="str">
        <f>+VLOOKUP(I2407,'Analisi Nomi'!$A$1:$E$797,5,FALSE)</f>
        <v>M</v>
      </c>
      <c r="K2407" s="15" t="str">
        <f t="shared" si="183"/>
        <v xml:space="preserve">FAGGI </v>
      </c>
      <c r="L2407" s="15" t="str">
        <f t="shared" si="184"/>
        <v>MAURO</v>
      </c>
    </row>
    <row r="2408" spans="1:12" x14ac:dyDescent="0.25">
      <c r="A2408" s="1" t="s">
        <v>6434</v>
      </c>
      <c r="B2408" s="4" t="s">
        <v>10018</v>
      </c>
      <c r="C2408" s="4" t="s">
        <v>11</v>
      </c>
      <c r="D2408" s="4">
        <v>1</v>
      </c>
      <c r="E2408" s="4" t="s">
        <v>7</v>
      </c>
      <c r="F2408" s="1" t="s">
        <v>2431</v>
      </c>
      <c r="G2408" s="13">
        <f t="shared" si="182"/>
        <v>8</v>
      </c>
      <c r="H2408" s="1" t="str">
        <f t="shared" si="180"/>
        <v xml:space="preserve">FAGIOLI </v>
      </c>
      <c r="I2408" s="1" t="str">
        <f t="shared" si="181"/>
        <v>DANIELE</v>
      </c>
      <c r="J2408" s="14" t="str">
        <f>+VLOOKUP(I2408,'Analisi Nomi'!$A$1:$E$797,5,FALSE)</f>
        <v>M</v>
      </c>
      <c r="K2408" s="15" t="str">
        <f t="shared" si="183"/>
        <v xml:space="preserve">FAGIOLI </v>
      </c>
      <c r="L2408" s="15" t="str">
        <f t="shared" si="184"/>
        <v>DANIELE</v>
      </c>
    </row>
    <row r="2409" spans="1:12" x14ac:dyDescent="0.25">
      <c r="A2409" s="1" t="s">
        <v>6206</v>
      </c>
      <c r="B2409" s="4" t="s">
        <v>10018</v>
      </c>
      <c r="C2409" s="4" t="s">
        <v>2</v>
      </c>
      <c r="D2409" s="4">
        <v>1</v>
      </c>
      <c r="E2409" s="4" t="s">
        <v>7</v>
      </c>
      <c r="F2409" s="1" t="s">
        <v>644</v>
      </c>
      <c r="G2409" s="13">
        <f t="shared" si="182"/>
        <v>8</v>
      </c>
      <c r="H2409" s="1" t="str">
        <f t="shared" si="180"/>
        <v xml:space="preserve">FAGNANI </v>
      </c>
      <c r="I2409" s="1" t="str">
        <f t="shared" si="181"/>
        <v>FEDERICO</v>
      </c>
      <c r="J2409" s="14" t="str">
        <f>+VLOOKUP(I2409,'Analisi Nomi'!$A$1:$E$797,5,FALSE)</f>
        <v>M</v>
      </c>
      <c r="K2409" s="15" t="str">
        <f t="shared" si="183"/>
        <v xml:space="preserve">FAGNANI </v>
      </c>
      <c r="L2409" s="15" t="str">
        <f t="shared" si="184"/>
        <v>FEDERICO</v>
      </c>
    </row>
    <row r="2410" spans="1:12" x14ac:dyDescent="0.25">
      <c r="A2410" s="1" t="s">
        <v>6386</v>
      </c>
      <c r="B2410" s="4" t="s">
        <v>10018</v>
      </c>
      <c r="C2410" s="4" t="s">
        <v>2</v>
      </c>
      <c r="D2410" s="4">
        <v>1</v>
      </c>
      <c r="E2410" s="4" t="s">
        <v>7</v>
      </c>
      <c r="F2410" s="1" t="s">
        <v>2247</v>
      </c>
      <c r="G2410" s="13">
        <f t="shared" si="182"/>
        <v>5</v>
      </c>
      <c r="H2410" s="1" t="str">
        <f t="shared" si="180"/>
        <v xml:space="preserve">FAIN </v>
      </c>
      <c r="I2410" s="1" t="str">
        <f t="shared" si="181"/>
        <v>MAURO</v>
      </c>
      <c r="J2410" s="14" t="str">
        <f>+VLOOKUP(I2410,'Analisi Nomi'!$A$1:$E$797,5,FALSE)</f>
        <v>M</v>
      </c>
      <c r="K2410" s="15" t="str">
        <f t="shared" si="183"/>
        <v xml:space="preserve">FAIN </v>
      </c>
      <c r="L2410" s="15" t="str">
        <f t="shared" si="184"/>
        <v>MAURO</v>
      </c>
    </row>
    <row r="2411" spans="1:12" x14ac:dyDescent="0.25">
      <c r="A2411" s="1" t="s">
        <v>3906</v>
      </c>
      <c r="B2411" s="4" t="s">
        <v>10018</v>
      </c>
      <c r="C2411" s="4" t="s">
        <v>2</v>
      </c>
      <c r="D2411" s="4">
        <v>1</v>
      </c>
      <c r="E2411" s="4" t="s">
        <v>7</v>
      </c>
      <c r="F2411" s="1" t="s">
        <v>3336</v>
      </c>
      <c r="G2411" s="13">
        <f t="shared" si="182"/>
        <v>8</v>
      </c>
      <c r="H2411" s="1" t="str">
        <f t="shared" si="180"/>
        <v xml:space="preserve">FAJETTE </v>
      </c>
      <c r="I2411" s="1" t="str">
        <f t="shared" si="181"/>
        <v>MASSIMILIANO</v>
      </c>
      <c r="J2411" s="14" t="str">
        <f>+VLOOKUP(I2411,'Analisi Nomi'!$A$1:$E$797,5,FALSE)</f>
        <v>M</v>
      </c>
      <c r="K2411" s="15" t="str">
        <f t="shared" si="183"/>
        <v xml:space="preserve">FAJETTE </v>
      </c>
      <c r="L2411" s="15" t="str">
        <f t="shared" si="184"/>
        <v>MASSIMILIANO</v>
      </c>
    </row>
    <row r="2412" spans="1:12" x14ac:dyDescent="0.25">
      <c r="A2412" s="1" t="s">
        <v>9728</v>
      </c>
      <c r="B2412" s="4" t="s">
        <v>10018</v>
      </c>
      <c r="C2412" s="4" t="s">
        <v>2</v>
      </c>
      <c r="D2412" s="4">
        <v>1</v>
      </c>
      <c r="E2412" s="4" t="s">
        <v>7</v>
      </c>
      <c r="F2412" s="1" t="s">
        <v>3265</v>
      </c>
      <c r="G2412" s="13">
        <f t="shared" si="182"/>
        <v>9</v>
      </c>
      <c r="H2412" s="1" t="str">
        <f t="shared" si="180"/>
        <v xml:space="preserve">FALCHERO </v>
      </c>
      <c r="I2412" s="1" t="str">
        <f t="shared" si="181"/>
        <v>MAURO</v>
      </c>
      <c r="J2412" s="14" t="str">
        <f>+VLOOKUP(I2412,'Analisi Nomi'!$A$1:$E$797,5,FALSE)</f>
        <v>M</v>
      </c>
      <c r="K2412" s="15" t="str">
        <f t="shared" si="183"/>
        <v xml:space="preserve">FALCHERO </v>
      </c>
      <c r="L2412" s="15" t="str">
        <f t="shared" si="184"/>
        <v>MAURO</v>
      </c>
    </row>
    <row r="2413" spans="1:12" x14ac:dyDescent="0.25">
      <c r="A2413" s="1" t="s">
        <v>7077</v>
      </c>
      <c r="B2413" s="4" t="s">
        <v>10018</v>
      </c>
      <c r="C2413" s="4" t="s">
        <v>49</v>
      </c>
      <c r="D2413" s="4">
        <v>1</v>
      </c>
      <c r="E2413" s="4" t="s">
        <v>7</v>
      </c>
      <c r="F2413" s="1" t="s">
        <v>930</v>
      </c>
      <c r="G2413" s="13">
        <f t="shared" si="182"/>
        <v>11</v>
      </c>
      <c r="H2413" s="1" t="str">
        <f t="shared" si="180"/>
        <v xml:space="preserve">FALCICCHIO </v>
      </c>
      <c r="I2413" s="1" t="str">
        <f t="shared" si="181"/>
        <v>ANTONIO</v>
      </c>
      <c r="J2413" s="14" t="str">
        <f>+VLOOKUP(I2413,'Analisi Nomi'!$A$1:$E$797,5,FALSE)</f>
        <v>M</v>
      </c>
      <c r="K2413" s="15" t="str">
        <f t="shared" si="183"/>
        <v xml:space="preserve">FALCICCHIO </v>
      </c>
      <c r="L2413" s="15" t="str">
        <f t="shared" si="184"/>
        <v>ANTONIO</v>
      </c>
    </row>
    <row r="2414" spans="1:12" x14ac:dyDescent="0.25">
      <c r="A2414" s="1" t="s">
        <v>7578</v>
      </c>
      <c r="B2414" s="4" t="s">
        <v>10018</v>
      </c>
      <c r="C2414" s="4" t="s">
        <v>2</v>
      </c>
      <c r="D2414" s="4">
        <v>1</v>
      </c>
      <c r="E2414" s="4" t="s">
        <v>7</v>
      </c>
      <c r="F2414" s="1" t="s">
        <v>726</v>
      </c>
      <c r="G2414" s="13">
        <f t="shared" si="182"/>
        <v>8</v>
      </c>
      <c r="H2414" s="1" t="str">
        <f t="shared" si="180"/>
        <v xml:space="preserve">FALCONE </v>
      </c>
      <c r="I2414" s="1" t="str">
        <f t="shared" si="181"/>
        <v>LUIGI</v>
      </c>
      <c r="J2414" s="14" t="str">
        <f>+VLOOKUP(I2414,'Analisi Nomi'!$A$1:$E$797,5,FALSE)</f>
        <v>M</v>
      </c>
      <c r="K2414" s="15" t="str">
        <f t="shared" si="183"/>
        <v xml:space="preserve">FALCONE </v>
      </c>
      <c r="L2414" s="15" t="str">
        <f t="shared" si="184"/>
        <v>LUIGI</v>
      </c>
    </row>
    <row r="2415" spans="1:12" x14ac:dyDescent="0.25">
      <c r="A2415" s="1" t="s">
        <v>6153</v>
      </c>
      <c r="B2415" s="4" t="s">
        <v>10018</v>
      </c>
      <c r="C2415" s="4" t="s">
        <v>2</v>
      </c>
      <c r="D2415" s="4">
        <v>1</v>
      </c>
      <c r="E2415" s="4" t="s">
        <v>7</v>
      </c>
      <c r="F2415" s="1" t="s">
        <v>604</v>
      </c>
      <c r="G2415" s="13">
        <f t="shared" si="182"/>
        <v>8</v>
      </c>
      <c r="H2415" s="1" t="str">
        <f t="shared" si="180"/>
        <v xml:space="preserve">FALCONE </v>
      </c>
      <c r="I2415" s="1" t="str">
        <f t="shared" si="181"/>
        <v>SILVIO</v>
      </c>
      <c r="J2415" s="14" t="str">
        <f>+VLOOKUP(I2415,'Analisi Nomi'!$A$1:$E$797,5,FALSE)</f>
        <v>M</v>
      </c>
      <c r="K2415" s="15" t="str">
        <f t="shared" si="183"/>
        <v xml:space="preserve">FALCONE </v>
      </c>
      <c r="L2415" s="15" t="str">
        <f t="shared" si="184"/>
        <v>SILVIO</v>
      </c>
    </row>
    <row r="2416" spans="1:12" x14ac:dyDescent="0.25">
      <c r="A2416" s="1" t="s">
        <v>5412</v>
      </c>
      <c r="B2416" s="4" t="s">
        <v>10018</v>
      </c>
      <c r="C2416" s="4" t="s">
        <v>2</v>
      </c>
      <c r="D2416" s="4">
        <v>1</v>
      </c>
      <c r="E2416" s="4" t="s">
        <v>7</v>
      </c>
      <c r="F2416" s="1" t="s">
        <v>3099</v>
      </c>
      <c r="G2416" s="13">
        <f t="shared" si="182"/>
        <v>9</v>
      </c>
      <c r="H2416" s="1" t="str">
        <f t="shared" si="180"/>
        <v xml:space="preserve">FALSITTA </v>
      </c>
      <c r="I2416" s="1" t="str">
        <f t="shared" si="181"/>
        <v>VALENTINO</v>
      </c>
      <c r="J2416" s="14" t="str">
        <f>+VLOOKUP(I2416,'Analisi Nomi'!$A$1:$E$797,5,FALSE)</f>
        <v>M</v>
      </c>
      <c r="K2416" s="15" t="str">
        <f t="shared" si="183"/>
        <v xml:space="preserve">FALSITTA </v>
      </c>
      <c r="L2416" s="15" t="str">
        <f t="shared" si="184"/>
        <v>VALENTINO</v>
      </c>
    </row>
    <row r="2417" spans="1:12" x14ac:dyDescent="0.25">
      <c r="A2417" s="1" t="s">
        <v>7244</v>
      </c>
      <c r="B2417" s="4" t="s">
        <v>10018</v>
      </c>
      <c r="C2417" s="4" t="s">
        <v>2</v>
      </c>
      <c r="D2417" s="4">
        <v>1</v>
      </c>
      <c r="E2417" s="4" t="s">
        <v>7</v>
      </c>
      <c r="F2417" s="1" t="s">
        <v>4026</v>
      </c>
      <c r="G2417" s="13">
        <f t="shared" si="182"/>
        <v>8</v>
      </c>
      <c r="H2417" s="1" t="str">
        <f t="shared" si="180"/>
        <v xml:space="preserve">FALTONI </v>
      </c>
      <c r="I2417" s="1" t="str">
        <f t="shared" si="181"/>
        <v>DENNY</v>
      </c>
      <c r="J2417" s="14" t="str">
        <f>+VLOOKUP(I2417,'Analisi Nomi'!$A$1:$E$797,5,FALSE)</f>
        <v>M</v>
      </c>
      <c r="K2417" s="15" t="str">
        <f t="shared" si="183"/>
        <v xml:space="preserve">FALTONI </v>
      </c>
      <c r="L2417" s="15" t="str">
        <f t="shared" si="184"/>
        <v>DENNY</v>
      </c>
    </row>
    <row r="2418" spans="1:12" x14ac:dyDescent="0.25">
      <c r="A2418" s="1" t="s">
        <v>5497</v>
      </c>
      <c r="B2418" s="4" t="s">
        <v>10018</v>
      </c>
      <c r="C2418" s="4" t="s">
        <v>2</v>
      </c>
      <c r="D2418" s="4">
        <v>1</v>
      </c>
      <c r="E2418" s="4" t="s">
        <v>7</v>
      </c>
      <c r="F2418" s="1" t="s">
        <v>2235</v>
      </c>
      <c r="G2418" s="13">
        <f t="shared" si="182"/>
        <v>6</v>
      </c>
      <c r="H2418" s="1" t="str">
        <f t="shared" si="180"/>
        <v xml:space="preserve">FALZI </v>
      </c>
      <c r="I2418" s="1" t="str">
        <f t="shared" si="181"/>
        <v>MAURO</v>
      </c>
      <c r="J2418" s="14" t="str">
        <f>+VLOOKUP(I2418,'Analisi Nomi'!$A$1:$E$797,5,FALSE)</f>
        <v>M</v>
      </c>
      <c r="K2418" s="15" t="str">
        <f t="shared" si="183"/>
        <v xml:space="preserve">FALZI </v>
      </c>
      <c r="L2418" s="15" t="str">
        <f t="shared" si="184"/>
        <v>MAURO</v>
      </c>
    </row>
    <row r="2419" spans="1:12" x14ac:dyDescent="0.25">
      <c r="A2419" s="1" t="s">
        <v>5804</v>
      </c>
      <c r="B2419" s="4" t="s">
        <v>10018</v>
      </c>
      <c r="C2419" s="4" t="s">
        <v>2</v>
      </c>
      <c r="D2419" s="4">
        <v>1</v>
      </c>
      <c r="E2419" s="4" t="s">
        <v>7</v>
      </c>
      <c r="F2419" s="1" t="s">
        <v>6550</v>
      </c>
      <c r="G2419" s="13">
        <f t="shared" si="182"/>
        <v>9</v>
      </c>
      <c r="H2419" s="1" t="str">
        <f t="shared" si="180"/>
        <v xml:space="preserve">FAMULARI </v>
      </c>
      <c r="I2419" s="1" t="str">
        <f t="shared" si="181"/>
        <v>DIEGO</v>
      </c>
      <c r="J2419" s="14" t="str">
        <f>+VLOOKUP(I2419,'Analisi Nomi'!$A$1:$E$797,5,FALSE)</f>
        <v>M</v>
      </c>
      <c r="K2419" s="15" t="str">
        <f t="shared" si="183"/>
        <v xml:space="preserve">FAMULARI </v>
      </c>
      <c r="L2419" s="15" t="str">
        <f t="shared" si="184"/>
        <v>DIEGO</v>
      </c>
    </row>
    <row r="2420" spans="1:12" x14ac:dyDescent="0.25">
      <c r="A2420" s="1" t="s">
        <v>5964</v>
      </c>
      <c r="B2420" s="4" t="s">
        <v>10018</v>
      </c>
      <c r="C2420" s="4" t="s">
        <v>2</v>
      </c>
      <c r="D2420" s="4">
        <v>1</v>
      </c>
      <c r="E2420" s="4" t="s">
        <v>7</v>
      </c>
      <c r="F2420" s="1" t="s">
        <v>4059</v>
      </c>
      <c r="G2420" s="13">
        <f t="shared" si="182"/>
        <v>6</v>
      </c>
      <c r="H2420" s="1" t="str">
        <f t="shared" ref="H2420:H2483" si="185">+MID($F2420,1,G2420)</f>
        <v xml:space="preserve">FANTI </v>
      </c>
      <c r="I2420" s="1" t="str">
        <f t="shared" ref="I2420:I2483" si="186">TRIM(+MID($F2420,+G2420,50))</f>
        <v>SIMONE</v>
      </c>
      <c r="J2420" s="14" t="str">
        <f>+VLOOKUP(I2420,'Analisi Nomi'!$A$1:$E$797,5,FALSE)</f>
        <v>M</v>
      </c>
      <c r="K2420" s="15" t="str">
        <f t="shared" si="183"/>
        <v xml:space="preserve">FANTI </v>
      </c>
      <c r="L2420" s="15" t="str">
        <f t="shared" si="184"/>
        <v>SIMONE</v>
      </c>
    </row>
    <row r="2421" spans="1:12" x14ac:dyDescent="0.25">
      <c r="A2421" s="1" t="s">
        <v>6079</v>
      </c>
      <c r="B2421" s="4" t="s">
        <v>10018</v>
      </c>
      <c r="C2421" s="4" t="s">
        <v>2</v>
      </c>
      <c r="D2421" s="4">
        <v>1</v>
      </c>
      <c r="E2421" s="4" t="s">
        <v>7</v>
      </c>
      <c r="F2421" s="1" t="s">
        <v>1336</v>
      </c>
      <c r="G2421" s="13">
        <f t="shared" si="182"/>
        <v>8</v>
      </c>
      <c r="H2421" s="1" t="str">
        <f t="shared" si="185"/>
        <v xml:space="preserve">FANTONI </v>
      </c>
      <c r="I2421" s="1" t="str">
        <f t="shared" si="186"/>
        <v>PAOLO</v>
      </c>
      <c r="J2421" s="14" t="str">
        <f>+VLOOKUP(I2421,'Analisi Nomi'!$A$1:$E$797,5,FALSE)</f>
        <v>M</v>
      </c>
      <c r="K2421" s="15" t="str">
        <f t="shared" si="183"/>
        <v xml:space="preserve">FANTONI </v>
      </c>
      <c r="L2421" s="15" t="str">
        <f t="shared" si="184"/>
        <v>PAOLO</v>
      </c>
    </row>
    <row r="2422" spans="1:12" x14ac:dyDescent="0.25">
      <c r="A2422" s="1" t="s">
        <v>4614</v>
      </c>
      <c r="B2422" s="4" t="s">
        <v>10018</v>
      </c>
      <c r="C2422" s="4" t="s">
        <v>2</v>
      </c>
      <c r="D2422" s="4">
        <v>1</v>
      </c>
      <c r="E2422" s="4" t="s">
        <v>7</v>
      </c>
      <c r="F2422" s="1" t="s">
        <v>1314</v>
      </c>
      <c r="G2422" s="13">
        <f t="shared" si="182"/>
        <v>5</v>
      </c>
      <c r="H2422" s="1" t="str">
        <f t="shared" si="185"/>
        <v xml:space="preserve">FARA </v>
      </c>
      <c r="I2422" s="1" t="str">
        <f t="shared" si="186"/>
        <v>LUCIANO</v>
      </c>
      <c r="J2422" s="14" t="str">
        <f>+VLOOKUP(I2422,'Analisi Nomi'!$A$1:$E$797,5,FALSE)</f>
        <v>M</v>
      </c>
      <c r="K2422" s="15" t="str">
        <f t="shared" si="183"/>
        <v xml:space="preserve">FARA </v>
      </c>
      <c r="L2422" s="15" t="str">
        <f t="shared" si="184"/>
        <v>LUCIANO</v>
      </c>
    </row>
    <row r="2423" spans="1:12" x14ac:dyDescent="0.25">
      <c r="A2423" s="1" t="s">
        <v>4249</v>
      </c>
      <c r="B2423" s="4" t="s">
        <v>10018</v>
      </c>
      <c r="C2423" s="4" t="s">
        <v>2</v>
      </c>
      <c r="D2423" s="4">
        <v>1</v>
      </c>
      <c r="E2423" s="4" t="s">
        <v>7</v>
      </c>
      <c r="F2423" s="1" t="s">
        <v>8273</v>
      </c>
      <c r="G2423" s="13">
        <f t="shared" si="182"/>
        <v>7</v>
      </c>
      <c r="H2423" s="1" t="str">
        <f t="shared" si="185"/>
        <v xml:space="preserve">FARACI </v>
      </c>
      <c r="I2423" s="1" t="str">
        <f t="shared" si="186"/>
        <v>RENATO</v>
      </c>
      <c r="J2423" s="14" t="str">
        <f>+VLOOKUP(I2423,'Analisi Nomi'!$A$1:$E$797,5,FALSE)</f>
        <v>M</v>
      </c>
      <c r="K2423" s="15" t="str">
        <f t="shared" si="183"/>
        <v xml:space="preserve">FARACI </v>
      </c>
      <c r="L2423" s="15" t="str">
        <f t="shared" si="184"/>
        <v>RENATO</v>
      </c>
    </row>
    <row r="2424" spans="1:12" x14ac:dyDescent="0.25">
      <c r="A2424" s="1" t="s">
        <v>7181</v>
      </c>
      <c r="B2424" s="4" t="s">
        <v>10018</v>
      </c>
      <c r="C2424" s="4" t="s">
        <v>2</v>
      </c>
      <c r="D2424" s="4">
        <v>1</v>
      </c>
      <c r="E2424" s="4" t="s">
        <v>7</v>
      </c>
      <c r="F2424" s="1" t="s">
        <v>2872</v>
      </c>
      <c r="G2424" s="13">
        <f t="shared" si="182"/>
        <v>9</v>
      </c>
      <c r="H2424" s="1" t="str">
        <f t="shared" si="185"/>
        <v xml:space="preserve">FARAGLIA </v>
      </c>
      <c r="I2424" s="1" t="str">
        <f t="shared" si="186"/>
        <v>LUCA</v>
      </c>
      <c r="J2424" s="14" t="str">
        <f>+VLOOKUP(I2424,'Analisi Nomi'!$A$1:$E$797,5,FALSE)</f>
        <v>M</v>
      </c>
      <c r="K2424" s="15" t="str">
        <f t="shared" si="183"/>
        <v xml:space="preserve">FARAGLIA </v>
      </c>
      <c r="L2424" s="15" t="str">
        <f t="shared" si="184"/>
        <v>LUCA</v>
      </c>
    </row>
    <row r="2425" spans="1:12" x14ac:dyDescent="0.25">
      <c r="A2425" s="1" t="s">
        <v>6161</v>
      </c>
      <c r="B2425" s="4" t="s">
        <v>10018</v>
      </c>
      <c r="C2425" s="4" t="s">
        <v>2</v>
      </c>
      <c r="D2425" s="4">
        <v>1</v>
      </c>
      <c r="E2425" s="4" t="s">
        <v>7</v>
      </c>
      <c r="F2425" s="1" t="s">
        <v>4063</v>
      </c>
      <c r="G2425" s="13">
        <f t="shared" si="182"/>
        <v>6</v>
      </c>
      <c r="H2425" s="1" t="str">
        <f t="shared" si="185"/>
        <v xml:space="preserve">FARCI </v>
      </c>
      <c r="I2425" s="1" t="str">
        <f t="shared" si="186"/>
        <v>DANIELE</v>
      </c>
      <c r="J2425" s="14" t="str">
        <f>+VLOOKUP(I2425,'Analisi Nomi'!$A$1:$E$797,5,FALSE)</f>
        <v>M</v>
      </c>
      <c r="K2425" s="15" t="str">
        <f t="shared" si="183"/>
        <v xml:space="preserve">FARCI </v>
      </c>
      <c r="L2425" s="15" t="str">
        <f t="shared" si="184"/>
        <v>DANIELE</v>
      </c>
    </row>
    <row r="2426" spans="1:12" x14ac:dyDescent="0.25">
      <c r="A2426" s="1" t="s">
        <v>6339</v>
      </c>
      <c r="B2426" s="4" t="s">
        <v>10018</v>
      </c>
      <c r="C2426" s="4" t="s">
        <v>2</v>
      </c>
      <c r="D2426" s="4">
        <v>1</v>
      </c>
      <c r="E2426" s="4" t="s">
        <v>7</v>
      </c>
      <c r="F2426" s="1" t="s">
        <v>9472</v>
      </c>
      <c r="G2426" s="13">
        <f t="shared" si="182"/>
        <v>6</v>
      </c>
      <c r="H2426" s="1" t="str">
        <f t="shared" si="185"/>
        <v xml:space="preserve">FARCI </v>
      </c>
      <c r="I2426" s="1" t="str">
        <f t="shared" si="186"/>
        <v>ROBERTO</v>
      </c>
      <c r="J2426" s="14" t="str">
        <f>+VLOOKUP(I2426,'Analisi Nomi'!$A$1:$E$797,5,FALSE)</f>
        <v>M</v>
      </c>
      <c r="K2426" s="15" t="str">
        <f t="shared" si="183"/>
        <v xml:space="preserve">FARCI </v>
      </c>
      <c r="L2426" s="15" t="str">
        <f t="shared" si="184"/>
        <v>ROBERTO</v>
      </c>
    </row>
    <row r="2427" spans="1:12" x14ac:dyDescent="0.25">
      <c r="A2427" s="1" t="s">
        <v>7545</v>
      </c>
      <c r="B2427" s="4" t="s">
        <v>10018</v>
      </c>
      <c r="C2427" s="4" t="s">
        <v>2</v>
      </c>
      <c r="D2427" s="4">
        <v>1</v>
      </c>
      <c r="E2427" s="4" t="s">
        <v>7</v>
      </c>
      <c r="F2427" s="1" t="s">
        <v>411</v>
      </c>
      <c r="G2427" s="13">
        <f t="shared" si="182"/>
        <v>7</v>
      </c>
      <c r="H2427" s="1" t="str">
        <f t="shared" si="185"/>
        <v xml:space="preserve">FARINA </v>
      </c>
      <c r="I2427" s="1" t="str">
        <f t="shared" si="186"/>
        <v>ANTONIO</v>
      </c>
      <c r="J2427" s="14" t="str">
        <f>+VLOOKUP(I2427,'Analisi Nomi'!$A$1:$E$797,5,FALSE)</f>
        <v>M</v>
      </c>
      <c r="K2427" s="15" t="str">
        <f t="shared" si="183"/>
        <v xml:space="preserve">FARINA </v>
      </c>
      <c r="L2427" s="15" t="str">
        <f t="shared" si="184"/>
        <v>ANTONIO</v>
      </c>
    </row>
    <row r="2428" spans="1:12" x14ac:dyDescent="0.25">
      <c r="A2428" s="1" t="s">
        <v>5631</v>
      </c>
      <c r="B2428" s="4" t="s">
        <v>10018</v>
      </c>
      <c r="C2428" s="4" t="s">
        <v>2</v>
      </c>
      <c r="D2428" s="4">
        <v>1</v>
      </c>
      <c r="E2428" s="4" t="s">
        <v>7</v>
      </c>
      <c r="F2428" s="1" t="s">
        <v>2737</v>
      </c>
      <c r="G2428" s="13">
        <f t="shared" si="182"/>
        <v>7</v>
      </c>
      <c r="H2428" s="1" t="str">
        <f t="shared" si="185"/>
        <v xml:space="preserve">FARINA </v>
      </c>
      <c r="I2428" s="1" t="str">
        <f t="shared" si="186"/>
        <v>DARIO</v>
      </c>
      <c r="J2428" s="14" t="str">
        <f>+VLOOKUP(I2428,'Analisi Nomi'!$A$1:$E$797,5,FALSE)</f>
        <v>M</v>
      </c>
      <c r="K2428" s="15" t="str">
        <f t="shared" si="183"/>
        <v xml:space="preserve">FARINA </v>
      </c>
      <c r="L2428" s="15" t="str">
        <f t="shared" si="184"/>
        <v>DARIO</v>
      </c>
    </row>
    <row r="2429" spans="1:12" x14ac:dyDescent="0.25">
      <c r="A2429" s="1" t="s">
        <v>6402</v>
      </c>
      <c r="B2429" s="4" t="s">
        <v>10018</v>
      </c>
      <c r="C2429" s="4" t="s">
        <v>2</v>
      </c>
      <c r="D2429" s="4">
        <v>1</v>
      </c>
      <c r="E2429" s="4" t="s">
        <v>7</v>
      </c>
      <c r="F2429" s="1" t="s">
        <v>2594</v>
      </c>
      <c r="G2429" s="13">
        <f t="shared" si="182"/>
        <v>7</v>
      </c>
      <c r="H2429" s="1" t="str">
        <f t="shared" si="185"/>
        <v xml:space="preserve">FARINA </v>
      </c>
      <c r="I2429" s="1" t="str">
        <f t="shared" si="186"/>
        <v>GABRIELE</v>
      </c>
      <c r="J2429" s="14" t="str">
        <f>+VLOOKUP(I2429,'Analisi Nomi'!$A$1:$E$797,5,FALSE)</f>
        <v>M</v>
      </c>
      <c r="K2429" s="15" t="str">
        <f t="shared" si="183"/>
        <v xml:space="preserve">FARINA </v>
      </c>
      <c r="L2429" s="15" t="str">
        <f t="shared" si="184"/>
        <v>GABRIELE</v>
      </c>
    </row>
    <row r="2430" spans="1:12" x14ac:dyDescent="0.25">
      <c r="A2430" s="1" t="s">
        <v>8301</v>
      </c>
      <c r="B2430" s="4" t="s">
        <v>10018</v>
      </c>
      <c r="C2430" s="4" t="s">
        <v>2</v>
      </c>
      <c r="D2430" s="4">
        <v>1</v>
      </c>
      <c r="E2430" s="4" t="s">
        <v>7</v>
      </c>
      <c r="F2430" s="1" t="s">
        <v>413</v>
      </c>
      <c r="G2430" s="13">
        <f t="shared" si="182"/>
        <v>7</v>
      </c>
      <c r="H2430" s="1" t="str">
        <f t="shared" si="185"/>
        <v xml:space="preserve">FARINA </v>
      </c>
      <c r="I2430" s="1" t="str">
        <f t="shared" si="186"/>
        <v>GIOVANNI</v>
      </c>
      <c r="J2430" s="14" t="str">
        <f>+VLOOKUP(I2430,'Analisi Nomi'!$A$1:$E$797,5,FALSE)</f>
        <v>M</v>
      </c>
      <c r="K2430" s="15" t="str">
        <f t="shared" si="183"/>
        <v xml:space="preserve">FARINA </v>
      </c>
      <c r="L2430" s="15" t="str">
        <f t="shared" si="184"/>
        <v>GIOVANNI</v>
      </c>
    </row>
    <row r="2431" spans="1:12" x14ac:dyDescent="0.25">
      <c r="A2431" s="1" t="s">
        <v>7274</v>
      </c>
      <c r="B2431" s="4" t="s">
        <v>10018</v>
      </c>
      <c r="C2431" s="4" t="s">
        <v>2</v>
      </c>
      <c r="D2431" s="4">
        <v>1</v>
      </c>
      <c r="E2431" s="4" t="s">
        <v>7</v>
      </c>
      <c r="F2431" s="1" t="s">
        <v>126</v>
      </c>
      <c r="G2431" s="13">
        <f t="shared" si="182"/>
        <v>7</v>
      </c>
      <c r="H2431" s="1" t="str">
        <f t="shared" si="185"/>
        <v xml:space="preserve">FARINA </v>
      </c>
      <c r="I2431" s="1" t="str">
        <f t="shared" si="186"/>
        <v>STEFANO</v>
      </c>
      <c r="J2431" s="14" t="str">
        <f>+VLOOKUP(I2431,'Analisi Nomi'!$A$1:$E$797,5,FALSE)</f>
        <v>M</v>
      </c>
      <c r="K2431" s="15" t="str">
        <f t="shared" si="183"/>
        <v xml:space="preserve">FARINA </v>
      </c>
      <c r="L2431" s="15" t="str">
        <f t="shared" si="184"/>
        <v>STEFANO</v>
      </c>
    </row>
    <row r="2432" spans="1:12" x14ac:dyDescent="0.25">
      <c r="A2432" s="1" t="s">
        <v>4686</v>
      </c>
      <c r="B2432" s="4" t="s">
        <v>10018</v>
      </c>
      <c r="C2432" s="4" t="s">
        <v>2</v>
      </c>
      <c r="D2432" s="4">
        <v>1</v>
      </c>
      <c r="E2432" s="4" t="s">
        <v>7</v>
      </c>
      <c r="F2432" s="1" t="s">
        <v>2824</v>
      </c>
      <c r="G2432" s="13">
        <f t="shared" si="182"/>
        <v>5</v>
      </c>
      <c r="H2432" s="1" t="str">
        <f t="shared" si="185"/>
        <v xml:space="preserve">FARO </v>
      </c>
      <c r="I2432" s="1" t="str">
        <f t="shared" si="186"/>
        <v>MASSIMILIANO</v>
      </c>
      <c r="J2432" s="14" t="str">
        <f>+VLOOKUP(I2432,'Analisi Nomi'!$A$1:$E$797,5,FALSE)</f>
        <v>M</v>
      </c>
      <c r="K2432" s="15" t="str">
        <f t="shared" si="183"/>
        <v xml:space="preserve">FARO </v>
      </c>
      <c r="L2432" s="15" t="str">
        <f t="shared" si="184"/>
        <v>MASSIMILIANO</v>
      </c>
    </row>
    <row r="2433" spans="1:12" x14ac:dyDescent="0.25">
      <c r="A2433" s="1" t="s">
        <v>8579</v>
      </c>
      <c r="B2433" s="4" t="s">
        <v>10018</v>
      </c>
      <c r="C2433" s="4" t="s">
        <v>2</v>
      </c>
      <c r="D2433" s="4">
        <v>1</v>
      </c>
      <c r="E2433" s="4" t="s">
        <v>7</v>
      </c>
      <c r="F2433" s="1" t="s">
        <v>1009</v>
      </c>
      <c r="G2433" s="13">
        <f t="shared" si="182"/>
        <v>7</v>
      </c>
      <c r="H2433" s="1" t="str">
        <f t="shared" si="185"/>
        <v xml:space="preserve">FASOLI </v>
      </c>
      <c r="I2433" s="1" t="str">
        <f t="shared" si="186"/>
        <v>STEFANO</v>
      </c>
      <c r="J2433" s="14" t="str">
        <f>+VLOOKUP(I2433,'Analisi Nomi'!$A$1:$E$797,5,FALSE)</f>
        <v>M</v>
      </c>
      <c r="K2433" s="15" t="str">
        <f t="shared" si="183"/>
        <v xml:space="preserve">FASOLI </v>
      </c>
      <c r="L2433" s="15" t="str">
        <f t="shared" si="184"/>
        <v>STEFANO</v>
      </c>
    </row>
    <row r="2434" spans="1:12" x14ac:dyDescent="0.25">
      <c r="A2434" s="1" t="s">
        <v>6426</v>
      </c>
      <c r="B2434" s="4" t="s">
        <v>10018</v>
      </c>
      <c r="C2434" s="4" t="s">
        <v>2</v>
      </c>
      <c r="D2434" s="4">
        <v>1</v>
      </c>
      <c r="E2434" s="4" t="s">
        <v>7</v>
      </c>
      <c r="F2434" s="1" t="s">
        <v>7573</v>
      </c>
      <c r="G2434" s="13">
        <f t="shared" ref="G2434:G2497" si="187">SEARCH(" ",F2434)</f>
        <v>9</v>
      </c>
      <c r="H2434" s="1" t="str">
        <f t="shared" si="185"/>
        <v xml:space="preserve">FASOLINO </v>
      </c>
      <c r="I2434" s="1" t="str">
        <f t="shared" si="186"/>
        <v>FABIO</v>
      </c>
      <c r="J2434" s="14" t="str">
        <f>+VLOOKUP(I2434,'Analisi Nomi'!$A$1:$E$797,5,FALSE)</f>
        <v>M</v>
      </c>
      <c r="K2434" s="15" t="str">
        <f t="shared" si="183"/>
        <v xml:space="preserve">FASOLINO </v>
      </c>
      <c r="L2434" s="15" t="str">
        <f t="shared" si="184"/>
        <v>FABIO</v>
      </c>
    </row>
    <row r="2435" spans="1:12" x14ac:dyDescent="0.25">
      <c r="A2435" s="1" t="s">
        <v>6905</v>
      </c>
      <c r="B2435" s="4" t="s">
        <v>10018</v>
      </c>
      <c r="C2435" s="4" t="s">
        <v>11</v>
      </c>
      <c r="D2435" s="4">
        <v>1</v>
      </c>
      <c r="E2435" s="4" t="s">
        <v>7</v>
      </c>
      <c r="F2435" s="1" t="s">
        <v>6560</v>
      </c>
      <c r="G2435" s="13">
        <f t="shared" si="187"/>
        <v>11</v>
      </c>
      <c r="H2435" s="1" t="str">
        <f t="shared" si="185"/>
        <v xml:space="preserve">FATIGHENTI </v>
      </c>
      <c r="I2435" s="1" t="str">
        <f t="shared" si="186"/>
        <v>ANDREA</v>
      </c>
      <c r="J2435" s="14" t="str">
        <f>+VLOOKUP(I2435,'Analisi Nomi'!$A$1:$E$797,5,FALSE)</f>
        <v>M</v>
      </c>
      <c r="K2435" s="15" t="str">
        <f t="shared" ref="K2435:K2498" si="188">+MID($F2435,1,G2435)</f>
        <v xml:space="preserve">FATIGHENTI </v>
      </c>
      <c r="L2435" s="15" t="str">
        <f t="shared" ref="L2435:L2498" si="189">TRIM(+MID($F2435,+G2435,50))</f>
        <v>ANDREA</v>
      </c>
    </row>
    <row r="2436" spans="1:12" x14ac:dyDescent="0.25">
      <c r="A2436" s="1" t="s">
        <v>5946</v>
      </c>
      <c r="B2436" s="4" t="s">
        <v>10018</v>
      </c>
      <c r="C2436" s="4" t="s">
        <v>2</v>
      </c>
      <c r="D2436" s="4">
        <v>1</v>
      </c>
      <c r="E2436" s="4" t="s">
        <v>7</v>
      </c>
      <c r="F2436" s="1" t="s">
        <v>8995</v>
      </c>
      <c r="G2436" s="13">
        <f t="shared" si="187"/>
        <v>7</v>
      </c>
      <c r="H2436" s="1" t="str">
        <f t="shared" si="185"/>
        <v xml:space="preserve">FATINI </v>
      </c>
      <c r="I2436" s="1" t="str">
        <f t="shared" si="186"/>
        <v>PAOLO</v>
      </c>
      <c r="J2436" s="14" t="str">
        <f>+VLOOKUP(I2436,'Analisi Nomi'!$A$1:$E$797,5,FALSE)</f>
        <v>M</v>
      </c>
      <c r="K2436" s="15" t="str">
        <f t="shared" si="188"/>
        <v xml:space="preserve">FATINI </v>
      </c>
      <c r="L2436" s="15" t="str">
        <f t="shared" si="189"/>
        <v>PAOLO</v>
      </c>
    </row>
    <row r="2437" spans="1:12" x14ac:dyDescent="0.25">
      <c r="A2437" s="1" t="s">
        <v>8759</v>
      </c>
      <c r="B2437" s="4" t="s">
        <v>10018</v>
      </c>
      <c r="C2437" s="4" t="s">
        <v>2</v>
      </c>
      <c r="D2437" s="4">
        <v>1</v>
      </c>
      <c r="E2437" s="4" t="s">
        <v>7</v>
      </c>
      <c r="F2437" s="1" t="s">
        <v>3322</v>
      </c>
      <c r="G2437" s="13">
        <f t="shared" si="187"/>
        <v>11</v>
      </c>
      <c r="H2437" s="1" t="str">
        <f t="shared" si="185"/>
        <v xml:space="preserve">FATTORUSSO </v>
      </c>
      <c r="I2437" s="1" t="str">
        <f t="shared" si="186"/>
        <v>DOMENICO</v>
      </c>
      <c r="J2437" s="14" t="str">
        <f>+VLOOKUP(I2437,'Analisi Nomi'!$A$1:$E$797,5,FALSE)</f>
        <v>M</v>
      </c>
      <c r="K2437" s="15" t="str">
        <f t="shared" si="188"/>
        <v xml:space="preserve">FATTORUSSO </v>
      </c>
      <c r="L2437" s="15" t="str">
        <f t="shared" si="189"/>
        <v>DOMENICO</v>
      </c>
    </row>
    <row r="2438" spans="1:12" x14ac:dyDescent="0.25">
      <c r="A2438" s="1" t="s">
        <v>8348</v>
      </c>
      <c r="B2438" s="4" t="s">
        <v>10018</v>
      </c>
      <c r="C2438" s="4" t="s">
        <v>2</v>
      </c>
      <c r="D2438" s="4">
        <v>1</v>
      </c>
      <c r="E2438" s="4" t="s">
        <v>7</v>
      </c>
      <c r="F2438" s="1" t="s">
        <v>2146</v>
      </c>
      <c r="G2438" s="13">
        <f t="shared" si="187"/>
        <v>10</v>
      </c>
      <c r="H2438" s="1" t="str">
        <f t="shared" si="185"/>
        <v xml:space="preserve">FAVARETTO </v>
      </c>
      <c r="I2438" s="1" t="str">
        <f t="shared" si="186"/>
        <v>MARCO</v>
      </c>
      <c r="J2438" s="14" t="str">
        <f>+VLOOKUP(I2438,'Analisi Nomi'!$A$1:$E$797,5,FALSE)</f>
        <v>M</v>
      </c>
      <c r="K2438" s="15" t="str">
        <f t="shared" si="188"/>
        <v xml:space="preserve">FAVARETTO </v>
      </c>
      <c r="L2438" s="15" t="str">
        <f t="shared" si="189"/>
        <v>MARCO</v>
      </c>
    </row>
    <row r="2439" spans="1:12" x14ac:dyDescent="0.25">
      <c r="A2439" s="1" t="s">
        <v>6987</v>
      </c>
      <c r="B2439" s="4" t="s">
        <v>10018</v>
      </c>
      <c r="C2439" s="4" t="s">
        <v>2</v>
      </c>
      <c r="D2439" s="4">
        <v>1</v>
      </c>
      <c r="E2439" s="4" t="s">
        <v>7</v>
      </c>
      <c r="F2439" s="1" t="s">
        <v>3801</v>
      </c>
      <c r="G2439" s="13">
        <f t="shared" si="187"/>
        <v>8</v>
      </c>
      <c r="H2439" s="1" t="str">
        <f t="shared" si="185"/>
        <v xml:space="preserve">FAVETTI </v>
      </c>
      <c r="I2439" s="1" t="str">
        <f t="shared" si="186"/>
        <v>ORLANDO</v>
      </c>
      <c r="J2439" s="14" t="str">
        <f>+VLOOKUP(I2439,'Analisi Nomi'!$A$1:$E$797,5,FALSE)</f>
        <v>M</v>
      </c>
      <c r="K2439" s="15" t="str">
        <f t="shared" si="188"/>
        <v xml:space="preserve">FAVETTI </v>
      </c>
      <c r="L2439" s="15" t="str">
        <f t="shared" si="189"/>
        <v>ORLANDO</v>
      </c>
    </row>
    <row r="2440" spans="1:12" x14ac:dyDescent="0.25">
      <c r="A2440" s="1" t="s">
        <v>8175</v>
      </c>
      <c r="B2440" s="4" t="s">
        <v>10018</v>
      </c>
      <c r="C2440" s="4" t="s">
        <v>2</v>
      </c>
      <c r="D2440" s="4">
        <v>1</v>
      </c>
      <c r="E2440" s="4" t="s">
        <v>7</v>
      </c>
      <c r="F2440" s="1" t="s">
        <v>3323</v>
      </c>
      <c r="G2440" s="13">
        <f t="shared" si="187"/>
        <v>7</v>
      </c>
      <c r="H2440" s="1" t="str">
        <f t="shared" si="185"/>
        <v xml:space="preserve">FAVONI </v>
      </c>
      <c r="I2440" s="1" t="str">
        <f t="shared" si="186"/>
        <v>MASSIMO</v>
      </c>
      <c r="J2440" s="14" t="str">
        <f>+VLOOKUP(I2440,'Analisi Nomi'!$A$1:$E$797,5,FALSE)</f>
        <v>M</v>
      </c>
      <c r="K2440" s="15" t="str">
        <f t="shared" si="188"/>
        <v xml:space="preserve">FAVONI </v>
      </c>
      <c r="L2440" s="15" t="str">
        <f t="shared" si="189"/>
        <v>MASSIMO</v>
      </c>
    </row>
    <row r="2441" spans="1:12" x14ac:dyDescent="0.25">
      <c r="A2441" s="1" t="s">
        <v>7989</v>
      </c>
      <c r="B2441" s="4" t="s">
        <v>10018</v>
      </c>
      <c r="C2441" s="4" t="s">
        <v>2</v>
      </c>
      <c r="D2441" s="4">
        <v>1</v>
      </c>
      <c r="E2441" s="4" t="s">
        <v>7</v>
      </c>
      <c r="F2441" s="1" t="s">
        <v>2449</v>
      </c>
      <c r="G2441" s="13">
        <f t="shared" si="187"/>
        <v>6</v>
      </c>
      <c r="H2441" s="1" t="str">
        <f t="shared" si="185"/>
        <v xml:space="preserve">FAZIO </v>
      </c>
      <c r="I2441" s="1" t="str">
        <f t="shared" si="186"/>
        <v>ENNIO</v>
      </c>
      <c r="J2441" s="14" t="str">
        <f>+VLOOKUP(I2441,'Analisi Nomi'!$A$1:$E$797,5,FALSE)</f>
        <v>M</v>
      </c>
      <c r="K2441" s="15" t="str">
        <f t="shared" si="188"/>
        <v xml:space="preserve">FAZIO </v>
      </c>
      <c r="L2441" s="15" t="str">
        <f t="shared" si="189"/>
        <v>ENNIO</v>
      </c>
    </row>
    <row r="2442" spans="1:12" x14ac:dyDescent="0.25">
      <c r="A2442" s="1" t="s">
        <v>6777</v>
      </c>
      <c r="B2442" s="4" t="s">
        <v>10018</v>
      </c>
      <c r="C2442" s="4" t="s">
        <v>2</v>
      </c>
      <c r="D2442" s="4">
        <v>1</v>
      </c>
      <c r="E2442" s="4" t="s">
        <v>7</v>
      </c>
      <c r="F2442" s="1" t="s">
        <v>18</v>
      </c>
      <c r="G2442" s="13">
        <f t="shared" si="187"/>
        <v>8</v>
      </c>
      <c r="H2442" s="1" t="str">
        <f t="shared" si="185"/>
        <v xml:space="preserve">FAZZINI </v>
      </c>
      <c r="I2442" s="1" t="str">
        <f t="shared" si="186"/>
        <v>CARLO</v>
      </c>
      <c r="J2442" s="14" t="str">
        <f>+VLOOKUP(I2442,'Analisi Nomi'!$A$1:$E$797,5,FALSE)</f>
        <v>M</v>
      </c>
      <c r="K2442" s="15" t="str">
        <f t="shared" si="188"/>
        <v xml:space="preserve">FAZZINI </v>
      </c>
      <c r="L2442" s="15" t="str">
        <f t="shared" si="189"/>
        <v>CARLO</v>
      </c>
    </row>
    <row r="2443" spans="1:12" x14ac:dyDescent="0.25">
      <c r="A2443" s="1" t="s">
        <v>5255</v>
      </c>
      <c r="B2443" s="4" t="s">
        <v>10018</v>
      </c>
      <c r="C2443" s="4" t="s">
        <v>2</v>
      </c>
      <c r="D2443" s="4">
        <v>1</v>
      </c>
      <c r="E2443" s="4" t="s">
        <v>7</v>
      </c>
      <c r="F2443" s="1" t="s">
        <v>1007</v>
      </c>
      <c r="G2443" s="13">
        <f t="shared" si="187"/>
        <v>8</v>
      </c>
      <c r="H2443" s="1" t="str">
        <f t="shared" si="185"/>
        <v xml:space="preserve">FAZZINI </v>
      </c>
      <c r="I2443" s="1" t="str">
        <f t="shared" si="186"/>
        <v>ERMANNO</v>
      </c>
      <c r="J2443" s="14" t="str">
        <f>+VLOOKUP(I2443,'Analisi Nomi'!$A$1:$E$797,5,FALSE)</f>
        <v>M</v>
      </c>
      <c r="K2443" s="15" t="str">
        <f t="shared" si="188"/>
        <v xml:space="preserve">FAZZINI </v>
      </c>
      <c r="L2443" s="15" t="str">
        <f t="shared" si="189"/>
        <v>ERMANNO</v>
      </c>
    </row>
    <row r="2444" spans="1:12" x14ac:dyDescent="0.25">
      <c r="A2444" s="1" t="s">
        <v>6444</v>
      </c>
      <c r="B2444" s="4" t="s">
        <v>10018</v>
      </c>
      <c r="C2444" s="4" t="s">
        <v>2</v>
      </c>
      <c r="D2444" s="4">
        <v>1</v>
      </c>
      <c r="E2444" s="4" t="s">
        <v>7</v>
      </c>
      <c r="F2444" s="1" t="s">
        <v>1681</v>
      </c>
      <c r="G2444" s="13">
        <f t="shared" si="187"/>
        <v>8</v>
      </c>
      <c r="H2444" s="1" t="str">
        <f t="shared" si="185"/>
        <v xml:space="preserve">FECCHIO </v>
      </c>
      <c r="I2444" s="1" t="str">
        <f t="shared" si="186"/>
        <v>ROBERTO</v>
      </c>
      <c r="J2444" s="14" t="str">
        <f>+VLOOKUP(I2444,'Analisi Nomi'!$A$1:$E$797,5,FALSE)</f>
        <v>M</v>
      </c>
      <c r="K2444" s="15" t="str">
        <f t="shared" si="188"/>
        <v xml:space="preserve">FECCHIO </v>
      </c>
      <c r="L2444" s="15" t="str">
        <f t="shared" si="189"/>
        <v>ROBERTO</v>
      </c>
    </row>
    <row r="2445" spans="1:12" x14ac:dyDescent="0.25">
      <c r="A2445" s="1" t="s">
        <v>5780</v>
      </c>
      <c r="B2445" s="4" t="s">
        <v>10018</v>
      </c>
      <c r="C2445" s="4" t="s">
        <v>11</v>
      </c>
      <c r="D2445" s="4">
        <v>1</v>
      </c>
      <c r="E2445" s="4" t="s">
        <v>7</v>
      </c>
      <c r="F2445" s="1" t="s">
        <v>100</v>
      </c>
      <c r="G2445" s="13">
        <f t="shared" si="187"/>
        <v>7</v>
      </c>
      <c r="H2445" s="1" t="str">
        <f t="shared" si="185"/>
        <v xml:space="preserve">FEDELE </v>
      </c>
      <c r="I2445" s="1" t="str">
        <f t="shared" si="186"/>
        <v>OSVALDO</v>
      </c>
      <c r="J2445" s="14" t="str">
        <f>+VLOOKUP(I2445,'Analisi Nomi'!$A$1:$E$797,5,FALSE)</f>
        <v>M</v>
      </c>
      <c r="K2445" s="15" t="str">
        <f t="shared" si="188"/>
        <v xml:space="preserve">FEDELE </v>
      </c>
      <c r="L2445" s="15" t="str">
        <f t="shared" si="189"/>
        <v>OSVALDO</v>
      </c>
    </row>
    <row r="2446" spans="1:12" x14ac:dyDescent="0.25">
      <c r="A2446" s="1" t="s">
        <v>9730</v>
      </c>
      <c r="B2446" s="4" t="s">
        <v>10017</v>
      </c>
      <c r="C2446" s="4" t="s">
        <v>2</v>
      </c>
      <c r="D2446" s="4" t="s">
        <v>10022</v>
      </c>
      <c r="E2446" s="4" t="s">
        <v>7</v>
      </c>
      <c r="F2446" s="1" t="s">
        <v>3596</v>
      </c>
      <c r="G2446" s="13">
        <f t="shared" si="187"/>
        <v>9</v>
      </c>
      <c r="H2446" s="1" t="str">
        <f t="shared" si="185"/>
        <v xml:space="preserve">FEDELONI </v>
      </c>
      <c r="I2446" s="1" t="str">
        <f t="shared" si="186"/>
        <v>GIORGIO</v>
      </c>
      <c r="J2446" s="14" t="str">
        <f>+VLOOKUP(I2446,'Analisi Nomi'!$A$1:$E$797,5,FALSE)</f>
        <v>M</v>
      </c>
      <c r="K2446" s="15" t="str">
        <f t="shared" si="188"/>
        <v xml:space="preserve">FEDELONI </v>
      </c>
      <c r="L2446" s="15" t="str">
        <f t="shared" si="189"/>
        <v>GIORGIO</v>
      </c>
    </row>
    <row r="2447" spans="1:12" x14ac:dyDescent="0.25">
      <c r="A2447" s="1" t="s">
        <v>5742</v>
      </c>
      <c r="B2447" s="4" t="s">
        <v>10018</v>
      </c>
      <c r="C2447" s="4" t="s">
        <v>11</v>
      </c>
      <c r="D2447" s="4">
        <v>1</v>
      </c>
      <c r="E2447" s="4" t="s">
        <v>7</v>
      </c>
      <c r="F2447" s="1" t="s">
        <v>2301</v>
      </c>
      <c r="G2447" s="13">
        <f t="shared" si="187"/>
        <v>9</v>
      </c>
      <c r="H2447" s="1" t="str">
        <f t="shared" si="185"/>
        <v xml:space="preserve">FEDERICI </v>
      </c>
      <c r="I2447" s="1" t="str">
        <f t="shared" si="186"/>
        <v>MARCO</v>
      </c>
      <c r="J2447" s="14" t="str">
        <f>+VLOOKUP(I2447,'Analisi Nomi'!$A$1:$E$797,5,FALSE)</f>
        <v>M</v>
      </c>
      <c r="K2447" s="15" t="str">
        <f t="shared" si="188"/>
        <v xml:space="preserve">FEDERICI </v>
      </c>
      <c r="L2447" s="15" t="str">
        <f t="shared" si="189"/>
        <v>MARCO</v>
      </c>
    </row>
    <row r="2448" spans="1:12" x14ac:dyDescent="0.25">
      <c r="A2448" s="1" t="s">
        <v>8080</v>
      </c>
      <c r="B2448" s="4" t="s">
        <v>10018</v>
      </c>
      <c r="C2448" s="4" t="s">
        <v>2</v>
      </c>
      <c r="D2448" s="4">
        <v>1</v>
      </c>
      <c r="E2448" s="4" t="s">
        <v>7</v>
      </c>
      <c r="F2448" s="1" t="s">
        <v>1326</v>
      </c>
      <c r="G2448" s="13">
        <f t="shared" si="187"/>
        <v>9</v>
      </c>
      <c r="H2448" s="1" t="str">
        <f t="shared" si="185"/>
        <v xml:space="preserve">FEDERICO </v>
      </c>
      <c r="I2448" s="1" t="str">
        <f t="shared" si="186"/>
        <v>ANTONIO</v>
      </c>
      <c r="J2448" s="14" t="str">
        <f>+VLOOKUP(I2448,'Analisi Nomi'!$A$1:$E$797,5,FALSE)</f>
        <v>M</v>
      </c>
      <c r="K2448" s="15" t="str">
        <f t="shared" si="188"/>
        <v xml:space="preserve">FEDERICO </v>
      </c>
      <c r="L2448" s="15" t="str">
        <f t="shared" si="189"/>
        <v>ANTONIO</v>
      </c>
    </row>
    <row r="2449" spans="1:12" x14ac:dyDescent="0.25">
      <c r="A2449" s="1" t="s">
        <v>7569</v>
      </c>
      <c r="B2449" s="4" t="s">
        <v>10018</v>
      </c>
      <c r="C2449" s="4" t="s">
        <v>2</v>
      </c>
      <c r="D2449" s="4">
        <v>1</v>
      </c>
      <c r="E2449" s="4" t="s">
        <v>7</v>
      </c>
      <c r="F2449" s="1" t="s">
        <v>9265</v>
      </c>
      <c r="G2449" s="13">
        <f t="shared" si="187"/>
        <v>5</v>
      </c>
      <c r="H2449" s="1" t="str">
        <f t="shared" si="185"/>
        <v xml:space="preserve">FEDI </v>
      </c>
      <c r="I2449" s="1" t="str">
        <f t="shared" si="186"/>
        <v>ANDREA</v>
      </c>
      <c r="J2449" s="14" t="str">
        <f>+VLOOKUP(I2449,'Analisi Nomi'!$A$1:$E$797,5,FALSE)</f>
        <v>M</v>
      </c>
      <c r="K2449" s="15" t="str">
        <f t="shared" si="188"/>
        <v xml:space="preserve">FEDI </v>
      </c>
      <c r="L2449" s="15" t="str">
        <f t="shared" si="189"/>
        <v>ANDREA</v>
      </c>
    </row>
    <row r="2450" spans="1:12" x14ac:dyDescent="0.25">
      <c r="A2450" s="1" t="s">
        <v>8030</v>
      </c>
      <c r="B2450" s="4" t="s">
        <v>10018</v>
      </c>
      <c r="C2450" s="4" t="s">
        <v>2</v>
      </c>
      <c r="D2450" s="4">
        <v>1</v>
      </c>
      <c r="E2450" s="4" t="s">
        <v>7</v>
      </c>
      <c r="F2450" s="1" t="s">
        <v>750</v>
      </c>
      <c r="G2450" s="13">
        <f t="shared" si="187"/>
        <v>10</v>
      </c>
      <c r="H2450" s="1" t="str">
        <f t="shared" si="185"/>
        <v xml:space="preserve">FELISSATI </v>
      </c>
      <c r="I2450" s="1" t="str">
        <f t="shared" si="186"/>
        <v>ANDREA</v>
      </c>
      <c r="J2450" s="14" t="str">
        <f>+VLOOKUP(I2450,'Analisi Nomi'!$A$1:$E$797,5,FALSE)</f>
        <v>M</v>
      </c>
      <c r="K2450" s="15" t="str">
        <f t="shared" si="188"/>
        <v xml:space="preserve">FELISSATI </v>
      </c>
      <c r="L2450" s="15" t="str">
        <f t="shared" si="189"/>
        <v>ANDREA</v>
      </c>
    </row>
    <row r="2451" spans="1:12" x14ac:dyDescent="0.25">
      <c r="A2451" s="1" t="s">
        <v>5123</v>
      </c>
      <c r="B2451" s="4" t="s">
        <v>10018</v>
      </c>
      <c r="C2451" s="4" t="s">
        <v>2</v>
      </c>
      <c r="D2451" s="4">
        <v>1</v>
      </c>
      <c r="E2451" s="4" t="s">
        <v>7</v>
      </c>
      <c r="F2451" s="1" t="s">
        <v>4785</v>
      </c>
      <c r="G2451" s="13">
        <f t="shared" si="187"/>
        <v>7</v>
      </c>
      <c r="H2451" s="1" t="str">
        <f t="shared" si="185"/>
        <v xml:space="preserve">FELTER </v>
      </c>
      <c r="I2451" s="1" t="str">
        <f t="shared" si="186"/>
        <v>GIACOMO</v>
      </c>
      <c r="J2451" s="14" t="str">
        <f>+VLOOKUP(I2451,'Analisi Nomi'!$A$1:$E$797,5,FALSE)</f>
        <v>M</v>
      </c>
      <c r="K2451" s="15" t="str">
        <f t="shared" si="188"/>
        <v xml:space="preserve">FELTER </v>
      </c>
      <c r="L2451" s="15" t="str">
        <f t="shared" si="189"/>
        <v>GIACOMO</v>
      </c>
    </row>
    <row r="2452" spans="1:12" x14ac:dyDescent="0.25">
      <c r="A2452" s="1" t="s">
        <v>6696</v>
      </c>
      <c r="B2452" s="4" t="s">
        <v>10018</v>
      </c>
      <c r="C2452" s="4" t="s">
        <v>2</v>
      </c>
      <c r="D2452" s="4">
        <v>1</v>
      </c>
      <c r="E2452" s="4" t="s">
        <v>7</v>
      </c>
      <c r="F2452" s="1" t="s">
        <v>1665</v>
      </c>
      <c r="G2452" s="13">
        <f t="shared" si="187"/>
        <v>7</v>
      </c>
      <c r="H2452" s="1" t="str">
        <f t="shared" si="185"/>
        <v xml:space="preserve">FENINI </v>
      </c>
      <c r="I2452" s="1" t="str">
        <f t="shared" si="186"/>
        <v>CLAUDIO</v>
      </c>
      <c r="J2452" s="14" t="str">
        <f>+VLOOKUP(I2452,'Analisi Nomi'!$A$1:$E$797,5,FALSE)</f>
        <v>M</v>
      </c>
      <c r="K2452" s="15" t="str">
        <f t="shared" si="188"/>
        <v xml:space="preserve">FENINI </v>
      </c>
      <c r="L2452" s="15" t="str">
        <f t="shared" si="189"/>
        <v>CLAUDIO</v>
      </c>
    </row>
    <row r="2453" spans="1:12" x14ac:dyDescent="0.25">
      <c r="A2453" s="1" t="s">
        <v>5637</v>
      </c>
      <c r="B2453" s="4" t="s">
        <v>10018</v>
      </c>
      <c r="C2453" s="4" t="s">
        <v>22</v>
      </c>
      <c r="D2453" s="4">
        <v>1</v>
      </c>
      <c r="E2453" s="4" t="s">
        <v>150</v>
      </c>
      <c r="F2453" s="1" t="s">
        <v>9467</v>
      </c>
      <c r="G2453" s="13">
        <f t="shared" si="187"/>
        <v>8</v>
      </c>
      <c r="H2453" s="1" t="str">
        <f t="shared" si="185"/>
        <v xml:space="preserve">FENIZIA </v>
      </c>
      <c r="I2453" s="1" t="str">
        <f t="shared" si="186"/>
        <v>ANTONIO</v>
      </c>
      <c r="J2453" s="14" t="str">
        <f>+VLOOKUP(I2453,'Analisi Nomi'!$A$1:$E$797,5,FALSE)</f>
        <v>M</v>
      </c>
      <c r="K2453" s="15" t="str">
        <f t="shared" si="188"/>
        <v xml:space="preserve">FENIZIA </v>
      </c>
      <c r="L2453" s="15" t="str">
        <f t="shared" si="189"/>
        <v>ANTONIO</v>
      </c>
    </row>
    <row r="2454" spans="1:12" x14ac:dyDescent="0.25">
      <c r="A2454" s="1" t="s">
        <v>9206</v>
      </c>
      <c r="B2454" s="4" t="s">
        <v>10018</v>
      </c>
      <c r="C2454" s="4" t="s">
        <v>2</v>
      </c>
      <c r="D2454" s="4">
        <v>1</v>
      </c>
      <c r="E2454" s="4" t="s">
        <v>7</v>
      </c>
      <c r="F2454" s="1" t="s">
        <v>1503</v>
      </c>
      <c r="G2454" s="13">
        <f t="shared" si="187"/>
        <v>5</v>
      </c>
      <c r="H2454" s="1" t="str">
        <f t="shared" si="185"/>
        <v xml:space="preserve">FERA </v>
      </c>
      <c r="I2454" s="1" t="str">
        <f t="shared" si="186"/>
        <v>CESARE</v>
      </c>
      <c r="J2454" s="14" t="str">
        <f>+VLOOKUP(I2454,'Analisi Nomi'!$A$1:$E$797,5,FALSE)</f>
        <v>M</v>
      </c>
      <c r="K2454" s="15" t="str">
        <f t="shared" si="188"/>
        <v xml:space="preserve">FERA </v>
      </c>
      <c r="L2454" s="15" t="str">
        <f t="shared" si="189"/>
        <v>CESARE</v>
      </c>
    </row>
    <row r="2455" spans="1:12" x14ac:dyDescent="0.25">
      <c r="A2455" s="1" t="s">
        <v>8868</v>
      </c>
      <c r="B2455" s="4" t="s">
        <v>10018</v>
      </c>
      <c r="C2455" s="4" t="s">
        <v>11</v>
      </c>
      <c r="D2455" s="4">
        <v>1</v>
      </c>
      <c r="E2455" s="4" t="s">
        <v>7</v>
      </c>
      <c r="F2455" s="1" t="s">
        <v>3241</v>
      </c>
      <c r="G2455" s="13">
        <f t="shared" si="187"/>
        <v>5</v>
      </c>
      <c r="H2455" s="1" t="str">
        <f t="shared" si="185"/>
        <v xml:space="preserve">FERA </v>
      </c>
      <c r="I2455" s="1" t="str">
        <f t="shared" si="186"/>
        <v>GIUSEPPE</v>
      </c>
      <c r="J2455" s="14" t="str">
        <f>+VLOOKUP(I2455,'Analisi Nomi'!$A$1:$E$797,5,FALSE)</f>
        <v>M</v>
      </c>
      <c r="K2455" s="15" t="str">
        <f t="shared" si="188"/>
        <v xml:space="preserve">FERA </v>
      </c>
      <c r="L2455" s="15" t="str">
        <f t="shared" si="189"/>
        <v>GIUSEPPE</v>
      </c>
    </row>
    <row r="2456" spans="1:12" x14ac:dyDescent="0.25">
      <c r="A2456" s="1" t="s">
        <v>7564</v>
      </c>
      <c r="B2456" s="4" t="s">
        <v>10018</v>
      </c>
      <c r="C2456" s="4" t="s">
        <v>2</v>
      </c>
      <c r="D2456" s="4">
        <v>1</v>
      </c>
      <c r="E2456" s="4" t="s">
        <v>7</v>
      </c>
      <c r="F2456" s="1" t="s">
        <v>1391</v>
      </c>
      <c r="G2456" s="13">
        <f t="shared" si="187"/>
        <v>10</v>
      </c>
      <c r="H2456" s="1" t="str">
        <f t="shared" si="185"/>
        <v xml:space="preserve">FEREGOTTO </v>
      </c>
      <c r="I2456" s="1" t="str">
        <f t="shared" si="186"/>
        <v>CRISTIAN</v>
      </c>
      <c r="J2456" s="14" t="str">
        <f>+VLOOKUP(I2456,'Analisi Nomi'!$A$1:$E$797,5,FALSE)</f>
        <v>M</v>
      </c>
      <c r="K2456" s="15" t="str">
        <f t="shared" si="188"/>
        <v xml:space="preserve">FEREGOTTO </v>
      </c>
      <c r="L2456" s="15" t="str">
        <f t="shared" si="189"/>
        <v>CRISTIAN</v>
      </c>
    </row>
    <row r="2457" spans="1:12" x14ac:dyDescent="0.25">
      <c r="A2457" s="1" t="s">
        <v>4516</v>
      </c>
      <c r="B2457" s="4" t="s">
        <v>10018</v>
      </c>
      <c r="C2457" s="4" t="s">
        <v>2</v>
      </c>
      <c r="D2457" s="4">
        <v>1</v>
      </c>
      <c r="E2457" s="4" t="s">
        <v>7</v>
      </c>
      <c r="F2457" s="1" t="s">
        <v>1925</v>
      </c>
      <c r="G2457" s="13">
        <f t="shared" si="187"/>
        <v>9</v>
      </c>
      <c r="H2457" s="1" t="str">
        <f t="shared" si="185"/>
        <v xml:space="preserve">FERLAINO </v>
      </c>
      <c r="I2457" s="1" t="str">
        <f t="shared" si="186"/>
        <v>MARIO</v>
      </c>
      <c r="J2457" s="14" t="str">
        <f>+VLOOKUP(I2457,'Analisi Nomi'!$A$1:$E$797,5,FALSE)</f>
        <v>M</v>
      </c>
      <c r="K2457" s="15" t="str">
        <f t="shared" si="188"/>
        <v xml:space="preserve">FERLAINO </v>
      </c>
      <c r="L2457" s="15" t="str">
        <f t="shared" si="189"/>
        <v>MARIO</v>
      </c>
    </row>
    <row r="2458" spans="1:12" x14ac:dyDescent="0.25">
      <c r="A2458" s="1" t="s">
        <v>5071</v>
      </c>
      <c r="B2458" s="4" t="s">
        <v>10018</v>
      </c>
      <c r="C2458" s="4" t="s">
        <v>2</v>
      </c>
      <c r="D2458" s="4">
        <v>1</v>
      </c>
      <c r="E2458" s="4" t="s">
        <v>7</v>
      </c>
      <c r="F2458" s="1" t="s">
        <v>1050</v>
      </c>
      <c r="G2458" s="13">
        <f t="shared" si="187"/>
        <v>9</v>
      </c>
      <c r="H2458" s="1" t="str">
        <f t="shared" si="185"/>
        <v xml:space="preserve">FERLENGA </v>
      </c>
      <c r="I2458" s="1" t="str">
        <f t="shared" si="186"/>
        <v>GIANPIETRO</v>
      </c>
      <c r="J2458" s="14" t="str">
        <f>+VLOOKUP(I2458,'Analisi Nomi'!$A$1:$E$797,5,FALSE)</f>
        <v>M</v>
      </c>
      <c r="K2458" s="15" t="str">
        <f t="shared" si="188"/>
        <v xml:space="preserve">FERLENGA </v>
      </c>
      <c r="L2458" s="15" t="str">
        <f t="shared" si="189"/>
        <v>GIANPIETRO</v>
      </c>
    </row>
    <row r="2459" spans="1:12" x14ac:dyDescent="0.25">
      <c r="A2459" s="1" t="s">
        <v>8191</v>
      </c>
      <c r="B2459" s="4" t="s">
        <v>10018</v>
      </c>
      <c r="C2459" s="4" t="s">
        <v>2</v>
      </c>
      <c r="D2459" s="4">
        <v>1</v>
      </c>
      <c r="E2459" s="4" t="s">
        <v>7</v>
      </c>
      <c r="F2459" s="1" t="s">
        <v>97</v>
      </c>
      <c r="G2459" s="13">
        <f t="shared" si="187"/>
        <v>9</v>
      </c>
      <c r="H2459" s="1" t="str">
        <f t="shared" si="185"/>
        <v xml:space="preserve">FERNIANI </v>
      </c>
      <c r="I2459" s="1" t="str">
        <f t="shared" si="186"/>
        <v>DAVIDE</v>
      </c>
      <c r="J2459" s="14" t="str">
        <f>+VLOOKUP(I2459,'Analisi Nomi'!$A$1:$E$797,5,FALSE)</f>
        <v>M</v>
      </c>
      <c r="K2459" s="15" t="str">
        <f t="shared" si="188"/>
        <v xml:space="preserve">FERNIANI </v>
      </c>
      <c r="L2459" s="15" t="str">
        <f t="shared" si="189"/>
        <v>DAVIDE</v>
      </c>
    </row>
    <row r="2460" spans="1:12" x14ac:dyDescent="0.25">
      <c r="A2460" s="1" t="s">
        <v>5886</v>
      </c>
      <c r="B2460" s="4" t="s">
        <v>10018</v>
      </c>
      <c r="C2460" s="4" t="s">
        <v>2</v>
      </c>
      <c r="D2460" s="4">
        <v>1</v>
      </c>
      <c r="E2460" s="4" t="s">
        <v>7</v>
      </c>
      <c r="F2460" s="1" t="s">
        <v>1935</v>
      </c>
      <c r="G2460" s="13">
        <f t="shared" si="187"/>
        <v>10</v>
      </c>
      <c r="H2460" s="1" t="str">
        <f t="shared" si="185"/>
        <v xml:space="preserve">FERRAIOLI </v>
      </c>
      <c r="I2460" s="1" t="str">
        <f t="shared" si="186"/>
        <v>GIUSEPPE</v>
      </c>
      <c r="J2460" s="14" t="str">
        <f>+VLOOKUP(I2460,'Analisi Nomi'!$A$1:$E$797,5,FALSE)</f>
        <v>M</v>
      </c>
      <c r="K2460" s="15" t="str">
        <f t="shared" si="188"/>
        <v xml:space="preserve">FERRAIOLI </v>
      </c>
      <c r="L2460" s="15" t="str">
        <f t="shared" si="189"/>
        <v>GIUSEPPE</v>
      </c>
    </row>
    <row r="2461" spans="1:12" x14ac:dyDescent="0.25">
      <c r="A2461" s="1" t="s">
        <v>5961</v>
      </c>
      <c r="B2461" s="4" t="s">
        <v>10018</v>
      </c>
      <c r="C2461" s="4" t="s">
        <v>2</v>
      </c>
      <c r="D2461" s="4">
        <v>1</v>
      </c>
      <c r="E2461" s="4" t="s">
        <v>7</v>
      </c>
      <c r="F2461" s="1" t="s">
        <v>9311</v>
      </c>
      <c r="G2461" s="13">
        <f t="shared" si="187"/>
        <v>11</v>
      </c>
      <c r="H2461" s="1" t="str">
        <f t="shared" si="185"/>
        <v xml:space="preserve">FERRAIUOLO </v>
      </c>
      <c r="I2461" s="1" t="str">
        <f t="shared" si="186"/>
        <v>LUCIO</v>
      </c>
      <c r="J2461" s="14" t="str">
        <f>+VLOOKUP(I2461,'Analisi Nomi'!$A$1:$E$797,5,FALSE)</f>
        <v>M</v>
      </c>
      <c r="K2461" s="15" t="str">
        <f t="shared" si="188"/>
        <v xml:space="preserve">FERRAIUOLO </v>
      </c>
      <c r="L2461" s="15" t="str">
        <f t="shared" si="189"/>
        <v>LUCIO</v>
      </c>
    </row>
    <row r="2462" spans="1:12" x14ac:dyDescent="0.25">
      <c r="A2462" s="1" t="s">
        <v>8186</v>
      </c>
      <c r="B2462" s="4" t="s">
        <v>10018</v>
      </c>
      <c r="C2462" s="4" t="s">
        <v>2</v>
      </c>
      <c r="D2462" s="4">
        <v>1</v>
      </c>
      <c r="E2462" s="4" t="s">
        <v>7</v>
      </c>
      <c r="F2462" s="1" t="s">
        <v>3403</v>
      </c>
      <c r="G2462" s="13">
        <f t="shared" si="187"/>
        <v>10</v>
      </c>
      <c r="H2462" s="1" t="str">
        <f t="shared" si="185"/>
        <v xml:space="preserve">FERRAMINI </v>
      </c>
      <c r="I2462" s="1" t="str">
        <f t="shared" si="186"/>
        <v>MARCO</v>
      </c>
      <c r="J2462" s="14" t="str">
        <f>+VLOOKUP(I2462,'Analisi Nomi'!$A$1:$E$797,5,FALSE)</f>
        <v>M</v>
      </c>
      <c r="K2462" s="15" t="str">
        <f t="shared" si="188"/>
        <v xml:space="preserve">FERRAMINI </v>
      </c>
      <c r="L2462" s="15" t="str">
        <f t="shared" si="189"/>
        <v>MARCO</v>
      </c>
    </row>
    <row r="2463" spans="1:12" x14ac:dyDescent="0.25">
      <c r="A2463" s="1" t="s">
        <v>6132</v>
      </c>
      <c r="B2463" s="4" t="s">
        <v>10018</v>
      </c>
      <c r="C2463" s="4" t="s">
        <v>11</v>
      </c>
      <c r="D2463" s="4">
        <v>1</v>
      </c>
      <c r="E2463" s="4" t="s">
        <v>7</v>
      </c>
      <c r="F2463" s="1" t="s">
        <v>2475</v>
      </c>
      <c r="G2463" s="13">
        <f t="shared" si="187"/>
        <v>8</v>
      </c>
      <c r="H2463" s="1" t="str">
        <f t="shared" si="185"/>
        <v xml:space="preserve">FERRARA </v>
      </c>
      <c r="I2463" s="1" t="str">
        <f t="shared" si="186"/>
        <v>GIUSEPPE</v>
      </c>
      <c r="J2463" s="14" t="str">
        <f>+VLOOKUP(I2463,'Analisi Nomi'!$A$1:$E$797,5,FALSE)</f>
        <v>M</v>
      </c>
      <c r="K2463" s="15" t="str">
        <f t="shared" si="188"/>
        <v xml:space="preserve">FERRARA </v>
      </c>
      <c r="L2463" s="15" t="str">
        <f t="shared" si="189"/>
        <v>GIUSEPPE</v>
      </c>
    </row>
    <row r="2464" spans="1:12" x14ac:dyDescent="0.25">
      <c r="A2464" s="1" t="s">
        <v>8205</v>
      </c>
      <c r="B2464" s="4" t="s">
        <v>10018</v>
      </c>
      <c r="C2464" s="4" t="s">
        <v>2</v>
      </c>
      <c r="D2464" s="4">
        <v>1</v>
      </c>
      <c r="E2464" s="4" t="s">
        <v>7</v>
      </c>
      <c r="F2464" s="1" t="s">
        <v>2920</v>
      </c>
      <c r="G2464" s="13">
        <f t="shared" si="187"/>
        <v>8</v>
      </c>
      <c r="H2464" s="1" t="str">
        <f t="shared" si="185"/>
        <v xml:space="preserve">FERRARA </v>
      </c>
      <c r="I2464" s="1" t="str">
        <f t="shared" si="186"/>
        <v>VITTORIO</v>
      </c>
      <c r="J2464" s="14" t="str">
        <f>+VLOOKUP(I2464,'Analisi Nomi'!$A$1:$E$797,5,FALSE)</f>
        <v>M</v>
      </c>
      <c r="K2464" s="15" t="str">
        <f t="shared" si="188"/>
        <v xml:space="preserve">FERRARA </v>
      </c>
      <c r="L2464" s="15" t="str">
        <f t="shared" si="189"/>
        <v>VITTORIO</v>
      </c>
    </row>
    <row r="2465" spans="1:12" x14ac:dyDescent="0.25">
      <c r="A2465" s="1" t="s">
        <v>6231</v>
      </c>
      <c r="B2465" s="4" t="s">
        <v>10018</v>
      </c>
      <c r="C2465" s="4" t="s">
        <v>11</v>
      </c>
      <c r="D2465" s="4">
        <v>1</v>
      </c>
      <c r="E2465" s="4" t="s">
        <v>7</v>
      </c>
      <c r="F2465" s="1" t="s">
        <v>2050</v>
      </c>
      <c r="G2465" s="13">
        <f t="shared" si="187"/>
        <v>8</v>
      </c>
      <c r="H2465" s="1" t="str">
        <f t="shared" si="185"/>
        <v xml:space="preserve">FERRARI </v>
      </c>
      <c r="I2465" s="1" t="str">
        <f t="shared" si="186"/>
        <v>ALESSANDRO</v>
      </c>
      <c r="J2465" s="14" t="str">
        <f>+VLOOKUP(I2465,'Analisi Nomi'!$A$1:$E$797,5,FALSE)</f>
        <v>M</v>
      </c>
      <c r="K2465" s="15" t="str">
        <f t="shared" si="188"/>
        <v xml:space="preserve">FERRARI </v>
      </c>
      <c r="L2465" s="15" t="str">
        <f t="shared" si="189"/>
        <v>ALESSANDRO</v>
      </c>
    </row>
    <row r="2466" spans="1:12" x14ac:dyDescent="0.25">
      <c r="A2466" s="1" t="s">
        <v>4820</v>
      </c>
      <c r="B2466" s="4" t="s">
        <v>10018</v>
      </c>
      <c r="C2466" s="4" t="s">
        <v>2</v>
      </c>
      <c r="D2466" s="4">
        <v>1</v>
      </c>
      <c r="E2466" s="4" t="s">
        <v>7</v>
      </c>
      <c r="F2466" s="1" t="s">
        <v>606</v>
      </c>
      <c r="G2466" s="13">
        <f t="shared" si="187"/>
        <v>8</v>
      </c>
      <c r="H2466" s="1" t="str">
        <f t="shared" si="185"/>
        <v xml:space="preserve">FERRARI </v>
      </c>
      <c r="I2466" s="1" t="str">
        <f t="shared" si="186"/>
        <v>ENRICO</v>
      </c>
      <c r="J2466" s="14" t="str">
        <f>+VLOOKUP(I2466,'Analisi Nomi'!$A$1:$E$797,5,FALSE)</f>
        <v>M</v>
      </c>
      <c r="K2466" s="15" t="str">
        <f t="shared" si="188"/>
        <v xml:space="preserve">FERRARI </v>
      </c>
      <c r="L2466" s="15" t="str">
        <f t="shared" si="189"/>
        <v>ENRICO</v>
      </c>
    </row>
    <row r="2467" spans="1:12" x14ac:dyDescent="0.25">
      <c r="A2467" s="1" t="s">
        <v>9224</v>
      </c>
      <c r="B2467" s="4" t="s">
        <v>10018</v>
      </c>
      <c r="C2467" s="4" t="s">
        <v>2</v>
      </c>
      <c r="D2467" s="4">
        <v>1</v>
      </c>
      <c r="E2467" s="4" t="s">
        <v>7</v>
      </c>
      <c r="F2467" s="1" t="s">
        <v>1619</v>
      </c>
      <c r="G2467" s="13">
        <f t="shared" si="187"/>
        <v>8</v>
      </c>
      <c r="H2467" s="1" t="str">
        <f t="shared" si="185"/>
        <v xml:space="preserve">FERRARI </v>
      </c>
      <c r="I2467" s="1" t="str">
        <f t="shared" si="186"/>
        <v>FABIO</v>
      </c>
      <c r="J2467" s="14" t="str">
        <f>+VLOOKUP(I2467,'Analisi Nomi'!$A$1:$E$797,5,FALSE)</f>
        <v>M</v>
      </c>
      <c r="K2467" s="15" t="str">
        <f t="shared" si="188"/>
        <v xml:space="preserve">FERRARI </v>
      </c>
      <c r="L2467" s="15" t="str">
        <f t="shared" si="189"/>
        <v>FABIO</v>
      </c>
    </row>
    <row r="2468" spans="1:12" x14ac:dyDescent="0.25">
      <c r="A2468" s="1" t="s">
        <v>5625</v>
      </c>
      <c r="B2468" s="4" t="s">
        <v>10018</v>
      </c>
      <c r="C2468" s="4" t="s">
        <v>2</v>
      </c>
      <c r="D2468" s="4">
        <v>1</v>
      </c>
      <c r="E2468" s="4" t="s">
        <v>7</v>
      </c>
      <c r="F2468" s="1" t="s">
        <v>1593</v>
      </c>
      <c r="G2468" s="13">
        <f t="shared" si="187"/>
        <v>8</v>
      </c>
      <c r="H2468" s="1" t="str">
        <f t="shared" si="185"/>
        <v xml:space="preserve">FERRARI </v>
      </c>
      <c r="I2468" s="1" t="str">
        <f t="shared" si="186"/>
        <v>FERDINANDO</v>
      </c>
      <c r="J2468" s="14" t="str">
        <f>+VLOOKUP(I2468,'Analisi Nomi'!$A$1:$E$797,5,FALSE)</f>
        <v>M</v>
      </c>
      <c r="K2468" s="15" t="str">
        <f t="shared" si="188"/>
        <v xml:space="preserve">FERRARI </v>
      </c>
      <c r="L2468" s="15" t="str">
        <f t="shared" si="189"/>
        <v>FERDINANDO</v>
      </c>
    </row>
    <row r="2469" spans="1:12" x14ac:dyDescent="0.25">
      <c r="A2469" s="1" t="s">
        <v>8647</v>
      </c>
      <c r="B2469" s="4" t="s">
        <v>10018</v>
      </c>
      <c r="C2469" s="4" t="s">
        <v>2</v>
      </c>
      <c r="D2469" s="4">
        <v>1</v>
      </c>
      <c r="E2469" s="4" t="s">
        <v>7</v>
      </c>
      <c r="F2469" s="1" t="s">
        <v>6348</v>
      </c>
      <c r="G2469" s="13">
        <f t="shared" si="187"/>
        <v>8</v>
      </c>
      <c r="H2469" s="1" t="str">
        <f t="shared" si="185"/>
        <v xml:space="preserve">FERRARI </v>
      </c>
      <c r="I2469" s="1" t="str">
        <f t="shared" si="186"/>
        <v>GIORGIO</v>
      </c>
      <c r="J2469" s="14" t="str">
        <f>+VLOOKUP(I2469,'Analisi Nomi'!$A$1:$E$797,5,FALSE)</f>
        <v>M</v>
      </c>
      <c r="K2469" s="15" t="str">
        <f t="shared" si="188"/>
        <v xml:space="preserve">FERRARI </v>
      </c>
      <c r="L2469" s="15" t="str">
        <f t="shared" si="189"/>
        <v>GIORGIO</v>
      </c>
    </row>
    <row r="2470" spans="1:12" x14ac:dyDescent="0.25">
      <c r="A2470" s="1" t="s">
        <v>5794</v>
      </c>
      <c r="B2470" s="4" t="s">
        <v>10018</v>
      </c>
      <c r="C2470" s="4" t="s">
        <v>2</v>
      </c>
      <c r="D2470" s="4">
        <v>1</v>
      </c>
      <c r="E2470" s="4" t="s">
        <v>7</v>
      </c>
      <c r="F2470" s="1" t="s">
        <v>2344</v>
      </c>
      <c r="G2470" s="13">
        <f t="shared" si="187"/>
        <v>8</v>
      </c>
      <c r="H2470" s="1" t="str">
        <f t="shared" si="185"/>
        <v xml:space="preserve">FERRARI </v>
      </c>
      <c r="I2470" s="1" t="str">
        <f t="shared" si="186"/>
        <v>LUIGI</v>
      </c>
      <c r="J2470" s="14" t="str">
        <f>+VLOOKUP(I2470,'Analisi Nomi'!$A$1:$E$797,5,FALSE)</f>
        <v>M</v>
      </c>
      <c r="K2470" s="15" t="str">
        <f t="shared" si="188"/>
        <v xml:space="preserve">FERRARI </v>
      </c>
      <c r="L2470" s="15" t="str">
        <f t="shared" si="189"/>
        <v>LUIGI</v>
      </c>
    </row>
    <row r="2471" spans="1:12" x14ac:dyDescent="0.25">
      <c r="A2471" s="1" t="s">
        <v>4248</v>
      </c>
      <c r="B2471" s="4" t="s">
        <v>10018</v>
      </c>
      <c r="C2471" s="4" t="s">
        <v>2</v>
      </c>
      <c r="D2471" s="4">
        <v>1</v>
      </c>
      <c r="E2471" s="4" t="s">
        <v>7</v>
      </c>
      <c r="F2471" s="1" t="s">
        <v>32</v>
      </c>
      <c r="G2471" s="13">
        <f t="shared" si="187"/>
        <v>8</v>
      </c>
      <c r="H2471" s="1" t="str">
        <f t="shared" si="185"/>
        <v xml:space="preserve">FERRARI </v>
      </c>
      <c r="I2471" s="1" t="str">
        <f t="shared" si="186"/>
        <v>MICHELE</v>
      </c>
      <c r="J2471" s="14" t="str">
        <f>+VLOOKUP(I2471,'Analisi Nomi'!$A$1:$E$797,5,FALSE)</f>
        <v>M</v>
      </c>
      <c r="K2471" s="15" t="str">
        <f t="shared" si="188"/>
        <v xml:space="preserve">FERRARI </v>
      </c>
      <c r="L2471" s="15" t="str">
        <f t="shared" si="189"/>
        <v>MICHELE</v>
      </c>
    </row>
    <row r="2472" spans="1:12" x14ac:dyDescent="0.25">
      <c r="A2472" s="1" t="s">
        <v>6034</v>
      </c>
      <c r="B2472" s="4" t="s">
        <v>10018</v>
      </c>
      <c r="C2472" s="4" t="s">
        <v>2</v>
      </c>
      <c r="D2472" s="4">
        <v>1</v>
      </c>
      <c r="E2472" s="4" t="s">
        <v>7</v>
      </c>
      <c r="F2472" s="1" t="s">
        <v>28</v>
      </c>
      <c r="G2472" s="13">
        <f t="shared" si="187"/>
        <v>8</v>
      </c>
      <c r="H2472" s="1" t="str">
        <f t="shared" si="185"/>
        <v xml:space="preserve">FERRARI </v>
      </c>
      <c r="I2472" s="1" t="str">
        <f t="shared" si="186"/>
        <v>ROBERTO</v>
      </c>
      <c r="J2472" s="14" t="str">
        <f>+VLOOKUP(I2472,'Analisi Nomi'!$A$1:$E$797,5,FALSE)</f>
        <v>M</v>
      </c>
      <c r="K2472" s="15" t="str">
        <f t="shared" si="188"/>
        <v xml:space="preserve">FERRARI </v>
      </c>
      <c r="L2472" s="15" t="str">
        <f t="shared" si="189"/>
        <v>ROBERTO</v>
      </c>
    </row>
    <row r="2473" spans="1:12" x14ac:dyDescent="0.25">
      <c r="A2473" s="1" t="s">
        <v>5258</v>
      </c>
      <c r="B2473" s="4" t="s">
        <v>10018</v>
      </c>
      <c r="C2473" s="4" t="s">
        <v>2</v>
      </c>
      <c r="D2473" s="4">
        <v>1</v>
      </c>
      <c r="E2473" s="4" t="s">
        <v>7</v>
      </c>
      <c r="F2473" s="1" t="s">
        <v>222</v>
      </c>
      <c r="G2473" s="13">
        <f t="shared" si="187"/>
        <v>8</v>
      </c>
      <c r="H2473" s="1" t="str">
        <f t="shared" si="185"/>
        <v xml:space="preserve">FERRARI </v>
      </c>
      <c r="I2473" s="1" t="str">
        <f t="shared" si="186"/>
        <v>STEFANO</v>
      </c>
      <c r="J2473" s="14" t="str">
        <f>+VLOOKUP(I2473,'Analisi Nomi'!$A$1:$E$797,5,FALSE)</f>
        <v>M</v>
      </c>
      <c r="K2473" s="15" t="str">
        <f t="shared" si="188"/>
        <v xml:space="preserve">FERRARI </v>
      </c>
      <c r="L2473" s="15" t="str">
        <f t="shared" si="189"/>
        <v>STEFANO</v>
      </c>
    </row>
    <row r="2474" spans="1:12" x14ac:dyDescent="0.25">
      <c r="A2474" s="1" t="s">
        <v>5152</v>
      </c>
      <c r="B2474" s="4" t="s">
        <v>10018</v>
      </c>
      <c r="C2474" s="4" t="s">
        <v>11</v>
      </c>
      <c r="D2474" s="4">
        <v>1</v>
      </c>
      <c r="E2474" s="4" t="s">
        <v>7</v>
      </c>
      <c r="F2474" s="1" t="s">
        <v>9984</v>
      </c>
      <c r="G2474" s="13">
        <f t="shared" si="187"/>
        <v>9</v>
      </c>
      <c r="H2474" s="1" t="str">
        <f t="shared" si="185"/>
        <v xml:space="preserve">FERRARIO </v>
      </c>
      <c r="I2474" s="1" t="str">
        <f t="shared" si="186"/>
        <v>GIUSEPPE</v>
      </c>
      <c r="J2474" s="14" t="str">
        <f>+VLOOKUP(I2474,'Analisi Nomi'!$A$1:$E$797,5,FALSE)</f>
        <v>M</v>
      </c>
      <c r="K2474" s="15" t="str">
        <f t="shared" si="188"/>
        <v xml:space="preserve">FERRARIO </v>
      </c>
      <c r="L2474" s="15" t="str">
        <f t="shared" si="189"/>
        <v>GIUSEPPE</v>
      </c>
    </row>
    <row r="2475" spans="1:12" x14ac:dyDescent="0.25">
      <c r="A2475" s="1" t="s">
        <v>9862</v>
      </c>
      <c r="B2475" s="4" t="s">
        <v>10018</v>
      </c>
      <c r="C2475" s="4" t="s">
        <v>2</v>
      </c>
      <c r="D2475" s="4">
        <v>1</v>
      </c>
      <c r="E2475" s="4" t="s">
        <v>7</v>
      </c>
      <c r="F2475" s="1" t="s">
        <v>7133</v>
      </c>
      <c r="G2475" s="13">
        <f t="shared" si="187"/>
        <v>9</v>
      </c>
      <c r="H2475" s="1" t="str">
        <f t="shared" si="185"/>
        <v xml:space="preserve">FERRARIO </v>
      </c>
      <c r="I2475" s="1" t="str">
        <f t="shared" si="186"/>
        <v>MIRKO</v>
      </c>
      <c r="J2475" s="14" t="str">
        <f>+VLOOKUP(I2475,'Analisi Nomi'!$A$1:$E$797,5,FALSE)</f>
        <v>M</v>
      </c>
      <c r="K2475" s="15" t="str">
        <f t="shared" si="188"/>
        <v xml:space="preserve">FERRARIO </v>
      </c>
      <c r="L2475" s="15" t="str">
        <f t="shared" si="189"/>
        <v>MIRKO</v>
      </c>
    </row>
    <row r="2476" spans="1:12" x14ac:dyDescent="0.25">
      <c r="A2476" s="1" t="s">
        <v>6345</v>
      </c>
      <c r="B2476" s="4" t="s">
        <v>10018</v>
      </c>
      <c r="C2476" s="4" t="s">
        <v>2</v>
      </c>
      <c r="D2476" s="4">
        <v>1</v>
      </c>
      <c r="E2476" s="4" t="s">
        <v>7</v>
      </c>
      <c r="F2476" s="1" t="s">
        <v>8148</v>
      </c>
      <c r="G2476" s="13">
        <f t="shared" si="187"/>
        <v>9</v>
      </c>
      <c r="H2476" s="1" t="str">
        <f t="shared" si="185"/>
        <v xml:space="preserve">FERRARIS </v>
      </c>
      <c r="I2476" s="1" t="str">
        <f t="shared" si="186"/>
        <v>FABRIZIO</v>
      </c>
      <c r="J2476" s="14" t="str">
        <f>+VLOOKUP(I2476,'Analisi Nomi'!$A$1:$E$797,5,FALSE)</f>
        <v>M</v>
      </c>
      <c r="K2476" s="15" t="str">
        <f t="shared" si="188"/>
        <v xml:space="preserve">FERRARIS </v>
      </c>
      <c r="L2476" s="15" t="str">
        <f t="shared" si="189"/>
        <v>FABRIZIO</v>
      </c>
    </row>
    <row r="2477" spans="1:12" x14ac:dyDescent="0.25">
      <c r="A2477" s="1" t="s">
        <v>7047</v>
      </c>
      <c r="B2477" s="4" t="s">
        <v>10018</v>
      </c>
      <c r="C2477" s="4" t="s">
        <v>2</v>
      </c>
      <c r="D2477" s="4">
        <v>1</v>
      </c>
      <c r="E2477" s="4" t="s">
        <v>7</v>
      </c>
      <c r="F2477" s="1" t="s">
        <v>8477</v>
      </c>
      <c r="G2477" s="13">
        <f t="shared" si="187"/>
        <v>8</v>
      </c>
      <c r="H2477" s="1" t="str">
        <f t="shared" si="185"/>
        <v xml:space="preserve">FERRARO </v>
      </c>
      <c r="I2477" s="1" t="str">
        <f t="shared" si="186"/>
        <v>DOMENICO</v>
      </c>
      <c r="J2477" s="14" t="str">
        <f>+VLOOKUP(I2477,'Analisi Nomi'!$A$1:$E$797,5,FALSE)</f>
        <v>M</v>
      </c>
      <c r="K2477" s="15" t="str">
        <f t="shared" si="188"/>
        <v xml:space="preserve">FERRARO </v>
      </c>
      <c r="L2477" s="15" t="str">
        <f t="shared" si="189"/>
        <v>DOMENICO</v>
      </c>
    </row>
    <row r="2478" spans="1:12" x14ac:dyDescent="0.25">
      <c r="A2478" s="1" t="s">
        <v>7478</v>
      </c>
      <c r="B2478" s="4" t="s">
        <v>10018</v>
      </c>
      <c r="C2478" s="4" t="s">
        <v>2</v>
      </c>
      <c r="D2478" s="4">
        <v>1</v>
      </c>
      <c r="E2478" s="4" t="s">
        <v>7</v>
      </c>
      <c r="F2478" s="1" t="s">
        <v>147</v>
      </c>
      <c r="G2478" s="13">
        <f t="shared" si="187"/>
        <v>8</v>
      </c>
      <c r="H2478" s="1" t="str">
        <f t="shared" si="185"/>
        <v xml:space="preserve">FERRARO </v>
      </c>
      <c r="I2478" s="1" t="str">
        <f t="shared" si="186"/>
        <v>GIUSEPPE</v>
      </c>
      <c r="J2478" s="14" t="str">
        <f>+VLOOKUP(I2478,'Analisi Nomi'!$A$1:$E$797,5,FALSE)</f>
        <v>M</v>
      </c>
      <c r="K2478" s="15" t="str">
        <f t="shared" si="188"/>
        <v xml:space="preserve">FERRARO </v>
      </c>
      <c r="L2478" s="15" t="str">
        <f t="shared" si="189"/>
        <v>GIUSEPPE</v>
      </c>
    </row>
    <row r="2479" spans="1:12" x14ac:dyDescent="0.25">
      <c r="A2479" s="1" t="s">
        <v>7862</v>
      </c>
      <c r="B2479" s="4" t="s">
        <v>10018</v>
      </c>
      <c r="C2479" s="4" t="s">
        <v>2</v>
      </c>
      <c r="D2479" s="4">
        <v>1</v>
      </c>
      <c r="E2479" s="4" t="s">
        <v>7</v>
      </c>
      <c r="F2479" s="1" t="s">
        <v>2797</v>
      </c>
      <c r="G2479" s="13">
        <f t="shared" si="187"/>
        <v>8</v>
      </c>
      <c r="H2479" s="1" t="str">
        <f t="shared" si="185"/>
        <v xml:space="preserve">FERRARO </v>
      </c>
      <c r="I2479" s="1" t="str">
        <f t="shared" si="186"/>
        <v>MARCO</v>
      </c>
      <c r="J2479" s="14" t="str">
        <f>+VLOOKUP(I2479,'Analisi Nomi'!$A$1:$E$797,5,FALSE)</f>
        <v>M</v>
      </c>
      <c r="K2479" s="15" t="str">
        <f t="shared" si="188"/>
        <v xml:space="preserve">FERRARO </v>
      </c>
      <c r="L2479" s="15" t="str">
        <f t="shared" si="189"/>
        <v>MARCO</v>
      </c>
    </row>
    <row r="2480" spans="1:12" x14ac:dyDescent="0.25">
      <c r="A2480" s="1" t="s">
        <v>4567</v>
      </c>
      <c r="B2480" s="4" t="s">
        <v>10018</v>
      </c>
      <c r="C2480" s="4" t="s">
        <v>2</v>
      </c>
      <c r="D2480" s="4">
        <v>1</v>
      </c>
      <c r="E2480" s="4" t="s">
        <v>7</v>
      </c>
      <c r="F2480" s="1" t="s">
        <v>2720</v>
      </c>
      <c r="G2480" s="13">
        <f t="shared" si="187"/>
        <v>8</v>
      </c>
      <c r="H2480" s="1" t="str">
        <f t="shared" si="185"/>
        <v xml:space="preserve">FERRERO </v>
      </c>
      <c r="I2480" s="1" t="str">
        <f t="shared" si="186"/>
        <v>ANDREA</v>
      </c>
      <c r="J2480" s="14" t="str">
        <f>+VLOOKUP(I2480,'Analisi Nomi'!$A$1:$E$797,5,FALSE)</f>
        <v>M</v>
      </c>
      <c r="K2480" s="15" t="str">
        <f t="shared" si="188"/>
        <v xml:space="preserve">FERRERO </v>
      </c>
      <c r="L2480" s="15" t="str">
        <f t="shared" si="189"/>
        <v>ANDREA</v>
      </c>
    </row>
    <row r="2481" spans="1:12" x14ac:dyDescent="0.25">
      <c r="A2481" s="1" t="s">
        <v>7041</v>
      </c>
      <c r="B2481" s="4" t="s">
        <v>10018</v>
      </c>
      <c r="C2481" s="4" t="s">
        <v>11</v>
      </c>
      <c r="D2481" s="4">
        <v>1</v>
      </c>
      <c r="E2481" s="4" t="s">
        <v>7</v>
      </c>
      <c r="F2481" s="1" t="s">
        <v>3504</v>
      </c>
      <c r="G2481" s="13">
        <f t="shared" si="187"/>
        <v>8</v>
      </c>
      <c r="H2481" s="1" t="str">
        <f t="shared" si="185"/>
        <v xml:space="preserve">FERRERO </v>
      </c>
      <c r="I2481" s="1" t="str">
        <f t="shared" si="186"/>
        <v>MAURO</v>
      </c>
      <c r="J2481" s="14" t="str">
        <f>+VLOOKUP(I2481,'Analisi Nomi'!$A$1:$E$797,5,FALSE)</f>
        <v>M</v>
      </c>
      <c r="K2481" s="15" t="str">
        <f t="shared" si="188"/>
        <v xml:space="preserve">FERRERO </v>
      </c>
      <c r="L2481" s="15" t="str">
        <f t="shared" si="189"/>
        <v>MAURO</v>
      </c>
    </row>
    <row r="2482" spans="1:12" x14ac:dyDescent="0.25">
      <c r="A2482" s="1" t="s">
        <v>6675</v>
      </c>
      <c r="B2482" s="4" t="s">
        <v>10018</v>
      </c>
      <c r="C2482" s="4" t="s">
        <v>2</v>
      </c>
      <c r="D2482" s="4">
        <v>1</v>
      </c>
      <c r="E2482" s="4" t="s">
        <v>7</v>
      </c>
      <c r="F2482" s="1" t="s">
        <v>1787</v>
      </c>
      <c r="G2482" s="13">
        <f t="shared" si="187"/>
        <v>8</v>
      </c>
      <c r="H2482" s="1" t="str">
        <f t="shared" si="185"/>
        <v xml:space="preserve">FERRERO </v>
      </c>
      <c r="I2482" s="1" t="str">
        <f t="shared" si="186"/>
        <v>ROBERTO</v>
      </c>
      <c r="J2482" s="14" t="str">
        <f>+VLOOKUP(I2482,'Analisi Nomi'!$A$1:$E$797,5,FALSE)</f>
        <v>M</v>
      </c>
      <c r="K2482" s="15" t="str">
        <f t="shared" si="188"/>
        <v xml:space="preserve">FERRERO </v>
      </c>
      <c r="L2482" s="15" t="str">
        <f t="shared" si="189"/>
        <v>ROBERTO</v>
      </c>
    </row>
    <row r="2483" spans="1:12" x14ac:dyDescent="0.25">
      <c r="A2483" s="1" t="s">
        <v>8195</v>
      </c>
      <c r="B2483" s="4" t="s">
        <v>10018</v>
      </c>
      <c r="C2483" s="4" t="s">
        <v>2</v>
      </c>
      <c r="D2483" s="4">
        <v>1</v>
      </c>
      <c r="E2483" s="4" t="s">
        <v>7</v>
      </c>
      <c r="F2483" s="1" t="s">
        <v>4668</v>
      </c>
      <c r="G2483" s="13">
        <f t="shared" si="187"/>
        <v>9</v>
      </c>
      <c r="H2483" s="1" t="str">
        <f t="shared" si="185"/>
        <v xml:space="preserve">FERRETTI </v>
      </c>
      <c r="I2483" s="1" t="str">
        <f t="shared" si="186"/>
        <v>MATTEO</v>
      </c>
      <c r="J2483" s="14" t="str">
        <f>+VLOOKUP(I2483,'Analisi Nomi'!$A$1:$E$797,5,FALSE)</f>
        <v>M</v>
      </c>
      <c r="K2483" s="15" t="str">
        <f t="shared" si="188"/>
        <v xml:space="preserve">FERRETTI </v>
      </c>
      <c r="L2483" s="15" t="str">
        <f t="shared" si="189"/>
        <v>MATTEO</v>
      </c>
    </row>
    <row r="2484" spans="1:12" x14ac:dyDescent="0.25">
      <c r="A2484" s="1" t="s">
        <v>4553</v>
      </c>
      <c r="B2484" s="4" t="s">
        <v>10018</v>
      </c>
      <c r="C2484" s="4" t="s">
        <v>2</v>
      </c>
      <c r="D2484" s="4">
        <v>1</v>
      </c>
      <c r="E2484" s="4" t="s">
        <v>7</v>
      </c>
      <c r="F2484" s="1" t="s">
        <v>6839</v>
      </c>
      <c r="G2484" s="13">
        <f t="shared" si="187"/>
        <v>9</v>
      </c>
      <c r="H2484" s="1" t="str">
        <f t="shared" ref="H2484:H2547" si="190">+MID($F2484,1,G2484)</f>
        <v xml:space="preserve">FERRETTO </v>
      </c>
      <c r="I2484" s="1" t="str">
        <f t="shared" ref="I2484:I2547" si="191">TRIM(+MID($F2484,+G2484,50))</f>
        <v>ALBERTO</v>
      </c>
      <c r="J2484" s="14" t="str">
        <f>+VLOOKUP(I2484,'Analisi Nomi'!$A$1:$E$797,5,FALSE)</f>
        <v>M</v>
      </c>
      <c r="K2484" s="15" t="str">
        <f t="shared" si="188"/>
        <v xml:space="preserve">FERRETTO </v>
      </c>
      <c r="L2484" s="15" t="str">
        <f t="shared" si="189"/>
        <v>ALBERTO</v>
      </c>
    </row>
    <row r="2485" spans="1:12" x14ac:dyDescent="0.25">
      <c r="A2485" s="1" t="s">
        <v>6160</v>
      </c>
      <c r="B2485" s="4" t="s">
        <v>10018</v>
      </c>
      <c r="C2485" s="4" t="s">
        <v>2</v>
      </c>
      <c r="D2485" s="4">
        <v>1</v>
      </c>
      <c r="E2485" s="4" t="s">
        <v>7</v>
      </c>
      <c r="F2485" s="1" t="s">
        <v>353</v>
      </c>
      <c r="G2485" s="13">
        <f t="shared" si="187"/>
        <v>6</v>
      </c>
      <c r="H2485" s="1" t="str">
        <f t="shared" si="190"/>
        <v xml:space="preserve">FERRI </v>
      </c>
      <c r="I2485" s="1" t="str">
        <f t="shared" si="191"/>
        <v>GIANLUCA</v>
      </c>
      <c r="J2485" s="14" t="str">
        <f>+VLOOKUP(I2485,'Analisi Nomi'!$A$1:$E$797,5,FALSE)</f>
        <v>M</v>
      </c>
      <c r="K2485" s="15" t="str">
        <f t="shared" si="188"/>
        <v xml:space="preserve">FERRI </v>
      </c>
      <c r="L2485" s="15" t="str">
        <f t="shared" si="189"/>
        <v>GIANLUCA</v>
      </c>
    </row>
    <row r="2486" spans="1:12" x14ac:dyDescent="0.25">
      <c r="A2486" s="1" t="s">
        <v>6362</v>
      </c>
      <c r="B2486" s="4" t="s">
        <v>10018</v>
      </c>
      <c r="C2486" s="4" t="s">
        <v>2</v>
      </c>
      <c r="D2486" s="4">
        <v>1</v>
      </c>
      <c r="E2486" s="4" t="s">
        <v>7</v>
      </c>
      <c r="F2486" s="1" t="s">
        <v>2354</v>
      </c>
      <c r="G2486" s="13">
        <f t="shared" si="187"/>
        <v>9</v>
      </c>
      <c r="H2486" s="1" t="str">
        <f t="shared" si="190"/>
        <v xml:space="preserve">FERRIERO </v>
      </c>
      <c r="I2486" s="1" t="str">
        <f t="shared" si="191"/>
        <v>MAURIZIO</v>
      </c>
      <c r="J2486" s="14" t="str">
        <f>+VLOOKUP(I2486,'Analisi Nomi'!$A$1:$E$797,5,FALSE)</f>
        <v>M</v>
      </c>
      <c r="K2486" s="15" t="str">
        <f t="shared" si="188"/>
        <v xml:space="preserve">FERRIERO </v>
      </c>
      <c r="L2486" s="15" t="str">
        <f t="shared" si="189"/>
        <v>MAURIZIO</v>
      </c>
    </row>
    <row r="2487" spans="1:12" x14ac:dyDescent="0.25">
      <c r="A2487" s="1" t="s">
        <v>3771</v>
      </c>
      <c r="B2487" s="4" t="s">
        <v>10018</v>
      </c>
      <c r="C2487" s="4" t="s">
        <v>2</v>
      </c>
      <c r="D2487" s="4">
        <v>1</v>
      </c>
      <c r="E2487" s="4" t="s">
        <v>7</v>
      </c>
      <c r="F2487" s="1" t="s">
        <v>543</v>
      </c>
      <c r="G2487" s="13">
        <f t="shared" si="187"/>
        <v>8</v>
      </c>
      <c r="H2487" s="1" t="str">
        <f t="shared" si="190"/>
        <v xml:space="preserve">FERRINI </v>
      </c>
      <c r="I2487" s="1" t="str">
        <f t="shared" si="191"/>
        <v>STEFANO</v>
      </c>
      <c r="J2487" s="14" t="str">
        <f>+VLOOKUP(I2487,'Analisi Nomi'!$A$1:$E$797,5,FALSE)</f>
        <v>M</v>
      </c>
      <c r="K2487" s="15" t="str">
        <f t="shared" si="188"/>
        <v xml:space="preserve">FERRINI </v>
      </c>
      <c r="L2487" s="15" t="str">
        <f t="shared" si="189"/>
        <v>STEFANO</v>
      </c>
    </row>
    <row r="2488" spans="1:12" x14ac:dyDescent="0.25">
      <c r="A2488" s="1" t="s">
        <v>5358</v>
      </c>
      <c r="B2488" s="4" t="s">
        <v>10018</v>
      </c>
      <c r="C2488" s="4" t="s">
        <v>2</v>
      </c>
      <c r="D2488" s="4">
        <v>1</v>
      </c>
      <c r="E2488" s="4" t="s">
        <v>7</v>
      </c>
      <c r="F2488" s="1" t="s">
        <v>1534</v>
      </c>
      <c r="G2488" s="13">
        <f t="shared" si="187"/>
        <v>6</v>
      </c>
      <c r="H2488" s="1" t="str">
        <f t="shared" si="190"/>
        <v xml:space="preserve">FERRO </v>
      </c>
      <c r="I2488" s="1" t="str">
        <f t="shared" si="191"/>
        <v>ANTONIO</v>
      </c>
      <c r="J2488" s="14" t="str">
        <f>+VLOOKUP(I2488,'Analisi Nomi'!$A$1:$E$797,5,FALSE)</f>
        <v>M</v>
      </c>
      <c r="K2488" s="15" t="str">
        <f t="shared" si="188"/>
        <v xml:space="preserve">FERRO </v>
      </c>
      <c r="L2488" s="15" t="str">
        <f t="shared" si="189"/>
        <v>ANTONIO</v>
      </c>
    </row>
    <row r="2489" spans="1:12" x14ac:dyDescent="0.25">
      <c r="A2489" s="1" t="s">
        <v>6196</v>
      </c>
      <c r="B2489" s="4" t="s">
        <v>10018</v>
      </c>
      <c r="C2489" s="4" t="s">
        <v>2</v>
      </c>
      <c r="D2489" s="4">
        <v>1</v>
      </c>
      <c r="E2489" s="4" t="s">
        <v>7</v>
      </c>
      <c r="F2489" s="1" t="s">
        <v>1128</v>
      </c>
      <c r="G2489" s="13">
        <f t="shared" si="187"/>
        <v>6</v>
      </c>
      <c r="H2489" s="1" t="str">
        <f t="shared" si="190"/>
        <v xml:space="preserve">FERRO </v>
      </c>
      <c r="I2489" s="1" t="str">
        <f t="shared" si="191"/>
        <v>ISMAELE</v>
      </c>
      <c r="J2489" s="14" t="str">
        <f>+VLOOKUP(I2489,'Analisi Nomi'!$A$1:$E$797,5,FALSE)</f>
        <v>M</v>
      </c>
      <c r="K2489" s="15" t="str">
        <f t="shared" si="188"/>
        <v xml:space="preserve">FERRO </v>
      </c>
      <c r="L2489" s="15" t="str">
        <f t="shared" si="189"/>
        <v>ISMAELE</v>
      </c>
    </row>
    <row r="2490" spans="1:12" x14ac:dyDescent="0.25">
      <c r="A2490" s="1" t="s">
        <v>6190</v>
      </c>
      <c r="B2490" s="4" t="s">
        <v>10017</v>
      </c>
      <c r="C2490" s="4" t="s">
        <v>2</v>
      </c>
      <c r="D2490" s="4" t="s">
        <v>10022</v>
      </c>
      <c r="E2490" s="4" t="s">
        <v>7</v>
      </c>
      <c r="F2490" s="1" t="s">
        <v>976</v>
      </c>
      <c r="G2490" s="13">
        <f t="shared" si="187"/>
        <v>7</v>
      </c>
      <c r="H2490" s="1" t="str">
        <f t="shared" si="190"/>
        <v xml:space="preserve">FERRON </v>
      </c>
      <c r="I2490" s="1" t="str">
        <f t="shared" si="191"/>
        <v>GRAZIANO</v>
      </c>
      <c r="J2490" s="14" t="str">
        <f>+VLOOKUP(I2490,'Analisi Nomi'!$A$1:$E$797,5,FALSE)</f>
        <v>M</v>
      </c>
      <c r="K2490" s="15" t="str">
        <f t="shared" si="188"/>
        <v xml:space="preserve">FERRON </v>
      </c>
      <c r="L2490" s="15" t="str">
        <f t="shared" si="189"/>
        <v>GRAZIANO</v>
      </c>
    </row>
    <row r="2491" spans="1:12" x14ac:dyDescent="0.25">
      <c r="A2491" s="1" t="s">
        <v>4439</v>
      </c>
      <c r="B2491" s="4" t="s">
        <v>10018</v>
      </c>
      <c r="C2491" s="4" t="s">
        <v>11</v>
      </c>
      <c r="D2491" s="4">
        <v>1</v>
      </c>
      <c r="E2491" s="4" t="s">
        <v>7</v>
      </c>
      <c r="F2491" s="1" t="s">
        <v>4077</v>
      </c>
      <c r="G2491" s="13">
        <f t="shared" si="187"/>
        <v>8</v>
      </c>
      <c r="H2491" s="1" t="str">
        <f t="shared" si="190"/>
        <v xml:space="preserve">FERRONI </v>
      </c>
      <c r="I2491" s="1" t="str">
        <f t="shared" si="191"/>
        <v>MICHELE</v>
      </c>
      <c r="J2491" s="14" t="str">
        <f>+VLOOKUP(I2491,'Analisi Nomi'!$A$1:$E$797,5,FALSE)</f>
        <v>M</v>
      </c>
      <c r="K2491" s="15" t="str">
        <f t="shared" si="188"/>
        <v xml:space="preserve">FERRONI </v>
      </c>
      <c r="L2491" s="15" t="str">
        <f t="shared" si="189"/>
        <v>MICHELE</v>
      </c>
    </row>
    <row r="2492" spans="1:12" x14ac:dyDescent="0.25">
      <c r="A2492" s="1" t="s">
        <v>8221</v>
      </c>
      <c r="B2492" s="4" t="s">
        <v>10018</v>
      </c>
      <c r="C2492" s="4" t="s">
        <v>2</v>
      </c>
      <c r="D2492" s="4">
        <v>1</v>
      </c>
      <c r="E2492" s="4" t="s">
        <v>7</v>
      </c>
      <c r="F2492" s="1" t="s">
        <v>8099</v>
      </c>
      <c r="G2492" s="13">
        <f t="shared" si="187"/>
        <v>6</v>
      </c>
      <c r="H2492" s="1" t="str">
        <f t="shared" si="190"/>
        <v xml:space="preserve">FESTA </v>
      </c>
      <c r="I2492" s="1" t="str">
        <f t="shared" si="191"/>
        <v>ANTONIO</v>
      </c>
      <c r="J2492" s="14" t="str">
        <f>+VLOOKUP(I2492,'Analisi Nomi'!$A$1:$E$797,5,FALSE)</f>
        <v>M</v>
      </c>
      <c r="K2492" s="15" t="str">
        <f t="shared" si="188"/>
        <v xml:space="preserve">FESTA </v>
      </c>
      <c r="L2492" s="15" t="str">
        <f t="shared" si="189"/>
        <v>ANTONIO</v>
      </c>
    </row>
    <row r="2493" spans="1:12" x14ac:dyDescent="0.25">
      <c r="A2493" s="1" t="s">
        <v>4857</v>
      </c>
      <c r="B2493" s="4" t="s">
        <v>10018</v>
      </c>
      <c r="C2493" s="4" t="s">
        <v>2</v>
      </c>
      <c r="D2493" s="4">
        <v>1</v>
      </c>
      <c r="E2493" s="4" t="s">
        <v>7</v>
      </c>
      <c r="F2493" s="1" t="s">
        <v>2772</v>
      </c>
      <c r="G2493" s="13">
        <f t="shared" si="187"/>
        <v>11</v>
      </c>
      <c r="H2493" s="1" t="str">
        <f t="shared" si="190"/>
        <v xml:space="preserve">FICARROTTA </v>
      </c>
      <c r="I2493" s="1" t="str">
        <f t="shared" si="191"/>
        <v>GIOVANNI</v>
      </c>
      <c r="J2493" s="14" t="str">
        <f>+VLOOKUP(I2493,'Analisi Nomi'!$A$1:$E$797,5,FALSE)</f>
        <v>M</v>
      </c>
      <c r="K2493" s="15" t="str">
        <f t="shared" si="188"/>
        <v xml:space="preserve">FICARROTTA </v>
      </c>
      <c r="L2493" s="15" t="str">
        <f t="shared" si="189"/>
        <v>GIOVANNI</v>
      </c>
    </row>
    <row r="2494" spans="1:12" x14ac:dyDescent="0.25">
      <c r="A2494" s="1" t="s">
        <v>6464</v>
      </c>
      <c r="B2494" s="4" t="s">
        <v>10018</v>
      </c>
      <c r="C2494" s="4" t="s">
        <v>2</v>
      </c>
      <c r="D2494" s="4">
        <v>1</v>
      </c>
      <c r="E2494" s="4" t="s">
        <v>7</v>
      </c>
      <c r="F2494" s="1" t="s">
        <v>9168</v>
      </c>
      <c r="G2494" s="13">
        <f t="shared" si="187"/>
        <v>8</v>
      </c>
      <c r="H2494" s="1" t="str">
        <f t="shared" si="190"/>
        <v xml:space="preserve">FICHERA </v>
      </c>
      <c r="I2494" s="1" t="str">
        <f t="shared" si="191"/>
        <v>EMANUELE</v>
      </c>
      <c r="J2494" s="14" t="str">
        <f>+VLOOKUP(I2494,'Analisi Nomi'!$A$1:$E$797,5,FALSE)</f>
        <v>M</v>
      </c>
      <c r="K2494" s="15" t="str">
        <f t="shared" si="188"/>
        <v xml:space="preserve">FICHERA </v>
      </c>
      <c r="L2494" s="15" t="str">
        <f t="shared" si="189"/>
        <v>EMANUELE</v>
      </c>
    </row>
    <row r="2495" spans="1:12" x14ac:dyDescent="0.25">
      <c r="A2495" s="1" t="s">
        <v>7851</v>
      </c>
      <c r="B2495" s="4" t="s">
        <v>10018</v>
      </c>
      <c r="C2495" s="4" t="s">
        <v>2</v>
      </c>
      <c r="D2495" s="4">
        <v>1</v>
      </c>
      <c r="E2495" s="4" t="s">
        <v>7</v>
      </c>
      <c r="F2495" s="1" t="s">
        <v>1474</v>
      </c>
      <c r="G2495" s="13">
        <f t="shared" si="187"/>
        <v>10</v>
      </c>
      <c r="H2495" s="1" t="str">
        <f t="shared" si="190"/>
        <v xml:space="preserve">FICOCELLI </v>
      </c>
      <c r="I2495" s="1" t="str">
        <f t="shared" si="191"/>
        <v>PASQUALE</v>
      </c>
      <c r="J2495" s="14" t="str">
        <f>+VLOOKUP(I2495,'Analisi Nomi'!$A$1:$E$797,5,FALSE)</f>
        <v>M</v>
      </c>
      <c r="K2495" s="15" t="str">
        <f t="shared" si="188"/>
        <v xml:space="preserve">FICOCELLI </v>
      </c>
      <c r="L2495" s="15" t="str">
        <f t="shared" si="189"/>
        <v>PASQUALE</v>
      </c>
    </row>
    <row r="2496" spans="1:12" x14ac:dyDescent="0.25">
      <c r="A2496" s="1" t="s">
        <v>4899</v>
      </c>
      <c r="B2496" s="4" t="s">
        <v>10018</v>
      </c>
      <c r="C2496" s="4" t="s">
        <v>2</v>
      </c>
      <c r="D2496" s="4">
        <v>1</v>
      </c>
      <c r="E2496" s="4" t="s">
        <v>7</v>
      </c>
      <c r="F2496" s="1" t="s">
        <v>5428</v>
      </c>
      <c r="G2496" s="13">
        <f t="shared" si="187"/>
        <v>8</v>
      </c>
      <c r="H2496" s="1" t="str">
        <f t="shared" si="190"/>
        <v xml:space="preserve">FIESCHI </v>
      </c>
      <c r="I2496" s="1" t="str">
        <f t="shared" si="191"/>
        <v>CLAUDIO</v>
      </c>
      <c r="J2496" s="14" t="str">
        <f>+VLOOKUP(I2496,'Analisi Nomi'!$A$1:$E$797,5,FALSE)</f>
        <v>M</v>
      </c>
      <c r="K2496" s="15" t="str">
        <f t="shared" si="188"/>
        <v xml:space="preserve">FIESCHI </v>
      </c>
      <c r="L2496" s="15" t="str">
        <f t="shared" si="189"/>
        <v>CLAUDIO</v>
      </c>
    </row>
    <row r="2497" spans="1:12" x14ac:dyDescent="0.25">
      <c r="A2497" s="1" t="s">
        <v>6612</v>
      </c>
      <c r="B2497" s="4" t="s">
        <v>10018</v>
      </c>
      <c r="C2497" s="4" t="s">
        <v>2</v>
      </c>
      <c r="D2497" s="4">
        <v>1</v>
      </c>
      <c r="E2497" s="4" t="s">
        <v>7</v>
      </c>
      <c r="F2497" s="1" t="s">
        <v>3516</v>
      </c>
      <c r="G2497" s="13">
        <f t="shared" si="187"/>
        <v>9</v>
      </c>
      <c r="H2497" s="1" t="str">
        <f t="shared" si="190"/>
        <v xml:space="preserve">FILECCIA </v>
      </c>
      <c r="I2497" s="1" t="str">
        <f t="shared" si="191"/>
        <v>GIUSEPPE</v>
      </c>
      <c r="J2497" s="14" t="str">
        <f>+VLOOKUP(I2497,'Analisi Nomi'!$A$1:$E$797,5,FALSE)</f>
        <v>M</v>
      </c>
      <c r="K2497" s="15" t="str">
        <f t="shared" si="188"/>
        <v xml:space="preserve">FILECCIA </v>
      </c>
      <c r="L2497" s="15" t="str">
        <f t="shared" si="189"/>
        <v>GIUSEPPE</v>
      </c>
    </row>
    <row r="2498" spans="1:12" x14ac:dyDescent="0.25">
      <c r="A2498" s="1" t="s">
        <v>9117</v>
      </c>
      <c r="B2498" s="4" t="s">
        <v>10018</v>
      </c>
      <c r="C2498" s="4" t="s">
        <v>2</v>
      </c>
      <c r="D2498" s="4">
        <v>1</v>
      </c>
      <c r="E2498" s="4" t="s">
        <v>7</v>
      </c>
      <c r="F2498" s="1" t="s">
        <v>1386</v>
      </c>
      <c r="G2498" s="13">
        <f t="shared" ref="G2498:G2561" si="192">SEARCH(" ",F2498)</f>
        <v>7</v>
      </c>
      <c r="H2498" s="1" t="str">
        <f t="shared" si="190"/>
        <v xml:space="preserve">FILENO </v>
      </c>
      <c r="I2498" s="1" t="str">
        <f t="shared" si="191"/>
        <v>NICOLA</v>
      </c>
      <c r="J2498" s="14" t="str">
        <f>+VLOOKUP(I2498,'Analisi Nomi'!$A$1:$E$797,5,FALSE)</f>
        <v>M</v>
      </c>
      <c r="K2498" s="15" t="str">
        <f t="shared" si="188"/>
        <v xml:space="preserve">FILENO </v>
      </c>
      <c r="L2498" s="15" t="str">
        <f t="shared" si="189"/>
        <v>NICOLA</v>
      </c>
    </row>
    <row r="2499" spans="1:12" x14ac:dyDescent="0.25">
      <c r="A2499" s="1" t="s">
        <v>7658</v>
      </c>
      <c r="B2499" s="4" t="s">
        <v>10018</v>
      </c>
      <c r="C2499" s="4" t="s">
        <v>2</v>
      </c>
      <c r="D2499" s="4">
        <v>1</v>
      </c>
      <c r="E2499" s="4" t="s">
        <v>7</v>
      </c>
      <c r="F2499" s="1" t="s">
        <v>1271</v>
      </c>
      <c r="G2499" s="13">
        <f t="shared" si="192"/>
        <v>11</v>
      </c>
      <c r="H2499" s="1" t="str">
        <f t="shared" si="190"/>
        <v xml:space="preserve">FILIGHEDDU </v>
      </c>
      <c r="I2499" s="1" t="str">
        <f t="shared" si="191"/>
        <v>SALVATORE</v>
      </c>
      <c r="J2499" s="14" t="str">
        <f>+VLOOKUP(I2499,'Analisi Nomi'!$A$1:$E$797,5,FALSE)</f>
        <v>M</v>
      </c>
      <c r="K2499" s="15" t="str">
        <f t="shared" ref="K2499:K2562" si="193">+MID($F2499,1,G2499)</f>
        <v xml:space="preserve">FILIGHEDDU </v>
      </c>
      <c r="L2499" s="15" t="str">
        <f t="shared" ref="L2499:L2562" si="194">TRIM(+MID($F2499,+G2499,50))</f>
        <v>SALVATORE</v>
      </c>
    </row>
    <row r="2500" spans="1:12" x14ac:dyDescent="0.25">
      <c r="A2500" s="1" t="s">
        <v>4734</v>
      </c>
      <c r="B2500" s="4" t="s">
        <v>10018</v>
      </c>
      <c r="C2500" s="4" t="s">
        <v>2</v>
      </c>
      <c r="D2500" s="4">
        <v>1</v>
      </c>
      <c r="E2500" s="4" t="s">
        <v>7</v>
      </c>
      <c r="F2500" s="1" t="s">
        <v>1057</v>
      </c>
      <c r="G2500" s="13">
        <f t="shared" si="192"/>
        <v>10</v>
      </c>
      <c r="H2500" s="1" t="str">
        <f t="shared" si="190"/>
        <v xml:space="preserve">FILIPPINI </v>
      </c>
      <c r="I2500" s="1" t="str">
        <f t="shared" si="191"/>
        <v>IVANO</v>
      </c>
      <c r="J2500" s="14" t="str">
        <f>+VLOOKUP(I2500,'Analisi Nomi'!$A$1:$E$797,5,FALSE)</f>
        <v>M</v>
      </c>
      <c r="K2500" s="15" t="str">
        <f t="shared" si="193"/>
        <v xml:space="preserve">FILIPPINI </v>
      </c>
      <c r="L2500" s="15" t="str">
        <f t="shared" si="194"/>
        <v>IVANO</v>
      </c>
    </row>
    <row r="2501" spans="1:12" x14ac:dyDescent="0.25">
      <c r="A2501" s="1" t="s">
        <v>7447</v>
      </c>
      <c r="B2501" s="4" t="s">
        <v>10018</v>
      </c>
      <c r="C2501" s="4" t="s">
        <v>2</v>
      </c>
      <c r="D2501" s="4">
        <v>1</v>
      </c>
      <c r="E2501" s="4" t="s">
        <v>7</v>
      </c>
      <c r="F2501" s="1" t="s">
        <v>3513</v>
      </c>
      <c r="G2501" s="13">
        <f t="shared" si="192"/>
        <v>9</v>
      </c>
      <c r="H2501" s="1" t="str">
        <f t="shared" si="190"/>
        <v xml:space="preserve">FILOCAMO </v>
      </c>
      <c r="I2501" s="1" t="str">
        <f t="shared" si="191"/>
        <v>FABIO</v>
      </c>
      <c r="J2501" s="14" t="str">
        <f>+VLOOKUP(I2501,'Analisi Nomi'!$A$1:$E$797,5,FALSE)</f>
        <v>M</v>
      </c>
      <c r="K2501" s="15" t="str">
        <f t="shared" si="193"/>
        <v xml:space="preserve">FILOCAMO </v>
      </c>
      <c r="L2501" s="15" t="str">
        <f t="shared" si="194"/>
        <v>FABIO</v>
      </c>
    </row>
    <row r="2502" spans="1:12" x14ac:dyDescent="0.25">
      <c r="A2502" s="1" t="s">
        <v>5683</v>
      </c>
      <c r="B2502" s="4" t="s">
        <v>10018</v>
      </c>
      <c r="C2502" s="4" t="s">
        <v>2</v>
      </c>
      <c r="D2502" s="4">
        <v>1</v>
      </c>
      <c r="E2502" s="4" t="s">
        <v>7</v>
      </c>
      <c r="F2502" s="1" t="s">
        <v>1525</v>
      </c>
      <c r="G2502" s="13">
        <f t="shared" si="192"/>
        <v>7</v>
      </c>
      <c r="H2502" s="1" t="str">
        <f t="shared" si="190"/>
        <v xml:space="preserve">FILONI </v>
      </c>
      <c r="I2502" s="1" t="str">
        <f t="shared" si="191"/>
        <v>ANTONIO</v>
      </c>
      <c r="J2502" s="14" t="str">
        <f>+VLOOKUP(I2502,'Analisi Nomi'!$A$1:$E$797,5,FALSE)</f>
        <v>M</v>
      </c>
      <c r="K2502" s="15" t="str">
        <f t="shared" si="193"/>
        <v xml:space="preserve">FILONI </v>
      </c>
      <c r="L2502" s="15" t="str">
        <f t="shared" si="194"/>
        <v>ANTONIO</v>
      </c>
    </row>
    <row r="2503" spans="1:12" x14ac:dyDescent="0.25">
      <c r="A2503" s="1" t="s">
        <v>4286</v>
      </c>
      <c r="B2503" s="4" t="s">
        <v>10018</v>
      </c>
      <c r="C2503" s="4" t="s">
        <v>2</v>
      </c>
      <c r="D2503" s="4">
        <v>1</v>
      </c>
      <c r="E2503" s="4" t="s">
        <v>7</v>
      </c>
      <c r="F2503" s="1" t="s">
        <v>2857</v>
      </c>
      <c r="G2503" s="13">
        <f t="shared" si="192"/>
        <v>8</v>
      </c>
      <c r="H2503" s="1" t="str">
        <f t="shared" si="190"/>
        <v xml:space="preserve">FINAZZI </v>
      </c>
      <c r="I2503" s="1" t="str">
        <f t="shared" si="191"/>
        <v>FABIO</v>
      </c>
      <c r="J2503" s="14" t="str">
        <f>+VLOOKUP(I2503,'Analisi Nomi'!$A$1:$E$797,5,FALSE)</f>
        <v>M</v>
      </c>
      <c r="K2503" s="15" t="str">
        <f t="shared" si="193"/>
        <v xml:space="preserve">FINAZZI </v>
      </c>
      <c r="L2503" s="15" t="str">
        <f t="shared" si="194"/>
        <v>FABIO</v>
      </c>
    </row>
    <row r="2504" spans="1:12" x14ac:dyDescent="0.25">
      <c r="A2504" s="1" t="s">
        <v>5425</v>
      </c>
      <c r="B2504" s="4" t="s">
        <v>10018</v>
      </c>
      <c r="C2504" s="4" t="s">
        <v>2</v>
      </c>
      <c r="D2504" s="4">
        <v>1</v>
      </c>
      <c r="E2504" s="4" t="s">
        <v>7</v>
      </c>
      <c r="F2504" s="1" t="s">
        <v>5217</v>
      </c>
      <c r="G2504" s="13">
        <f t="shared" si="192"/>
        <v>8</v>
      </c>
      <c r="H2504" s="1" t="str">
        <f t="shared" si="190"/>
        <v xml:space="preserve">FINAZZI </v>
      </c>
      <c r="I2504" s="1" t="str">
        <f t="shared" si="191"/>
        <v>LINO</v>
      </c>
      <c r="J2504" s="14" t="str">
        <f>+VLOOKUP(I2504,'Analisi Nomi'!$A$1:$E$797,5,FALSE)</f>
        <v>M</v>
      </c>
      <c r="K2504" s="15" t="str">
        <f t="shared" si="193"/>
        <v xml:space="preserve">FINAZZI </v>
      </c>
      <c r="L2504" s="15" t="str">
        <f t="shared" si="194"/>
        <v>LINO</v>
      </c>
    </row>
    <row r="2505" spans="1:12" x14ac:dyDescent="0.25">
      <c r="A2505" s="1" t="s">
        <v>5101</v>
      </c>
      <c r="B2505" s="4" t="s">
        <v>10018</v>
      </c>
      <c r="C2505" s="4" t="s">
        <v>2</v>
      </c>
      <c r="D2505" s="4">
        <v>1</v>
      </c>
      <c r="E2505" s="4" t="s">
        <v>7</v>
      </c>
      <c r="F2505" s="1" t="s">
        <v>9473</v>
      </c>
      <c r="G2505" s="13">
        <f t="shared" si="192"/>
        <v>8</v>
      </c>
      <c r="H2505" s="1" t="str">
        <f t="shared" si="190"/>
        <v xml:space="preserve">FINCATO </v>
      </c>
      <c r="I2505" s="1" t="str">
        <f t="shared" si="191"/>
        <v>DIEGO</v>
      </c>
      <c r="J2505" s="14" t="str">
        <f>+VLOOKUP(I2505,'Analisi Nomi'!$A$1:$E$797,5,FALSE)</f>
        <v>M</v>
      </c>
      <c r="K2505" s="15" t="str">
        <f t="shared" si="193"/>
        <v xml:space="preserve">FINCATO </v>
      </c>
      <c r="L2505" s="15" t="str">
        <f t="shared" si="194"/>
        <v>DIEGO</v>
      </c>
    </row>
    <row r="2506" spans="1:12" x14ac:dyDescent="0.25">
      <c r="A2506" s="1" t="s">
        <v>6729</v>
      </c>
      <c r="B2506" s="4" t="s">
        <v>10018</v>
      </c>
      <c r="C2506" s="4" t="s">
        <v>2</v>
      </c>
      <c r="D2506" s="4">
        <v>1</v>
      </c>
      <c r="E2506" s="4" t="s">
        <v>7</v>
      </c>
      <c r="F2506" s="1" t="s">
        <v>3216</v>
      </c>
      <c r="G2506" s="13">
        <f t="shared" si="192"/>
        <v>5</v>
      </c>
      <c r="H2506" s="1" t="str">
        <f t="shared" si="190"/>
        <v xml:space="preserve">FINI </v>
      </c>
      <c r="I2506" s="1" t="str">
        <f t="shared" si="191"/>
        <v>NICOLA</v>
      </c>
      <c r="J2506" s="14" t="str">
        <f>+VLOOKUP(I2506,'Analisi Nomi'!$A$1:$E$797,5,FALSE)</f>
        <v>M</v>
      </c>
      <c r="K2506" s="15" t="str">
        <f t="shared" si="193"/>
        <v xml:space="preserve">FINI </v>
      </c>
      <c r="L2506" s="15" t="str">
        <f t="shared" si="194"/>
        <v>NICOLA</v>
      </c>
    </row>
    <row r="2507" spans="1:12" x14ac:dyDescent="0.25">
      <c r="A2507" s="1" t="s">
        <v>7017</v>
      </c>
      <c r="B2507" s="4" t="s">
        <v>10018</v>
      </c>
      <c r="C2507" s="4" t="s">
        <v>2</v>
      </c>
      <c r="D2507" s="4">
        <v>1</v>
      </c>
      <c r="E2507" s="4" t="s">
        <v>7</v>
      </c>
      <c r="F2507" s="1" t="s">
        <v>2302</v>
      </c>
      <c r="G2507" s="13">
        <f t="shared" si="192"/>
        <v>12</v>
      </c>
      <c r="H2507" s="1" t="str">
        <f t="shared" si="190"/>
        <v xml:space="preserve">FINOCCHIARO </v>
      </c>
      <c r="I2507" s="1" t="str">
        <f t="shared" si="191"/>
        <v>GIUSEPPE</v>
      </c>
      <c r="J2507" s="14" t="str">
        <f>+VLOOKUP(I2507,'Analisi Nomi'!$A$1:$E$797,5,FALSE)</f>
        <v>M</v>
      </c>
      <c r="K2507" s="15" t="str">
        <f t="shared" si="193"/>
        <v xml:space="preserve">FINOCCHIARO </v>
      </c>
      <c r="L2507" s="15" t="str">
        <f t="shared" si="194"/>
        <v>GIUSEPPE</v>
      </c>
    </row>
    <row r="2508" spans="1:12" x14ac:dyDescent="0.25">
      <c r="A2508" s="1" t="s">
        <v>4924</v>
      </c>
      <c r="B2508" s="4" t="s">
        <v>10018</v>
      </c>
      <c r="C2508" s="4" t="s">
        <v>11</v>
      </c>
      <c r="D2508" s="4">
        <v>1</v>
      </c>
      <c r="E2508" s="4" t="s">
        <v>7</v>
      </c>
      <c r="F2508" s="1" t="s">
        <v>7267</v>
      </c>
      <c r="G2508" s="13">
        <f t="shared" si="192"/>
        <v>12</v>
      </c>
      <c r="H2508" s="1" t="str">
        <f t="shared" si="190"/>
        <v xml:space="preserve">FIORDIPONTI </v>
      </c>
      <c r="I2508" s="1" t="str">
        <f t="shared" si="191"/>
        <v>MARCO</v>
      </c>
      <c r="J2508" s="14" t="str">
        <f>+VLOOKUP(I2508,'Analisi Nomi'!$A$1:$E$797,5,FALSE)</f>
        <v>M</v>
      </c>
      <c r="K2508" s="15" t="str">
        <f t="shared" si="193"/>
        <v xml:space="preserve">FIORDIPONTI </v>
      </c>
      <c r="L2508" s="15" t="str">
        <f t="shared" si="194"/>
        <v>MARCO</v>
      </c>
    </row>
    <row r="2509" spans="1:12" x14ac:dyDescent="0.25">
      <c r="A2509" s="1" t="s">
        <v>6274</v>
      </c>
      <c r="B2509" s="4" t="s">
        <v>10017</v>
      </c>
      <c r="C2509" s="4" t="s">
        <v>2</v>
      </c>
      <c r="D2509" s="4" t="s">
        <v>10022</v>
      </c>
      <c r="E2509" s="4" t="s">
        <v>7</v>
      </c>
      <c r="F2509" s="1" t="s">
        <v>783</v>
      </c>
      <c r="G2509" s="13">
        <f t="shared" si="192"/>
        <v>6</v>
      </c>
      <c r="H2509" s="1" t="str">
        <f t="shared" si="190"/>
        <v xml:space="preserve">FIORE </v>
      </c>
      <c r="I2509" s="1" t="str">
        <f t="shared" si="191"/>
        <v>MICHELE</v>
      </c>
      <c r="J2509" s="14" t="str">
        <f>+VLOOKUP(I2509,'Analisi Nomi'!$A$1:$E$797,5,FALSE)</f>
        <v>M</v>
      </c>
      <c r="K2509" s="15" t="str">
        <f t="shared" si="193"/>
        <v xml:space="preserve">FIORE </v>
      </c>
      <c r="L2509" s="15" t="str">
        <f t="shared" si="194"/>
        <v>MICHELE</v>
      </c>
    </row>
    <row r="2510" spans="1:12" x14ac:dyDescent="0.25">
      <c r="A2510" s="1" t="s">
        <v>4737</v>
      </c>
      <c r="B2510" s="4" t="s">
        <v>10018</v>
      </c>
      <c r="C2510" s="4" t="s">
        <v>2</v>
      </c>
      <c r="D2510" s="4">
        <v>1</v>
      </c>
      <c r="E2510" s="4" t="s">
        <v>7</v>
      </c>
      <c r="F2510" s="1" t="s">
        <v>6009</v>
      </c>
      <c r="G2510" s="13">
        <f t="shared" si="192"/>
        <v>6</v>
      </c>
      <c r="H2510" s="1" t="str">
        <f t="shared" si="190"/>
        <v xml:space="preserve">FIORE </v>
      </c>
      <c r="I2510" s="1" t="str">
        <f t="shared" si="191"/>
        <v>SEBASTIANO</v>
      </c>
      <c r="J2510" s="14" t="str">
        <f>+VLOOKUP(I2510,'Analisi Nomi'!$A$1:$E$797,5,FALSE)</f>
        <v>M</v>
      </c>
      <c r="K2510" s="15" t="str">
        <f t="shared" si="193"/>
        <v xml:space="preserve">FIORE </v>
      </c>
      <c r="L2510" s="15" t="str">
        <f t="shared" si="194"/>
        <v>SEBASTIANO</v>
      </c>
    </row>
    <row r="2511" spans="1:12" x14ac:dyDescent="0.25">
      <c r="A2511" s="1" t="s">
        <v>5532</v>
      </c>
      <c r="B2511" s="4" t="s">
        <v>10018</v>
      </c>
      <c r="C2511" s="4" t="s">
        <v>2</v>
      </c>
      <c r="D2511" s="4">
        <v>1</v>
      </c>
      <c r="E2511" s="4" t="s">
        <v>7</v>
      </c>
      <c r="F2511" s="1" t="s">
        <v>1313</v>
      </c>
      <c r="G2511" s="13">
        <f t="shared" si="192"/>
        <v>9</v>
      </c>
      <c r="H2511" s="1" t="str">
        <f t="shared" si="190"/>
        <v xml:space="preserve">FIORELLA </v>
      </c>
      <c r="I2511" s="1" t="str">
        <f t="shared" si="191"/>
        <v>SABINO</v>
      </c>
      <c r="J2511" s="14" t="str">
        <f>+VLOOKUP(I2511,'Analisi Nomi'!$A$1:$E$797,5,FALSE)</f>
        <v>M</v>
      </c>
      <c r="K2511" s="15" t="str">
        <f t="shared" si="193"/>
        <v xml:space="preserve">FIORELLA </v>
      </c>
      <c r="L2511" s="15" t="str">
        <f t="shared" si="194"/>
        <v>SABINO</v>
      </c>
    </row>
    <row r="2512" spans="1:12" x14ac:dyDescent="0.25">
      <c r="A2512" s="1" t="s">
        <v>4831</v>
      </c>
      <c r="B2512" s="4" t="s">
        <v>10018</v>
      </c>
      <c r="C2512" s="4" t="s">
        <v>2</v>
      </c>
      <c r="D2512" s="4">
        <v>1</v>
      </c>
      <c r="E2512" s="4" t="s">
        <v>7</v>
      </c>
      <c r="F2512" s="1" t="s">
        <v>1364</v>
      </c>
      <c r="G2512" s="13">
        <f t="shared" si="192"/>
        <v>11</v>
      </c>
      <c r="H2512" s="1" t="str">
        <f t="shared" si="190"/>
        <v xml:space="preserve">FIORELLINO </v>
      </c>
      <c r="I2512" s="1" t="str">
        <f t="shared" si="191"/>
        <v>FRANCO</v>
      </c>
      <c r="J2512" s="14" t="str">
        <f>+VLOOKUP(I2512,'Analisi Nomi'!$A$1:$E$797,5,FALSE)</f>
        <v>M</v>
      </c>
      <c r="K2512" s="15" t="str">
        <f t="shared" si="193"/>
        <v xml:space="preserve">FIORELLINO </v>
      </c>
      <c r="L2512" s="15" t="str">
        <f t="shared" si="194"/>
        <v>FRANCO</v>
      </c>
    </row>
    <row r="2513" spans="1:12" x14ac:dyDescent="0.25">
      <c r="A2513" s="1" t="s">
        <v>5119</v>
      </c>
      <c r="B2513" s="4" t="s">
        <v>10018</v>
      </c>
      <c r="C2513" s="4" t="s">
        <v>2</v>
      </c>
      <c r="D2513" s="4">
        <v>1</v>
      </c>
      <c r="E2513" s="4" t="s">
        <v>7</v>
      </c>
      <c r="F2513" s="1" t="s">
        <v>5555</v>
      </c>
      <c r="G2513" s="13">
        <f t="shared" si="192"/>
        <v>11</v>
      </c>
      <c r="H2513" s="1" t="str">
        <f t="shared" si="190"/>
        <v xml:space="preserve">FIORENTINO </v>
      </c>
      <c r="I2513" s="1" t="str">
        <f t="shared" si="191"/>
        <v>FELICE</v>
      </c>
      <c r="J2513" s="14" t="str">
        <f>+VLOOKUP(I2513,'Analisi Nomi'!$A$1:$E$797,5,FALSE)</f>
        <v>M</v>
      </c>
      <c r="K2513" s="15" t="str">
        <f t="shared" si="193"/>
        <v xml:space="preserve">FIORENTINO </v>
      </c>
      <c r="L2513" s="15" t="str">
        <f t="shared" si="194"/>
        <v>FELICE</v>
      </c>
    </row>
    <row r="2514" spans="1:12" x14ac:dyDescent="0.25">
      <c r="A2514" s="1" t="s">
        <v>5090</v>
      </c>
      <c r="B2514" s="4" t="s">
        <v>10018</v>
      </c>
      <c r="C2514" s="4" t="s">
        <v>2</v>
      </c>
      <c r="D2514" s="4">
        <v>1</v>
      </c>
      <c r="E2514" s="4" t="s">
        <v>7</v>
      </c>
      <c r="F2514" s="1" t="s">
        <v>3834</v>
      </c>
      <c r="G2514" s="13">
        <f t="shared" si="192"/>
        <v>6</v>
      </c>
      <c r="H2514" s="1" t="str">
        <f t="shared" si="190"/>
        <v xml:space="preserve">FIORI </v>
      </c>
      <c r="I2514" s="1" t="str">
        <f t="shared" si="191"/>
        <v>CORRADO</v>
      </c>
      <c r="J2514" s="14" t="str">
        <f>+VLOOKUP(I2514,'Analisi Nomi'!$A$1:$E$797,5,FALSE)</f>
        <v>M</v>
      </c>
      <c r="K2514" s="15" t="str">
        <f t="shared" si="193"/>
        <v xml:space="preserve">FIORI </v>
      </c>
      <c r="L2514" s="15" t="str">
        <f t="shared" si="194"/>
        <v>CORRADO</v>
      </c>
    </row>
    <row r="2515" spans="1:12" x14ac:dyDescent="0.25">
      <c r="A2515" s="1" t="s">
        <v>5388</v>
      </c>
      <c r="B2515" s="4" t="s">
        <v>10018</v>
      </c>
      <c r="C2515" s="4" t="s">
        <v>2</v>
      </c>
      <c r="D2515" s="4">
        <v>1</v>
      </c>
      <c r="E2515" s="4" t="s">
        <v>7</v>
      </c>
      <c r="F2515" s="1" t="s">
        <v>3709</v>
      </c>
      <c r="G2515" s="13">
        <f t="shared" si="192"/>
        <v>6</v>
      </c>
      <c r="H2515" s="1" t="str">
        <f t="shared" si="190"/>
        <v xml:space="preserve">FIORI </v>
      </c>
      <c r="I2515" s="1" t="str">
        <f t="shared" si="191"/>
        <v>FLAVIO</v>
      </c>
      <c r="J2515" s="14" t="str">
        <f>+VLOOKUP(I2515,'Analisi Nomi'!$A$1:$E$797,5,FALSE)</f>
        <v>M</v>
      </c>
      <c r="K2515" s="15" t="str">
        <f t="shared" si="193"/>
        <v xml:space="preserve">FIORI </v>
      </c>
      <c r="L2515" s="15" t="str">
        <f t="shared" si="194"/>
        <v>FLAVIO</v>
      </c>
    </row>
    <row r="2516" spans="1:12" x14ac:dyDescent="0.25">
      <c r="A2516" s="1" t="s">
        <v>4304</v>
      </c>
      <c r="B2516" s="4" t="s">
        <v>10018</v>
      </c>
      <c r="C2516" s="4" t="s">
        <v>2</v>
      </c>
      <c r="D2516" s="4">
        <v>1</v>
      </c>
      <c r="E2516" s="4" t="s">
        <v>7</v>
      </c>
      <c r="F2516" s="1" t="s">
        <v>8106</v>
      </c>
      <c r="G2516" s="13">
        <f t="shared" si="192"/>
        <v>10</v>
      </c>
      <c r="H2516" s="1" t="str">
        <f t="shared" si="190"/>
        <v xml:space="preserve">FIORIELLO </v>
      </c>
      <c r="I2516" s="1" t="str">
        <f t="shared" si="191"/>
        <v>GIUSEPPE</v>
      </c>
      <c r="J2516" s="14" t="str">
        <f>+VLOOKUP(I2516,'Analisi Nomi'!$A$1:$E$797,5,FALSE)</f>
        <v>M</v>
      </c>
      <c r="K2516" s="15" t="str">
        <f t="shared" si="193"/>
        <v xml:space="preserve">FIORIELLO </v>
      </c>
      <c r="L2516" s="15" t="str">
        <f t="shared" si="194"/>
        <v>GIUSEPPE</v>
      </c>
    </row>
    <row r="2517" spans="1:12" x14ac:dyDescent="0.25">
      <c r="A2517" s="1" t="s">
        <v>7046</v>
      </c>
      <c r="B2517" s="4" t="s">
        <v>10018</v>
      </c>
      <c r="C2517" s="4" t="s">
        <v>2</v>
      </c>
      <c r="D2517" s="4">
        <v>1</v>
      </c>
      <c r="E2517" s="4" t="s">
        <v>7</v>
      </c>
      <c r="F2517" s="1" t="s">
        <v>7789</v>
      </c>
      <c r="G2517" s="13">
        <f t="shared" si="192"/>
        <v>9</v>
      </c>
      <c r="H2517" s="1" t="str">
        <f t="shared" si="190"/>
        <v xml:space="preserve">FIORILLO </v>
      </c>
      <c r="I2517" s="1" t="str">
        <f t="shared" si="191"/>
        <v>IVAN</v>
      </c>
      <c r="J2517" s="14" t="str">
        <f>+VLOOKUP(I2517,'Analisi Nomi'!$A$1:$E$797,5,FALSE)</f>
        <v>M</v>
      </c>
      <c r="K2517" s="15" t="str">
        <f t="shared" si="193"/>
        <v xml:space="preserve">FIORILLO </v>
      </c>
      <c r="L2517" s="15" t="str">
        <f t="shared" si="194"/>
        <v>IVAN</v>
      </c>
    </row>
    <row r="2518" spans="1:12" x14ac:dyDescent="0.25">
      <c r="A2518" s="1" t="s">
        <v>6864</v>
      </c>
      <c r="B2518" s="4" t="s">
        <v>10018</v>
      </c>
      <c r="C2518" s="4" t="s">
        <v>2</v>
      </c>
      <c r="D2518" s="4">
        <v>1</v>
      </c>
      <c r="E2518" s="4" t="s">
        <v>7</v>
      </c>
      <c r="F2518" s="1" t="s">
        <v>8630</v>
      </c>
      <c r="G2518" s="13">
        <f t="shared" si="192"/>
        <v>8</v>
      </c>
      <c r="H2518" s="1" t="str">
        <f t="shared" si="190"/>
        <v xml:space="preserve">FIORINO </v>
      </c>
      <c r="I2518" s="1" t="str">
        <f t="shared" si="191"/>
        <v>ANTONIO</v>
      </c>
      <c r="J2518" s="14" t="str">
        <f>+VLOOKUP(I2518,'Analisi Nomi'!$A$1:$E$797,5,FALSE)</f>
        <v>M</v>
      </c>
      <c r="K2518" s="15" t="str">
        <f t="shared" si="193"/>
        <v xml:space="preserve">FIORINO </v>
      </c>
      <c r="L2518" s="15" t="str">
        <f t="shared" si="194"/>
        <v>ANTONIO</v>
      </c>
    </row>
    <row r="2519" spans="1:12" x14ac:dyDescent="0.25">
      <c r="A2519" s="1" t="s">
        <v>7433</v>
      </c>
      <c r="B2519" s="4" t="s">
        <v>10018</v>
      </c>
      <c r="C2519" s="4" t="s">
        <v>2</v>
      </c>
      <c r="D2519" s="4">
        <v>1</v>
      </c>
      <c r="E2519" s="4" t="s">
        <v>7</v>
      </c>
      <c r="F2519" s="1" t="s">
        <v>5539</v>
      </c>
      <c r="G2519" s="13">
        <f t="shared" si="192"/>
        <v>8</v>
      </c>
      <c r="H2519" s="1" t="str">
        <f t="shared" si="190"/>
        <v xml:space="preserve">FIORITI </v>
      </c>
      <c r="I2519" s="1" t="str">
        <f t="shared" si="191"/>
        <v>SAVERIO</v>
      </c>
      <c r="J2519" s="14" t="str">
        <f>+VLOOKUP(I2519,'Analisi Nomi'!$A$1:$E$797,5,FALSE)</f>
        <v>M</v>
      </c>
      <c r="K2519" s="15" t="str">
        <f t="shared" si="193"/>
        <v xml:space="preserve">FIORITI </v>
      </c>
      <c r="L2519" s="15" t="str">
        <f t="shared" si="194"/>
        <v>SAVERIO</v>
      </c>
    </row>
    <row r="2520" spans="1:12" x14ac:dyDescent="0.25">
      <c r="A2520" s="1" t="s">
        <v>8474</v>
      </c>
      <c r="B2520" s="4" t="s">
        <v>10018</v>
      </c>
      <c r="C2520" s="4" t="s">
        <v>25</v>
      </c>
      <c r="D2520" s="4">
        <v>1</v>
      </c>
      <c r="E2520" s="4" t="s">
        <v>7</v>
      </c>
      <c r="F2520" s="1" t="s">
        <v>1844</v>
      </c>
      <c r="G2520" s="13">
        <f t="shared" si="192"/>
        <v>8</v>
      </c>
      <c r="H2520" s="1" t="str">
        <f t="shared" si="190"/>
        <v xml:space="preserve">FISOGNI </v>
      </c>
      <c r="I2520" s="1" t="str">
        <f t="shared" si="191"/>
        <v>FABRIZIO</v>
      </c>
      <c r="J2520" s="14" t="str">
        <f>+VLOOKUP(I2520,'Analisi Nomi'!$A$1:$E$797,5,FALSE)</f>
        <v>M</v>
      </c>
      <c r="K2520" s="15" t="str">
        <f t="shared" si="193"/>
        <v xml:space="preserve">FISOGNI </v>
      </c>
      <c r="L2520" s="15" t="str">
        <f t="shared" si="194"/>
        <v>FABRIZIO</v>
      </c>
    </row>
    <row r="2521" spans="1:12" x14ac:dyDescent="0.25">
      <c r="A2521" s="1" t="s">
        <v>5503</v>
      </c>
      <c r="B2521" s="4" t="s">
        <v>10018</v>
      </c>
      <c r="C2521" s="4" t="s">
        <v>2</v>
      </c>
      <c r="D2521" s="4">
        <v>1</v>
      </c>
      <c r="E2521" s="4" t="s">
        <v>7</v>
      </c>
      <c r="F2521" s="1" t="s">
        <v>2294</v>
      </c>
      <c r="G2521" s="13">
        <f t="shared" si="192"/>
        <v>6</v>
      </c>
      <c r="H2521" s="1" t="str">
        <f t="shared" si="190"/>
        <v xml:space="preserve">FIUME </v>
      </c>
      <c r="I2521" s="1" t="str">
        <f t="shared" si="191"/>
        <v>FRANCESCO</v>
      </c>
      <c r="J2521" s="14" t="str">
        <f>+VLOOKUP(I2521,'Analisi Nomi'!$A$1:$E$797,5,FALSE)</f>
        <v>M</v>
      </c>
      <c r="K2521" s="15" t="str">
        <f t="shared" si="193"/>
        <v xml:space="preserve">FIUME </v>
      </c>
      <c r="L2521" s="15" t="str">
        <f t="shared" si="194"/>
        <v>FRANCESCO</v>
      </c>
    </row>
    <row r="2522" spans="1:12" x14ac:dyDescent="0.25">
      <c r="A2522" s="1" t="s">
        <v>6212</v>
      </c>
      <c r="B2522" s="4" t="s">
        <v>10018</v>
      </c>
      <c r="C2522" s="4" t="s">
        <v>2</v>
      </c>
      <c r="D2522" s="4">
        <v>1</v>
      </c>
      <c r="E2522" s="4" t="s">
        <v>7</v>
      </c>
      <c r="F2522" s="1" t="s">
        <v>634</v>
      </c>
      <c r="G2522" s="13">
        <f t="shared" si="192"/>
        <v>7</v>
      </c>
      <c r="H2522" s="1" t="str">
        <f t="shared" si="190"/>
        <v xml:space="preserve">FIUZZI </v>
      </c>
      <c r="I2522" s="1" t="str">
        <f t="shared" si="191"/>
        <v>GIANLUCA</v>
      </c>
      <c r="J2522" s="14" t="str">
        <f>+VLOOKUP(I2522,'Analisi Nomi'!$A$1:$E$797,5,FALSE)</f>
        <v>M</v>
      </c>
      <c r="K2522" s="15" t="str">
        <f t="shared" si="193"/>
        <v xml:space="preserve">FIUZZI </v>
      </c>
      <c r="L2522" s="15" t="str">
        <f t="shared" si="194"/>
        <v>GIANLUCA</v>
      </c>
    </row>
    <row r="2523" spans="1:12" x14ac:dyDescent="0.25">
      <c r="A2523" s="1" t="s">
        <v>8742</v>
      </c>
      <c r="B2523" s="4" t="s">
        <v>10018</v>
      </c>
      <c r="C2523" s="4" t="s">
        <v>2</v>
      </c>
      <c r="D2523" s="4">
        <v>1</v>
      </c>
      <c r="E2523" s="4" t="s">
        <v>7</v>
      </c>
      <c r="F2523" s="1" t="s">
        <v>4039</v>
      </c>
      <c r="G2523" s="13">
        <f t="shared" si="192"/>
        <v>6</v>
      </c>
      <c r="H2523" s="1" t="str">
        <f t="shared" si="190"/>
        <v xml:space="preserve">FLEGO </v>
      </c>
      <c r="I2523" s="1" t="str">
        <f t="shared" si="191"/>
        <v>MASSIMILIANO</v>
      </c>
      <c r="J2523" s="14" t="str">
        <f>+VLOOKUP(I2523,'Analisi Nomi'!$A$1:$E$797,5,FALSE)</f>
        <v>M</v>
      </c>
      <c r="K2523" s="15" t="str">
        <f t="shared" si="193"/>
        <v xml:space="preserve">FLEGO </v>
      </c>
      <c r="L2523" s="15" t="str">
        <f t="shared" si="194"/>
        <v>MASSIMILIANO</v>
      </c>
    </row>
    <row r="2524" spans="1:12" x14ac:dyDescent="0.25">
      <c r="A2524" s="1" t="s">
        <v>7968</v>
      </c>
      <c r="B2524" s="4" t="s">
        <v>10018</v>
      </c>
      <c r="C2524" s="4" t="s">
        <v>2</v>
      </c>
      <c r="D2524" s="4">
        <v>1</v>
      </c>
      <c r="E2524" s="4" t="s">
        <v>7</v>
      </c>
      <c r="F2524" s="1" t="s">
        <v>2477</v>
      </c>
      <c r="G2524" s="13">
        <f t="shared" si="192"/>
        <v>6</v>
      </c>
      <c r="H2524" s="1" t="str">
        <f t="shared" si="190"/>
        <v xml:space="preserve">FLIRI </v>
      </c>
      <c r="I2524" s="1" t="str">
        <f t="shared" si="191"/>
        <v>HUBERT</v>
      </c>
      <c r="J2524" s="14" t="str">
        <f>+VLOOKUP(I2524,'Analisi Nomi'!$A$1:$E$797,5,FALSE)</f>
        <v>M</v>
      </c>
      <c r="K2524" s="15" t="str">
        <f t="shared" si="193"/>
        <v xml:space="preserve">FLIRI </v>
      </c>
      <c r="L2524" s="15" t="str">
        <f t="shared" si="194"/>
        <v>HUBERT</v>
      </c>
    </row>
    <row r="2525" spans="1:12" x14ac:dyDescent="0.25">
      <c r="A2525" s="1" t="s">
        <v>5781</v>
      </c>
      <c r="B2525" s="4" t="s">
        <v>10018</v>
      </c>
      <c r="C2525" s="4" t="s">
        <v>2</v>
      </c>
      <c r="D2525" s="4">
        <v>1</v>
      </c>
      <c r="E2525" s="4" t="s">
        <v>7</v>
      </c>
      <c r="F2525" s="1" t="s">
        <v>3258</v>
      </c>
      <c r="G2525" s="13">
        <f t="shared" si="192"/>
        <v>5</v>
      </c>
      <c r="H2525" s="1" t="str">
        <f t="shared" si="190"/>
        <v xml:space="preserve">FLOR </v>
      </c>
      <c r="I2525" s="1" t="str">
        <f t="shared" si="191"/>
        <v>BRUNO</v>
      </c>
      <c r="J2525" s="14" t="str">
        <f>+VLOOKUP(I2525,'Analisi Nomi'!$A$1:$E$797,5,FALSE)</f>
        <v>M</v>
      </c>
      <c r="K2525" s="15" t="str">
        <f t="shared" si="193"/>
        <v xml:space="preserve">FLOR </v>
      </c>
      <c r="L2525" s="15" t="str">
        <f t="shared" si="194"/>
        <v>BRUNO</v>
      </c>
    </row>
    <row r="2526" spans="1:12" x14ac:dyDescent="0.25">
      <c r="A2526" s="1" t="s">
        <v>5001</v>
      </c>
      <c r="B2526" s="4" t="s">
        <v>10018</v>
      </c>
      <c r="C2526" s="4" t="s">
        <v>2</v>
      </c>
      <c r="D2526" s="4">
        <v>1</v>
      </c>
      <c r="E2526" s="4" t="s">
        <v>7</v>
      </c>
      <c r="F2526" s="1" t="s">
        <v>9596</v>
      </c>
      <c r="G2526" s="13">
        <f t="shared" si="192"/>
        <v>6</v>
      </c>
      <c r="H2526" s="1" t="str">
        <f t="shared" si="190"/>
        <v xml:space="preserve">FLORE </v>
      </c>
      <c r="I2526" s="1" t="str">
        <f t="shared" si="191"/>
        <v>ALESSANDRO</v>
      </c>
      <c r="J2526" s="14" t="str">
        <f>+VLOOKUP(I2526,'Analisi Nomi'!$A$1:$E$797,5,FALSE)</f>
        <v>M</v>
      </c>
      <c r="K2526" s="15" t="str">
        <f t="shared" si="193"/>
        <v xml:space="preserve">FLORE </v>
      </c>
      <c r="L2526" s="15" t="str">
        <f t="shared" si="194"/>
        <v>ALESSANDRO</v>
      </c>
    </row>
    <row r="2527" spans="1:12" x14ac:dyDescent="0.25">
      <c r="A2527" s="1" t="s">
        <v>8024</v>
      </c>
      <c r="B2527" s="4" t="s">
        <v>10018</v>
      </c>
      <c r="C2527" s="4" t="s">
        <v>2</v>
      </c>
      <c r="D2527" s="4">
        <v>1</v>
      </c>
      <c r="E2527" s="4" t="s">
        <v>7</v>
      </c>
      <c r="F2527" s="1" t="s">
        <v>3464</v>
      </c>
      <c r="G2527" s="13">
        <f t="shared" si="192"/>
        <v>8</v>
      </c>
      <c r="H2527" s="1" t="str">
        <f t="shared" si="190"/>
        <v xml:space="preserve">FODERA' </v>
      </c>
      <c r="I2527" s="1" t="str">
        <f t="shared" si="191"/>
        <v>VITO</v>
      </c>
      <c r="J2527" s="14" t="str">
        <f>+VLOOKUP(I2527,'Analisi Nomi'!$A$1:$E$797,5,FALSE)</f>
        <v>M</v>
      </c>
      <c r="K2527" s="15" t="str">
        <f t="shared" si="193"/>
        <v xml:space="preserve">FODERA' </v>
      </c>
      <c r="L2527" s="15" t="str">
        <f t="shared" si="194"/>
        <v>VITO</v>
      </c>
    </row>
    <row r="2528" spans="1:12" x14ac:dyDescent="0.25">
      <c r="A2528" s="1" t="s">
        <v>5576</v>
      </c>
      <c r="B2528" s="4" t="s">
        <v>10018</v>
      </c>
      <c r="C2528" s="4" t="s">
        <v>2</v>
      </c>
      <c r="D2528" s="4">
        <v>1</v>
      </c>
      <c r="E2528" s="4" t="s">
        <v>7</v>
      </c>
      <c r="F2528" s="1" t="s">
        <v>3348</v>
      </c>
      <c r="G2528" s="13">
        <f t="shared" si="192"/>
        <v>9</v>
      </c>
      <c r="H2528" s="1" t="str">
        <f t="shared" si="190"/>
        <v xml:space="preserve">FOGGETTI </v>
      </c>
      <c r="I2528" s="1" t="str">
        <f t="shared" si="191"/>
        <v>MARCO</v>
      </c>
      <c r="J2528" s="14" t="str">
        <f>+VLOOKUP(I2528,'Analisi Nomi'!$A$1:$E$797,5,FALSE)</f>
        <v>M</v>
      </c>
      <c r="K2528" s="15" t="str">
        <f t="shared" si="193"/>
        <v xml:space="preserve">FOGGETTI </v>
      </c>
      <c r="L2528" s="15" t="str">
        <f t="shared" si="194"/>
        <v>MARCO</v>
      </c>
    </row>
    <row r="2529" spans="1:12" x14ac:dyDescent="0.25">
      <c r="A2529" s="1" t="s">
        <v>9877</v>
      </c>
      <c r="B2529" s="4" t="s">
        <v>10018</v>
      </c>
      <c r="C2529" s="4" t="s">
        <v>2</v>
      </c>
      <c r="D2529" s="4">
        <v>1</v>
      </c>
      <c r="E2529" s="4" t="s">
        <v>7</v>
      </c>
      <c r="F2529" s="1" t="s">
        <v>1462</v>
      </c>
      <c r="G2529" s="13">
        <f t="shared" si="192"/>
        <v>11</v>
      </c>
      <c r="H2529" s="1" t="str">
        <f t="shared" si="190"/>
        <v xml:space="preserve">FOGLIADINI </v>
      </c>
      <c r="I2529" s="1" t="str">
        <f t="shared" si="191"/>
        <v>MASSIMO</v>
      </c>
      <c r="J2529" s="14" t="str">
        <f>+VLOOKUP(I2529,'Analisi Nomi'!$A$1:$E$797,5,FALSE)</f>
        <v>M</v>
      </c>
      <c r="K2529" s="15" t="str">
        <f t="shared" si="193"/>
        <v xml:space="preserve">FOGLIADINI </v>
      </c>
      <c r="L2529" s="15" t="str">
        <f t="shared" si="194"/>
        <v>MASSIMO</v>
      </c>
    </row>
    <row r="2530" spans="1:12" x14ac:dyDescent="0.25">
      <c r="A2530" s="1" t="s">
        <v>8727</v>
      </c>
      <c r="B2530" s="4" t="s">
        <v>10018</v>
      </c>
      <c r="C2530" s="4" t="s">
        <v>2</v>
      </c>
      <c r="D2530" s="4">
        <v>1</v>
      </c>
      <c r="E2530" s="4" t="s">
        <v>7</v>
      </c>
      <c r="F2530" s="1" t="s">
        <v>2137</v>
      </c>
      <c r="G2530" s="13">
        <f t="shared" si="192"/>
        <v>10</v>
      </c>
      <c r="H2530" s="1" t="str">
        <f t="shared" si="190"/>
        <v xml:space="preserve">FOGLIETTA </v>
      </c>
      <c r="I2530" s="1" t="str">
        <f t="shared" si="191"/>
        <v>ELIO</v>
      </c>
      <c r="J2530" s="14" t="str">
        <f>+VLOOKUP(I2530,'Analisi Nomi'!$A$1:$E$797,5,FALSE)</f>
        <v>M</v>
      </c>
      <c r="K2530" s="15" t="str">
        <f t="shared" si="193"/>
        <v xml:space="preserve">FOGLIETTA </v>
      </c>
      <c r="L2530" s="15" t="str">
        <f t="shared" si="194"/>
        <v>ELIO</v>
      </c>
    </row>
    <row r="2531" spans="1:12" x14ac:dyDescent="0.25">
      <c r="A2531" s="1" t="s">
        <v>5556</v>
      </c>
      <c r="B2531" s="4" t="s">
        <v>10018</v>
      </c>
      <c r="C2531" s="4" t="s">
        <v>2</v>
      </c>
      <c r="D2531" s="4">
        <v>1</v>
      </c>
      <c r="E2531" s="4" t="s">
        <v>7</v>
      </c>
      <c r="F2531" s="1" t="s">
        <v>2684</v>
      </c>
      <c r="G2531" s="13">
        <f t="shared" si="192"/>
        <v>8</v>
      </c>
      <c r="H2531" s="1" t="str">
        <f t="shared" si="190"/>
        <v xml:space="preserve">FOGNANI </v>
      </c>
      <c r="I2531" s="1" t="str">
        <f t="shared" si="191"/>
        <v>MAURO</v>
      </c>
      <c r="J2531" s="14" t="str">
        <f>+VLOOKUP(I2531,'Analisi Nomi'!$A$1:$E$797,5,FALSE)</f>
        <v>M</v>
      </c>
      <c r="K2531" s="15" t="str">
        <f t="shared" si="193"/>
        <v xml:space="preserve">FOGNANI </v>
      </c>
      <c r="L2531" s="15" t="str">
        <f t="shared" si="194"/>
        <v>MAURO</v>
      </c>
    </row>
    <row r="2532" spans="1:12" x14ac:dyDescent="0.25">
      <c r="A2532" s="1" t="s">
        <v>9029</v>
      </c>
      <c r="B2532" s="4" t="s">
        <v>10018</v>
      </c>
      <c r="C2532" s="4" t="s">
        <v>2</v>
      </c>
      <c r="D2532" s="4">
        <v>1</v>
      </c>
      <c r="E2532" s="4" t="s">
        <v>7</v>
      </c>
      <c r="F2532" s="1" t="s">
        <v>2554</v>
      </c>
      <c r="G2532" s="13">
        <f t="shared" si="192"/>
        <v>8</v>
      </c>
      <c r="H2532" s="1" t="str">
        <f t="shared" si="190"/>
        <v xml:space="preserve">FONGARO </v>
      </c>
      <c r="I2532" s="1" t="str">
        <f t="shared" si="191"/>
        <v>STEFANO</v>
      </c>
      <c r="J2532" s="14" t="str">
        <f>+VLOOKUP(I2532,'Analisi Nomi'!$A$1:$E$797,5,FALSE)</f>
        <v>M</v>
      </c>
      <c r="K2532" s="15" t="str">
        <f t="shared" si="193"/>
        <v xml:space="preserve">FONGARO </v>
      </c>
      <c r="L2532" s="15" t="str">
        <f t="shared" si="194"/>
        <v>STEFANO</v>
      </c>
    </row>
    <row r="2533" spans="1:12" x14ac:dyDescent="0.25">
      <c r="A2533" s="1" t="s">
        <v>9545</v>
      </c>
      <c r="B2533" s="4" t="s">
        <v>10018</v>
      </c>
      <c r="C2533" s="4" t="s">
        <v>2</v>
      </c>
      <c r="D2533" s="4">
        <v>1</v>
      </c>
      <c r="E2533" s="4" t="s">
        <v>7</v>
      </c>
      <c r="F2533" s="1" t="s">
        <v>5593</v>
      </c>
      <c r="G2533" s="13">
        <f t="shared" si="192"/>
        <v>8</v>
      </c>
      <c r="H2533" s="1" t="str">
        <f t="shared" si="190"/>
        <v xml:space="preserve">FONTANA </v>
      </c>
      <c r="I2533" s="1" t="str">
        <f t="shared" si="191"/>
        <v>GIUSY</v>
      </c>
      <c r="J2533" s="14" t="str">
        <f>+VLOOKUP(I2533,'Analisi Nomi'!$A$1:$E$797,5,FALSE)</f>
        <v>M</v>
      </c>
      <c r="K2533" s="15" t="str">
        <f t="shared" si="193"/>
        <v xml:space="preserve">FONTANA </v>
      </c>
      <c r="L2533" s="15" t="str">
        <f t="shared" si="194"/>
        <v>GIUSY</v>
      </c>
    </row>
    <row r="2534" spans="1:12" x14ac:dyDescent="0.25">
      <c r="A2534" s="1" t="s">
        <v>5130</v>
      </c>
      <c r="B2534" s="4" t="s">
        <v>10018</v>
      </c>
      <c r="C2534" s="4" t="s">
        <v>2</v>
      </c>
      <c r="D2534" s="4">
        <v>1</v>
      </c>
      <c r="E2534" s="4" t="s">
        <v>7</v>
      </c>
      <c r="F2534" s="1" t="s">
        <v>7859</v>
      </c>
      <c r="G2534" s="13">
        <f t="shared" si="192"/>
        <v>8</v>
      </c>
      <c r="H2534" s="1" t="str">
        <f t="shared" si="190"/>
        <v xml:space="preserve">FONTANA </v>
      </c>
      <c r="I2534" s="1" t="str">
        <f t="shared" si="191"/>
        <v>MANUEL</v>
      </c>
      <c r="J2534" s="14" t="str">
        <f>+VLOOKUP(I2534,'Analisi Nomi'!$A$1:$E$797,5,FALSE)</f>
        <v>M</v>
      </c>
      <c r="K2534" s="15" t="str">
        <f t="shared" si="193"/>
        <v xml:space="preserve">FONTANA </v>
      </c>
      <c r="L2534" s="15" t="str">
        <f t="shared" si="194"/>
        <v>MANUEL</v>
      </c>
    </row>
    <row r="2535" spans="1:12" x14ac:dyDescent="0.25">
      <c r="A2535" s="1" t="s">
        <v>8635</v>
      </c>
      <c r="B2535" s="4" t="s">
        <v>10018</v>
      </c>
      <c r="C2535" s="4" t="s">
        <v>2</v>
      </c>
      <c r="D2535" s="4">
        <v>1</v>
      </c>
      <c r="E2535" s="4" t="s">
        <v>7</v>
      </c>
      <c r="F2535" s="1" t="s">
        <v>2867</v>
      </c>
      <c r="G2535" s="13">
        <f t="shared" si="192"/>
        <v>8</v>
      </c>
      <c r="H2535" s="1" t="str">
        <f t="shared" si="190"/>
        <v xml:space="preserve">FONTONI </v>
      </c>
      <c r="I2535" s="1" t="str">
        <f t="shared" si="191"/>
        <v>STEFANO</v>
      </c>
      <c r="J2535" s="14" t="str">
        <f>+VLOOKUP(I2535,'Analisi Nomi'!$A$1:$E$797,5,FALSE)</f>
        <v>M</v>
      </c>
      <c r="K2535" s="15" t="str">
        <f t="shared" si="193"/>
        <v xml:space="preserve">FONTONI </v>
      </c>
      <c r="L2535" s="15" t="str">
        <f t="shared" si="194"/>
        <v>STEFANO</v>
      </c>
    </row>
    <row r="2536" spans="1:12" x14ac:dyDescent="0.25">
      <c r="A2536" s="1" t="s">
        <v>6931</v>
      </c>
      <c r="B2536" s="4" t="s">
        <v>10018</v>
      </c>
      <c r="C2536" s="4" t="s">
        <v>2</v>
      </c>
      <c r="D2536" s="4">
        <v>1</v>
      </c>
      <c r="E2536" s="4" t="s">
        <v>7</v>
      </c>
      <c r="F2536" s="1" t="s">
        <v>2155</v>
      </c>
      <c r="G2536" s="13">
        <f t="shared" si="192"/>
        <v>8</v>
      </c>
      <c r="H2536" s="1" t="str">
        <f t="shared" si="190"/>
        <v xml:space="preserve">FORCARI </v>
      </c>
      <c r="I2536" s="1" t="str">
        <f t="shared" si="191"/>
        <v>MARCO</v>
      </c>
      <c r="J2536" s="14" t="str">
        <f>+VLOOKUP(I2536,'Analisi Nomi'!$A$1:$E$797,5,FALSE)</f>
        <v>M</v>
      </c>
      <c r="K2536" s="15" t="str">
        <f t="shared" si="193"/>
        <v xml:space="preserve">FORCARI </v>
      </c>
      <c r="L2536" s="15" t="str">
        <f t="shared" si="194"/>
        <v>MARCO</v>
      </c>
    </row>
    <row r="2537" spans="1:12" x14ac:dyDescent="0.25">
      <c r="A2537" s="1" t="s">
        <v>5383</v>
      </c>
      <c r="B2537" s="4" t="s">
        <v>10018</v>
      </c>
      <c r="C2537" s="4" t="s">
        <v>2</v>
      </c>
      <c r="D2537" s="4">
        <v>1</v>
      </c>
      <c r="E2537" s="4" t="s">
        <v>7</v>
      </c>
      <c r="F2537" s="1" t="s">
        <v>2934</v>
      </c>
      <c r="G2537" s="13">
        <f t="shared" si="192"/>
        <v>11</v>
      </c>
      <c r="H2537" s="1" t="str">
        <f t="shared" si="190"/>
        <v xml:space="preserve">FORESTIERI </v>
      </c>
      <c r="I2537" s="1" t="str">
        <f t="shared" si="191"/>
        <v>ELIO</v>
      </c>
      <c r="J2537" s="14" t="str">
        <f>+VLOOKUP(I2537,'Analisi Nomi'!$A$1:$E$797,5,FALSE)</f>
        <v>M</v>
      </c>
      <c r="K2537" s="15" t="str">
        <f t="shared" si="193"/>
        <v xml:space="preserve">FORESTIERI </v>
      </c>
      <c r="L2537" s="15" t="str">
        <f t="shared" si="194"/>
        <v>ELIO</v>
      </c>
    </row>
    <row r="2538" spans="1:12" x14ac:dyDescent="0.25">
      <c r="A2538" s="1" t="s">
        <v>7292</v>
      </c>
      <c r="B2538" s="4" t="s">
        <v>10018</v>
      </c>
      <c r="C2538" s="4" t="s">
        <v>2</v>
      </c>
      <c r="D2538" s="4">
        <v>1</v>
      </c>
      <c r="E2538" s="4" t="s">
        <v>7</v>
      </c>
      <c r="F2538" s="1" t="s">
        <v>10006</v>
      </c>
      <c r="G2538" s="13">
        <f t="shared" si="192"/>
        <v>7</v>
      </c>
      <c r="H2538" s="1" t="str">
        <f t="shared" si="190"/>
        <v xml:space="preserve">FORGIA </v>
      </c>
      <c r="I2538" s="1" t="str">
        <f t="shared" si="191"/>
        <v>VINCENZO</v>
      </c>
      <c r="J2538" s="14" t="str">
        <f>+VLOOKUP(I2538,'Analisi Nomi'!$A$1:$E$797,5,FALSE)</f>
        <v>M</v>
      </c>
      <c r="K2538" s="15" t="str">
        <f t="shared" si="193"/>
        <v xml:space="preserve">FORGIA </v>
      </c>
      <c r="L2538" s="15" t="str">
        <f t="shared" si="194"/>
        <v>VINCENZO</v>
      </c>
    </row>
    <row r="2539" spans="1:12" x14ac:dyDescent="0.25">
      <c r="A2539" s="1" t="s">
        <v>9914</v>
      </c>
      <c r="B2539" s="4" t="s">
        <v>10017</v>
      </c>
      <c r="C2539" s="4" t="s">
        <v>2</v>
      </c>
      <c r="D2539" s="4" t="s">
        <v>10022</v>
      </c>
      <c r="E2539" s="4" t="s">
        <v>7</v>
      </c>
      <c r="F2539" s="1" t="s">
        <v>1440</v>
      </c>
      <c r="G2539" s="13">
        <f t="shared" si="192"/>
        <v>8</v>
      </c>
      <c r="H2539" s="1" t="str">
        <f t="shared" si="190"/>
        <v xml:space="preserve">FORLANI </v>
      </c>
      <c r="I2539" s="1" t="str">
        <f t="shared" si="191"/>
        <v>ANTONIO</v>
      </c>
      <c r="J2539" s="14" t="str">
        <f>+VLOOKUP(I2539,'Analisi Nomi'!$A$1:$E$797,5,FALSE)</f>
        <v>M</v>
      </c>
      <c r="K2539" s="15" t="str">
        <f t="shared" si="193"/>
        <v xml:space="preserve">FORLANI </v>
      </c>
      <c r="L2539" s="15" t="str">
        <f t="shared" si="194"/>
        <v>ANTONIO</v>
      </c>
    </row>
    <row r="2540" spans="1:12" x14ac:dyDescent="0.25">
      <c r="A2540" s="1" t="s">
        <v>7424</v>
      </c>
      <c r="B2540" s="4" t="s">
        <v>10018</v>
      </c>
      <c r="C2540" s="4" t="s">
        <v>2</v>
      </c>
      <c r="D2540" s="4">
        <v>1</v>
      </c>
      <c r="E2540" s="4" t="s">
        <v>7</v>
      </c>
      <c r="F2540" s="1" t="s">
        <v>3107</v>
      </c>
      <c r="G2540" s="13">
        <f t="shared" si="192"/>
        <v>10</v>
      </c>
      <c r="H2540" s="1" t="str">
        <f t="shared" si="190"/>
        <v xml:space="preserve">FORLANINI </v>
      </c>
      <c r="I2540" s="1" t="str">
        <f t="shared" si="191"/>
        <v>EMANUELE</v>
      </c>
      <c r="J2540" s="14" t="str">
        <f>+VLOOKUP(I2540,'Analisi Nomi'!$A$1:$E$797,5,FALSE)</f>
        <v>M</v>
      </c>
      <c r="K2540" s="15" t="str">
        <f t="shared" si="193"/>
        <v xml:space="preserve">FORLANINI </v>
      </c>
      <c r="L2540" s="15" t="str">
        <f t="shared" si="194"/>
        <v>EMANUELE</v>
      </c>
    </row>
    <row r="2541" spans="1:12" x14ac:dyDescent="0.25">
      <c r="A2541" s="1" t="s">
        <v>6023</v>
      </c>
      <c r="B2541" s="4" t="s">
        <v>10018</v>
      </c>
      <c r="C2541" s="4" t="s">
        <v>2</v>
      </c>
      <c r="D2541" s="4">
        <v>1</v>
      </c>
      <c r="E2541" s="4" t="s">
        <v>7</v>
      </c>
      <c r="F2541" s="1" t="s">
        <v>1484</v>
      </c>
      <c r="G2541" s="13">
        <f t="shared" si="192"/>
        <v>8</v>
      </c>
      <c r="H2541" s="1" t="str">
        <f t="shared" si="190"/>
        <v xml:space="preserve">FORLINI </v>
      </c>
      <c r="I2541" s="1" t="str">
        <f t="shared" si="191"/>
        <v>MATTEO</v>
      </c>
      <c r="J2541" s="14" t="str">
        <f>+VLOOKUP(I2541,'Analisi Nomi'!$A$1:$E$797,5,FALSE)</f>
        <v>M</v>
      </c>
      <c r="K2541" s="15" t="str">
        <f t="shared" si="193"/>
        <v xml:space="preserve">FORLINI </v>
      </c>
      <c r="L2541" s="15" t="str">
        <f t="shared" si="194"/>
        <v>MATTEO</v>
      </c>
    </row>
    <row r="2542" spans="1:12" x14ac:dyDescent="0.25">
      <c r="A2542" s="1" t="s">
        <v>3808</v>
      </c>
      <c r="B2542" s="4" t="s">
        <v>10018</v>
      </c>
      <c r="C2542" s="4" t="s">
        <v>2</v>
      </c>
      <c r="D2542" s="4">
        <v>1</v>
      </c>
      <c r="E2542" s="4" t="s">
        <v>7</v>
      </c>
      <c r="F2542" s="1" t="s">
        <v>9491</v>
      </c>
      <c r="G2542" s="13">
        <f t="shared" si="192"/>
        <v>8</v>
      </c>
      <c r="H2542" s="1" t="str">
        <f t="shared" si="190"/>
        <v xml:space="preserve">FORLINO </v>
      </c>
      <c r="I2542" s="1" t="str">
        <f t="shared" si="191"/>
        <v>VALERIO</v>
      </c>
      <c r="J2542" s="14" t="str">
        <f>+VLOOKUP(I2542,'Analisi Nomi'!$A$1:$E$797,5,FALSE)</f>
        <v>M</v>
      </c>
      <c r="K2542" s="15" t="str">
        <f t="shared" si="193"/>
        <v xml:space="preserve">FORLINO </v>
      </c>
      <c r="L2542" s="15" t="str">
        <f t="shared" si="194"/>
        <v>VALERIO</v>
      </c>
    </row>
    <row r="2543" spans="1:12" x14ac:dyDescent="0.25">
      <c r="A2543" s="1" t="s">
        <v>9186</v>
      </c>
      <c r="B2543" s="4" t="s">
        <v>10018</v>
      </c>
      <c r="C2543" s="4" t="s">
        <v>2</v>
      </c>
      <c r="D2543" s="4">
        <v>1</v>
      </c>
      <c r="E2543" s="4" t="s">
        <v>7</v>
      </c>
      <c r="F2543" s="1" t="s">
        <v>6674</v>
      </c>
      <c r="G2543" s="13">
        <f t="shared" si="192"/>
        <v>9</v>
      </c>
      <c r="H2543" s="1" t="str">
        <f t="shared" si="190"/>
        <v xml:space="preserve">FORMENTI </v>
      </c>
      <c r="I2543" s="1" t="str">
        <f t="shared" si="191"/>
        <v>ANDREA</v>
      </c>
      <c r="J2543" s="14" t="str">
        <f>+VLOOKUP(I2543,'Analisi Nomi'!$A$1:$E$797,5,FALSE)</f>
        <v>M</v>
      </c>
      <c r="K2543" s="15" t="str">
        <f t="shared" si="193"/>
        <v xml:space="preserve">FORMENTI </v>
      </c>
      <c r="L2543" s="15" t="str">
        <f t="shared" si="194"/>
        <v>ANDREA</v>
      </c>
    </row>
    <row r="2544" spans="1:12" x14ac:dyDescent="0.25">
      <c r="A2544" s="1" t="s">
        <v>6688</v>
      </c>
      <c r="B2544" s="4" t="s">
        <v>10018</v>
      </c>
      <c r="C2544" s="4" t="s">
        <v>2</v>
      </c>
      <c r="D2544" s="4">
        <v>1</v>
      </c>
      <c r="E2544" s="4" t="s">
        <v>7</v>
      </c>
      <c r="F2544" s="1" t="s">
        <v>2132</v>
      </c>
      <c r="G2544" s="13">
        <f t="shared" si="192"/>
        <v>9</v>
      </c>
      <c r="H2544" s="1" t="str">
        <f t="shared" si="190"/>
        <v xml:space="preserve">FORMENTI </v>
      </c>
      <c r="I2544" s="1" t="str">
        <f t="shared" si="191"/>
        <v>FABIO</v>
      </c>
      <c r="J2544" s="14" t="str">
        <f>+VLOOKUP(I2544,'Analisi Nomi'!$A$1:$E$797,5,FALSE)</f>
        <v>M</v>
      </c>
      <c r="K2544" s="15" t="str">
        <f t="shared" si="193"/>
        <v xml:space="preserve">FORMENTI </v>
      </c>
      <c r="L2544" s="15" t="str">
        <f t="shared" si="194"/>
        <v>FABIO</v>
      </c>
    </row>
    <row r="2545" spans="1:12" x14ac:dyDescent="0.25">
      <c r="A2545" s="1" t="s">
        <v>6031</v>
      </c>
      <c r="B2545" s="4" t="s">
        <v>10018</v>
      </c>
      <c r="C2545" s="4" t="s">
        <v>2</v>
      </c>
      <c r="D2545" s="4">
        <v>1</v>
      </c>
      <c r="E2545" s="4" t="s">
        <v>7</v>
      </c>
      <c r="F2545" s="1" t="s">
        <v>2226</v>
      </c>
      <c r="G2545" s="13">
        <f t="shared" si="192"/>
        <v>8</v>
      </c>
      <c r="H2545" s="1" t="str">
        <f t="shared" si="190"/>
        <v xml:space="preserve">FORMICA </v>
      </c>
      <c r="I2545" s="1" t="str">
        <f t="shared" si="191"/>
        <v>MASSIMILIANO</v>
      </c>
      <c r="J2545" s="14" t="str">
        <f>+VLOOKUP(I2545,'Analisi Nomi'!$A$1:$E$797,5,FALSE)</f>
        <v>M</v>
      </c>
      <c r="K2545" s="15" t="str">
        <f t="shared" si="193"/>
        <v xml:space="preserve">FORMICA </v>
      </c>
      <c r="L2545" s="15" t="str">
        <f t="shared" si="194"/>
        <v>MASSIMILIANO</v>
      </c>
    </row>
    <row r="2546" spans="1:12" x14ac:dyDescent="0.25">
      <c r="A2546" s="1" t="s">
        <v>5969</v>
      </c>
      <c r="B2546" s="4" t="s">
        <v>10018</v>
      </c>
      <c r="C2546" s="4" t="s">
        <v>2</v>
      </c>
      <c r="D2546" s="4">
        <v>1</v>
      </c>
      <c r="E2546" s="4" t="s">
        <v>7</v>
      </c>
      <c r="F2546" s="1" t="s">
        <v>2927</v>
      </c>
      <c r="G2546" s="13">
        <f t="shared" si="192"/>
        <v>10</v>
      </c>
      <c r="H2546" s="1" t="str">
        <f t="shared" si="190"/>
        <v xml:space="preserve">FORMISANO </v>
      </c>
      <c r="I2546" s="1" t="str">
        <f t="shared" si="191"/>
        <v>LUIGI</v>
      </c>
      <c r="J2546" s="14" t="str">
        <f>+VLOOKUP(I2546,'Analisi Nomi'!$A$1:$E$797,5,FALSE)</f>
        <v>M</v>
      </c>
      <c r="K2546" s="15" t="str">
        <f t="shared" si="193"/>
        <v xml:space="preserve">FORMISANO </v>
      </c>
      <c r="L2546" s="15" t="str">
        <f t="shared" si="194"/>
        <v>LUIGI</v>
      </c>
    </row>
    <row r="2547" spans="1:12" x14ac:dyDescent="0.25">
      <c r="A2547" s="1" t="s">
        <v>7144</v>
      </c>
      <c r="B2547" s="4" t="s">
        <v>10018</v>
      </c>
      <c r="C2547" s="4" t="s">
        <v>2</v>
      </c>
      <c r="D2547" s="4">
        <v>1</v>
      </c>
      <c r="E2547" s="4" t="s">
        <v>7</v>
      </c>
      <c r="F2547" s="1" t="s">
        <v>1486</v>
      </c>
      <c r="G2547" s="13">
        <f t="shared" si="192"/>
        <v>6</v>
      </c>
      <c r="H2547" s="1" t="str">
        <f t="shared" si="190"/>
        <v xml:space="preserve">FORNI </v>
      </c>
      <c r="I2547" s="1" t="str">
        <f t="shared" si="191"/>
        <v>ROBERTO</v>
      </c>
      <c r="J2547" s="14" t="str">
        <f>+VLOOKUP(I2547,'Analisi Nomi'!$A$1:$E$797,5,FALSE)</f>
        <v>M</v>
      </c>
      <c r="K2547" s="15" t="str">
        <f t="shared" si="193"/>
        <v xml:space="preserve">FORNI </v>
      </c>
      <c r="L2547" s="15" t="str">
        <f t="shared" si="194"/>
        <v>ROBERTO</v>
      </c>
    </row>
    <row r="2548" spans="1:12" x14ac:dyDescent="0.25">
      <c r="A2548" s="1" t="s">
        <v>9657</v>
      </c>
      <c r="B2548" s="4" t="s">
        <v>10018</v>
      </c>
      <c r="C2548" s="4" t="s">
        <v>2</v>
      </c>
      <c r="D2548" s="4">
        <v>1</v>
      </c>
      <c r="E2548" s="4" t="s">
        <v>7</v>
      </c>
      <c r="F2548" s="1" t="s">
        <v>830</v>
      </c>
      <c r="G2548" s="13">
        <f t="shared" si="192"/>
        <v>6</v>
      </c>
      <c r="H2548" s="1" t="str">
        <f t="shared" ref="H2548:H2611" si="195">+MID($F2548,1,G2548)</f>
        <v xml:space="preserve">FORTI </v>
      </c>
      <c r="I2548" s="1" t="str">
        <f t="shared" ref="I2548:I2611" si="196">TRIM(+MID($F2548,+G2548,50))</f>
        <v>ROBERTO</v>
      </c>
      <c r="J2548" s="14" t="str">
        <f>+VLOOKUP(I2548,'Analisi Nomi'!$A$1:$E$797,5,FALSE)</f>
        <v>M</v>
      </c>
      <c r="K2548" s="15" t="str">
        <f t="shared" si="193"/>
        <v xml:space="preserve">FORTI </v>
      </c>
      <c r="L2548" s="15" t="str">
        <f t="shared" si="194"/>
        <v>ROBERTO</v>
      </c>
    </row>
    <row r="2549" spans="1:12" x14ac:dyDescent="0.25">
      <c r="A2549" s="1" t="s">
        <v>9614</v>
      </c>
      <c r="B2549" s="4" t="s">
        <v>10018</v>
      </c>
      <c r="C2549" s="4" t="s">
        <v>2</v>
      </c>
      <c r="D2549" s="4">
        <v>1</v>
      </c>
      <c r="E2549" s="4" t="s">
        <v>7</v>
      </c>
      <c r="F2549" s="1" t="s">
        <v>9436</v>
      </c>
      <c r="G2549" s="13">
        <f t="shared" si="192"/>
        <v>8</v>
      </c>
      <c r="H2549" s="1" t="str">
        <f t="shared" si="195"/>
        <v xml:space="preserve">FOSCARO </v>
      </c>
      <c r="I2549" s="1" t="str">
        <f t="shared" si="196"/>
        <v>PAOLO</v>
      </c>
      <c r="J2549" s="14" t="str">
        <f>+VLOOKUP(I2549,'Analisi Nomi'!$A$1:$E$797,5,FALSE)</f>
        <v>M</v>
      </c>
      <c r="K2549" s="15" t="str">
        <f t="shared" si="193"/>
        <v xml:space="preserve">FOSCARO </v>
      </c>
      <c r="L2549" s="15" t="str">
        <f t="shared" si="194"/>
        <v>PAOLO</v>
      </c>
    </row>
    <row r="2550" spans="1:12" x14ac:dyDescent="0.25">
      <c r="A2550" s="1" t="s">
        <v>8641</v>
      </c>
      <c r="B2550" s="4" t="s">
        <v>10018</v>
      </c>
      <c r="C2550" s="4" t="s">
        <v>2</v>
      </c>
      <c r="D2550" s="4">
        <v>1</v>
      </c>
      <c r="E2550" s="4" t="s">
        <v>7</v>
      </c>
      <c r="F2550" s="1" t="s">
        <v>335</v>
      </c>
      <c r="G2550" s="13">
        <f t="shared" si="192"/>
        <v>7</v>
      </c>
      <c r="H2550" s="1" t="str">
        <f t="shared" si="195"/>
        <v xml:space="preserve">FOSCHI </v>
      </c>
      <c r="I2550" s="1" t="str">
        <f t="shared" si="196"/>
        <v>DAVIDE</v>
      </c>
      <c r="J2550" s="14" t="str">
        <f>+VLOOKUP(I2550,'Analisi Nomi'!$A$1:$E$797,5,FALSE)</f>
        <v>M</v>
      </c>
      <c r="K2550" s="15" t="str">
        <f t="shared" si="193"/>
        <v xml:space="preserve">FOSCHI </v>
      </c>
      <c r="L2550" s="15" t="str">
        <f t="shared" si="194"/>
        <v>DAVIDE</v>
      </c>
    </row>
    <row r="2551" spans="1:12" x14ac:dyDescent="0.25">
      <c r="A2551" s="1" t="s">
        <v>5067</v>
      </c>
      <c r="B2551" s="4" t="s">
        <v>10018</v>
      </c>
      <c r="C2551" s="4" t="s">
        <v>2</v>
      </c>
      <c r="D2551" s="4">
        <v>1</v>
      </c>
      <c r="E2551" s="4" t="s">
        <v>7</v>
      </c>
      <c r="F2551" s="1" t="s">
        <v>61</v>
      </c>
      <c r="G2551" s="13">
        <f t="shared" si="192"/>
        <v>8</v>
      </c>
      <c r="H2551" s="1" t="str">
        <f t="shared" si="195"/>
        <v xml:space="preserve">FOSSATI </v>
      </c>
      <c r="I2551" s="1" t="str">
        <f t="shared" si="196"/>
        <v>MASSIMO</v>
      </c>
      <c r="J2551" s="14" t="str">
        <f>+VLOOKUP(I2551,'Analisi Nomi'!$A$1:$E$797,5,FALSE)</f>
        <v>M</v>
      </c>
      <c r="K2551" s="15" t="str">
        <f t="shared" si="193"/>
        <v xml:space="preserve">FOSSATI </v>
      </c>
      <c r="L2551" s="15" t="str">
        <f t="shared" si="194"/>
        <v>MASSIMO</v>
      </c>
    </row>
    <row r="2552" spans="1:12" x14ac:dyDescent="0.25">
      <c r="A2552" s="1" t="s">
        <v>4461</v>
      </c>
      <c r="B2552" s="4" t="s">
        <v>10018</v>
      </c>
      <c r="C2552" s="4" t="s">
        <v>2</v>
      </c>
      <c r="D2552" s="4">
        <v>1</v>
      </c>
      <c r="E2552" s="4" t="s">
        <v>7</v>
      </c>
      <c r="F2552" s="1" t="s">
        <v>450</v>
      </c>
      <c r="G2552" s="13">
        <f t="shared" si="192"/>
        <v>5</v>
      </c>
      <c r="H2552" s="1" t="str">
        <f t="shared" si="195"/>
        <v xml:space="preserve">FOTI </v>
      </c>
      <c r="I2552" s="1" t="str">
        <f t="shared" si="196"/>
        <v>ANTONINO</v>
      </c>
      <c r="J2552" s="14" t="str">
        <f>+VLOOKUP(I2552,'Analisi Nomi'!$A$1:$E$797,5,FALSE)</f>
        <v>M</v>
      </c>
      <c r="K2552" s="15" t="str">
        <f t="shared" si="193"/>
        <v xml:space="preserve">FOTI </v>
      </c>
      <c r="L2552" s="15" t="str">
        <f t="shared" si="194"/>
        <v>ANTONINO</v>
      </c>
    </row>
    <row r="2553" spans="1:12" x14ac:dyDescent="0.25">
      <c r="A2553" s="1" t="s">
        <v>6605</v>
      </c>
      <c r="B2553" s="4" t="s">
        <v>10018</v>
      </c>
      <c r="C2553" s="4" t="s">
        <v>2</v>
      </c>
      <c r="D2553" s="4">
        <v>1</v>
      </c>
      <c r="E2553" s="4" t="s">
        <v>7</v>
      </c>
      <c r="F2553" s="1" t="s">
        <v>9127</v>
      </c>
      <c r="G2553" s="13">
        <f t="shared" si="192"/>
        <v>9</v>
      </c>
      <c r="H2553" s="1" t="str">
        <f t="shared" si="195"/>
        <v xml:space="preserve">FRACASSI </v>
      </c>
      <c r="I2553" s="1" t="str">
        <f t="shared" si="196"/>
        <v>NICOLA</v>
      </c>
      <c r="J2553" s="14" t="str">
        <f>+VLOOKUP(I2553,'Analisi Nomi'!$A$1:$E$797,5,FALSE)</f>
        <v>M</v>
      </c>
      <c r="K2553" s="15" t="str">
        <f t="shared" si="193"/>
        <v xml:space="preserve">FRACASSI </v>
      </c>
      <c r="L2553" s="15" t="str">
        <f t="shared" si="194"/>
        <v>NICOLA</v>
      </c>
    </row>
    <row r="2554" spans="1:12" x14ac:dyDescent="0.25">
      <c r="A2554" s="1" t="s">
        <v>7813</v>
      </c>
      <c r="B2554" s="4" t="s">
        <v>10018</v>
      </c>
      <c r="C2554" s="4" t="s">
        <v>2</v>
      </c>
      <c r="D2554" s="4">
        <v>1</v>
      </c>
      <c r="E2554" s="4" t="s">
        <v>7</v>
      </c>
      <c r="F2554" s="1" t="s">
        <v>8629</v>
      </c>
      <c r="G2554" s="13">
        <f t="shared" si="192"/>
        <v>11</v>
      </c>
      <c r="H2554" s="1" t="str">
        <f t="shared" si="195"/>
        <v xml:space="preserve">FRACASSINA </v>
      </c>
      <c r="I2554" s="1" t="str">
        <f t="shared" si="196"/>
        <v>CESARE</v>
      </c>
      <c r="J2554" s="14" t="str">
        <f>+VLOOKUP(I2554,'Analisi Nomi'!$A$1:$E$797,5,FALSE)</f>
        <v>M</v>
      </c>
      <c r="K2554" s="15" t="str">
        <f t="shared" si="193"/>
        <v xml:space="preserve">FRACASSINA </v>
      </c>
      <c r="L2554" s="15" t="str">
        <f t="shared" si="194"/>
        <v>CESARE</v>
      </c>
    </row>
    <row r="2555" spans="1:12" x14ac:dyDescent="0.25">
      <c r="A2555" s="1" t="s">
        <v>8627</v>
      </c>
      <c r="B2555" s="4" t="s">
        <v>10018</v>
      </c>
      <c r="C2555" s="4" t="s">
        <v>2</v>
      </c>
      <c r="D2555" s="4">
        <v>1</v>
      </c>
      <c r="E2555" s="4" t="s">
        <v>7</v>
      </c>
      <c r="F2555" s="1" t="s">
        <v>2332</v>
      </c>
      <c r="G2555" s="13">
        <f t="shared" si="192"/>
        <v>9</v>
      </c>
      <c r="H2555" s="1" t="str">
        <f t="shared" si="195"/>
        <v xml:space="preserve">FRACCARO </v>
      </c>
      <c r="I2555" s="1" t="str">
        <f t="shared" si="196"/>
        <v>MIRKO</v>
      </c>
      <c r="J2555" s="14" t="str">
        <f>+VLOOKUP(I2555,'Analisi Nomi'!$A$1:$E$797,5,FALSE)</f>
        <v>M</v>
      </c>
      <c r="K2555" s="15" t="str">
        <f t="shared" si="193"/>
        <v xml:space="preserve">FRACCARO </v>
      </c>
      <c r="L2555" s="15" t="str">
        <f t="shared" si="194"/>
        <v>MIRKO</v>
      </c>
    </row>
    <row r="2556" spans="1:12" x14ac:dyDescent="0.25">
      <c r="A2556" s="1" t="s">
        <v>7241</v>
      </c>
      <c r="B2556" s="4" t="s">
        <v>10018</v>
      </c>
      <c r="C2556" s="4" t="s">
        <v>2</v>
      </c>
      <c r="D2556" s="4">
        <v>1</v>
      </c>
      <c r="E2556" s="4" t="s">
        <v>7</v>
      </c>
      <c r="F2556" s="1" t="s">
        <v>2776</v>
      </c>
      <c r="G2556" s="13">
        <f t="shared" si="192"/>
        <v>8</v>
      </c>
      <c r="H2556" s="1" t="str">
        <f t="shared" si="195"/>
        <v xml:space="preserve">FRAINER </v>
      </c>
      <c r="I2556" s="1" t="str">
        <f t="shared" si="196"/>
        <v>DIEGO</v>
      </c>
      <c r="J2556" s="14" t="str">
        <f>+VLOOKUP(I2556,'Analisi Nomi'!$A$1:$E$797,5,FALSE)</f>
        <v>M</v>
      </c>
      <c r="K2556" s="15" t="str">
        <f t="shared" si="193"/>
        <v xml:space="preserve">FRAINER </v>
      </c>
      <c r="L2556" s="15" t="str">
        <f t="shared" si="194"/>
        <v>DIEGO</v>
      </c>
    </row>
    <row r="2557" spans="1:12" x14ac:dyDescent="0.25">
      <c r="A2557" s="1" t="s">
        <v>4323</v>
      </c>
      <c r="B2557" s="4" t="s">
        <v>10018</v>
      </c>
      <c r="C2557" s="4" t="s">
        <v>2</v>
      </c>
      <c r="D2557" s="4">
        <v>1</v>
      </c>
      <c r="E2557" s="4" t="s">
        <v>7</v>
      </c>
      <c r="F2557" s="1" t="s">
        <v>1008</v>
      </c>
      <c r="G2557" s="13">
        <f t="shared" si="192"/>
        <v>8</v>
      </c>
      <c r="H2557" s="1" t="str">
        <f t="shared" si="195"/>
        <v xml:space="preserve">FRANCHI </v>
      </c>
      <c r="I2557" s="1" t="str">
        <f t="shared" si="196"/>
        <v>FABIO</v>
      </c>
      <c r="J2557" s="14" t="str">
        <f>+VLOOKUP(I2557,'Analisi Nomi'!$A$1:$E$797,5,FALSE)</f>
        <v>M</v>
      </c>
      <c r="K2557" s="15" t="str">
        <f t="shared" si="193"/>
        <v xml:space="preserve">FRANCHI </v>
      </c>
      <c r="L2557" s="15" t="str">
        <f t="shared" si="194"/>
        <v>FABIO</v>
      </c>
    </row>
    <row r="2558" spans="1:12" x14ac:dyDescent="0.25">
      <c r="A2558" s="1" t="s">
        <v>5248</v>
      </c>
      <c r="B2558" s="4" t="s">
        <v>10018</v>
      </c>
      <c r="C2558" s="4" t="s">
        <v>2</v>
      </c>
      <c r="D2558" s="4">
        <v>1</v>
      </c>
      <c r="E2558" s="4" t="s">
        <v>7</v>
      </c>
      <c r="F2558" s="1" t="s">
        <v>1572</v>
      </c>
      <c r="G2558" s="13">
        <f t="shared" si="192"/>
        <v>8</v>
      </c>
      <c r="H2558" s="1" t="str">
        <f t="shared" si="195"/>
        <v xml:space="preserve">FRANCHI </v>
      </c>
      <c r="I2558" s="1" t="str">
        <f t="shared" si="196"/>
        <v>MAURIZIO</v>
      </c>
      <c r="J2558" s="14" t="str">
        <f>+VLOOKUP(I2558,'Analisi Nomi'!$A$1:$E$797,5,FALSE)</f>
        <v>M</v>
      </c>
      <c r="K2558" s="15" t="str">
        <f t="shared" si="193"/>
        <v xml:space="preserve">FRANCHI </v>
      </c>
      <c r="L2558" s="15" t="str">
        <f t="shared" si="194"/>
        <v>MAURIZIO</v>
      </c>
    </row>
    <row r="2559" spans="1:12" x14ac:dyDescent="0.25">
      <c r="A2559" s="1" t="s">
        <v>8246</v>
      </c>
      <c r="B2559" s="4" t="s">
        <v>10018</v>
      </c>
      <c r="C2559" s="4" t="s">
        <v>2</v>
      </c>
      <c r="D2559" s="4">
        <v>1</v>
      </c>
      <c r="E2559" s="4" t="s">
        <v>7</v>
      </c>
      <c r="F2559" s="1" t="s">
        <v>1192</v>
      </c>
      <c r="G2559" s="13">
        <f t="shared" si="192"/>
        <v>8</v>
      </c>
      <c r="H2559" s="1" t="str">
        <f t="shared" si="195"/>
        <v xml:space="preserve">FRANCHI </v>
      </c>
      <c r="I2559" s="1" t="str">
        <f t="shared" si="196"/>
        <v>OMAR</v>
      </c>
      <c r="J2559" s="14" t="str">
        <f>+VLOOKUP(I2559,'Analisi Nomi'!$A$1:$E$797,5,FALSE)</f>
        <v>M</v>
      </c>
      <c r="K2559" s="15" t="str">
        <f t="shared" si="193"/>
        <v xml:space="preserve">FRANCHI </v>
      </c>
      <c r="L2559" s="15" t="str">
        <f t="shared" si="194"/>
        <v>OMAR</v>
      </c>
    </row>
    <row r="2560" spans="1:12" x14ac:dyDescent="0.25">
      <c r="A2560" s="1" t="s">
        <v>6238</v>
      </c>
      <c r="B2560" s="4" t="s">
        <v>10018</v>
      </c>
      <c r="C2560" s="4" t="s">
        <v>2</v>
      </c>
      <c r="D2560" s="4">
        <v>1</v>
      </c>
      <c r="E2560" s="4" t="s">
        <v>7</v>
      </c>
      <c r="F2560" s="1" t="s">
        <v>4186</v>
      </c>
      <c r="G2560" s="13">
        <f t="shared" si="192"/>
        <v>7</v>
      </c>
      <c r="H2560" s="1" t="str">
        <f t="shared" si="195"/>
        <v xml:space="preserve">FRANCO </v>
      </c>
      <c r="I2560" s="1" t="str">
        <f t="shared" si="196"/>
        <v>NICOLA</v>
      </c>
      <c r="J2560" s="14" t="str">
        <f>+VLOOKUP(I2560,'Analisi Nomi'!$A$1:$E$797,5,FALSE)</f>
        <v>M</v>
      </c>
      <c r="K2560" s="15" t="str">
        <f t="shared" si="193"/>
        <v xml:space="preserve">FRANCO </v>
      </c>
      <c r="L2560" s="15" t="str">
        <f t="shared" si="194"/>
        <v>NICOLA</v>
      </c>
    </row>
    <row r="2561" spans="1:12" x14ac:dyDescent="0.25">
      <c r="A2561" s="1" t="s">
        <v>7032</v>
      </c>
      <c r="B2561" s="4" t="s">
        <v>10018</v>
      </c>
      <c r="C2561" s="4" t="s">
        <v>2</v>
      </c>
      <c r="D2561" s="4">
        <v>1</v>
      </c>
      <c r="E2561" s="4" t="s">
        <v>7</v>
      </c>
      <c r="F2561" s="1" t="s">
        <v>1770</v>
      </c>
      <c r="G2561" s="13">
        <f t="shared" si="192"/>
        <v>10</v>
      </c>
      <c r="H2561" s="1" t="str">
        <f t="shared" si="195"/>
        <v xml:space="preserve">FRANZOLIN </v>
      </c>
      <c r="I2561" s="1" t="str">
        <f t="shared" si="196"/>
        <v>RAFFAELE</v>
      </c>
      <c r="J2561" s="14" t="str">
        <f>+VLOOKUP(I2561,'Analisi Nomi'!$A$1:$E$797,5,FALSE)</f>
        <v>M</v>
      </c>
      <c r="K2561" s="15" t="str">
        <f t="shared" si="193"/>
        <v xml:space="preserve">FRANZOLIN </v>
      </c>
      <c r="L2561" s="15" t="str">
        <f t="shared" si="194"/>
        <v>RAFFAELE</v>
      </c>
    </row>
    <row r="2562" spans="1:12" x14ac:dyDescent="0.25">
      <c r="A2562" s="1" t="s">
        <v>8913</v>
      </c>
      <c r="B2562" s="4" t="s">
        <v>10018</v>
      </c>
      <c r="C2562" s="4" t="s">
        <v>2</v>
      </c>
      <c r="D2562" s="4">
        <v>1</v>
      </c>
      <c r="E2562" s="4" t="s">
        <v>7</v>
      </c>
      <c r="F2562" s="1" t="s">
        <v>1818</v>
      </c>
      <c r="G2562" s="13">
        <f t="shared" ref="G2562:G2625" si="197">SEARCH(" ",F2562)</f>
        <v>9</v>
      </c>
      <c r="H2562" s="1" t="str">
        <f t="shared" si="195"/>
        <v xml:space="preserve">FRANZONI </v>
      </c>
      <c r="I2562" s="1" t="str">
        <f t="shared" si="196"/>
        <v>GIANCARLO</v>
      </c>
      <c r="J2562" s="14" t="str">
        <f>+VLOOKUP(I2562,'Analisi Nomi'!$A$1:$E$797,5,FALSE)</f>
        <v>M</v>
      </c>
      <c r="K2562" s="15" t="str">
        <f t="shared" si="193"/>
        <v xml:space="preserve">FRANZONI </v>
      </c>
      <c r="L2562" s="15" t="str">
        <f t="shared" si="194"/>
        <v>GIANCARLO</v>
      </c>
    </row>
    <row r="2563" spans="1:12" x14ac:dyDescent="0.25">
      <c r="A2563" s="1" t="s">
        <v>5074</v>
      </c>
      <c r="B2563" s="4" t="s">
        <v>10018</v>
      </c>
      <c r="C2563" s="4" t="s">
        <v>2</v>
      </c>
      <c r="D2563" s="4">
        <v>1</v>
      </c>
      <c r="E2563" s="4" t="s">
        <v>7</v>
      </c>
      <c r="F2563" s="1" t="s">
        <v>1466</v>
      </c>
      <c r="G2563" s="13">
        <f t="shared" si="197"/>
        <v>9</v>
      </c>
      <c r="H2563" s="1" t="str">
        <f t="shared" si="195"/>
        <v xml:space="preserve">FRANZONI </v>
      </c>
      <c r="I2563" s="1" t="str">
        <f t="shared" si="196"/>
        <v>SIMONE</v>
      </c>
      <c r="J2563" s="14" t="str">
        <f>+VLOOKUP(I2563,'Analisi Nomi'!$A$1:$E$797,5,FALSE)</f>
        <v>M</v>
      </c>
      <c r="K2563" s="15" t="str">
        <f t="shared" ref="K2563:K2626" si="198">+MID($F2563,1,G2563)</f>
        <v xml:space="preserve">FRANZONI </v>
      </c>
      <c r="L2563" s="15" t="str">
        <f t="shared" ref="L2563:L2626" si="199">TRIM(+MID($F2563,+G2563,50))</f>
        <v>SIMONE</v>
      </c>
    </row>
    <row r="2564" spans="1:12" x14ac:dyDescent="0.25">
      <c r="A2564" s="1" t="s">
        <v>5965</v>
      </c>
      <c r="B2564" s="4" t="s">
        <v>10018</v>
      </c>
      <c r="C2564" s="4" t="s">
        <v>2</v>
      </c>
      <c r="D2564" s="4">
        <v>1</v>
      </c>
      <c r="E2564" s="4" t="s">
        <v>7</v>
      </c>
      <c r="F2564" s="1" t="s">
        <v>9581</v>
      </c>
      <c r="G2564" s="13">
        <f t="shared" si="197"/>
        <v>7</v>
      </c>
      <c r="H2564" s="1" t="str">
        <f t="shared" si="195"/>
        <v xml:space="preserve">FRASCA </v>
      </c>
      <c r="I2564" s="1" t="str">
        <f t="shared" si="196"/>
        <v>CRISTOFORO</v>
      </c>
      <c r="J2564" s="14" t="str">
        <f>+VLOOKUP(I2564,'Analisi Nomi'!$A$1:$E$797,5,FALSE)</f>
        <v>M</v>
      </c>
      <c r="K2564" s="15" t="str">
        <f t="shared" si="198"/>
        <v xml:space="preserve">FRASCA </v>
      </c>
      <c r="L2564" s="15" t="str">
        <f t="shared" si="199"/>
        <v>CRISTOFORO</v>
      </c>
    </row>
    <row r="2565" spans="1:12" x14ac:dyDescent="0.25">
      <c r="A2565" s="1" t="s">
        <v>9109</v>
      </c>
      <c r="B2565" s="4" t="s">
        <v>10018</v>
      </c>
      <c r="C2565" s="4" t="s">
        <v>2</v>
      </c>
      <c r="D2565" s="4">
        <v>1</v>
      </c>
      <c r="E2565" s="4" t="s">
        <v>7</v>
      </c>
      <c r="F2565" s="1" t="s">
        <v>5873</v>
      </c>
      <c r="G2565" s="13">
        <f t="shared" si="197"/>
        <v>11</v>
      </c>
      <c r="H2565" s="1" t="str">
        <f t="shared" si="195"/>
        <v xml:space="preserve">FRASCHETTI </v>
      </c>
      <c r="I2565" s="1" t="str">
        <f t="shared" si="196"/>
        <v>FABRIZIO</v>
      </c>
      <c r="J2565" s="14" t="str">
        <f>+VLOOKUP(I2565,'Analisi Nomi'!$A$1:$E$797,5,FALSE)</f>
        <v>M</v>
      </c>
      <c r="K2565" s="15" t="str">
        <f t="shared" si="198"/>
        <v xml:space="preserve">FRASCHETTI </v>
      </c>
      <c r="L2565" s="15" t="str">
        <f t="shared" si="199"/>
        <v>FABRIZIO</v>
      </c>
    </row>
    <row r="2566" spans="1:12" x14ac:dyDescent="0.25">
      <c r="A2566" s="1" t="s">
        <v>5339</v>
      </c>
      <c r="B2566" s="4" t="s">
        <v>10018</v>
      </c>
      <c r="C2566" s="4" t="s">
        <v>2</v>
      </c>
      <c r="D2566" s="4">
        <v>1</v>
      </c>
      <c r="E2566" s="4" t="s">
        <v>7</v>
      </c>
      <c r="F2566" s="1" t="s">
        <v>3111</v>
      </c>
      <c r="G2566" s="13">
        <f t="shared" si="197"/>
        <v>8</v>
      </c>
      <c r="H2566" s="1" t="str">
        <f t="shared" si="195"/>
        <v xml:space="preserve">FRATONI </v>
      </c>
      <c r="I2566" s="1" t="str">
        <f t="shared" si="196"/>
        <v>ROBERTO</v>
      </c>
      <c r="J2566" s="14" t="str">
        <f>+VLOOKUP(I2566,'Analisi Nomi'!$A$1:$E$797,5,FALSE)</f>
        <v>M</v>
      </c>
      <c r="K2566" s="15" t="str">
        <f t="shared" si="198"/>
        <v xml:space="preserve">FRATONI </v>
      </c>
      <c r="L2566" s="15" t="str">
        <f t="shared" si="199"/>
        <v>ROBERTO</v>
      </c>
    </row>
    <row r="2567" spans="1:12" x14ac:dyDescent="0.25">
      <c r="A2567" s="1" t="s">
        <v>6977</v>
      </c>
      <c r="B2567" s="4" t="s">
        <v>10018</v>
      </c>
      <c r="C2567" s="4" t="s">
        <v>2</v>
      </c>
      <c r="D2567" s="4">
        <v>1</v>
      </c>
      <c r="E2567" s="4" t="s">
        <v>7</v>
      </c>
      <c r="F2567" s="1" t="s">
        <v>3192</v>
      </c>
      <c r="G2567" s="13">
        <f t="shared" si="197"/>
        <v>7</v>
      </c>
      <c r="H2567" s="1" t="str">
        <f t="shared" si="195"/>
        <v xml:space="preserve">FRATTA </v>
      </c>
      <c r="I2567" s="1" t="str">
        <f t="shared" si="196"/>
        <v>ANGELO</v>
      </c>
      <c r="J2567" s="14" t="str">
        <f>+VLOOKUP(I2567,'Analisi Nomi'!$A$1:$E$797,5,FALSE)</f>
        <v>M</v>
      </c>
      <c r="K2567" s="15" t="str">
        <f t="shared" si="198"/>
        <v xml:space="preserve">FRATTA </v>
      </c>
      <c r="L2567" s="15" t="str">
        <f t="shared" si="199"/>
        <v>ANGELO</v>
      </c>
    </row>
    <row r="2568" spans="1:12" x14ac:dyDescent="0.25">
      <c r="A2568" s="1" t="s">
        <v>5330</v>
      </c>
      <c r="B2568" s="4" t="s">
        <v>10018</v>
      </c>
      <c r="C2568" s="4" t="s">
        <v>2</v>
      </c>
      <c r="D2568" s="4">
        <v>1</v>
      </c>
      <c r="E2568" s="4" t="s">
        <v>7</v>
      </c>
      <c r="F2568" s="1" t="s">
        <v>2984</v>
      </c>
      <c r="G2568" s="13">
        <f t="shared" si="197"/>
        <v>9</v>
      </c>
      <c r="H2568" s="1" t="str">
        <f t="shared" si="195"/>
        <v xml:space="preserve">FRATTINI </v>
      </c>
      <c r="I2568" s="1" t="str">
        <f t="shared" si="196"/>
        <v>STEFANO</v>
      </c>
      <c r="J2568" s="14" t="str">
        <f>+VLOOKUP(I2568,'Analisi Nomi'!$A$1:$E$797,5,FALSE)</f>
        <v>M</v>
      </c>
      <c r="K2568" s="15" t="str">
        <f t="shared" si="198"/>
        <v xml:space="preserve">FRATTINI </v>
      </c>
      <c r="L2568" s="15" t="str">
        <f t="shared" si="199"/>
        <v>STEFANO</v>
      </c>
    </row>
    <row r="2569" spans="1:12" x14ac:dyDescent="0.25">
      <c r="A2569" s="1" t="s">
        <v>8120</v>
      </c>
      <c r="B2569" s="4" t="s">
        <v>10018</v>
      </c>
      <c r="C2569" s="4" t="s">
        <v>2</v>
      </c>
      <c r="D2569" s="4">
        <v>1</v>
      </c>
      <c r="E2569" s="4" t="s">
        <v>7</v>
      </c>
      <c r="F2569" s="1" t="s">
        <v>3576</v>
      </c>
      <c r="G2569" s="13">
        <f t="shared" si="197"/>
        <v>7</v>
      </c>
      <c r="H2569" s="1" t="str">
        <f t="shared" si="195"/>
        <v xml:space="preserve">FRATUS </v>
      </c>
      <c r="I2569" s="1" t="str">
        <f t="shared" si="196"/>
        <v>CORRADO</v>
      </c>
      <c r="J2569" s="14" t="str">
        <f>+VLOOKUP(I2569,'Analisi Nomi'!$A$1:$E$797,5,FALSE)</f>
        <v>M</v>
      </c>
      <c r="K2569" s="15" t="str">
        <f t="shared" si="198"/>
        <v xml:space="preserve">FRATUS </v>
      </c>
      <c r="L2569" s="15" t="str">
        <f t="shared" si="199"/>
        <v>CORRADO</v>
      </c>
    </row>
    <row r="2570" spans="1:12" x14ac:dyDescent="0.25">
      <c r="A2570" s="1" t="s">
        <v>8370</v>
      </c>
      <c r="B2570" s="4" t="s">
        <v>10018</v>
      </c>
      <c r="C2570" s="4" t="s">
        <v>2</v>
      </c>
      <c r="D2570" s="4">
        <v>1</v>
      </c>
      <c r="E2570" s="4" t="s">
        <v>7</v>
      </c>
      <c r="F2570" s="1" t="s">
        <v>1736</v>
      </c>
      <c r="G2570" s="13">
        <f t="shared" si="197"/>
        <v>5</v>
      </c>
      <c r="H2570" s="1" t="str">
        <f t="shared" si="195"/>
        <v xml:space="preserve">FRAU </v>
      </c>
      <c r="I2570" s="1" t="str">
        <f t="shared" si="196"/>
        <v>CHRISTIAN</v>
      </c>
      <c r="J2570" s="14" t="str">
        <f>+VLOOKUP(I2570,'Analisi Nomi'!$A$1:$E$797,5,FALSE)</f>
        <v>M</v>
      </c>
      <c r="K2570" s="15" t="str">
        <f t="shared" si="198"/>
        <v xml:space="preserve">FRAU </v>
      </c>
      <c r="L2570" s="15" t="str">
        <f t="shared" si="199"/>
        <v>CHRISTIAN</v>
      </c>
    </row>
    <row r="2571" spans="1:12" x14ac:dyDescent="0.25">
      <c r="A2571" s="1" t="s">
        <v>5650</v>
      </c>
      <c r="B2571" s="4" t="s">
        <v>10018</v>
      </c>
      <c r="C2571" s="4" t="s">
        <v>2</v>
      </c>
      <c r="D2571" s="4">
        <v>1</v>
      </c>
      <c r="E2571" s="4" t="s">
        <v>7</v>
      </c>
      <c r="F2571" s="1" t="s">
        <v>2622</v>
      </c>
      <c r="G2571" s="13">
        <f t="shared" si="197"/>
        <v>5</v>
      </c>
      <c r="H2571" s="1" t="str">
        <f t="shared" si="195"/>
        <v xml:space="preserve">FRAU </v>
      </c>
      <c r="I2571" s="1" t="str">
        <f t="shared" si="196"/>
        <v>MARTINO</v>
      </c>
      <c r="J2571" s="14" t="str">
        <f>+VLOOKUP(I2571,'Analisi Nomi'!$A$1:$E$797,5,FALSE)</f>
        <v>M</v>
      </c>
      <c r="K2571" s="15" t="str">
        <f t="shared" si="198"/>
        <v xml:space="preserve">FRAU </v>
      </c>
      <c r="L2571" s="15" t="str">
        <f t="shared" si="199"/>
        <v>MARTINO</v>
      </c>
    </row>
    <row r="2572" spans="1:12" x14ac:dyDescent="0.25">
      <c r="A2572" s="1" t="s">
        <v>4748</v>
      </c>
      <c r="B2572" s="4" t="s">
        <v>10018</v>
      </c>
      <c r="C2572" s="4" t="s">
        <v>2</v>
      </c>
      <c r="D2572" s="4">
        <v>1</v>
      </c>
      <c r="E2572" s="4" t="s">
        <v>7</v>
      </c>
      <c r="F2572" s="1" t="s">
        <v>7733</v>
      </c>
      <c r="G2572" s="13">
        <f t="shared" si="197"/>
        <v>7</v>
      </c>
      <c r="H2572" s="1" t="str">
        <f t="shared" si="195"/>
        <v xml:space="preserve">FREDDO </v>
      </c>
      <c r="I2572" s="1" t="str">
        <f t="shared" si="196"/>
        <v>RENATO</v>
      </c>
      <c r="J2572" s="14" t="str">
        <f>+VLOOKUP(I2572,'Analisi Nomi'!$A$1:$E$797,5,FALSE)</f>
        <v>M</v>
      </c>
      <c r="K2572" s="15" t="str">
        <f t="shared" si="198"/>
        <v xml:space="preserve">FREDDO </v>
      </c>
      <c r="L2572" s="15" t="str">
        <f t="shared" si="199"/>
        <v>RENATO</v>
      </c>
    </row>
    <row r="2573" spans="1:12" x14ac:dyDescent="0.25">
      <c r="A2573" s="1" t="s">
        <v>6773</v>
      </c>
      <c r="B2573" s="4" t="s">
        <v>10018</v>
      </c>
      <c r="C2573" s="4" t="s">
        <v>2</v>
      </c>
      <c r="D2573" s="4">
        <v>1</v>
      </c>
      <c r="E2573" s="4" t="s">
        <v>7</v>
      </c>
      <c r="F2573" s="1" t="s">
        <v>2908</v>
      </c>
      <c r="G2573" s="13">
        <f t="shared" si="197"/>
        <v>9</v>
      </c>
      <c r="H2573" s="1" t="str">
        <f t="shared" si="195"/>
        <v xml:space="preserve">FREDIANI </v>
      </c>
      <c r="I2573" s="1" t="str">
        <f t="shared" si="196"/>
        <v>FABRIZIO</v>
      </c>
      <c r="J2573" s="14" t="str">
        <f>+VLOOKUP(I2573,'Analisi Nomi'!$A$1:$E$797,5,FALSE)</f>
        <v>M</v>
      </c>
      <c r="K2573" s="15" t="str">
        <f t="shared" si="198"/>
        <v xml:space="preserve">FREDIANI </v>
      </c>
      <c r="L2573" s="15" t="str">
        <f t="shared" si="199"/>
        <v>FABRIZIO</v>
      </c>
    </row>
    <row r="2574" spans="1:12" x14ac:dyDescent="0.25">
      <c r="A2574" s="1" t="s">
        <v>4638</v>
      </c>
      <c r="B2574" s="4" t="s">
        <v>10018</v>
      </c>
      <c r="C2574" s="4" t="s">
        <v>2</v>
      </c>
      <c r="D2574" s="4">
        <v>1</v>
      </c>
      <c r="E2574" s="4" t="s">
        <v>7</v>
      </c>
      <c r="F2574" s="1" t="s">
        <v>3053</v>
      </c>
      <c r="G2574" s="13">
        <f t="shared" si="197"/>
        <v>8</v>
      </c>
      <c r="H2574" s="1" t="str">
        <f t="shared" si="195"/>
        <v xml:space="preserve">FREGNAN </v>
      </c>
      <c r="I2574" s="1" t="str">
        <f t="shared" si="196"/>
        <v>PAOLO</v>
      </c>
      <c r="J2574" s="14" t="str">
        <f>+VLOOKUP(I2574,'Analisi Nomi'!$A$1:$E$797,5,FALSE)</f>
        <v>M</v>
      </c>
      <c r="K2574" s="15" t="str">
        <f t="shared" si="198"/>
        <v xml:space="preserve">FREGNAN </v>
      </c>
      <c r="L2574" s="15" t="str">
        <f t="shared" si="199"/>
        <v>PAOLO</v>
      </c>
    </row>
    <row r="2575" spans="1:12" x14ac:dyDescent="0.25">
      <c r="A2575" s="1" t="s">
        <v>6731</v>
      </c>
      <c r="B2575" s="4" t="s">
        <v>10018</v>
      </c>
      <c r="C2575" s="4" t="s">
        <v>2</v>
      </c>
      <c r="D2575" s="4">
        <v>1</v>
      </c>
      <c r="E2575" s="4" t="s">
        <v>7</v>
      </c>
      <c r="F2575" s="1" t="s">
        <v>1103</v>
      </c>
      <c r="G2575" s="13">
        <f t="shared" si="197"/>
        <v>8</v>
      </c>
      <c r="H2575" s="1" t="str">
        <f t="shared" si="195"/>
        <v xml:space="preserve">FREGOSI </v>
      </c>
      <c r="I2575" s="1" t="str">
        <f t="shared" si="196"/>
        <v>GIANLUCA</v>
      </c>
      <c r="J2575" s="14" t="str">
        <f>+VLOOKUP(I2575,'Analisi Nomi'!$A$1:$E$797,5,FALSE)</f>
        <v>M</v>
      </c>
      <c r="K2575" s="15" t="str">
        <f t="shared" si="198"/>
        <v xml:space="preserve">FREGOSI </v>
      </c>
      <c r="L2575" s="15" t="str">
        <f t="shared" si="199"/>
        <v>GIANLUCA</v>
      </c>
    </row>
    <row r="2576" spans="1:12" x14ac:dyDescent="0.25">
      <c r="A2576" s="1" t="s">
        <v>6047</v>
      </c>
      <c r="B2576" s="4" t="s">
        <v>10018</v>
      </c>
      <c r="C2576" s="4" t="s">
        <v>2</v>
      </c>
      <c r="D2576" s="4">
        <v>1</v>
      </c>
      <c r="E2576" s="4" t="s">
        <v>7</v>
      </c>
      <c r="F2576" s="1" t="s">
        <v>9251</v>
      </c>
      <c r="G2576" s="13">
        <f t="shared" si="197"/>
        <v>7</v>
      </c>
      <c r="H2576" s="1" t="str">
        <f t="shared" si="195"/>
        <v xml:space="preserve">FREZZA </v>
      </c>
      <c r="I2576" s="1" t="str">
        <f t="shared" si="196"/>
        <v>CESARE</v>
      </c>
      <c r="J2576" s="14" t="str">
        <f>+VLOOKUP(I2576,'Analisi Nomi'!$A$1:$E$797,5,FALSE)</f>
        <v>M</v>
      </c>
      <c r="K2576" s="15" t="str">
        <f t="shared" si="198"/>
        <v xml:space="preserve">FREZZA </v>
      </c>
      <c r="L2576" s="15" t="str">
        <f t="shared" si="199"/>
        <v>CESARE</v>
      </c>
    </row>
    <row r="2577" spans="1:12" x14ac:dyDescent="0.25">
      <c r="A2577" s="1" t="s">
        <v>8051</v>
      </c>
      <c r="B2577" s="4" t="s">
        <v>10018</v>
      </c>
      <c r="C2577" s="4" t="s">
        <v>2</v>
      </c>
      <c r="D2577" s="4">
        <v>1</v>
      </c>
      <c r="E2577" s="4" t="s">
        <v>7</v>
      </c>
      <c r="F2577" s="1" t="s">
        <v>1763</v>
      </c>
      <c r="G2577" s="13">
        <f t="shared" si="197"/>
        <v>7</v>
      </c>
      <c r="H2577" s="1" t="str">
        <f t="shared" si="195"/>
        <v xml:space="preserve">FREZZA </v>
      </c>
      <c r="I2577" s="1" t="str">
        <f t="shared" si="196"/>
        <v>SIMONE</v>
      </c>
      <c r="J2577" s="14" t="str">
        <f>+VLOOKUP(I2577,'Analisi Nomi'!$A$1:$E$797,5,FALSE)</f>
        <v>M</v>
      </c>
      <c r="K2577" s="15" t="str">
        <f t="shared" si="198"/>
        <v xml:space="preserve">FREZZA </v>
      </c>
      <c r="L2577" s="15" t="str">
        <f t="shared" si="199"/>
        <v>SIMONE</v>
      </c>
    </row>
    <row r="2578" spans="1:12" x14ac:dyDescent="0.25">
      <c r="A2578" s="1" t="s">
        <v>6470</v>
      </c>
      <c r="B2578" s="4" t="s">
        <v>10018</v>
      </c>
      <c r="C2578" s="4" t="s">
        <v>2</v>
      </c>
      <c r="D2578" s="4">
        <v>1</v>
      </c>
      <c r="E2578" s="4" t="s">
        <v>7</v>
      </c>
      <c r="F2578" s="1" t="s">
        <v>3529</v>
      </c>
      <c r="G2578" s="13">
        <f t="shared" si="197"/>
        <v>11</v>
      </c>
      <c r="H2578" s="1" t="str">
        <f t="shared" si="195"/>
        <v xml:space="preserve">FREZZAROLI </v>
      </c>
      <c r="I2578" s="1" t="str">
        <f t="shared" si="196"/>
        <v>ALBERTO</v>
      </c>
      <c r="J2578" s="14" t="str">
        <f>+VLOOKUP(I2578,'Analisi Nomi'!$A$1:$E$797,5,FALSE)</f>
        <v>M</v>
      </c>
      <c r="K2578" s="15" t="str">
        <f t="shared" si="198"/>
        <v xml:space="preserve">FREZZAROLI </v>
      </c>
      <c r="L2578" s="15" t="str">
        <f t="shared" si="199"/>
        <v>ALBERTO</v>
      </c>
    </row>
    <row r="2579" spans="1:12" x14ac:dyDescent="0.25">
      <c r="A2579" s="1" t="s">
        <v>9056</v>
      </c>
      <c r="B2579" s="4" t="s">
        <v>10018</v>
      </c>
      <c r="C2579" s="4" t="s">
        <v>2</v>
      </c>
      <c r="D2579" s="4">
        <v>1</v>
      </c>
      <c r="E2579" s="4" t="s">
        <v>7</v>
      </c>
      <c r="F2579" s="1" t="s">
        <v>1664</v>
      </c>
      <c r="G2579" s="13">
        <f t="shared" si="197"/>
        <v>9</v>
      </c>
      <c r="H2579" s="1" t="str">
        <f t="shared" si="195"/>
        <v xml:space="preserve">FRIGERIO </v>
      </c>
      <c r="I2579" s="1" t="str">
        <f t="shared" si="196"/>
        <v>MASSIMO</v>
      </c>
      <c r="J2579" s="14" t="str">
        <f>+VLOOKUP(I2579,'Analisi Nomi'!$A$1:$E$797,5,FALSE)</f>
        <v>M</v>
      </c>
      <c r="K2579" s="15" t="str">
        <f t="shared" si="198"/>
        <v xml:space="preserve">FRIGERIO </v>
      </c>
      <c r="L2579" s="15" t="str">
        <f t="shared" si="199"/>
        <v>MASSIMO</v>
      </c>
    </row>
    <row r="2580" spans="1:12" x14ac:dyDescent="0.25">
      <c r="A2580" s="1" t="s">
        <v>5459</v>
      </c>
      <c r="B2580" s="4" t="s">
        <v>10018</v>
      </c>
      <c r="C2580" s="4" t="s">
        <v>2</v>
      </c>
      <c r="D2580" s="4">
        <v>1</v>
      </c>
      <c r="E2580" s="4" t="s">
        <v>7</v>
      </c>
      <c r="F2580" s="1" t="s">
        <v>9994</v>
      </c>
      <c r="G2580" s="13">
        <f t="shared" si="197"/>
        <v>6</v>
      </c>
      <c r="H2580" s="1" t="str">
        <f t="shared" si="195"/>
        <v xml:space="preserve">FRIGO </v>
      </c>
      <c r="I2580" s="1" t="str">
        <f t="shared" si="196"/>
        <v>DANIELE</v>
      </c>
      <c r="J2580" s="14" t="str">
        <f>+VLOOKUP(I2580,'Analisi Nomi'!$A$1:$E$797,5,FALSE)</f>
        <v>M</v>
      </c>
      <c r="K2580" s="15" t="str">
        <f t="shared" si="198"/>
        <v xml:space="preserve">FRIGO </v>
      </c>
      <c r="L2580" s="15" t="str">
        <f t="shared" si="199"/>
        <v>DANIELE</v>
      </c>
    </row>
    <row r="2581" spans="1:12" x14ac:dyDescent="0.25">
      <c r="A2581" s="1" t="s">
        <v>6984</v>
      </c>
      <c r="B2581" s="4" t="s">
        <v>10018</v>
      </c>
      <c r="C2581" s="4" t="s">
        <v>2</v>
      </c>
      <c r="D2581" s="4">
        <v>1</v>
      </c>
      <c r="E2581" s="4" t="s">
        <v>7</v>
      </c>
      <c r="F2581" s="1" t="s">
        <v>2791</v>
      </c>
      <c r="G2581" s="13">
        <f t="shared" si="197"/>
        <v>8</v>
      </c>
      <c r="H2581" s="1" t="str">
        <f t="shared" si="195"/>
        <v xml:space="preserve">FRISONI </v>
      </c>
      <c r="I2581" s="1" t="str">
        <f t="shared" si="196"/>
        <v>MASSIMO</v>
      </c>
      <c r="J2581" s="14" t="str">
        <f>+VLOOKUP(I2581,'Analisi Nomi'!$A$1:$E$797,5,FALSE)</f>
        <v>M</v>
      </c>
      <c r="K2581" s="15" t="str">
        <f t="shared" si="198"/>
        <v xml:space="preserve">FRISONI </v>
      </c>
      <c r="L2581" s="15" t="str">
        <f t="shared" si="199"/>
        <v>MASSIMO</v>
      </c>
    </row>
    <row r="2582" spans="1:12" x14ac:dyDescent="0.25">
      <c r="A2582" s="1" t="s">
        <v>7945</v>
      </c>
      <c r="B2582" s="4" t="s">
        <v>10018</v>
      </c>
      <c r="C2582" s="4" t="s">
        <v>2</v>
      </c>
      <c r="D2582" s="4">
        <v>1</v>
      </c>
      <c r="E2582" s="4" t="s">
        <v>7</v>
      </c>
      <c r="F2582" s="1" t="s">
        <v>6572</v>
      </c>
      <c r="G2582" s="13">
        <f t="shared" si="197"/>
        <v>9</v>
      </c>
      <c r="H2582" s="1" t="str">
        <f t="shared" si="195"/>
        <v xml:space="preserve">FRNCESCO </v>
      </c>
      <c r="I2582" s="1" t="str">
        <f t="shared" si="196"/>
        <v>MESTO</v>
      </c>
      <c r="J2582" s="14" t="str">
        <f>+VLOOKUP(I2582,'Analisi Nomi'!$A$1:$E$797,5,FALSE)</f>
        <v>M</v>
      </c>
      <c r="K2582" s="15" t="str">
        <f t="shared" si="198"/>
        <v xml:space="preserve">FRNCESCO </v>
      </c>
      <c r="L2582" s="15" t="str">
        <f t="shared" si="199"/>
        <v>MESTO</v>
      </c>
    </row>
    <row r="2583" spans="1:12" x14ac:dyDescent="0.25">
      <c r="A2583" s="1" t="s">
        <v>6760</v>
      </c>
      <c r="B2583" s="4" t="s">
        <v>10018</v>
      </c>
      <c r="C2583" s="4" t="s">
        <v>2</v>
      </c>
      <c r="D2583" s="4">
        <v>1</v>
      </c>
      <c r="E2583" s="4" t="s">
        <v>7</v>
      </c>
      <c r="F2583" s="1" t="s">
        <v>1676</v>
      </c>
      <c r="G2583" s="13">
        <f t="shared" si="197"/>
        <v>10</v>
      </c>
      <c r="H2583" s="1" t="str">
        <f t="shared" si="195"/>
        <v xml:space="preserve">FRONTEDDU </v>
      </c>
      <c r="I2583" s="1" t="str">
        <f t="shared" si="196"/>
        <v>LUIGI</v>
      </c>
      <c r="J2583" s="14" t="str">
        <f>+VLOOKUP(I2583,'Analisi Nomi'!$A$1:$E$797,5,FALSE)</f>
        <v>M</v>
      </c>
      <c r="K2583" s="15" t="str">
        <f t="shared" si="198"/>
        <v xml:space="preserve">FRONTEDDU </v>
      </c>
      <c r="L2583" s="15" t="str">
        <f t="shared" si="199"/>
        <v>LUIGI</v>
      </c>
    </row>
    <row r="2584" spans="1:12" x14ac:dyDescent="0.25">
      <c r="A2584" s="1" t="s">
        <v>4749</v>
      </c>
      <c r="B2584" s="4" t="s">
        <v>10018</v>
      </c>
      <c r="C2584" s="4" t="s">
        <v>2</v>
      </c>
      <c r="D2584" s="4">
        <v>1</v>
      </c>
      <c r="E2584" s="4" t="s">
        <v>7</v>
      </c>
      <c r="F2584" s="1" t="s">
        <v>9726</v>
      </c>
      <c r="G2584" s="13">
        <f t="shared" si="197"/>
        <v>7</v>
      </c>
      <c r="H2584" s="1" t="str">
        <f t="shared" si="195"/>
        <v xml:space="preserve">FRONZI </v>
      </c>
      <c r="I2584" s="1" t="str">
        <f t="shared" si="196"/>
        <v>ALEXANDER</v>
      </c>
      <c r="J2584" s="14" t="str">
        <f>+VLOOKUP(I2584,'Analisi Nomi'!$A$1:$E$797,5,FALSE)</f>
        <v>M</v>
      </c>
      <c r="K2584" s="15" t="str">
        <f t="shared" si="198"/>
        <v xml:space="preserve">FRONZI </v>
      </c>
      <c r="L2584" s="15" t="str">
        <f t="shared" si="199"/>
        <v>ALEXANDER</v>
      </c>
    </row>
    <row r="2585" spans="1:12" x14ac:dyDescent="0.25">
      <c r="A2585" s="1" t="s">
        <v>4171</v>
      </c>
      <c r="B2585" s="4" t="s">
        <v>10018</v>
      </c>
      <c r="C2585" s="4" t="s">
        <v>2</v>
      </c>
      <c r="D2585" s="4">
        <v>1</v>
      </c>
      <c r="E2585" s="4" t="s">
        <v>7</v>
      </c>
      <c r="F2585" s="1" t="s">
        <v>1241</v>
      </c>
      <c r="G2585" s="13">
        <f t="shared" si="197"/>
        <v>11</v>
      </c>
      <c r="H2585" s="1" t="str">
        <f t="shared" si="195"/>
        <v xml:space="preserve">FRUSCIANTE </v>
      </c>
      <c r="I2585" s="1" t="str">
        <f t="shared" si="196"/>
        <v>MARCELLO</v>
      </c>
      <c r="J2585" s="14" t="str">
        <f>+VLOOKUP(I2585,'Analisi Nomi'!$A$1:$E$797,5,FALSE)</f>
        <v>M</v>
      </c>
      <c r="K2585" s="15" t="str">
        <f t="shared" si="198"/>
        <v xml:space="preserve">FRUSCIANTE </v>
      </c>
      <c r="L2585" s="15" t="str">
        <f t="shared" si="199"/>
        <v>MARCELLO</v>
      </c>
    </row>
    <row r="2586" spans="1:12" x14ac:dyDescent="0.25">
      <c r="A2586" s="1" t="s">
        <v>6629</v>
      </c>
      <c r="B2586" s="4" t="s">
        <v>10018</v>
      </c>
      <c r="C2586" s="4" t="s">
        <v>2</v>
      </c>
      <c r="D2586" s="4">
        <v>1</v>
      </c>
      <c r="E2586" s="4" t="s">
        <v>7</v>
      </c>
      <c r="F2586" s="1" t="s">
        <v>4358</v>
      </c>
      <c r="G2586" s="13">
        <f t="shared" si="197"/>
        <v>9</v>
      </c>
      <c r="H2586" s="1" t="str">
        <f t="shared" si="195"/>
        <v xml:space="preserve">FUCETOLA </v>
      </c>
      <c r="I2586" s="1" t="str">
        <f t="shared" si="196"/>
        <v>MARCO</v>
      </c>
      <c r="J2586" s="14" t="str">
        <f>+VLOOKUP(I2586,'Analisi Nomi'!$A$1:$E$797,5,FALSE)</f>
        <v>M</v>
      </c>
      <c r="K2586" s="15" t="str">
        <f t="shared" si="198"/>
        <v xml:space="preserve">FUCETOLA </v>
      </c>
      <c r="L2586" s="15" t="str">
        <f t="shared" si="199"/>
        <v>MARCO</v>
      </c>
    </row>
    <row r="2587" spans="1:12" x14ac:dyDescent="0.25">
      <c r="A2587" s="1" t="s">
        <v>8107</v>
      </c>
      <c r="B2587" s="4" t="s">
        <v>10018</v>
      </c>
      <c r="C2587" s="4" t="s">
        <v>2</v>
      </c>
      <c r="D2587" s="4">
        <v>1</v>
      </c>
      <c r="E2587" s="4" t="s">
        <v>7</v>
      </c>
      <c r="F2587" s="1" t="s">
        <v>3670</v>
      </c>
      <c r="G2587" s="13">
        <f t="shared" si="197"/>
        <v>8</v>
      </c>
      <c r="H2587" s="1" t="str">
        <f t="shared" si="195"/>
        <v xml:space="preserve">FULCINI </v>
      </c>
      <c r="I2587" s="1" t="str">
        <f t="shared" si="196"/>
        <v>ALESSANDRO</v>
      </c>
      <c r="J2587" s="14" t="str">
        <f>+VLOOKUP(I2587,'Analisi Nomi'!$A$1:$E$797,5,FALSE)</f>
        <v>M</v>
      </c>
      <c r="K2587" s="15" t="str">
        <f t="shared" si="198"/>
        <v xml:space="preserve">FULCINI </v>
      </c>
      <c r="L2587" s="15" t="str">
        <f t="shared" si="199"/>
        <v>ALESSANDRO</v>
      </c>
    </row>
    <row r="2588" spans="1:12" x14ac:dyDescent="0.25">
      <c r="A2588" s="1" t="s">
        <v>5446</v>
      </c>
      <c r="B2588" s="4" t="s">
        <v>10018</v>
      </c>
      <c r="C2588" s="4" t="s">
        <v>2</v>
      </c>
      <c r="D2588" s="4">
        <v>1</v>
      </c>
      <c r="E2588" s="4" t="s">
        <v>7</v>
      </c>
      <c r="F2588" s="1" t="s">
        <v>9366</v>
      </c>
      <c r="G2588" s="13">
        <f t="shared" si="197"/>
        <v>7</v>
      </c>
      <c r="H2588" s="1" t="str">
        <f t="shared" si="195"/>
        <v xml:space="preserve">FULICI </v>
      </c>
      <c r="I2588" s="1" t="str">
        <f t="shared" si="196"/>
        <v>MICHELE</v>
      </c>
      <c r="J2588" s="14" t="str">
        <f>+VLOOKUP(I2588,'Analisi Nomi'!$A$1:$E$797,5,FALSE)</f>
        <v>M</v>
      </c>
      <c r="K2588" s="15" t="str">
        <f t="shared" si="198"/>
        <v xml:space="preserve">FULICI </v>
      </c>
      <c r="L2588" s="15" t="str">
        <f t="shared" si="199"/>
        <v>MICHELE</v>
      </c>
    </row>
    <row r="2589" spans="1:12" x14ac:dyDescent="0.25">
      <c r="A2589" s="1" t="s">
        <v>9934</v>
      </c>
      <c r="B2589" s="4" t="s">
        <v>10018</v>
      </c>
      <c r="C2589" s="4" t="s">
        <v>2</v>
      </c>
      <c r="D2589" s="4">
        <v>1</v>
      </c>
      <c r="E2589" s="4" t="s">
        <v>7</v>
      </c>
      <c r="F2589" s="1" t="s">
        <v>4144</v>
      </c>
      <c r="G2589" s="13">
        <f t="shared" si="197"/>
        <v>8</v>
      </c>
      <c r="H2589" s="1" t="str">
        <f t="shared" si="195"/>
        <v xml:space="preserve">FULIGNI </v>
      </c>
      <c r="I2589" s="1" t="str">
        <f t="shared" si="196"/>
        <v>CLAUDIO</v>
      </c>
      <c r="J2589" s="14" t="str">
        <f>+VLOOKUP(I2589,'Analisi Nomi'!$A$1:$E$797,5,FALSE)</f>
        <v>M</v>
      </c>
      <c r="K2589" s="15" t="str">
        <f t="shared" si="198"/>
        <v xml:space="preserve">FULIGNI </v>
      </c>
      <c r="L2589" s="15" t="str">
        <f t="shared" si="199"/>
        <v>CLAUDIO</v>
      </c>
    </row>
    <row r="2590" spans="1:12" x14ac:dyDescent="0.25">
      <c r="A2590" s="1" t="s">
        <v>5655</v>
      </c>
      <c r="B2590" s="4" t="s">
        <v>10018</v>
      </c>
      <c r="C2590" s="4" t="s">
        <v>2</v>
      </c>
      <c r="D2590" s="4">
        <v>1</v>
      </c>
      <c r="E2590" s="4" t="s">
        <v>7</v>
      </c>
      <c r="F2590" s="1" t="s">
        <v>2565</v>
      </c>
      <c r="G2590" s="13">
        <f t="shared" si="197"/>
        <v>10</v>
      </c>
      <c r="H2590" s="1" t="str">
        <f t="shared" si="195"/>
        <v xml:space="preserve">FUMAGALLI </v>
      </c>
      <c r="I2590" s="1" t="str">
        <f t="shared" si="196"/>
        <v>EMANUELE</v>
      </c>
      <c r="J2590" s="14" t="str">
        <f>+VLOOKUP(I2590,'Analisi Nomi'!$A$1:$E$797,5,FALSE)</f>
        <v>M</v>
      </c>
      <c r="K2590" s="15" t="str">
        <f t="shared" si="198"/>
        <v xml:space="preserve">FUMAGALLI </v>
      </c>
      <c r="L2590" s="15" t="str">
        <f t="shared" si="199"/>
        <v>EMANUELE</v>
      </c>
    </row>
    <row r="2591" spans="1:12" x14ac:dyDescent="0.25">
      <c r="A2591" s="1" t="s">
        <v>6027</v>
      </c>
      <c r="B2591" s="4" t="s">
        <v>10018</v>
      </c>
      <c r="C2591" s="4" t="s">
        <v>2</v>
      </c>
      <c r="D2591" s="4">
        <v>1</v>
      </c>
      <c r="E2591" s="4" t="s">
        <v>7</v>
      </c>
      <c r="F2591" s="1" t="s">
        <v>2643</v>
      </c>
      <c r="G2591" s="13">
        <f t="shared" si="197"/>
        <v>6</v>
      </c>
      <c r="H2591" s="1" t="str">
        <f t="shared" si="195"/>
        <v xml:space="preserve">FUMEI </v>
      </c>
      <c r="I2591" s="1" t="str">
        <f t="shared" si="196"/>
        <v>PIERANTONIO</v>
      </c>
      <c r="J2591" s="14" t="str">
        <f>+VLOOKUP(I2591,'Analisi Nomi'!$A$1:$E$797,5,FALSE)</f>
        <v>M</v>
      </c>
      <c r="K2591" s="15" t="str">
        <f t="shared" si="198"/>
        <v xml:space="preserve">FUMEI </v>
      </c>
      <c r="L2591" s="15" t="str">
        <f t="shared" si="199"/>
        <v>PIERANTONIO</v>
      </c>
    </row>
    <row r="2592" spans="1:12" x14ac:dyDescent="0.25">
      <c r="A2592" s="1" t="s">
        <v>6702</v>
      </c>
      <c r="B2592" s="4" t="s">
        <v>10018</v>
      </c>
      <c r="C2592" s="4" t="s">
        <v>2</v>
      </c>
      <c r="D2592" s="4">
        <v>1</v>
      </c>
      <c r="E2592" s="4" t="s">
        <v>7</v>
      </c>
      <c r="F2592" s="1" t="s">
        <v>368</v>
      </c>
      <c r="G2592" s="13">
        <f t="shared" si="197"/>
        <v>6</v>
      </c>
      <c r="H2592" s="1" t="str">
        <f t="shared" si="195"/>
        <v xml:space="preserve">FURIA </v>
      </c>
      <c r="I2592" s="1" t="str">
        <f t="shared" si="196"/>
        <v>GIOVANNI</v>
      </c>
      <c r="J2592" s="14" t="str">
        <f>+VLOOKUP(I2592,'Analisi Nomi'!$A$1:$E$797,5,FALSE)</f>
        <v>M</v>
      </c>
      <c r="K2592" s="15" t="str">
        <f t="shared" si="198"/>
        <v xml:space="preserve">FURIA </v>
      </c>
      <c r="L2592" s="15" t="str">
        <f t="shared" si="199"/>
        <v>GIOVANNI</v>
      </c>
    </row>
    <row r="2593" spans="1:12" x14ac:dyDescent="0.25">
      <c r="A2593" s="1" t="s">
        <v>9857</v>
      </c>
      <c r="B2593" s="4" t="s">
        <v>10018</v>
      </c>
      <c r="C2593" s="4" t="s">
        <v>2</v>
      </c>
      <c r="D2593" s="4">
        <v>1</v>
      </c>
      <c r="E2593" s="4" t="s">
        <v>7</v>
      </c>
      <c r="F2593" s="1" t="s">
        <v>5609</v>
      </c>
      <c r="G2593" s="13">
        <f t="shared" si="197"/>
        <v>7</v>
      </c>
      <c r="H2593" s="1" t="str">
        <f t="shared" si="195"/>
        <v xml:space="preserve">FURLAN </v>
      </c>
      <c r="I2593" s="1" t="str">
        <f t="shared" si="196"/>
        <v>ALESSIO</v>
      </c>
      <c r="J2593" s="14" t="str">
        <f>+VLOOKUP(I2593,'Analisi Nomi'!$A$1:$E$797,5,FALSE)</f>
        <v>M</v>
      </c>
      <c r="K2593" s="15" t="str">
        <f t="shared" si="198"/>
        <v xml:space="preserve">FURLAN </v>
      </c>
      <c r="L2593" s="15" t="str">
        <f t="shared" si="199"/>
        <v>ALESSIO</v>
      </c>
    </row>
    <row r="2594" spans="1:12" x14ac:dyDescent="0.25">
      <c r="A2594" s="1" t="s">
        <v>5143</v>
      </c>
      <c r="B2594" s="4" t="s">
        <v>10018</v>
      </c>
      <c r="C2594" s="4" t="s">
        <v>2</v>
      </c>
      <c r="D2594" s="4">
        <v>1</v>
      </c>
      <c r="E2594" s="4" t="s">
        <v>7</v>
      </c>
      <c r="F2594" s="1" t="s">
        <v>1461</v>
      </c>
      <c r="G2594" s="13">
        <f t="shared" si="197"/>
        <v>8</v>
      </c>
      <c r="H2594" s="1" t="str">
        <f t="shared" si="195"/>
        <v xml:space="preserve">FURLANI </v>
      </c>
      <c r="I2594" s="1" t="str">
        <f t="shared" si="196"/>
        <v>GIOVANNI</v>
      </c>
      <c r="J2594" s="14" t="str">
        <f>+VLOOKUP(I2594,'Analisi Nomi'!$A$1:$E$797,5,FALSE)</f>
        <v>M</v>
      </c>
      <c r="K2594" s="15" t="str">
        <f t="shared" si="198"/>
        <v xml:space="preserve">FURLANI </v>
      </c>
      <c r="L2594" s="15" t="str">
        <f t="shared" si="199"/>
        <v>GIOVANNI</v>
      </c>
    </row>
    <row r="2595" spans="1:12" x14ac:dyDescent="0.25">
      <c r="A2595" s="1" t="s">
        <v>3694</v>
      </c>
      <c r="B2595" s="4" t="s">
        <v>10018</v>
      </c>
      <c r="C2595" s="4" t="s">
        <v>2</v>
      </c>
      <c r="D2595" s="4">
        <v>1</v>
      </c>
      <c r="E2595" s="4" t="s">
        <v>7</v>
      </c>
      <c r="F2595" s="1" t="s">
        <v>2150</v>
      </c>
      <c r="G2595" s="13">
        <f t="shared" si="197"/>
        <v>7</v>
      </c>
      <c r="H2595" s="1" t="str">
        <f t="shared" si="195"/>
        <v xml:space="preserve">FUSATO </v>
      </c>
      <c r="I2595" s="1" t="str">
        <f t="shared" si="196"/>
        <v>GIANNANTONIO</v>
      </c>
      <c r="J2595" s="14" t="str">
        <f>+VLOOKUP(I2595,'Analisi Nomi'!$A$1:$E$797,5,FALSE)</f>
        <v>M</v>
      </c>
      <c r="K2595" s="15" t="str">
        <f t="shared" si="198"/>
        <v xml:space="preserve">FUSATO </v>
      </c>
      <c r="L2595" s="15" t="str">
        <f t="shared" si="199"/>
        <v>GIANNANTONIO</v>
      </c>
    </row>
    <row r="2596" spans="1:12" x14ac:dyDescent="0.25">
      <c r="A2596" s="1" t="s">
        <v>5448</v>
      </c>
      <c r="B2596" s="4" t="s">
        <v>10018</v>
      </c>
      <c r="C2596" s="4" t="s">
        <v>2</v>
      </c>
      <c r="D2596" s="4">
        <v>1</v>
      </c>
      <c r="E2596" s="4" t="s">
        <v>7</v>
      </c>
      <c r="F2596" s="1" t="s">
        <v>6653</v>
      </c>
      <c r="G2596" s="13">
        <f t="shared" si="197"/>
        <v>10</v>
      </c>
      <c r="H2596" s="1" t="str">
        <f t="shared" si="195"/>
        <v xml:space="preserve">FUSCIELLO </v>
      </c>
      <c r="I2596" s="1" t="str">
        <f t="shared" si="196"/>
        <v>GIOVANNI</v>
      </c>
      <c r="J2596" s="14" t="str">
        <f>+VLOOKUP(I2596,'Analisi Nomi'!$A$1:$E$797,5,FALSE)</f>
        <v>M</v>
      </c>
      <c r="K2596" s="15" t="str">
        <f t="shared" si="198"/>
        <v xml:space="preserve">FUSCIELLO </v>
      </c>
      <c r="L2596" s="15" t="str">
        <f t="shared" si="199"/>
        <v>GIOVANNI</v>
      </c>
    </row>
    <row r="2597" spans="1:12" x14ac:dyDescent="0.25">
      <c r="A2597" s="1" t="s">
        <v>5950</v>
      </c>
      <c r="B2597" s="4" t="s">
        <v>10018</v>
      </c>
      <c r="C2597" s="4" t="s">
        <v>2</v>
      </c>
      <c r="D2597" s="4">
        <v>1</v>
      </c>
      <c r="E2597" s="4" t="s">
        <v>7</v>
      </c>
      <c r="F2597" s="1" t="s">
        <v>8859</v>
      </c>
      <c r="G2597" s="13">
        <f t="shared" si="197"/>
        <v>6</v>
      </c>
      <c r="H2597" s="1" t="str">
        <f t="shared" si="195"/>
        <v xml:space="preserve">FUSCO </v>
      </c>
      <c r="I2597" s="1" t="str">
        <f t="shared" si="196"/>
        <v>LUCA</v>
      </c>
      <c r="J2597" s="14" t="str">
        <f>+VLOOKUP(I2597,'Analisi Nomi'!$A$1:$E$797,5,FALSE)</f>
        <v>M</v>
      </c>
      <c r="K2597" s="15" t="str">
        <f t="shared" si="198"/>
        <v xml:space="preserve">FUSCO </v>
      </c>
      <c r="L2597" s="15" t="str">
        <f t="shared" si="199"/>
        <v>LUCA</v>
      </c>
    </row>
    <row r="2598" spans="1:12" x14ac:dyDescent="0.25">
      <c r="A2598" s="1" t="s">
        <v>7599</v>
      </c>
      <c r="B2598" s="4" t="s">
        <v>10018</v>
      </c>
      <c r="C2598" s="4" t="s">
        <v>2</v>
      </c>
      <c r="D2598" s="4">
        <v>1</v>
      </c>
      <c r="E2598" s="4" t="s">
        <v>7</v>
      </c>
      <c r="F2598" s="1" t="s">
        <v>2341</v>
      </c>
      <c r="G2598" s="13">
        <f t="shared" si="197"/>
        <v>8</v>
      </c>
      <c r="H2598" s="1" t="str">
        <f t="shared" si="195"/>
        <v xml:space="preserve">FUSELLI </v>
      </c>
      <c r="I2598" s="1" t="str">
        <f t="shared" si="196"/>
        <v>GIORGIO</v>
      </c>
      <c r="J2598" s="14" t="str">
        <f>+VLOOKUP(I2598,'Analisi Nomi'!$A$1:$E$797,5,FALSE)</f>
        <v>M</v>
      </c>
      <c r="K2598" s="15" t="str">
        <f t="shared" si="198"/>
        <v xml:space="preserve">FUSELLI </v>
      </c>
      <c r="L2598" s="15" t="str">
        <f t="shared" si="199"/>
        <v>GIORGIO</v>
      </c>
    </row>
    <row r="2599" spans="1:12" x14ac:dyDescent="0.25">
      <c r="A2599" s="1" t="s">
        <v>8757</v>
      </c>
      <c r="B2599" s="4" t="s">
        <v>10018</v>
      </c>
      <c r="C2599" s="4" t="s">
        <v>11</v>
      </c>
      <c r="D2599" s="4">
        <v>1</v>
      </c>
      <c r="E2599" s="4" t="s">
        <v>7</v>
      </c>
      <c r="F2599" s="1" t="s">
        <v>3491</v>
      </c>
      <c r="G2599" s="13">
        <f t="shared" si="197"/>
        <v>5</v>
      </c>
      <c r="H2599" s="1" t="str">
        <f t="shared" si="195"/>
        <v xml:space="preserve">FUSI </v>
      </c>
      <c r="I2599" s="1" t="str">
        <f t="shared" si="196"/>
        <v>ADRIANO</v>
      </c>
      <c r="J2599" s="14" t="str">
        <f>+VLOOKUP(I2599,'Analisi Nomi'!$A$1:$E$797,5,FALSE)</f>
        <v>M</v>
      </c>
      <c r="K2599" s="15" t="str">
        <f t="shared" si="198"/>
        <v xml:space="preserve">FUSI </v>
      </c>
      <c r="L2599" s="15" t="str">
        <f t="shared" si="199"/>
        <v>ADRIANO</v>
      </c>
    </row>
    <row r="2600" spans="1:12" x14ac:dyDescent="0.25">
      <c r="A2600" s="1" t="s">
        <v>9757</v>
      </c>
      <c r="B2600" s="4" t="s">
        <v>10018</v>
      </c>
      <c r="C2600" s="4" t="s">
        <v>2</v>
      </c>
      <c r="D2600" s="4">
        <v>1</v>
      </c>
      <c r="E2600" s="4" t="s">
        <v>7</v>
      </c>
      <c r="F2600" s="1" t="s">
        <v>5206</v>
      </c>
      <c r="G2600" s="13">
        <f t="shared" si="197"/>
        <v>7</v>
      </c>
      <c r="H2600" s="1" t="str">
        <f t="shared" si="195"/>
        <v xml:space="preserve">FUSILI </v>
      </c>
      <c r="I2600" s="1" t="str">
        <f t="shared" si="196"/>
        <v>FABIO</v>
      </c>
      <c r="J2600" s="14" t="str">
        <f>+VLOOKUP(I2600,'Analisi Nomi'!$A$1:$E$797,5,FALSE)</f>
        <v>M</v>
      </c>
      <c r="K2600" s="15" t="str">
        <f t="shared" si="198"/>
        <v xml:space="preserve">FUSILI </v>
      </c>
      <c r="L2600" s="15" t="str">
        <f t="shared" si="199"/>
        <v>FABIO</v>
      </c>
    </row>
    <row r="2601" spans="1:12" x14ac:dyDescent="0.25">
      <c r="A2601" s="1" t="s">
        <v>4884</v>
      </c>
      <c r="B2601" s="4" t="s">
        <v>10018</v>
      </c>
      <c r="C2601" s="4" t="s">
        <v>2</v>
      </c>
      <c r="D2601" s="4">
        <v>1</v>
      </c>
      <c r="E2601" s="4" t="s">
        <v>7</v>
      </c>
      <c r="F2601" s="1" t="s">
        <v>1585</v>
      </c>
      <c r="G2601" s="13">
        <f t="shared" si="197"/>
        <v>9</v>
      </c>
      <c r="H2601" s="1" t="str">
        <f t="shared" si="195"/>
        <v xml:space="preserve">FUSTAGNI </v>
      </c>
      <c r="I2601" s="1" t="str">
        <f t="shared" si="196"/>
        <v>GIANLUCA</v>
      </c>
      <c r="J2601" s="14" t="str">
        <f>+VLOOKUP(I2601,'Analisi Nomi'!$A$1:$E$797,5,FALSE)</f>
        <v>M</v>
      </c>
      <c r="K2601" s="15" t="str">
        <f t="shared" si="198"/>
        <v xml:space="preserve">FUSTAGNI </v>
      </c>
      <c r="L2601" s="15" t="str">
        <f t="shared" si="199"/>
        <v>GIANLUCA</v>
      </c>
    </row>
    <row r="2602" spans="1:12" x14ac:dyDescent="0.25">
      <c r="A2602" s="1" t="s">
        <v>9673</v>
      </c>
      <c r="B2602" s="4" t="s">
        <v>10018</v>
      </c>
      <c r="C2602" s="4" t="s">
        <v>2</v>
      </c>
      <c r="D2602" s="4">
        <v>1</v>
      </c>
      <c r="E2602" s="4" t="s">
        <v>7</v>
      </c>
      <c r="F2602" s="1" t="s">
        <v>2972</v>
      </c>
      <c r="G2602" s="13">
        <f t="shared" si="197"/>
        <v>9</v>
      </c>
      <c r="H2602" s="1" t="str">
        <f t="shared" si="195"/>
        <v xml:space="preserve">GABBIANI </v>
      </c>
      <c r="I2602" s="1" t="str">
        <f t="shared" si="196"/>
        <v>GUIDO</v>
      </c>
      <c r="J2602" s="14" t="str">
        <f>+VLOOKUP(I2602,'Analisi Nomi'!$A$1:$E$797,5,FALSE)</f>
        <v>M</v>
      </c>
      <c r="K2602" s="15" t="str">
        <f t="shared" si="198"/>
        <v xml:space="preserve">GABBIANI </v>
      </c>
      <c r="L2602" s="15" t="str">
        <f t="shared" si="199"/>
        <v>GUIDO</v>
      </c>
    </row>
    <row r="2603" spans="1:12" x14ac:dyDescent="0.25">
      <c r="A2603" s="1" t="s">
        <v>7620</v>
      </c>
      <c r="B2603" s="4" t="s">
        <v>10018</v>
      </c>
      <c r="C2603" s="4" t="s">
        <v>2</v>
      </c>
      <c r="D2603" s="4">
        <v>1</v>
      </c>
      <c r="E2603" s="4" t="s">
        <v>7</v>
      </c>
      <c r="F2603" s="1" t="s">
        <v>4006</v>
      </c>
      <c r="G2603" s="13">
        <f t="shared" si="197"/>
        <v>9</v>
      </c>
      <c r="H2603" s="1" t="str">
        <f t="shared" si="195"/>
        <v xml:space="preserve">GABBIOLI </v>
      </c>
      <c r="I2603" s="1" t="str">
        <f t="shared" si="196"/>
        <v>ROBERTO</v>
      </c>
      <c r="J2603" s="14" t="str">
        <f>+VLOOKUP(I2603,'Analisi Nomi'!$A$1:$E$797,5,FALSE)</f>
        <v>M</v>
      </c>
      <c r="K2603" s="15" t="str">
        <f t="shared" si="198"/>
        <v xml:space="preserve">GABBIOLI </v>
      </c>
      <c r="L2603" s="15" t="str">
        <f t="shared" si="199"/>
        <v>ROBERTO</v>
      </c>
    </row>
    <row r="2604" spans="1:12" x14ac:dyDescent="0.25">
      <c r="A2604" s="1" t="s">
        <v>8812</v>
      </c>
      <c r="B2604" s="4" t="s">
        <v>10018</v>
      </c>
      <c r="C2604" s="4" t="s">
        <v>2</v>
      </c>
      <c r="D2604" s="4">
        <v>1</v>
      </c>
      <c r="E2604" s="4" t="s">
        <v>7</v>
      </c>
      <c r="F2604" s="1" t="s">
        <v>2448</v>
      </c>
      <c r="G2604" s="13">
        <f t="shared" si="197"/>
        <v>8</v>
      </c>
      <c r="H2604" s="1" t="str">
        <f t="shared" si="195"/>
        <v xml:space="preserve">GABELLI </v>
      </c>
      <c r="I2604" s="1" t="str">
        <f t="shared" si="196"/>
        <v>LUCA</v>
      </c>
      <c r="J2604" s="14" t="str">
        <f>+VLOOKUP(I2604,'Analisi Nomi'!$A$1:$E$797,5,FALSE)</f>
        <v>M</v>
      </c>
      <c r="K2604" s="15" t="str">
        <f t="shared" si="198"/>
        <v xml:space="preserve">GABELLI </v>
      </c>
      <c r="L2604" s="15" t="str">
        <f t="shared" si="199"/>
        <v>LUCA</v>
      </c>
    </row>
    <row r="2605" spans="1:12" x14ac:dyDescent="0.25">
      <c r="A2605" s="1" t="s">
        <v>7457</v>
      </c>
      <c r="B2605" s="4" t="s">
        <v>10018</v>
      </c>
      <c r="C2605" s="4" t="s">
        <v>2</v>
      </c>
      <c r="D2605" s="4">
        <v>1</v>
      </c>
      <c r="E2605" s="4" t="s">
        <v>7</v>
      </c>
      <c r="F2605" s="1" t="s">
        <v>1093</v>
      </c>
      <c r="G2605" s="13">
        <f t="shared" si="197"/>
        <v>10</v>
      </c>
      <c r="H2605" s="1" t="str">
        <f t="shared" si="195"/>
        <v xml:space="preserve">GABRIELLI </v>
      </c>
      <c r="I2605" s="1" t="str">
        <f t="shared" si="196"/>
        <v>CORRADO</v>
      </c>
      <c r="J2605" s="14" t="str">
        <f>+VLOOKUP(I2605,'Analisi Nomi'!$A$1:$E$797,5,FALSE)</f>
        <v>M</v>
      </c>
      <c r="K2605" s="15" t="str">
        <f t="shared" si="198"/>
        <v xml:space="preserve">GABRIELLI </v>
      </c>
      <c r="L2605" s="15" t="str">
        <f t="shared" si="199"/>
        <v>CORRADO</v>
      </c>
    </row>
    <row r="2606" spans="1:12" x14ac:dyDescent="0.25">
      <c r="A2606" s="1" t="s">
        <v>5776</v>
      </c>
      <c r="B2606" s="4" t="s">
        <v>10018</v>
      </c>
      <c r="C2606" s="4" t="s">
        <v>2</v>
      </c>
      <c r="D2606" s="4">
        <v>1</v>
      </c>
      <c r="E2606" s="4" t="s">
        <v>7</v>
      </c>
      <c r="F2606" s="1" t="s">
        <v>574</v>
      </c>
      <c r="G2606" s="13">
        <f t="shared" si="197"/>
        <v>10</v>
      </c>
      <c r="H2606" s="1" t="str">
        <f t="shared" si="195"/>
        <v xml:space="preserve">GABRIELLI </v>
      </c>
      <c r="I2606" s="1" t="str">
        <f t="shared" si="196"/>
        <v>STEFANO</v>
      </c>
      <c r="J2606" s="14" t="str">
        <f>+VLOOKUP(I2606,'Analisi Nomi'!$A$1:$E$797,5,FALSE)</f>
        <v>M</v>
      </c>
      <c r="K2606" s="15" t="str">
        <f t="shared" si="198"/>
        <v xml:space="preserve">GABRIELLI </v>
      </c>
      <c r="L2606" s="15" t="str">
        <f t="shared" si="199"/>
        <v>STEFANO</v>
      </c>
    </row>
    <row r="2607" spans="1:12" x14ac:dyDescent="0.25">
      <c r="A2607" s="1" t="s">
        <v>4130</v>
      </c>
      <c r="B2607" s="4" t="s">
        <v>10018</v>
      </c>
      <c r="C2607" s="4" t="s">
        <v>2</v>
      </c>
      <c r="D2607" s="4">
        <v>1</v>
      </c>
      <c r="E2607" s="4" t="s">
        <v>7</v>
      </c>
      <c r="F2607" s="1" t="s">
        <v>3454</v>
      </c>
      <c r="G2607" s="13">
        <f t="shared" si="197"/>
        <v>8</v>
      </c>
      <c r="H2607" s="1" t="str">
        <f t="shared" si="195"/>
        <v xml:space="preserve">GADOTTI </v>
      </c>
      <c r="I2607" s="1" t="str">
        <f t="shared" si="196"/>
        <v>MATTEO</v>
      </c>
      <c r="J2607" s="14" t="str">
        <f>+VLOOKUP(I2607,'Analisi Nomi'!$A$1:$E$797,5,FALSE)</f>
        <v>M</v>
      </c>
      <c r="K2607" s="15" t="str">
        <f t="shared" si="198"/>
        <v xml:space="preserve">GADOTTI </v>
      </c>
      <c r="L2607" s="15" t="str">
        <f t="shared" si="199"/>
        <v>MATTEO</v>
      </c>
    </row>
    <row r="2608" spans="1:12" x14ac:dyDescent="0.25">
      <c r="A2608" s="1" t="s">
        <v>6920</v>
      </c>
      <c r="B2608" s="4" t="s">
        <v>10018</v>
      </c>
      <c r="C2608" s="4" t="s">
        <v>2</v>
      </c>
      <c r="D2608" s="4">
        <v>1</v>
      </c>
      <c r="E2608" s="4" t="s">
        <v>7</v>
      </c>
      <c r="F2608" s="1" t="s">
        <v>1360</v>
      </c>
      <c r="G2608" s="13">
        <f t="shared" si="197"/>
        <v>8</v>
      </c>
      <c r="H2608" s="1" t="str">
        <f t="shared" si="195"/>
        <v xml:space="preserve">GAGGERO </v>
      </c>
      <c r="I2608" s="1" t="str">
        <f t="shared" si="196"/>
        <v>ANDREA</v>
      </c>
      <c r="J2608" s="14" t="str">
        <f>+VLOOKUP(I2608,'Analisi Nomi'!$A$1:$E$797,5,FALSE)</f>
        <v>M</v>
      </c>
      <c r="K2608" s="15" t="str">
        <f t="shared" si="198"/>
        <v xml:space="preserve">GAGGERO </v>
      </c>
      <c r="L2608" s="15" t="str">
        <f t="shared" si="199"/>
        <v>ANDREA</v>
      </c>
    </row>
    <row r="2609" spans="1:12" x14ac:dyDescent="0.25">
      <c r="A2609" s="1" t="s">
        <v>6900</v>
      </c>
      <c r="B2609" s="4" t="s">
        <v>10018</v>
      </c>
      <c r="C2609" s="4" t="s">
        <v>2</v>
      </c>
      <c r="D2609" s="4">
        <v>1</v>
      </c>
      <c r="E2609" s="4" t="s">
        <v>7</v>
      </c>
      <c r="F2609" s="1" t="s">
        <v>9278</v>
      </c>
      <c r="G2609" s="13">
        <f t="shared" si="197"/>
        <v>10</v>
      </c>
      <c r="H2609" s="1" t="str">
        <f t="shared" si="195"/>
        <v xml:space="preserve">GAGGIOTTI </v>
      </c>
      <c r="I2609" s="1" t="str">
        <f t="shared" si="196"/>
        <v>ALESSANDRO</v>
      </c>
      <c r="J2609" s="14" t="str">
        <f>+VLOOKUP(I2609,'Analisi Nomi'!$A$1:$E$797,5,FALSE)</f>
        <v>M</v>
      </c>
      <c r="K2609" s="15" t="str">
        <f t="shared" si="198"/>
        <v xml:space="preserve">GAGGIOTTI </v>
      </c>
      <c r="L2609" s="15" t="str">
        <f t="shared" si="199"/>
        <v>ALESSANDRO</v>
      </c>
    </row>
    <row r="2610" spans="1:12" x14ac:dyDescent="0.25">
      <c r="A2610" s="1" t="s">
        <v>6661</v>
      </c>
      <c r="B2610" s="4" t="s">
        <v>10018</v>
      </c>
      <c r="C2610" s="4" t="s">
        <v>2</v>
      </c>
      <c r="D2610" s="4">
        <v>1</v>
      </c>
      <c r="E2610" s="4" t="s">
        <v>7</v>
      </c>
      <c r="F2610" s="1" t="s">
        <v>9341</v>
      </c>
      <c r="G2610" s="13">
        <f t="shared" si="197"/>
        <v>10</v>
      </c>
      <c r="H2610" s="1" t="str">
        <f t="shared" si="195"/>
        <v xml:space="preserve">GAGLIARDI </v>
      </c>
      <c r="I2610" s="1" t="str">
        <f t="shared" si="196"/>
        <v>EMILIANO</v>
      </c>
      <c r="J2610" s="14" t="str">
        <f>+VLOOKUP(I2610,'Analisi Nomi'!$A$1:$E$797,5,FALSE)</f>
        <v>M</v>
      </c>
      <c r="K2610" s="15" t="str">
        <f t="shared" si="198"/>
        <v xml:space="preserve">GAGLIARDI </v>
      </c>
      <c r="L2610" s="15" t="str">
        <f t="shared" si="199"/>
        <v>EMILIANO</v>
      </c>
    </row>
    <row r="2611" spans="1:12" x14ac:dyDescent="0.25">
      <c r="A2611" s="1" t="s">
        <v>6187</v>
      </c>
      <c r="B2611" s="4" t="s">
        <v>10018</v>
      </c>
      <c r="C2611" s="4" t="s">
        <v>2</v>
      </c>
      <c r="D2611" s="4">
        <v>1</v>
      </c>
      <c r="E2611" s="4" t="s">
        <v>7</v>
      </c>
      <c r="F2611" s="1" t="s">
        <v>3377</v>
      </c>
      <c r="G2611" s="13">
        <f t="shared" si="197"/>
        <v>9</v>
      </c>
      <c r="H2611" s="1" t="str">
        <f t="shared" si="195"/>
        <v xml:space="preserve">GAIASCHI </v>
      </c>
      <c r="I2611" s="1" t="str">
        <f t="shared" si="196"/>
        <v>MARIO</v>
      </c>
      <c r="J2611" s="14" t="str">
        <f>+VLOOKUP(I2611,'Analisi Nomi'!$A$1:$E$797,5,FALSE)</f>
        <v>M</v>
      </c>
      <c r="K2611" s="15" t="str">
        <f t="shared" si="198"/>
        <v xml:space="preserve">GAIASCHI </v>
      </c>
      <c r="L2611" s="15" t="str">
        <f t="shared" si="199"/>
        <v>MARIO</v>
      </c>
    </row>
    <row r="2612" spans="1:12" x14ac:dyDescent="0.25">
      <c r="A2612" s="1" t="s">
        <v>6063</v>
      </c>
      <c r="B2612" s="4" t="s">
        <v>10018</v>
      </c>
      <c r="C2612" s="4" t="s">
        <v>2</v>
      </c>
      <c r="D2612" s="4">
        <v>1</v>
      </c>
      <c r="E2612" s="4" t="s">
        <v>7</v>
      </c>
      <c r="F2612" s="1" t="s">
        <v>9563</v>
      </c>
      <c r="G2612" s="13">
        <f t="shared" si="197"/>
        <v>8</v>
      </c>
      <c r="H2612" s="1" t="str">
        <f t="shared" ref="H2612:H2675" si="200">+MID($F2612,1,G2612)</f>
        <v xml:space="preserve">GALANTE </v>
      </c>
      <c r="I2612" s="1" t="str">
        <f t="shared" ref="I2612:I2675" si="201">TRIM(+MID($F2612,+G2612,50))</f>
        <v>GIOVANNI</v>
      </c>
      <c r="J2612" s="14" t="str">
        <f>+VLOOKUP(I2612,'Analisi Nomi'!$A$1:$E$797,5,FALSE)</f>
        <v>M</v>
      </c>
      <c r="K2612" s="15" t="str">
        <f t="shared" si="198"/>
        <v xml:space="preserve">GALANTE </v>
      </c>
      <c r="L2612" s="15" t="str">
        <f t="shared" si="199"/>
        <v>GIOVANNI</v>
      </c>
    </row>
    <row r="2613" spans="1:12" x14ac:dyDescent="0.25">
      <c r="A2613" s="1" t="s">
        <v>9077</v>
      </c>
      <c r="B2613" s="4" t="s">
        <v>10018</v>
      </c>
      <c r="C2613" s="4" t="s">
        <v>2</v>
      </c>
      <c r="D2613" s="4">
        <v>1</v>
      </c>
      <c r="E2613" s="4" t="s">
        <v>7</v>
      </c>
      <c r="F2613" s="1" t="s">
        <v>65</v>
      </c>
      <c r="G2613" s="13">
        <f t="shared" si="197"/>
        <v>8</v>
      </c>
      <c r="H2613" s="1" t="str">
        <f t="shared" si="200"/>
        <v xml:space="preserve">GALANTE </v>
      </c>
      <c r="I2613" s="1" t="str">
        <f t="shared" si="201"/>
        <v>STEFANO</v>
      </c>
      <c r="J2613" s="14" t="str">
        <f>+VLOOKUP(I2613,'Analisi Nomi'!$A$1:$E$797,5,FALSE)</f>
        <v>M</v>
      </c>
      <c r="K2613" s="15" t="str">
        <f t="shared" si="198"/>
        <v xml:space="preserve">GALANTE </v>
      </c>
      <c r="L2613" s="15" t="str">
        <f t="shared" si="199"/>
        <v>STEFANO</v>
      </c>
    </row>
    <row r="2614" spans="1:12" x14ac:dyDescent="0.25">
      <c r="A2614" s="1" t="s">
        <v>6034</v>
      </c>
      <c r="B2614" s="4" t="s">
        <v>10018</v>
      </c>
      <c r="C2614" s="4" t="s">
        <v>11</v>
      </c>
      <c r="D2614" s="4">
        <v>1</v>
      </c>
      <c r="E2614" s="4" t="s">
        <v>7</v>
      </c>
      <c r="F2614" s="1" t="s">
        <v>2548</v>
      </c>
      <c r="G2614" s="13">
        <f t="shared" si="197"/>
        <v>11</v>
      </c>
      <c r="H2614" s="1" t="str">
        <f t="shared" si="200"/>
        <v xml:space="preserve">GALANTUCCI </v>
      </c>
      <c r="I2614" s="1" t="str">
        <f t="shared" si="201"/>
        <v>LUCIO</v>
      </c>
      <c r="J2614" s="14" t="str">
        <f>+VLOOKUP(I2614,'Analisi Nomi'!$A$1:$E$797,5,FALSE)</f>
        <v>M</v>
      </c>
      <c r="K2614" s="15" t="str">
        <f t="shared" si="198"/>
        <v xml:space="preserve">GALANTUCCI </v>
      </c>
      <c r="L2614" s="15" t="str">
        <f t="shared" si="199"/>
        <v>LUCIO</v>
      </c>
    </row>
    <row r="2615" spans="1:12" x14ac:dyDescent="0.25">
      <c r="A2615" s="1" t="s">
        <v>5920</v>
      </c>
      <c r="B2615" s="4" t="s">
        <v>10018</v>
      </c>
      <c r="C2615" s="4" t="s">
        <v>2</v>
      </c>
      <c r="D2615" s="4">
        <v>1</v>
      </c>
      <c r="E2615" s="4" t="s">
        <v>7</v>
      </c>
      <c r="F2615" s="1" t="s">
        <v>4004</v>
      </c>
      <c r="G2615" s="13">
        <f t="shared" si="197"/>
        <v>8</v>
      </c>
      <c r="H2615" s="1" t="str">
        <f t="shared" si="200"/>
        <v xml:space="preserve">GALARDI </v>
      </c>
      <c r="I2615" s="1" t="str">
        <f t="shared" si="201"/>
        <v>MASSIMILIANO</v>
      </c>
      <c r="J2615" s="14" t="str">
        <f>+VLOOKUP(I2615,'Analisi Nomi'!$A$1:$E$797,5,FALSE)</f>
        <v>M</v>
      </c>
      <c r="K2615" s="15" t="str">
        <f t="shared" si="198"/>
        <v xml:space="preserve">GALARDI </v>
      </c>
      <c r="L2615" s="15" t="str">
        <f t="shared" si="199"/>
        <v>MASSIMILIANO</v>
      </c>
    </row>
    <row r="2616" spans="1:12" x14ac:dyDescent="0.25">
      <c r="A2616" s="1" t="s">
        <v>8081</v>
      </c>
      <c r="B2616" s="4" t="s">
        <v>10018</v>
      </c>
      <c r="C2616" s="4" t="s">
        <v>2</v>
      </c>
      <c r="D2616" s="4">
        <v>1</v>
      </c>
      <c r="E2616" s="4" t="s">
        <v>7</v>
      </c>
      <c r="F2616" s="1" t="s">
        <v>1080</v>
      </c>
      <c r="G2616" s="13">
        <f t="shared" si="197"/>
        <v>8</v>
      </c>
      <c r="H2616" s="1" t="str">
        <f t="shared" si="200"/>
        <v xml:space="preserve">GALASSI </v>
      </c>
      <c r="I2616" s="1" t="str">
        <f t="shared" si="201"/>
        <v>GABRIELE</v>
      </c>
      <c r="J2616" s="14" t="str">
        <f>+VLOOKUP(I2616,'Analisi Nomi'!$A$1:$E$797,5,FALSE)</f>
        <v>M</v>
      </c>
      <c r="K2616" s="15" t="str">
        <f t="shared" si="198"/>
        <v xml:space="preserve">GALASSI </v>
      </c>
      <c r="L2616" s="15" t="str">
        <f t="shared" si="199"/>
        <v>GABRIELE</v>
      </c>
    </row>
    <row r="2617" spans="1:12" x14ac:dyDescent="0.25">
      <c r="A2617" s="1" t="s">
        <v>6437</v>
      </c>
      <c r="B2617" s="4" t="s">
        <v>10018</v>
      </c>
      <c r="C2617" s="4" t="s">
        <v>2</v>
      </c>
      <c r="D2617" s="4">
        <v>1</v>
      </c>
      <c r="E2617" s="4" t="s">
        <v>7</v>
      </c>
      <c r="F2617" s="1" t="s">
        <v>290</v>
      </c>
      <c r="G2617" s="13">
        <f t="shared" si="197"/>
        <v>9</v>
      </c>
      <c r="H2617" s="1" t="str">
        <f t="shared" si="200"/>
        <v xml:space="preserve">GALBIATI </v>
      </c>
      <c r="I2617" s="1" t="str">
        <f t="shared" si="201"/>
        <v>STEFANO</v>
      </c>
      <c r="J2617" s="14" t="str">
        <f>+VLOOKUP(I2617,'Analisi Nomi'!$A$1:$E$797,5,FALSE)</f>
        <v>M</v>
      </c>
      <c r="K2617" s="15" t="str">
        <f t="shared" si="198"/>
        <v xml:space="preserve">GALBIATI </v>
      </c>
      <c r="L2617" s="15" t="str">
        <f t="shared" si="199"/>
        <v>STEFANO</v>
      </c>
    </row>
    <row r="2618" spans="1:12" x14ac:dyDescent="0.25">
      <c r="A2618" s="1" t="s">
        <v>6963</v>
      </c>
      <c r="B2618" s="4" t="s">
        <v>10018</v>
      </c>
      <c r="C2618" s="4" t="s">
        <v>2</v>
      </c>
      <c r="D2618" s="4">
        <v>1</v>
      </c>
      <c r="E2618" s="4" t="s">
        <v>7</v>
      </c>
      <c r="F2618" s="1" t="s">
        <v>3760</v>
      </c>
      <c r="G2618" s="13">
        <f t="shared" si="197"/>
        <v>10</v>
      </c>
      <c r="H2618" s="1" t="str">
        <f t="shared" si="200"/>
        <v xml:space="preserve">GALBUSERA </v>
      </c>
      <c r="I2618" s="1" t="str">
        <f t="shared" si="201"/>
        <v>DANIELE</v>
      </c>
      <c r="J2618" s="14" t="str">
        <f>+VLOOKUP(I2618,'Analisi Nomi'!$A$1:$E$797,5,FALSE)</f>
        <v>M</v>
      </c>
      <c r="K2618" s="15" t="str">
        <f t="shared" si="198"/>
        <v xml:space="preserve">GALBUSERA </v>
      </c>
      <c r="L2618" s="15" t="str">
        <f t="shared" si="199"/>
        <v>DANIELE</v>
      </c>
    </row>
    <row r="2619" spans="1:12" x14ac:dyDescent="0.25">
      <c r="A2619" s="1" t="s">
        <v>9622</v>
      </c>
      <c r="B2619" s="4" t="s">
        <v>10018</v>
      </c>
      <c r="C2619" s="4" t="s">
        <v>2</v>
      </c>
      <c r="D2619" s="4">
        <v>1</v>
      </c>
      <c r="E2619" s="4" t="s">
        <v>7</v>
      </c>
      <c r="F2619" s="1" t="s">
        <v>9339</v>
      </c>
      <c r="G2619" s="13">
        <f t="shared" si="197"/>
        <v>10</v>
      </c>
      <c r="H2619" s="1" t="str">
        <f t="shared" si="200"/>
        <v xml:space="preserve">GALBUSERA </v>
      </c>
      <c r="I2619" s="1" t="str">
        <f t="shared" si="201"/>
        <v>GIANPAOLO</v>
      </c>
      <c r="J2619" s="14" t="str">
        <f>+VLOOKUP(I2619,'Analisi Nomi'!$A$1:$E$797,5,FALSE)</f>
        <v>M</v>
      </c>
      <c r="K2619" s="15" t="str">
        <f t="shared" si="198"/>
        <v xml:space="preserve">GALBUSERA </v>
      </c>
      <c r="L2619" s="15" t="str">
        <f t="shared" si="199"/>
        <v>GIANPAOLO</v>
      </c>
    </row>
    <row r="2620" spans="1:12" x14ac:dyDescent="0.25">
      <c r="A2620" s="1" t="s">
        <v>8378</v>
      </c>
      <c r="B2620" s="4" t="s">
        <v>10018</v>
      </c>
      <c r="C2620" s="4" t="s">
        <v>2</v>
      </c>
      <c r="D2620" s="4">
        <v>1</v>
      </c>
      <c r="E2620" s="4" t="s">
        <v>7</v>
      </c>
      <c r="F2620" s="1" t="s">
        <v>6523</v>
      </c>
      <c r="G2620" s="13">
        <f t="shared" si="197"/>
        <v>8</v>
      </c>
      <c r="H2620" s="1" t="str">
        <f t="shared" si="200"/>
        <v xml:space="preserve">GALIANO </v>
      </c>
      <c r="I2620" s="1" t="str">
        <f t="shared" si="201"/>
        <v>ANGELO</v>
      </c>
      <c r="J2620" s="14" t="str">
        <f>+VLOOKUP(I2620,'Analisi Nomi'!$A$1:$E$797,5,FALSE)</f>
        <v>M</v>
      </c>
      <c r="K2620" s="15" t="str">
        <f t="shared" si="198"/>
        <v xml:space="preserve">GALIANO </v>
      </c>
      <c r="L2620" s="15" t="str">
        <f t="shared" si="199"/>
        <v>ANGELO</v>
      </c>
    </row>
    <row r="2621" spans="1:12" x14ac:dyDescent="0.25">
      <c r="A2621" s="1" t="s">
        <v>9778</v>
      </c>
      <c r="B2621" s="4" t="s">
        <v>10018</v>
      </c>
      <c r="C2621" s="4" t="s">
        <v>2</v>
      </c>
      <c r="D2621" s="4">
        <v>1</v>
      </c>
      <c r="E2621" s="4" t="s">
        <v>7</v>
      </c>
      <c r="F2621" s="1" t="s">
        <v>3530</v>
      </c>
      <c r="G2621" s="13">
        <f t="shared" si="197"/>
        <v>11</v>
      </c>
      <c r="H2621" s="1" t="str">
        <f t="shared" si="200"/>
        <v xml:space="preserve">GALIMBERTI </v>
      </c>
      <c r="I2621" s="1" t="str">
        <f t="shared" si="201"/>
        <v>LUCA</v>
      </c>
      <c r="J2621" s="14" t="str">
        <f>+VLOOKUP(I2621,'Analisi Nomi'!$A$1:$E$797,5,FALSE)</f>
        <v>M</v>
      </c>
      <c r="K2621" s="15" t="str">
        <f t="shared" si="198"/>
        <v xml:space="preserve">GALIMBERTI </v>
      </c>
      <c r="L2621" s="15" t="str">
        <f t="shared" si="199"/>
        <v>LUCA</v>
      </c>
    </row>
    <row r="2622" spans="1:12" x14ac:dyDescent="0.25">
      <c r="A2622" s="1" t="s">
        <v>4442</v>
      </c>
      <c r="B2622" s="4" t="s">
        <v>10018</v>
      </c>
      <c r="C2622" s="4" t="s">
        <v>2</v>
      </c>
      <c r="D2622" s="4">
        <v>1</v>
      </c>
      <c r="E2622" s="4" t="s">
        <v>7</v>
      </c>
      <c r="F2622" s="1" t="s">
        <v>7434</v>
      </c>
      <c r="G2622" s="13">
        <f t="shared" si="197"/>
        <v>9</v>
      </c>
      <c r="H2622" s="1" t="str">
        <f t="shared" si="200"/>
        <v xml:space="preserve">GALIOTTO </v>
      </c>
      <c r="I2622" s="1" t="str">
        <f t="shared" si="201"/>
        <v>SIMONE</v>
      </c>
      <c r="J2622" s="14" t="str">
        <f>+VLOOKUP(I2622,'Analisi Nomi'!$A$1:$E$797,5,FALSE)</f>
        <v>M</v>
      </c>
      <c r="K2622" s="15" t="str">
        <f t="shared" si="198"/>
        <v xml:space="preserve">GALIOTTO </v>
      </c>
      <c r="L2622" s="15" t="str">
        <f t="shared" si="199"/>
        <v>SIMONE</v>
      </c>
    </row>
    <row r="2623" spans="1:12" x14ac:dyDescent="0.25">
      <c r="A2623" s="1" t="s">
        <v>7042</v>
      </c>
      <c r="B2623" s="4" t="s">
        <v>10018</v>
      </c>
      <c r="C2623" s="4" t="s">
        <v>2</v>
      </c>
      <c r="D2623" s="4">
        <v>1</v>
      </c>
      <c r="E2623" s="4" t="s">
        <v>7</v>
      </c>
      <c r="F2623" s="1" t="s">
        <v>6083</v>
      </c>
      <c r="G2623" s="13">
        <f t="shared" si="197"/>
        <v>10</v>
      </c>
      <c r="H2623" s="1" t="str">
        <f t="shared" si="200"/>
        <v xml:space="preserve">GALLERINI </v>
      </c>
      <c r="I2623" s="1" t="str">
        <f t="shared" si="201"/>
        <v>MARCO</v>
      </c>
      <c r="J2623" s="14" t="str">
        <f>+VLOOKUP(I2623,'Analisi Nomi'!$A$1:$E$797,5,FALSE)</f>
        <v>M</v>
      </c>
      <c r="K2623" s="15" t="str">
        <f t="shared" si="198"/>
        <v xml:space="preserve">GALLERINI </v>
      </c>
      <c r="L2623" s="15" t="str">
        <f t="shared" si="199"/>
        <v>MARCO</v>
      </c>
    </row>
    <row r="2624" spans="1:12" x14ac:dyDescent="0.25">
      <c r="A2624" s="1" t="s">
        <v>5499</v>
      </c>
      <c r="B2624" s="4" t="s">
        <v>10018</v>
      </c>
      <c r="C2624" s="4" t="s">
        <v>2</v>
      </c>
      <c r="D2624" s="4">
        <v>1</v>
      </c>
      <c r="E2624" s="4" t="s">
        <v>7</v>
      </c>
      <c r="F2624" s="1" t="s">
        <v>3275</v>
      </c>
      <c r="G2624" s="13">
        <f t="shared" si="197"/>
        <v>9</v>
      </c>
      <c r="H2624" s="1" t="str">
        <f t="shared" si="200"/>
        <v xml:space="preserve">GALLETTI </v>
      </c>
      <c r="I2624" s="1" t="str">
        <f t="shared" si="201"/>
        <v>ANTONIO</v>
      </c>
      <c r="J2624" s="14" t="str">
        <f>+VLOOKUP(I2624,'Analisi Nomi'!$A$1:$E$797,5,FALSE)</f>
        <v>M</v>
      </c>
      <c r="K2624" s="15" t="str">
        <f t="shared" si="198"/>
        <v xml:space="preserve">GALLETTI </v>
      </c>
      <c r="L2624" s="15" t="str">
        <f t="shared" si="199"/>
        <v>ANTONIO</v>
      </c>
    </row>
    <row r="2625" spans="1:12" x14ac:dyDescent="0.25">
      <c r="A2625" s="1" t="s">
        <v>4610</v>
      </c>
      <c r="B2625" s="4" t="s">
        <v>10018</v>
      </c>
      <c r="C2625" s="4" t="s">
        <v>2</v>
      </c>
      <c r="D2625" s="4">
        <v>1</v>
      </c>
      <c r="E2625" s="4" t="s">
        <v>7</v>
      </c>
      <c r="F2625" s="1" t="s">
        <v>1642</v>
      </c>
      <c r="G2625" s="13">
        <f t="shared" si="197"/>
        <v>9</v>
      </c>
      <c r="H2625" s="1" t="str">
        <f t="shared" si="200"/>
        <v xml:space="preserve">GALLETTI </v>
      </c>
      <c r="I2625" s="1" t="str">
        <f t="shared" si="201"/>
        <v>PAOLO</v>
      </c>
      <c r="J2625" s="14" t="str">
        <f>+VLOOKUP(I2625,'Analisi Nomi'!$A$1:$E$797,5,FALSE)</f>
        <v>M</v>
      </c>
      <c r="K2625" s="15" t="str">
        <f t="shared" si="198"/>
        <v xml:space="preserve">GALLETTI </v>
      </c>
      <c r="L2625" s="15" t="str">
        <f t="shared" si="199"/>
        <v>PAOLO</v>
      </c>
    </row>
    <row r="2626" spans="1:12" x14ac:dyDescent="0.25">
      <c r="A2626" s="1" t="s">
        <v>3782</v>
      </c>
      <c r="B2626" s="4" t="s">
        <v>10018</v>
      </c>
      <c r="C2626" s="4" t="s">
        <v>2</v>
      </c>
      <c r="D2626" s="4">
        <v>1</v>
      </c>
      <c r="E2626" s="4" t="s">
        <v>7</v>
      </c>
      <c r="F2626" s="1" t="s">
        <v>1482</v>
      </c>
      <c r="G2626" s="13">
        <f t="shared" ref="G2626:G2689" si="202">SEARCH(" ",F2626)</f>
        <v>9</v>
      </c>
      <c r="H2626" s="1" t="str">
        <f t="shared" si="200"/>
        <v xml:space="preserve">GALLETTO </v>
      </c>
      <c r="I2626" s="1" t="str">
        <f t="shared" si="201"/>
        <v>RICCARDO</v>
      </c>
      <c r="J2626" s="14" t="str">
        <f>+VLOOKUP(I2626,'Analisi Nomi'!$A$1:$E$797,5,FALSE)</f>
        <v>M</v>
      </c>
      <c r="K2626" s="15" t="str">
        <f t="shared" si="198"/>
        <v xml:space="preserve">GALLETTO </v>
      </c>
      <c r="L2626" s="15" t="str">
        <f t="shared" si="199"/>
        <v>RICCARDO</v>
      </c>
    </row>
    <row r="2627" spans="1:12" x14ac:dyDescent="0.25">
      <c r="A2627" s="1" t="s">
        <v>4306</v>
      </c>
      <c r="B2627" s="4" t="s">
        <v>10018</v>
      </c>
      <c r="C2627" s="4" t="s">
        <v>2</v>
      </c>
      <c r="D2627" s="4">
        <v>1</v>
      </c>
      <c r="E2627" s="4" t="s">
        <v>7</v>
      </c>
      <c r="F2627" s="1" t="s">
        <v>179</v>
      </c>
      <c r="G2627" s="13">
        <f t="shared" si="202"/>
        <v>6</v>
      </c>
      <c r="H2627" s="1" t="str">
        <f t="shared" si="200"/>
        <v xml:space="preserve">GALLI </v>
      </c>
      <c r="I2627" s="1" t="str">
        <f t="shared" si="201"/>
        <v>ANDREA</v>
      </c>
      <c r="J2627" s="14" t="str">
        <f>+VLOOKUP(I2627,'Analisi Nomi'!$A$1:$E$797,5,FALSE)</f>
        <v>M</v>
      </c>
      <c r="K2627" s="15" t="str">
        <f t="shared" ref="K2627:K2690" si="203">+MID($F2627,1,G2627)</f>
        <v xml:space="preserve">GALLI </v>
      </c>
      <c r="L2627" s="15" t="str">
        <f t="shared" ref="L2627:L2690" si="204">TRIM(+MID($F2627,+G2627,50))</f>
        <v>ANDREA</v>
      </c>
    </row>
    <row r="2628" spans="1:12" x14ac:dyDescent="0.25">
      <c r="A2628" s="1" t="s">
        <v>4890</v>
      </c>
      <c r="B2628" s="4" t="s">
        <v>10018</v>
      </c>
      <c r="C2628" s="4" t="s">
        <v>2</v>
      </c>
      <c r="D2628" s="4">
        <v>1</v>
      </c>
      <c r="E2628" s="4" t="s">
        <v>7</v>
      </c>
      <c r="F2628" s="1" t="s">
        <v>2446</v>
      </c>
      <c r="G2628" s="13">
        <f t="shared" si="202"/>
        <v>6</v>
      </c>
      <c r="H2628" s="1" t="str">
        <f t="shared" si="200"/>
        <v xml:space="preserve">GALLI </v>
      </c>
      <c r="I2628" s="1" t="str">
        <f t="shared" si="201"/>
        <v>ILGHER</v>
      </c>
      <c r="J2628" s="14" t="str">
        <f>+VLOOKUP(I2628,'Analisi Nomi'!$A$1:$E$797,5,FALSE)</f>
        <v>M</v>
      </c>
      <c r="K2628" s="15" t="str">
        <f t="shared" si="203"/>
        <v xml:space="preserve">GALLI </v>
      </c>
      <c r="L2628" s="15" t="str">
        <f t="shared" si="204"/>
        <v>ILGHER</v>
      </c>
    </row>
    <row r="2629" spans="1:12" x14ac:dyDescent="0.25">
      <c r="A2629" s="1" t="s">
        <v>6695</v>
      </c>
      <c r="B2629" s="4" t="s">
        <v>10018</v>
      </c>
      <c r="C2629" s="4" t="s">
        <v>2</v>
      </c>
      <c r="D2629" s="4">
        <v>1</v>
      </c>
      <c r="E2629" s="4" t="s">
        <v>7</v>
      </c>
      <c r="F2629" s="1" t="s">
        <v>9397</v>
      </c>
      <c r="G2629" s="13">
        <f t="shared" si="202"/>
        <v>9</v>
      </c>
      <c r="H2629" s="1" t="str">
        <f t="shared" si="200"/>
        <v xml:space="preserve">GALLIANI </v>
      </c>
      <c r="I2629" s="1" t="str">
        <f t="shared" si="201"/>
        <v>LAMBERTO</v>
      </c>
      <c r="J2629" s="14" t="str">
        <f>+VLOOKUP(I2629,'Analisi Nomi'!$A$1:$E$797,5,FALSE)</f>
        <v>M</v>
      </c>
      <c r="K2629" s="15" t="str">
        <f t="shared" si="203"/>
        <v xml:space="preserve">GALLIANI </v>
      </c>
      <c r="L2629" s="15" t="str">
        <f t="shared" si="204"/>
        <v>LAMBERTO</v>
      </c>
    </row>
    <row r="2630" spans="1:12" x14ac:dyDescent="0.25">
      <c r="A2630" s="1" t="s">
        <v>8520</v>
      </c>
      <c r="B2630" s="4" t="s">
        <v>10018</v>
      </c>
      <c r="C2630" s="4" t="s">
        <v>2</v>
      </c>
      <c r="D2630" s="4">
        <v>1</v>
      </c>
      <c r="E2630" s="4" t="s">
        <v>7</v>
      </c>
      <c r="F2630" s="1" t="s">
        <v>3396</v>
      </c>
      <c r="G2630" s="13">
        <f t="shared" si="202"/>
        <v>8</v>
      </c>
      <c r="H2630" s="1" t="str">
        <f t="shared" si="200"/>
        <v xml:space="preserve">GALLINA </v>
      </c>
      <c r="I2630" s="1" t="str">
        <f t="shared" si="201"/>
        <v>ANDREA</v>
      </c>
      <c r="J2630" s="14" t="str">
        <f>+VLOOKUP(I2630,'Analisi Nomi'!$A$1:$E$797,5,FALSE)</f>
        <v>M</v>
      </c>
      <c r="K2630" s="15" t="str">
        <f t="shared" si="203"/>
        <v xml:space="preserve">GALLINA </v>
      </c>
      <c r="L2630" s="15" t="str">
        <f t="shared" si="204"/>
        <v>ANDREA</v>
      </c>
    </row>
    <row r="2631" spans="1:12" x14ac:dyDescent="0.25">
      <c r="A2631" s="1" t="s">
        <v>9170</v>
      </c>
      <c r="B2631" s="4" t="s">
        <v>10018</v>
      </c>
      <c r="C2631" s="4" t="s">
        <v>2</v>
      </c>
      <c r="D2631" s="4">
        <v>1</v>
      </c>
      <c r="E2631" s="4" t="s">
        <v>7</v>
      </c>
      <c r="F2631" s="1" t="s">
        <v>6724</v>
      </c>
      <c r="G2631" s="13">
        <f t="shared" si="202"/>
        <v>8</v>
      </c>
      <c r="H2631" s="1" t="str">
        <f t="shared" si="200"/>
        <v xml:space="preserve">GALLINI </v>
      </c>
      <c r="I2631" s="1" t="str">
        <f t="shared" si="201"/>
        <v>STEFANO</v>
      </c>
      <c r="J2631" s="14" t="str">
        <f>+VLOOKUP(I2631,'Analisi Nomi'!$A$1:$E$797,5,FALSE)</f>
        <v>M</v>
      </c>
      <c r="K2631" s="15" t="str">
        <f t="shared" si="203"/>
        <v xml:space="preserve">GALLINI </v>
      </c>
      <c r="L2631" s="15" t="str">
        <f t="shared" si="204"/>
        <v>STEFANO</v>
      </c>
    </row>
    <row r="2632" spans="1:12" x14ac:dyDescent="0.25">
      <c r="A2632" s="1" t="s">
        <v>3885</v>
      </c>
      <c r="B2632" s="4" t="s">
        <v>10018</v>
      </c>
      <c r="C2632" s="4" t="s">
        <v>2</v>
      </c>
      <c r="D2632" s="4">
        <v>1</v>
      </c>
      <c r="E2632" s="4" t="s">
        <v>7</v>
      </c>
      <c r="F2632" s="1" t="s">
        <v>274</v>
      </c>
      <c r="G2632" s="13">
        <f t="shared" si="202"/>
        <v>6</v>
      </c>
      <c r="H2632" s="1" t="str">
        <f t="shared" si="200"/>
        <v xml:space="preserve">GALLO </v>
      </c>
      <c r="I2632" s="1" t="str">
        <f t="shared" si="201"/>
        <v>FRANCESCO</v>
      </c>
      <c r="J2632" s="14" t="str">
        <f>+VLOOKUP(I2632,'Analisi Nomi'!$A$1:$E$797,5,FALSE)</f>
        <v>M</v>
      </c>
      <c r="K2632" s="15" t="str">
        <f t="shared" si="203"/>
        <v xml:space="preserve">GALLO </v>
      </c>
      <c r="L2632" s="15" t="str">
        <f t="shared" si="204"/>
        <v>FRANCESCO</v>
      </c>
    </row>
    <row r="2633" spans="1:12" x14ac:dyDescent="0.25">
      <c r="A2633" s="1" t="s">
        <v>5905</v>
      </c>
      <c r="B2633" s="4" t="s">
        <v>10018</v>
      </c>
      <c r="C2633" s="4" t="s">
        <v>2</v>
      </c>
      <c r="D2633" s="4">
        <v>1</v>
      </c>
      <c r="E2633" s="4" t="s">
        <v>7</v>
      </c>
      <c r="F2633" s="1" t="s">
        <v>71</v>
      </c>
      <c r="G2633" s="13">
        <f t="shared" si="202"/>
        <v>6</v>
      </c>
      <c r="H2633" s="1" t="str">
        <f t="shared" si="200"/>
        <v xml:space="preserve">GALLO </v>
      </c>
      <c r="I2633" s="1" t="str">
        <f t="shared" si="201"/>
        <v>GIUSEPPE</v>
      </c>
      <c r="J2633" s="14" t="str">
        <f>+VLOOKUP(I2633,'Analisi Nomi'!$A$1:$E$797,5,FALSE)</f>
        <v>M</v>
      </c>
      <c r="K2633" s="15" t="str">
        <f t="shared" si="203"/>
        <v xml:space="preserve">GALLO </v>
      </c>
      <c r="L2633" s="15" t="str">
        <f t="shared" si="204"/>
        <v>GIUSEPPE</v>
      </c>
    </row>
    <row r="2634" spans="1:12" x14ac:dyDescent="0.25">
      <c r="A2634" s="1" t="s">
        <v>9035</v>
      </c>
      <c r="B2634" s="4" t="s">
        <v>10018</v>
      </c>
      <c r="C2634" s="4" t="s">
        <v>2</v>
      </c>
      <c r="D2634" s="4">
        <v>1</v>
      </c>
      <c r="E2634" s="4" t="s">
        <v>7</v>
      </c>
      <c r="F2634" s="1" t="s">
        <v>163</v>
      </c>
      <c r="G2634" s="13">
        <f t="shared" si="202"/>
        <v>6</v>
      </c>
      <c r="H2634" s="1" t="str">
        <f t="shared" si="200"/>
        <v xml:space="preserve">GALLO </v>
      </c>
      <c r="I2634" s="1" t="str">
        <f t="shared" si="201"/>
        <v>VINCENZO</v>
      </c>
      <c r="J2634" s="14" t="str">
        <f>+VLOOKUP(I2634,'Analisi Nomi'!$A$1:$E$797,5,FALSE)</f>
        <v>M</v>
      </c>
      <c r="K2634" s="15" t="str">
        <f t="shared" si="203"/>
        <v xml:space="preserve">GALLO </v>
      </c>
      <c r="L2634" s="15" t="str">
        <f t="shared" si="204"/>
        <v>VINCENZO</v>
      </c>
    </row>
    <row r="2635" spans="1:12" x14ac:dyDescent="0.25">
      <c r="A2635" s="1" t="s">
        <v>5092</v>
      </c>
      <c r="B2635" s="4" t="s">
        <v>10018</v>
      </c>
      <c r="C2635" s="4" t="s">
        <v>2</v>
      </c>
      <c r="D2635" s="4">
        <v>1</v>
      </c>
      <c r="E2635" s="4" t="s">
        <v>7</v>
      </c>
      <c r="F2635" s="1" t="s">
        <v>10000</v>
      </c>
      <c r="G2635" s="13">
        <f t="shared" si="202"/>
        <v>9</v>
      </c>
      <c r="H2635" s="1" t="str">
        <f t="shared" si="200"/>
        <v xml:space="preserve">GAMBELLI </v>
      </c>
      <c r="I2635" s="1" t="str">
        <f t="shared" si="201"/>
        <v>FRANCESCO</v>
      </c>
      <c r="J2635" s="14" t="str">
        <f>+VLOOKUP(I2635,'Analisi Nomi'!$A$1:$E$797,5,FALSE)</f>
        <v>M</v>
      </c>
      <c r="K2635" s="15" t="str">
        <f t="shared" si="203"/>
        <v xml:space="preserve">GAMBELLI </v>
      </c>
      <c r="L2635" s="15" t="str">
        <f t="shared" si="204"/>
        <v>FRANCESCO</v>
      </c>
    </row>
    <row r="2636" spans="1:12" x14ac:dyDescent="0.25">
      <c r="A2636" s="1" t="s">
        <v>9921</v>
      </c>
      <c r="B2636" s="4" t="s">
        <v>10018</v>
      </c>
      <c r="C2636" s="4" t="s">
        <v>2</v>
      </c>
      <c r="D2636" s="4">
        <v>1</v>
      </c>
      <c r="E2636" s="4" t="s">
        <v>7</v>
      </c>
      <c r="F2636" s="1" t="s">
        <v>2807</v>
      </c>
      <c r="G2636" s="13">
        <f t="shared" si="202"/>
        <v>10</v>
      </c>
      <c r="H2636" s="1" t="str">
        <f t="shared" si="200"/>
        <v xml:space="preserve">GAMBERALE </v>
      </c>
      <c r="I2636" s="1" t="str">
        <f t="shared" si="201"/>
        <v>ANDREA</v>
      </c>
      <c r="J2636" s="14" t="str">
        <f>+VLOOKUP(I2636,'Analisi Nomi'!$A$1:$E$797,5,FALSE)</f>
        <v>M</v>
      </c>
      <c r="K2636" s="15" t="str">
        <f t="shared" si="203"/>
        <v xml:space="preserve">GAMBERALE </v>
      </c>
      <c r="L2636" s="15" t="str">
        <f t="shared" si="204"/>
        <v>ANDREA</v>
      </c>
    </row>
    <row r="2637" spans="1:12" x14ac:dyDescent="0.25">
      <c r="A2637" s="1" t="s">
        <v>8070</v>
      </c>
      <c r="B2637" s="4" t="s">
        <v>10018</v>
      </c>
      <c r="C2637" s="4" t="s">
        <v>11</v>
      </c>
      <c r="D2637" s="4">
        <v>1</v>
      </c>
      <c r="E2637" s="4" t="s">
        <v>7</v>
      </c>
      <c r="F2637" s="1" t="s">
        <v>3643</v>
      </c>
      <c r="G2637" s="13">
        <f t="shared" si="202"/>
        <v>10</v>
      </c>
      <c r="H2637" s="1" t="str">
        <f t="shared" si="200"/>
        <v xml:space="preserve">GAMBERINI </v>
      </c>
      <c r="I2637" s="1" t="str">
        <f t="shared" si="201"/>
        <v>FRANCO</v>
      </c>
      <c r="J2637" s="14" t="str">
        <f>+VLOOKUP(I2637,'Analisi Nomi'!$A$1:$E$797,5,FALSE)</f>
        <v>M</v>
      </c>
      <c r="K2637" s="15" t="str">
        <f t="shared" si="203"/>
        <v xml:space="preserve">GAMBERINI </v>
      </c>
      <c r="L2637" s="15" t="str">
        <f t="shared" si="204"/>
        <v>FRANCO</v>
      </c>
    </row>
    <row r="2638" spans="1:12" x14ac:dyDescent="0.25">
      <c r="A2638" s="1" t="s">
        <v>4380</v>
      </c>
      <c r="B2638" s="4" t="s">
        <v>10018</v>
      </c>
      <c r="C2638" s="4" t="s">
        <v>2</v>
      </c>
      <c r="D2638" s="4">
        <v>1</v>
      </c>
      <c r="E2638" s="4" t="s">
        <v>7</v>
      </c>
      <c r="F2638" s="1" t="s">
        <v>2428</v>
      </c>
      <c r="G2638" s="13">
        <f t="shared" si="202"/>
        <v>10</v>
      </c>
      <c r="H2638" s="1" t="str">
        <f t="shared" si="200"/>
        <v xml:space="preserve">GAMBERINI </v>
      </c>
      <c r="I2638" s="1" t="str">
        <f t="shared" si="201"/>
        <v>GABRIELE</v>
      </c>
      <c r="J2638" s="14" t="str">
        <f>+VLOOKUP(I2638,'Analisi Nomi'!$A$1:$E$797,5,FALSE)</f>
        <v>M</v>
      </c>
      <c r="K2638" s="15" t="str">
        <f t="shared" si="203"/>
        <v xml:space="preserve">GAMBERINI </v>
      </c>
      <c r="L2638" s="15" t="str">
        <f t="shared" si="204"/>
        <v>GABRIELE</v>
      </c>
    </row>
    <row r="2639" spans="1:12" x14ac:dyDescent="0.25">
      <c r="A2639" s="1" t="s">
        <v>4495</v>
      </c>
      <c r="B2639" s="4" t="s">
        <v>10018</v>
      </c>
      <c r="C2639" s="4" t="s">
        <v>2</v>
      </c>
      <c r="D2639" s="4">
        <v>1</v>
      </c>
      <c r="E2639" s="4" t="s">
        <v>7</v>
      </c>
      <c r="F2639" s="1" t="s">
        <v>3211</v>
      </c>
      <c r="G2639" s="13">
        <f t="shared" si="202"/>
        <v>8</v>
      </c>
      <c r="H2639" s="1" t="str">
        <f t="shared" si="200"/>
        <v xml:space="preserve">GAMBUTI </v>
      </c>
      <c r="I2639" s="1" t="str">
        <f t="shared" si="201"/>
        <v>BRUNO</v>
      </c>
      <c r="J2639" s="14" t="str">
        <f>+VLOOKUP(I2639,'Analisi Nomi'!$A$1:$E$797,5,FALSE)</f>
        <v>M</v>
      </c>
      <c r="K2639" s="15" t="str">
        <f t="shared" si="203"/>
        <v xml:space="preserve">GAMBUTI </v>
      </c>
      <c r="L2639" s="15" t="str">
        <f t="shared" si="204"/>
        <v>BRUNO</v>
      </c>
    </row>
    <row r="2640" spans="1:12" x14ac:dyDescent="0.25">
      <c r="A2640" s="1" t="s">
        <v>4813</v>
      </c>
      <c r="B2640" s="4" t="s">
        <v>10018</v>
      </c>
      <c r="C2640" s="4" t="s">
        <v>2</v>
      </c>
      <c r="D2640" s="4">
        <v>1</v>
      </c>
      <c r="E2640" s="4" t="s">
        <v>7</v>
      </c>
      <c r="F2640" s="1" t="s">
        <v>1985</v>
      </c>
      <c r="G2640" s="13">
        <f t="shared" si="202"/>
        <v>8</v>
      </c>
      <c r="H2640" s="1" t="str">
        <f t="shared" si="200"/>
        <v xml:space="preserve">GAMERRO </v>
      </c>
      <c r="I2640" s="1" t="str">
        <f t="shared" si="201"/>
        <v>MARCO</v>
      </c>
      <c r="J2640" s="14" t="str">
        <f>+VLOOKUP(I2640,'Analisi Nomi'!$A$1:$E$797,5,FALSE)</f>
        <v>M</v>
      </c>
      <c r="K2640" s="15" t="str">
        <f t="shared" si="203"/>
        <v xml:space="preserve">GAMERRO </v>
      </c>
      <c r="L2640" s="15" t="str">
        <f t="shared" si="204"/>
        <v>MARCO</v>
      </c>
    </row>
    <row r="2641" spans="1:12" x14ac:dyDescent="0.25">
      <c r="A2641" s="1" t="s">
        <v>5413</v>
      </c>
      <c r="B2641" s="4" t="s">
        <v>10018</v>
      </c>
      <c r="C2641" s="4" t="s">
        <v>2</v>
      </c>
      <c r="D2641" s="4">
        <v>1</v>
      </c>
      <c r="E2641" s="4" t="s">
        <v>7</v>
      </c>
      <c r="F2641" s="1" t="s">
        <v>3368</v>
      </c>
      <c r="G2641" s="13">
        <f t="shared" si="202"/>
        <v>9</v>
      </c>
      <c r="H2641" s="1" t="str">
        <f t="shared" si="200"/>
        <v xml:space="preserve">GANARINI </v>
      </c>
      <c r="I2641" s="1" t="str">
        <f t="shared" si="201"/>
        <v>STEFANO</v>
      </c>
      <c r="J2641" s="14" t="str">
        <f>+VLOOKUP(I2641,'Analisi Nomi'!$A$1:$E$797,5,FALSE)</f>
        <v>M</v>
      </c>
      <c r="K2641" s="15" t="str">
        <f t="shared" si="203"/>
        <v xml:space="preserve">GANARINI </v>
      </c>
      <c r="L2641" s="15" t="str">
        <f t="shared" si="204"/>
        <v>STEFANO</v>
      </c>
    </row>
    <row r="2642" spans="1:12" x14ac:dyDescent="0.25">
      <c r="A2642" s="1" t="s">
        <v>5213</v>
      </c>
      <c r="B2642" s="4" t="s">
        <v>10018</v>
      </c>
      <c r="C2642" s="4" t="s">
        <v>2</v>
      </c>
      <c r="D2642" s="4">
        <v>1</v>
      </c>
      <c r="E2642" s="4" t="s">
        <v>7</v>
      </c>
      <c r="F2642" s="1" t="s">
        <v>9509</v>
      </c>
      <c r="G2642" s="13">
        <f t="shared" si="202"/>
        <v>9</v>
      </c>
      <c r="H2642" s="1" t="str">
        <f t="shared" si="200"/>
        <v xml:space="preserve">GANDELLI </v>
      </c>
      <c r="I2642" s="1" t="str">
        <f t="shared" si="201"/>
        <v>IVO</v>
      </c>
      <c r="J2642" s="14" t="str">
        <f>+VLOOKUP(I2642,'Analisi Nomi'!$A$1:$E$797,5,FALSE)</f>
        <v>M</v>
      </c>
      <c r="K2642" s="15" t="str">
        <f t="shared" si="203"/>
        <v xml:space="preserve">GANDELLI </v>
      </c>
      <c r="L2642" s="15" t="str">
        <f t="shared" si="204"/>
        <v>IVO</v>
      </c>
    </row>
    <row r="2643" spans="1:12" x14ac:dyDescent="0.25">
      <c r="A2643" s="1" t="s">
        <v>8993</v>
      </c>
      <c r="B2643" s="4" t="s">
        <v>10018</v>
      </c>
      <c r="C2643" s="4" t="s">
        <v>2</v>
      </c>
      <c r="D2643" s="4">
        <v>1</v>
      </c>
      <c r="E2643" s="4" t="s">
        <v>7</v>
      </c>
      <c r="F2643" s="1" t="s">
        <v>399</v>
      </c>
      <c r="G2643" s="13">
        <f t="shared" si="202"/>
        <v>7</v>
      </c>
      <c r="H2643" s="1" t="str">
        <f t="shared" si="200"/>
        <v xml:space="preserve">GANDIN </v>
      </c>
      <c r="I2643" s="1" t="str">
        <f t="shared" si="201"/>
        <v>CESARE</v>
      </c>
      <c r="J2643" s="14" t="str">
        <f>+VLOOKUP(I2643,'Analisi Nomi'!$A$1:$E$797,5,FALSE)</f>
        <v>M</v>
      </c>
      <c r="K2643" s="15" t="str">
        <f t="shared" si="203"/>
        <v xml:space="preserve">GANDIN </v>
      </c>
      <c r="L2643" s="15" t="str">
        <f t="shared" si="204"/>
        <v>CESARE</v>
      </c>
    </row>
    <row r="2644" spans="1:12" x14ac:dyDescent="0.25">
      <c r="A2644" s="1" t="s">
        <v>7647</v>
      </c>
      <c r="B2644" s="4" t="s">
        <v>10018</v>
      </c>
      <c r="C2644" s="4" t="s">
        <v>2</v>
      </c>
      <c r="D2644" s="4">
        <v>1</v>
      </c>
      <c r="E2644" s="4" t="s">
        <v>7</v>
      </c>
      <c r="F2644" s="1" t="s">
        <v>168</v>
      </c>
      <c r="G2644" s="13">
        <f t="shared" si="202"/>
        <v>8</v>
      </c>
      <c r="H2644" s="1" t="str">
        <f t="shared" si="200"/>
        <v xml:space="preserve">GANDINI </v>
      </c>
      <c r="I2644" s="1" t="str">
        <f t="shared" si="201"/>
        <v>MARCO</v>
      </c>
      <c r="J2644" s="14" t="str">
        <f>+VLOOKUP(I2644,'Analisi Nomi'!$A$1:$E$797,5,FALSE)</f>
        <v>M</v>
      </c>
      <c r="K2644" s="15" t="str">
        <f t="shared" si="203"/>
        <v xml:space="preserve">GANDINI </v>
      </c>
      <c r="L2644" s="15" t="str">
        <f t="shared" si="204"/>
        <v>MARCO</v>
      </c>
    </row>
    <row r="2645" spans="1:12" x14ac:dyDescent="0.25">
      <c r="A2645" s="1" t="s">
        <v>7377</v>
      </c>
      <c r="B2645" s="4" t="s">
        <v>10018</v>
      </c>
      <c r="C2645" s="4" t="s">
        <v>2</v>
      </c>
      <c r="D2645" s="4">
        <v>1</v>
      </c>
      <c r="E2645" s="4" t="s">
        <v>7</v>
      </c>
      <c r="F2645" s="1" t="s">
        <v>1695</v>
      </c>
      <c r="G2645" s="13">
        <f t="shared" si="202"/>
        <v>8</v>
      </c>
      <c r="H2645" s="1" t="str">
        <f t="shared" si="200"/>
        <v xml:space="preserve">GANGEMI </v>
      </c>
      <c r="I2645" s="1" t="str">
        <f t="shared" si="201"/>
        <v>GERARDO</v>
      </c>
      <c r="J2645" s="14" t="str">
        <f>+VLOOKUP(I2645,'Analisi Nomi'!$A$1:$E$797,5,FALSE)</f>
        <v>M</v>
      </c>
      <c r="K2645" s="15" t="str">
        <f t="shared" si="203"/>
        <v xml:space="preserve">GANGEMI </v>
      </c>
      <c r="L2645" s="15" t="str">
        <f t="shared" si="204"/>
        <v>GERARDO</v>
      </c>
    </row>
    <row r="2646" spans="1:12" x14ac:dyDescent="0.25">
      <c r="A2646" s="1" t="s">
        <v>9883</v>
      </c>
      <c r="B2646" s="4" t="s">
        <v>10018</v>
      </c>
      <c r="C2646" s="4" t="s">
        <v>2</v>
      </c>
      <c r="D2646" s="4">
        <v>1</v>
      </c>
      <c r="E2646" s="4" t="s">
        <v>7</v>
      </c>
      <c r="F2646" s="1" t="s">
        <v>3842</v>
      </c>
      <c r="G2646" s="13">
        <f t="shared" si="202"/>
        <v>6</v>
      </c>
      <c r="H2646" s="1" t="str">
        <f t="shared" si="200"/>
        <v xml:space="preserve">GANIO </v>
      </c>
      <c r="I2646" s="1" t="str">
        <f t="shared" si="201"/>
        <v>FELICE</v>
      </c>
      <c r="J2646" s="14" t="str">
        <f>+VLOOKUP(I2646,'Analisi Nomi'!$A$1:$E$797,5,FALSE)</f>
        <v>M</v>
      </c>
      <c r="K2646" s="15" t="str">
        <f t="shared" si="203"/>
        <v xml:space="preserve">GANIO </v>
      </c>
      <c r="L2646" s="15" t="str">
        <f t="shared" si="204"/>
        <v>FELICE</v>
      </c>
    </row>
    <row r="2647" spans="1:12" x14ac:dyDescent="0.25">
      <c r="A2647" s="1" t="s">
        <v>4402</v>
      </c>
      <c r="B2647" s="4" t="s">
        <v>10018</v>
      </c>
      <c r="C2647" s="4" t="s">
        <v>2</v>
      </c>
      <c r="D2647" s="4">
        <v>1</v>
      </c>
      <c r="E2647" s="4" t="s">
        <v>7</v>
      </c>
      <c r="F2647" s="1" t="s">
        <v>2513</v>
      </c>
      <c r="G2647" s="13">
        <f t="shared" si="202"/>
        <v>9</v>
      </c>
      <c r="H2647" s="1" t="str">
        <f t="shared" si="200"/>
        <v xml:space="preserve">GANZETTI </v>
      </c>
      <c r="I2647" s="1" t="str">
        <f t="shared" si="201"/>
        <v>GIANMARCO</v>
      </c>
      <c r="J2647" s="14" t="str">
        <f>+VLOOKUP(I2647,'Analisi Nomi'!$A$1:$E$797,5,FALSE)</f>
        <v>M</v>
      </c>
      <c r="K2647" s="15" t="str">
        <f t="shared" si="203"/>
        <v xml:space="preserve">GANZETTI </v>
      </c>
      <c r="L2647" s="15" t="str">
        <f t="shared" si="204"/>
        <v>GIANMARCO</v>
      </c>
    </row>
    <row r="2648" spans="1:12" x14ac:dyDescent="0.25">
      <c r="A2648" s="1" t="s">
        <v>8118</v>
      </c>
      <c r="B2648" s="4" t="s">
        <v>10018</v>
      </c>
      <c r="C2648" s="4" t="s">
        <v>2</v>
      </c>
      <c r="D2648" s="4">
        <v>1</v>
      </c>
      <c r="E2648" s="4" t="s">
        <v>7</v>
      </c>
      <c r="F2648" s="1" t="s">
        <v>6960</v>
      </c>
      <c r="G2648" s="13">
        <f t="shared" si="202"/>
        <v>6</v>
      </c>
      <c r="H2648" s="1" t="str">
        <f t="shared" si="200"/>
        <v xml:space="preserve">GARAU </v>
      </c>
      <c r="I2648" s="1" t="str">
        <f t="shared" si="201"/>
        <v>LUCA</v>
      </c>
      <c r="J2648" s="14" t="str">
        <f>+VLOOKUP(I2648,'Analisi Nomi'!$A$1:$E$797,5,FALSE)</f>
        <v>M</v>
      </c>
      <c r="K2648" s="15" t="str">
        <f t="shared" si="203"/>
        <v xml:space="preserve">GARAU </v>
      </c>
      <c r="L2648" s="15" t="str">
        <f t="shared" si="204"/>
        <v>LUCA</v>
      </c>
    </row>
    <row r="2649" spans="1:12" x14ac:dyDescent="0.25">
      <c r="A2649" s="1" t="s">
        <v>6240</v>
      </c>
      <c r="B2649" s="4" t="s">
        <v>10018</v>
      </c>
      <c r="C2649" s="4" t="s">
        <v>2</v>
      </c>
      <c r="D2649" s="4">
        <v>1</v>
      </c>
      <c r="E2649" s="4" t="s">
        <v>7</v>
      </c>
      <c r="F2649" s="1" t="s">
        <v>3309</v>
      </c>
      <c r="G2649" s="13">
        <f t="shared" si="202"/>
        <v>8</v>
      </c>
      <c r="H2649" s="1" t="str">
        <f t="shared" si="200"/>
        <v xml:space="preserve">GARBESI </v>
      </c>
      <c r="I2649" s="1" t="str">
        <f t="shared" si="201"/>
        <v>MASSIMILIANO</v>
      </c>
      <c r="J2649" s="14" t="str">
        <f>+VLOOKUP(I2649,'Analisi Nomi'!$A$1:$E$797,5,FALSE)</f>
        <v>M</v>
      </c>
      <c r="K2649" s="15" t="str">
        <f t="shared" si="203"/>
        <v xml:space="preserve">GARBESI </v>
      </c>
      <c r="L2649" s="15" t="str">
        <f t="shared" si="204"/>
        <v>MASSIMILIANO</v>
      </c>
    </row>
    <row r="2650" spans="1:12" x14ac:dyDescent="0.25">
      <c r="A2650" s="1" t="s">
        <v>3778</v>
      </c>
      <c r="B2650" s="4" t="s">
        <v>10018</v>
      </c>
      <c r="C2650" s="4" t="s">
        <v>2</v>
      </c>
      <c r="D2650" s="4">
        <v>1</v>
      </c>
      <c r="E2650" s="4" t="s">
        <v>7</v>
      </c>
      <c r="F2650" s="1" t="s">
        <v>2569</v>
      </c>
      <c r="G2650" s="13">
        <f t="shared" si="202"/>
        <v>8</v>
      </c>
      <c r="H2650" s="1" t="str">
        <f t="shared" si="200"/>
        <v xml:space="preserve">GARBOLI </v>
      </c>
      <c r="I2650" s="1" t="str">
        <f t="shared" si="201"/>
        <v>LUCA</v>
      </c>
      <c r="J2650" s="14" t="str">
        <f>+VLOOKUP(I2650,'Analisi Nomi'!$A$1:$E$797,5,FALSE)</f>
        <v>M</v>
      </c>
      <c r="K2650" s="15" t="str">
        <f t="shared" si="203"/>
        <v xml:space="preserve">GARBOLI </v>
      </c>
      <c r="L2650" s="15" t="str">
        <f t="shared" si="204"/>
        <v>LUCA</v>
      </c>
    </row>
    <row r="2651" spans="1:12" x14ac:dyDescent="0.25">
      <c r="A2651" s="1" t="s">
        <v>8557</v>
      </c>
      <c r="B2651" s="4" t="s">
        <v>10018</v>
      </c>
      <c r="C2651" s="4" t="s">
        <v>2</v>
      </c>
      <c r="D2651" s="4">
        <v>1</v>
      </c>
      <c r="E2651" s="4" t="s">
        <v>7</v>
      </c>
      <c r="F2651" s="1" t="s">
        <v>1624</v>
      </c>
      <c r="G2651" s="13">
        <f t="shared" si="202"/>
        <v>9</v>
      </c>
      <c r="H2651" s="1" t="str">
        <f t="shared" si="200"/>
        <v xml:space="preserve">GARDELLA </v>
      </c>
      <c r="I2651" s="1" t="str">
        <f t="shared" si="201"/>
        <v>PIERLUIGI</v>
      </c>
      <c r="J2651" s="14" t="str">
        <f>+VLOOKUP(I2651,'Analisi Nomi'!$A$1:$E$797,5,FALSE)</f>
        <v>M</v>
      </c>
      <c r="K2651" s="15" t="str">
        <f t="shared" si="203"/>
        <v xml:space="preserve">GARDELLA </v>
      </c>
      <c r="L2651" s="15" t="str">
        <f t="shared" si="204"/>
        <v>PIERLUIGI</v>
      </c>
    </row>
    <row r="2652" spans="1:12" x14ac:dyDescent="0.25">
      <c r="A2652" s="1" t="s">
        <v>9705</v>
      </c>
      <c r="B2652" s="4" t="s">
        <v>10018</v>
      </c>
      <c r="C2652" s="4" t="s">
        <v>2</v>
      </c>
      <c r="D2652" s="4">
        <v>1</v>
      </c>
      <c r="E2652" s="4" t="s">
        <v>7</v>
      </c>
      <c r="F2652" s="1" t="s">
        <v>1282</v>
      </c>
      <c r="G2652" s="13">
        <f t="shared" si="202"/>
        <v>9</v>
      </c>
      <c r="H2652" s="1" t="str">
        <f t="shared" si="200"/>
        <v xml:space="preserve">GARDELLI </v>
      </c>
      <c r="I2652" s="1" t="str">
        <f t="shared" si="201"/>
        <v>ALESSANDRO</v>
      </c>
      <c r="J2652" s="14" t="str">
        <f>+VLOOKUP(I2652,'Analisi Nomi'!$A$1:$E$797,5,FALSE)</f>
        <v>M</v>
      </c>
      <c r="K2652" s="15" t="str">
        <f t="shared" si="203"/>
        <v xml:space="preserve">GARDELLI </v>
      </c>
      <c r="L2652" s="15" t="str">
        <f t="shared" si="204"/>
        <v>ALESSANDRO</v>
      </c>
    </row>
    <row r="2653" spans="1:12" x14ac:dyDescent="0.25">
      <c r="A2653" s="1" t="s">
        <v>6742</v>
      </c>
      <c r="B2653" s="4" t="s">
        <v>10018</v>
      </c>
      <c r="C2653" s="4" t="s">
        <v>2</v>
      </c>
      <c r="D2653" s="4">
        <v>1</v>
      </c>
      <c r="E2653" s="4" t="s">
        <v>7</v>
      </c>
      <c r="F2653" s="1" t="s">
        <v>4076</v>
      </c>
      <c r="G2653" s="13">
        <f t="shared" si="202"/>
        <v>11</v>
      </c>
      <c r="H2653" s="1" t="str">
        <f t="shared" si="200"/>
        <v xml:space="preserve">GARFAGNINI </v>
      </c>
      <c r="I2653" s="1" t="str">
        <f t="shared" si="201"/>
        <v>SIMONE</v>
      </c>
      <c r="J2653" s="14" t="str">
        <f>+VLOOKUP(I2653,'Analisi Nomi'!$A$1:$E$797,5,FALSE)</f>
        <v>M</v>
      </c>
      <c r="K2653" s="15" t="str">
        <f t="shared" si="203"/>
        <v xml:space="preserve">GARFAGNINI </v>
      </c>
      <c r="L2653" s="15" t="str">
        <f t="shared" si="204"/>
        <v>SIMONE</v>
      </c>
    </row>
    <row r="2654" spans="1:12" x14ac:dyDescent="0.25">
      <c r="A2654" s="1" t="s">
        <v>4575</v>
      </c>
      <c r="B2654" s="4" t="s">
        <v>10018</v>
      </c>
      <c r="C2654" s="4" t="s">
        <v>2</v>
      </c>
      <c r="D2654" s="4">
        <v>1</v>
      </c>
      <c r="E2654" s="4" t="s">
        <v>7</v>
      </c>
      <c r="F2654" s="1" t="s">
        <v>989</v>
      </c>
      <c r="G2654" s="13">
        <f t="shared" si="202"/>
        <v>9</v>
      </c>
      <c r="H2654" s="1" t="str">
        <f t="shared" si="200"/>
        <v xml:space="preserve">GARGIULO </v>
      </c>
      <c r="I2654" s="1" t="str">
        <f t="shared" si="201"/>
        <v>GIOVANNI</v>
      </c>
      <c r="J2654" s="14" t="str">
        <f>+VLOOKUP(I2654,'Analisi Nomi'!$A$1:$E$797,5,FALSE)</f>
        <v>M</v>
      </c>
      <c r="K2654" s="15" t="str">
        <f t="shared" si="203"/>
        <v xml:space="preserve">GARGIULO </v>
      </c>
      <c r="L2654" s="15" t="str">
        <f t="shared" si="204"/>
        <v>GIOVANNI</v>
      </c>
    </row>
    <row r="2655" spans="1:12" x14ac:dyDescent="0.25">
      <c r="A2655" s="1" t="s">
        <v>5075</v>
      </c>
      <c r="B2655" s="4" t="s">
        <v>10018</v>
      </c>
      <c r="C2655" s="4" t="s">
        <v>2</v>
      </c>
      <c r="D2655" s="4">
        <v>1</v>
      </c>
      <c r="E2655" s="4" t="s">
        <v>7</v>
      </c>
      <c r="F2655" s="1" t="s">
        <v>1134</v>
      </c>
      <c r="G2655" s="13">
        <f t="shared" si="202"/>
        <v>9</v>
      </c>
      <c r="H2655" s="1" t="str">
        <f t="shared" si="200"/>
        <v xml:space="preserve">GARGIULO </v>
      </c>
      <c r="I2655" s="1" t="str">
        <f t="shared" si="201"/>
        <v>MAURIZIO</v>
      </c>
      <c r="J2655" s="14" t="str">
        <f>+VLOOKUP(I2655,'Analisi Nomi'!$A$1:$E$797,5,FALSE)</f>
        <v>M</v>
      </c>
      <c r="K2655" s="15" t="str">
        <f t="shared" si="203"/>
        <v xml:space="preserve">GARGIULO </v>
      </c>
      <c r="L2655" s="15" t="str">
        <f t="shared" si="204"/>
        <v>MAURIZIO</v>
      </c>
    </row>
    <row r="2656" spans="1:12" x14ac:dyDescent="0.25">
      <c r="A2656" s="1" t="s">
        <v>5332</v>
      </c>
      <c r="B2656" s="4" t="s">
        <v>10018</v>
      </c>
      <c r="C2656" s="4" t="s">
        <v>2</v>
      </c>
      <c r="D2656" s="4">
        <v>1</v>
      </c>
      <c r="E2656" s="4" t="s">
        <v>7</v>
      </c>
      <c r="F2656" s="1" t="s">
        <v>705</v>
      </c>
      <c r="G2656" s="13">
        <f t="shared" si="202"/>
        <v>9</v>
      </c>
      <c r="H2656" s="1" t="str">
        <f t="shared" si="200"/>
        <v xml:space="preserve">GARGIULO </v>
      </c>
      <c r="I2656" s="1" t="str">
        <f t="shared" si="201"/>
        <v>VINCENZO</v>
      </c>
      <c r="J2656" s="14" t="str">
        <f>+VLOOKUP(I2656,'Analisi Nomi'!$A$1:$E$797,5,FALSE)</f>
        <v>M</v>
      </c>
      <c r="K2656" s="15" t="str">
        <f t="shared" si="203"/>
        <v xml:space="preserve">GARGIULO </v>
      </c>
      <c r="L2656" s="15" t="str">
        <f t="shared" si="204"/>
        <v>VINCENZO</v>
      </c>
    </row>
    <row r="2657" spans="1:12" x14ac:dyDescent="0.25">
      <c r="A2657" s="1" t="s">
        <v>6303</v>
      </c>
      <c r="B2657" s="4" t="s">
        <v>10018</v>
      </c>
      <c r="C2657" s="4" t="s">
        <v>2</v>
      </c>
      <c r="D2657" s="4">
        <v>1</v>
      </c>
      <c r="E2657" s="4" t="s">
        <v>7</v>
      </c>
      <c r="F2657" s="1" t="s">
        <v>3349</v>
      </c>
      <c r="G2657" s="13">
        <f t="shared" si="202"/>
        <v>9</v>
      </c>
      <c r="H2657" s="1" t="str">
        <f t="shared" si="200"/>
        <v xml:space="preserve">GAROFALO </v>
      </c>
      <c r="I2657" s="1" t="str">
        <f t="shared" si="201"/>
        <v>GIUSEPPE</v>
      </c>
      <c r="J2657" s="14" t="str">
        <f>+VLOOKUP(I2657,'Analisi Nomi'!$A$1:$E$797,5,FALSE)</f>
        <v>M</v>
      </c>
      <c r="K2657" s="15" t="str">
        <f t="shared" si="203"/>
        <v xml:space="preserve">GAROFALO </v>
      </c>
      <c r="L2657" s="15" t="str">
        <f t="shared" si="204"/>
        <v>GIUSEPPE</v>
      </c>
    </row>
    <row r="2658" spans="1:12" x14ac:dyDescent="0.25">
      <c r="A2658" s="1" t="s">
        <v>6103</v>
      </c>
      <c r="B2658" s="4" t="s">
        <v>10018</v>
      </c>
      <c r="C2658" s="4" t="s">
        <v>2</v>
      </c>
      <c r="D2658" s="4">
        <v>1</v>
      </c>
      <c r="E2658" s="4" t="s">
        <v>7</v>
      </c>
      <c r="F2658" s="1" t="s">
        <v>753</v>
      </c>
      <c r="G2658" s="13">
        <f t="shared" si="202"/>
        <v>9</v>
      </c>
      <c r="H2658" s="1" t="str">
        <f t="shared" si="200"/>
        <v xml:space="preserve">GAROFALO </v>
      </c>
      <c r="I2658" s="1" t="str">
        <f t="shared" si="201"/>
        <v>MASSIMO</v>
      </c>
      <c r="J2658" s="14" t="str">
        <f>+VLOOKUP(I2658,'Analisi Nomi'!$A$1:$E$797,5,FALSE)</f>
        <v>M</v>
      </c>
      <c r="K2658" s="15" t="str">
        <f t="shared" si="203"/>
        <v xml:space="preserve">GAROFALO </v>
      </c>
      <c r="L2658" s="15" t="str">
        <f t="shared" si="204"/>
        <v>MASSIMO</v>
      </c>
    </row>
    <row r="2659" spans="1:12" x14ac:dyDescent="0.25">
      <c r="A2659" s="1" t="s">
        <v>4279</v>
      </c>
      <c r="B2659" s="4" t="s">
        <v>10018</v>
      </c>
      <c r="C2659" s="4" t="s">
        <v>2</v>
      </c>
      <c r="D2659" s="4">
        <v>1</v>
      </c>
      <c r="E2659" s="4" t="s">
        <v>7</v>
      </c>
      <c r="F2659" s="1" t="s">
        <v>1878</v>
      </c>
      <c r="G2659" s="13">
        <f t="shared" si="202"/>
        <v>9</v>
      </c>
      <c r="H2659" s="1" t="str">
        <f t="shared" si="200"/>
        <v xml:space="preserve">GAROFALO </v>
      </c>
      <c r="I2659" s="1" t="str">
        <f t="shared" si="201"/>
        <v>MICHELE</v>
      </c>
      <c r="J2659" s="14" t="str">
        <f>+VLOOKUP(I2659,'Analisi Nomi'!$A$1:$E$797,5,FALSE)</f>
        <v>M</v>
      </c>
      <c r="K2659" s="15" t="str">
        <f t="shared" si="203"/>
        <v xml:space="preserve">GAROFALO </v>
      </c>
      <c r="L2659" s="15" t="str">
        <f t="shared" si="204"/>
        <v>MICHELE</v>
      </c>
    </row>
    <row r="2660" spans="1:12" x14ac:dyDescent="0.25">
      <c r="A2660" s="1" t="s">
        <v>4620</v>
      </c>
      <c r="B2660" s="4" t="s">
        <v>10018</v>
      </c>
      <c r="C2660" s="4" t="s">
        <v>2</v>
      </c>
      <c r="D2660" s="4">
        <v>1</v>
      </c>
      <c r="E2660" s="4" t="s">
        <v>7</v>
      </c>
      <c r="F2660" s="1" t="s">
        <v>3206</v>
      </c>
      <c r="G2660" s="13">
        <f t="shared" si="202"/>
        <v>9</v>
      </c>
      <c r="H2660" s="1" t="str">
        <f t="shared" si="200"/>
        <v xml:space="preserve">GAROFALO </v>
      </c>
      <c r="I2660" s="1" t="str">
        <f t="shared" si="201"/>
        <v>NICOLA</v>
      </c>
      <c r="J2660" s="14" t="str">
        <f>+VLOOKUP(I2660,'Analisi Nomi'!$A$1:$E$797,5,FALSE)</f>
        <v>M</v>
      </c>
      <c r="K2660" s="15" t="str">
        <f t="shared" si="203"/>
        <v xml:space="preserve">GAROFALO </v>
      </c>
      <c r="L2660" s="15" t="str">
        <f t="shared" si="204"/>
        <v>NICOLA</v>
      </c>
    </row>
    <row r="2661" spans="1:12" x14ac:dyDescent="0.25">
      <c r="A2661" s="1" t="s">
        <v>6971</v>
      </c>
      <c r="B2661" s="4" t="s">
        <v>10018</v>
      </c>
      <c r="C2661" s="4" t="s">
        <v>2</v>
      </c>
      <c r="D2661" s="4">
        <v>1</v>
      </c>
      <c r="E2661" s="4" t="s">
        <v>7</v>
      </c>
      <c r="F2661" s="1" t="s">
        <v>9387</v>
      </c>
      <c r="G2661" s="13">
        <f t="shared" si="202"/>
        <v>10</v>
      </c>
      <c r="H2661" s="1" t="str">
        <f t="shared" si="200"/>
        <v xml:space="preserve">GARRAMONE </v>
      </c>
      <c r="I2661" s="1" t="str">
        <f t="shared" si="201"/>
        <v>ROCCO</v>
      </c>
      <c r="J2661" s="14" t="str">
        <f>+VLOOKUP(I2661,'Analisi Nomi'!$A$1:$E$797,5,FALSE)</f>
        <v>M</v>
      </c>
      <c r="K2661" s="15" t="str">
        <f t="shared" si="203"/>
        <v xml:space="preserve">GARRAMONE </v>
      </c>
      <c r="L2661" s="15" t="str">
        <f t="shared" si="204"/>
        <v>ROCCO</v>
      </c>
    </row>
    <row r="2662" spans="1:12" x14ac:dyDescent="0.25">
      <c r="A2662" s="1" t="s">
        <v>7083</v>
      </c>
      <c r="B2662" s="4" t="s">
        <v>10018</v>
      </c>
      <c r="C2662" s="4" t="s">
        <v>2</v>
      </c>
      <c r="D2662" s="4">
        <v>1</v>
      </c>
      <c r="E2662" s="4" t="s">
        <v>7</v>
      </c>
      <c r="F2662" s="1" t="s">
        <v>9543</v>
      </c>
      <c r="G2662" s="13">
        <f t="shared" si="202"/>
        <v>9</v>
      </c>
      <c r="H2662" s="1" t="str">
        <f t="shared" si="200"/>
        <v xml:space="preserve">GARRIBBA </v>
      </c>
      <c r="I2662" s="1" t="str">
        <f t="shared" si="201"/>
        <v>DARIO</v>
      </c>
      <c r="J2662" s="14" t="str">
        <f>+VLOOKUP(I2662,'Analisi Nomi'!$A$1:$E$797,5,FALSE)</f>
        <v>M</v>
      </c>
      <c r="K2662" s="15" t="str">
        <f t="shared" si="203"/>
        <v xml:space="preserve">GARRIBBA </v>
      </c>
      <c r="L2662" s="15" t="str">
        <f t="shared" si="204"/>
        <v>DARIO</v>
      </c>
    </row>
    <row r="2663" spans="1:12" x14ac:dyDescent="0.25">
      <c r="A2663" s="1" t="s">
        <v>8984</v>
      </c>
      <c r="B2663" s="4" t="s">
        <v>10018</v>
      </c>
      <c r="C2663" s="4" t="s">
        <v>2</v>
      </c>
      <c r="D2663" s="4">
        <v>1</v>
      </c>
      <c r="E2663" s="4" t="s">
        <v>7</v>
      </c>
      <c r="F2663" s="1" t="s">
        <v>2880</v>
      </c>
      <c r="G2663" s="13">
        <f t="shared" si="202"/>
        <v>9</v>
      </c>
      <c r="H2663" s="1" t="str">
        <f t="shared" si="200"/>
        <v xml:space="preserve">GARZIANO </v>
      </c>
      <c r="I2663" s="1" t="str">
        <f t="shared" si="201"/>
        <v>GIUSEPPE</v>
      </c>
      <c r="J2663" s="14" t="str">
        <f>+VLOOKUP(I2663,'Analisi Nomi'!$A$1:$E$797,5,FALSE)</f>
        <v>M</v>
      </c>
      <c r="K2663" s="15" t="str">
        <f t="shared" si="203"/>
        <v xml:space="preserve">GARZIANO </v>
      </c>
      <c r="L2663" s="15" t="str">
        <f t="shared" si="204"/>
        <v>GIUSEPPE</v>
      </c>
    </row>
    <row r="2664" spans="1:12" x14ac:dyDescent="0.25">
      <c r="A2664" s="1" t="s">
        <v>5051</v>
      </c>
      <c r="B2664" s="4" t="s">
        <v>10018</v>
      </c>
      <c r="C2664" s="4" t="s">
        <v>2</v>
      </c>
      <c r="D2664" s="4">
        <v>1</v>
      </c>
      <c r="E2664" s="4" t="s">
        <v>7</v>
      </c>
      <c r="F2664" s="1" t="s">
        <v>223</v>
      </c>
      <c r="G2664" s="13">
        <f t="shared" si="202"/>
        <v>8</v>
      </c>
      <c r="H2664" s="1" t="str">
        <f t="shared" si="200"/>
        <v xml:space="preserve">GASPARI </v>
      </c>
      <c r="I2664" s="1" t="str">
        <f t="shared" si="201"/>
        <v>RICCARDO</v>
      </c>
      <c r="J2664" s="14" t="str">
        <f>+VLOOKUP(I2664,'Analisi Nomi'!$A$1:$E$797,5,FALSE)</f>
        <v>M</v>
      </c>
      <c r="K2664" s="15" t="str">
        <f t="shared" si="203"/>
        <v xml:space="preserve">GASPARI </v>
      </c>
      <c r="L2664" s="15" t="str">
        <f t="shared" si="204"/>
        <v>RICCARDO</v>
      </c>
    </row>
    <row r="2665" spans="1:12" x14ac:dyDescent="0.25">
      <c r="A2665" s="1" t="s">
        <v>9715</v>
      </c>
      <c r="B2665" s="4" t="s">
        <v>10018</v>
      </c>
      <c r="C2665" s="4" t="s">
        <v>2</v>
      </c>
      <c r="D2665" s="4">
        <v>1</v>
      </c>
      <c r="E2665" s="4" t="s">
        <v>7</v>
      </c>
      <c r="F2665" s="1" t="s">
        <v>1674</v>
      </c>
      <c r="G2665" s="13">
        <f t="shared" si="202"/>
        <v>13</v>
      </c>
      <c r="H2665" s="1" t="str">
        <f t="shared" si="200"/>
        <v xml:space="preserve">GASPARINETTI </v>
      </c>
      <c r="I2665" s="1" t="str">
        <f t="shared" si="201"/>
        <v>ANDREA</v>
      </c>
      <c r="J2665" s="14" t="str">
        <f>+VLOOKUP(I2665,'Analisi Nomi'!$A$1:$E$797,5,FALSE)</f>
        <v>M</v>
      </c>
      <c r="K2665" s="15" t="str">
        <f t="shared" si="203"/>
        <v xml:space="preserve">GASPARINETTI </v>
      </c>
      <c r="L2665" s="15" t="str">
        <f t="shared" si="204"/>
        <v>ANDREA</v>
      </c>
    </row>
    <row r="2666" spans="1:12" x14ac:dyDescent="0.25">
      <c r="A2666" s="1" t="s">
        <v>4416</v>
      </c>
      <c r="B2666" s="4" t="s">
        <v>10018</v>
      </c>
      <c r="C2666" s="4" t="s">
        <v>2</v>
      </c>
      <c r="D2666" s="4">
        <v>1</v>
      </c>
      <c r="E2666" s="4" t="s">
        <v>7</v>
      </c>
      <c r="F2666" s="1" t="s">
        <v>1644</v>
      </c>
      <c r="G2666" s="13">
        <f t="shared" si="202"/>
        <v>10</v>
      </c>
      <c r="H2666" s="1" t="str">
        <f t="shared" si="200"/>
        <v xml:space="preserve">GASPARINI </v>
      </c>
      <c r="I2666" s="1" t="str">
        <f t="shared" si="201"/>
        <v>GUSTAVO</v>
      </c>
      <c r="J2666" s="14" t="str">
        <f>+VLOOKUP(I2666,'Analisi Nomi'!$A$1:$E$797,5,FALSE)</f>
        <v>M</v>
      </c>
      <c r="K2666" s="15" t="str">
        <f t="shared" si="203"/>
        <v xml:space="preserve">GASPARINI </v>
      </c>
      <c r="L2666" s="15" t="str">
        <f t="shared" si="204"/>
        <v>GUSTAVO</v>
      </c>
    </row>
    <row r="2667" spans="1:12" x14ac:dyDescent="0.25">
      <c r="A2667" s="1" t="s">
        <v>4414</v>
      </c>
      <c r="B2667" s="4" t="s">
        <v>10018</v>
      </c>
      <c r="C2667" s="4" t="s">
        <v>2</v>
      </c>
      <c r="D2667" s="4">
        <v>1</v>
      </c>
      <c r="E2667" s="4" t="s">
        <v>7</v>
      </c>
      <c r="F2667" s="1" t="s">
        <v>1076</v>
      </c>
      <c r="G2667" s="13">
        <f t="shared" si="202"/>
        <v>9</v>
      </c>
      <c r="H2667" s="1" t="str">
        <f t="shared" si="200"/>
        <v xml:space="preserve">GASPERIN </v>
      </c>
      <c r="I2667" s="1" t="str">
        <f t="shared" si="201"/>
        <v>VLADIMIRO</v>
      </c>
      <c r="J2667" s="14" t="str">
        <f>+VLOOKUP(I2667,'Analisi Nomi'!$A$1:$E$797,5,FALSE)</f>
        <v>M</v>
      </c>
      <c r="K2667" s="15" t="str">
        <f t="shared" si="203"/>
        <v xml:space="preserve">GASPERIN </v>
      </c>
      <c r="L2667" s="15" t="str">
        <f t="shared" si="204"/>
        <v>VLADIMIRO</v>
      </c>
    </row>
    <row r="2668" spans="1:12" x14ac:dyDescent="0.25">
      <c r="A2668" s="1" t="s">
        <v>7549</v>
      </c>
      <c r="B2668" s="4" t="s">
        <v>10018</v>
      </c>
      <c r="C2668" s="4" t="s">
        <v>2</v>
      </c>
      <c r="D2668" s="4">
        <v>1</v>
      </c>
      <c r="E2668" s="4" t="s">
        <v>7</v>
      </c>
      <c r="F2668" s="1" t="s">
        <v>1042</v>
      </c>
      <c r="G2668" s="13">
        <f t="shared" si="202"/>
        <v>6</v>
      </c>
      <c r="H2668" s="1" t="str">
        <f t="shared" si="200"/>
        <v xml:space="preserve">GATTI </v>
      </c>
      <c r="I2668" s="1" t="str">
        <f t="shared" si="201"/>
        <v>ELIO</v>
      </c>
      <c r="J2668" s="14" t="str">
        <f>+VLOOKUP(I2668,'Analisi Nomi'!$A$1:$E$797,5,FALSE)</f>
        <v>M</v>
      </c>
      <c r="K2668" s="15" t="str">
        <f t="shared" si="203"/>
        <v xml:space="preserve">GATTI </v>
      </c>
      <c r="L2668" s="15" t="str">
        <f t="shared" si="204"/>
        <v>ELIO</v>
      </c>
    </row>
    <row r="2669" spans="1:12" x14ac:dyDescent="0.25">
      <c r="A2669" s="1" t="s">
        <v>3466</v>
      </c>
      <c r="B2669" s="4" t="s">
        <v>10018</v>
      </c>
      <c r="C2669" s="4" t="s">
        <v>2</v>
      </c>
      <c r="D2669" s="4">
        <v>1</v>
      </c>
      <c r="E2669" s="4" t="s">
        <v>7</v>
      </c>
      <c r="F2669" s="1" t="s">
        <v>390</v>
      </c>
      <c r="G2669" s="13">
        <f t="shared" si="202"/>
        <v>6</v>
      </c>
      <c r="H2669" s="1" t="str">
        <f t="shared" si="200"/>
        <v xml:space="preserve">GATTI </v>
      </c>
      <c r="I2669" s="1" t="str">
        <f t="shared" si="201"/>
        <v>GIACOMO</v>
      </c>
      <c r="J2669" s="14" t="str">
        <f>+VLOOKUP(I2669,'Analisi Nomi'!$A$1:$E$797,5,FALSE)</f>
        <v>M</v>
      </c>
      <c r="K2669" s="15" t="str">
        <f t="shared" si="203"/>
        <v xml:space="preserve">GATTI </v>
      </c>
      <c r="L2669" s="15" t="str">
        <f t="shared" si="204"/>
        <v>GIACOMO</v>
      </c>
    </row>
    <row r="2670" spans="1:12" x14ac:dyDescent="0.25">
      <c r="A2670" s="1" t="s">
        <v>4632</v>
      </c>
      <c r="B2670" s="4" t="s">
        <v>10018</v>
      </c>
      <c r="C2670" s="4" t="s">
        <v>2</v>
      </c>
      <c r="D2670" s="4">
        <v>1</v>
      </c>
      <c r="E2670" s="4" t="s">
        <v>7</v>
      </c>
      <c r="F2670" s="1" t="s">
        <v>653</v>
      </c>
      <c r="G2670" s="13">
        <f t="shared" si="202"/>
        <v>6</v>
      </c>
      <c r="H2670" s="1" t="str">
        <f t="shared" si="200"/>
        <v xml:space="preserve">GATTI </v>
      </c>
      <c r="I2670" s="1" t="str">
        <f t="shared" si="201"/>
        <v>GIOVANNI</v>
      </c>
      <c r="J2670" s="14" t="str">
        <f>+VLOOKUP(I2670,'Analisi Nomi'!$A$1:$E$797,5,FALSE)</f>
        <v>M</v>
      </c>
      <c r="K2670" s="15" t="str">
        <f t="shared" si="203"/>
        <v xml:space="preserve">GATTI </v>
      </c>
      <c r="L2670" s="15" t="str">
        <f t="shared" si="204"/>
        <v>GIOVANNI</v>
      </c>
    </row>
    <row r="2671" spans="1:12" x14ac:dyDescent="0.25">
      <c r="A2671" s="1" t="s">
        <v>8182</v>
      </c>
      <c r="B2671" s="4" t="s">
        <v>10018</v>
      </c>
      <c r="C2671" s="4" t="s">
        <v>2</v>
      </c>
      <c r="D2671" s="4">
        <v>1</v>
      </c>
      <c r="E2671" s="4" t="s">
        <v>7</v>
      </c>
      <c r="F2671" s="1" t="s">
        <v>2813</v>
      </c>
      <c r="G2671" s="13">
        <f t="shared" si="202"/>
        <v>10</v>
      </c>
      <c r="H2671" s="1" t="str">
        <f t="shared" si="200"/>
        <v xml:space="preserve">GATTUCCIO </v>
      </c>
      <c r="I2671" s="1" t="str">
        <f t="shared" si="201"/>
        <v>MAURO</v>
      </c>
      <c r="J2671" s="14" t="str">
        <f>+VLOOKUP(I2671,'Analisi Nomi'!$A$1:$E$797,5,FALSE)</f>
        <v>M</v>
      </c>
      <c r="K2671" s="15" t="str">
        <f t="shared" si="203"/>
        <v xml:space="preserve">GATTUCCIO </v>
      </c>
      <c r="L2671" s="15" t="str">
        <f t="shared" si="204"/>
        <v>MAURO</v>
      </c>
    </row>
    <row r="2672" spans="1:12" x14ac:dyDescent="0.25">
      <c r="A2672" s="1" t="s">
        <v>6192</v>
      </c>
      <c r="B2672" s="4" t="s">
        <v>10018</v>
      </c>
      <c r="C2672" s="4" t="s">
        <v>11</v>
      </c>
      <c r="D2672" s="4">
        <v>1</v>
      </c>
      <c r="E2672" s="4" t="s">
        <v>7</v>
      </c>
      <c r="F2672" s="1" t="s">
        <v>2429</v>
      </c>
      <c r="G2672" s="13">
        <f t="shared" si="202"/>
        <v>8</v>
      </c>
      <c r="H2672" s="1" t="str">
        <f t="shared" si="200"/>
        <v xml:space="preserve">GATTUSO </v>
      </c>
      <c r="I2672" s="1" t="str">
        <f t="shared" si="201"/>
        <v>DINO</v>
      </c>
      <c r="J2672" s="14" t="str">
        <f>+VLOOKUP(I2672,'Analisi Nomi'!$A$1:$E$797,5,FALSE)</f>
        <v>M</v>
      </c>
      <c r="K2672" s="15" t="str">
        <f t="shared" si="203"/>
        <v xml:space="preserve">GATTUSO </v>
      </c>
      <c r="L2672" s="15" t="str">
        <f t="shared" si="204"/>
        <v>DINO</v>
      </c>
    </row>
    <row r="2673" spans="1:12" x14ac:dyDescent="0.25">
      <c r="A2673" s="1" t="s">
        <v>9402</v>
      </c>
      <c r="B2673" s="4" t="s">
        <v>10018</v>
      </c>
      <c r="C2673" s="4" t="s">
        <v>2</v>
      </c>
      <c r="D2673" s="4">
        <v>1</v>
      </c>
      <c r="E2673" s="4" t="s">
        <v>7</v>
      </c>
      <c r="F2673" s="1" t="s">
        <v>9553</v>
      </c>
      <c r="G2673" s="13">
        <f t="shared" si="202"/>
        <v>7</v>
      </c>
      <c r="H2673" s="1" t="str">
        <f t="shared" si="200"/>
        <v xml:space="preserve">GAUDIO </v>
      </c>
      <c r="I2673" s="1" t="str">
        <f t="shared" si="201"/>
        <v>DOMENICO</v>
      </c>
      <c r="J2673" s="14" t="str">
        <f>+VLOOKUP(I2673,'Analisi Nomi'!$A$1:$E$797,5,FALSE)</f>
        <v>M</v>
      </c>
      <c r="K2673" s="15" t="str">
        <f t="shared" si="203"/>
        <v xml:space="preserve">GAUDIO </v>
      </c>
      <c r="L2673" s="15" t="str">
        <f t="shared" si="204"/>
        <v>DOMENICO</v>
      </c>
    </row>
    <row r="2674" spans="1:12" x14ac:dyDescent="0.25">
      <c r="A2674" s="1" t="s">
        <v>9022</v>
      </c>
      <c r="B2674" s="4" t="s">
        <v>10018</v>
      </c>
      <c r="C2674" s="4" t="s">
        <v>2</v>
      </c>
      <c r="D2674" s="4">
        <v>1</v>
      </c>
      <c r="E2674" s="4" t="s">
        <v>7</v>
      </c>
      <c r="F2674" s="1" t="s">
        <v>4135</v>
      </c>
      <c r="G2674" s="13">
        <f t="shared" si="202"/>
        <v>9</v>
      </c>
      <c r="H2674" s="1" t="str">
        <f t="shared" si="200"/>
        <v xml:space="preserve">GAVAUDAN </v>
      </c>
      <c r="I2674" s="1" t="str">
        <f t="shared" si="201"/>
        <v>ROBERTO</v>
      </c>
      <c r="J2674" s="14" t="str">
        <f>+VLOOKUP(I2674,'Analisi Nomi'!$A$1:$E$797,5,FALSE)</f>
        <v>M</v>
      </c>
      <c r="K2674" s="15" t="str">
        <f t="shared" si="203"/>
        <v xml:space="preserve">GAVAUDAN </v>
      </c>
      <c r="L2674" s="15" t="str">
        <f t="shared" si="204"/>
        <v>ROBERTO</v>
      </c>
    </row>
    <row r="2675" spans="1:12" x14ac:dyDescent="0.25">
      <c r="A2675" s="1" t="s">
        <v>4328</v>
      </c>
      <c r="B2675" s="4" t="s">
        <v>10018</v>
      </c>
      <c r="C2675" s="4" t="s">
        <v>2</v>
      </c>
      <c r="D2675" s="4">
        <v>1</v>
      </c>
      <c r="E2675" s="4" t="s">
        <v>7</v>
      </c>
      <c r="F2675" s="1" t="s">
        <v>2290</v>
      </c>
      <c r="G2675" s="13">
        <f t="shared" si="202"/>
        <v>10</v>
      </c>
      <c r="H2675" s="1" t="str">
        <f t="shared" si="200"/>
        <v xml:space="preserve">GAVAZZENI </v>
      </c>
      <c r="I2675" s="1" t="str">
        <f t="shared" si="201"/>
        <v>GIULIANO</v>
      </c>
      <c r="J2675" s="14" t="str">
        <f>+VLOOKUP(I2675,'Analisi Nomi'!$A$1:$E$797,5,FALSE)</f>
        <v>M</v>
      </c>
      <c r="K2675" s="15" t="str">
        <f t="shared" si="203"/>
        <v xml:space="preserve">GAVAZZENI </v>
      </c>
      <c r="L2675" s="15" t="str">
        <f t="shared" si="204"/>
        <v>GIULIANO</v>
      </c>
    </row>
    <row r="2676" spans="1:12" x14ac:dyDescent="0.25">
      <c r="A2676" s="1" t="s">
        <v>6521</v>
      </c>
      <c r="B2676" s="4" t="s">
        <v>10018</v>
      </c>
      <c r="C2676" s="4" t="s">
        <v>2</v>
      </c>
      <c r="D2676" s="4">
        <v>1</v>
      </c>
      <c r="E2676" s="4" t="s">
        <v>7</v>
      </c>
      <c r="F2676" s="1" t="s">
        <v>277</v>
      </c>
      <c r="G2676" s="13">
        <f t="shared" si="202"/>
        <v>7</v>
      </c>
      <c r="H2676" s="1" t="str">
        <f t="shared" ref="H2676:H2739" si="205">+MID($F2676,1,G2676)</f>
        <v xml:space="preserve">GAVINI </v>
      </c>
      <c r="I2676" s="1" t="str">
        <f t="shared" ref="I2676:I2739" si="206">TRIM(+MID($F2676,+G2676,50))</f>
        <v>MARIO</v>
      </c>
      <c r="J2676" s="14" t="str">
        <f>+VLOOKUP(I2676,'Analisi Nomi'!$A$1:$E$797,5,FALSE)</f>
        <v>M</v>
      </c>
      <c r="K2676" s="15" t="str">
        <f t="shared" si="203"/>
        <v xml:space="preserve">GAVINI </v>
      </c>
      <c r="L2676" s="15" t="str">
        <f t="shared" si="204"/>
        <v>MARIO</v>
      </c>
    </row>
    <row r="2677" spans="1:12" x14ac:dyDescent="0.25">
      <c r="A2677" s="1" t="s">
        <v>8240</v>
      </c>
      <c r="B2677" s="4" t="s">
        <v>10018</v>
      </c>
      <c r="C2677" s="4" t="s">
        <v>2</v>
      </c>
      <c r="D2677" s="4">
        <v>1</v>
      </c>
      <c r="E2677" s="4" t="s">
        <v>7</v>
      </c>
      <c r="F2677" s="1" t="s">
        <v>3489</v>
      </c>
      <c r="G2677" s="13">
        <f t="shared" si="202"/>
        <v>8</v>
      </c>
      <c r="H2677" s="1" t="str">
        <f t="shared" si="205"/>
        <v xml:space="preserve">GAVIOLI </v>
      </c>
      <c r="I2677" s="1" t="str">
        <f t="shared" si="206"/>
        <v>PAOLO</v>
      </c>
      <c r="J2677" s="14" t="str">
        <f>+VLOOKUP(I2677,'Analisi Nomi'!$A$1:$E$797,5,FALSE)</f>
        <v>M</v>
      </c>
      <c r="K2677" s="15" t="str">
        <f t="shared" si="203"/>
        <v xml:space="preserve">GAVIOLI </v>
      </c>
      <c r="L2677" s="15" t="str">
        <f t="shared" si="204"/>
        <v>PAOLO</v>
      </c>
    </row>
    <row r="2678" spans="1:12" x14ac:dyDescent="0.25">
      <c r="A2678" s="1" t="s">
        <v>4920</v>
      </c>
      <c r="B2678" s="4" t="s">
        <v>10018</v>
      </c>
      <c r="C2678" s="4" t="s">
        <v>2</v>
      </c>
      <c r="D2678" s="4">
        <v>1</v>
      </c>
      <c r="E2678" s="4" t="s">
        <v>7</v>
      </c>
      <c r="F2678" s="1" t="s">
        <v>2372</v>
      </c>
      <c r="G2678" s="13">
        <f t="shared" si="202"/>
        <v>6</v>
      </c>
      <c r="H2678" s="1" t="str">
        <f t="shared" si="205"/>
        <v xml:space="preserve">GAZZO </v>
      </c>
      <c r="I2678" s="1" t="str">
        <f t="shared" si="206"/>
        <v>GUIDO</v>
      </c>
      <c r="J2678" s="14" t="str">
        <f>+VLOOKUP(I2678,'Analisi Nomi'!$A$1:$E$797,5,FALSE)</f>
        <v>M</v>
      </c>
      <c r="K2678" s="15" t="str">
        <f t="shared" si="203"/>
        <v xml:space="preserve">GAZZO </v>
      </c>
      <c r="L2678" s="15" t="str">
        <f t="shared" si="204"/>
        <v>GUIDO</v>
      </c>
    </row>
    <row r="2679" spans="1:12" x14ac:dyDescent="0.25">
      <c r="A2679" s="1" t="s">
        <v>7873</v>
      </c>
      <c r="B2679" s="4" t="s">
        <v>10018</v>
      </c>
      <c r="C2679" s="4" t="s">
        <v>2</v>
      </c>
      <c r="D2679" s="4">
        <v>1</v>
      </c>
      <c r="E2679" s="4" t="s">
        <v>7</v>
      </c>
      <c r="F2679" s="1" t="s">
        <v>8027</v>
      </c>
      <c r="G2679" s="13">
        <f t="shared" si="202"/>
        <v>7</v>
      </c>
      <c r="H2679" s="1" t="str">
        <f t="shared" si="205"/>
        <v xml:space="preserve">GEBBIA </v>
      </c>
      <c r="I2679" s="1" t="str">
        <f t="shared" si="206"/>
        <v>ANDREA</v>
      </c>
      <c r="J2679" s="14" t="str">
        <f>+VLOOKUP(I2679,'Analisi Nomi'!$A$1:$E$797,5,FALSE)</f>
        <v>M</v>
      </c>
      <c r="K2679" s="15" t="str">
        <f t="shared" si="203"/>
        <v xml:space="preserve">GEBBIA </v>
      </c>
      <c r="L2679" s="15" t="str">
        <f t="shared" si="204"/>
        <v>ANDREA</v>
      </c>
    </row>
    <row r="2680" spans="1:12" x14ac:dyDescent="0.25">
      <c r="A2680" s="1" t="s">
        <v>6965</v>
      </c>
      <c r="B2680" s="4" t="s">
        <v>10018</v>
      </c>
      <c r="C2680" s="4" t="s">
        <v>2</v>
      </c>
      <c r="D2680" s="4">
        <v>1</v>
      </c>
      <c r="E2680" s="4" t="s">
        <v>7</v>
      </c>
      <c r="F2680" s="1" t="s">
        <v>5394</v>
      </c>
      <c r="G2680" s="13">
        <f t="shared" si="202"/>
        <v>7</v>
      </c>
      <c r="H2680" s="1" t="str">
        <f t="shared" si="205"/>
        <v xml:space="preserve">GELATI </v>
      </c>
      <c r="I2680" s="1" t="str">
        <f t="shared" si="206"/>
        <v>MARINO</v>
      </c>
      <c r="J2680" s="14" t="str">
        <f>+VLOOKUP(I2680,'Analisi Nomi'!$A$1:$E$797,5,FALSE)</f>
        <v>M</v>
      </c>
      <c r="K2680" s="15" t="str">
        <f t="shared" si="203"/>
        <v xml:space="preserve">GELATI </v>
      </c>
      <c r="L2680" s="15" t="str">
        <f t="shared" si="204"/>
        <v>MARINO</v>
      </c>
    </row>
    <row r="2681" spans="1:12" x14ac:dyDescent="0.25">
      <c r="A2681" s="1" t="s">
        <v>5028</v>
      </c>
      <c r="B2681" s="4" t="s">
        <v>10018</v>
      </c>
      <c r="C2681" s="4" t="s">
        <v>2</v>
      </c>
      <c r="D2681" s="4">
        <v>1</v>
      </c>
      <c r="E2681" s="4" t="s">
        <v>7</v>
      </c>
      <c r="F2681" s="1" t="s">
        <v>5167</v>
      </c>
      <c r="G2681" s="13">
        <f t="shared" si="202"/>
        <v>7</v>
      </c>
      <c r="H2681" s="1" t="str">
        <f t="shared" si="205"/>
        <v xml:space="preserve">GELATO </v>
      </c>
      <c r="I2681" s="1" t="str">
        <f t="shared" si="206"/>
        <v>PAOLO</v>
      </c>
      <c r="J2681" s="14" t="str">
        <f>+VLOOKUP(I2681,'Analisi Nomi'!$A$1:$E$797,5,FALSE)</f>
        <v>M</v>
      </c>
      <c r="K2681" s="15" t="str">
        <f t="shared" si="203"/>
        <v xml:space="preserve">GELATO </v>
      </c>
      <c r="L2681" s="15" t="str">
        <f t="shared" si="204"/>
        <v>PAOLO</v>
      </c>
    </row>
    <row r="2682" spans="1:12" x14ac:dyDescent="0.25">
      <c r="A2682" s="1" t="s">
        <v>7409</v>
      </c>
      <c r="B2682" s="4" t="s">
        <v>10018</v>
      </c>
      <c r="C2682" s="4" t="s">
        <v>11</v>
      </c>
      <c r="D2682" s="4">
        <v>1</v>
      </c>
      <c r="E2682" s="4" t="s">
        <v>7</v>
      </c>
      <c r="F2682" s="1" t="s">
        <v>8013</v>
      </c>
      <c r="G2682" s="13">
        <f t="shared" si="202"/>
        <v>6</v>
      </c>
      <c r="H2682" s="1" t="str">
        <f t="shared" si="205"/>
        <v xml:space="preserve">GELSI </v>
      </c>
      <c r="I2682" s="1" t="str">
        <f t="shared" si="206"/>
        <v>CHRISTIAN</v>
      </c>
      <c r="J2682" s="14" t="str">
        <f>+VLOOKUP(I2682,'Analisi Nomi'!$A$1:$E$797,5,FALSE)</f>
        <v>M</v>
      </c>
      <c r="K2682" s="15" t="str">
        <f t="shared" si="203"/>
        <v xml:space="preserve">GELSI </v>
      </c>
      <c r="L2682" s="15" t="str">
        <f t="shared" si="204"/>
        <v>CHRISTIAN</v>
      </c>
    </row>
    <row r="2683" spans="1:12" x14ac:dyDescent="0.25">
      <c r="A2683" s="1" t="s">
        <v>4430</v>
      </c>
      <c r="B2683" s="4" t="s">
        <v>10018</v>
      </c>
      <c r="C2683" s="4" t="s">
        <v>2</v>
      </c>
      <c r="D2683" s="4">
        <v>1</v>
      </c>
      <c r="E2683" s="4" t="s">
        <v>7</v>
      </c>
      <c r="F2683" s="1" t="s">
        <v>2727</v>
      </c>
      <c r="G2683" s="13">
        <f t="shared" si="202"/>
        <v>9</v>
      </c>
      <c r="H2683" s="1" t="str">
        <f t="shared" si="205"/>
        <v xml:space="preserve">GENERICO </v>
      </c>
      <c r="I2683" s="1" t="str">
        <f t="shared" si="206"/>
        <v>INFO</v>
      </c>
      <c r="J2683" s="14" t="str">
        <f>+VLOOKUP(I2683,'Analisi Nomi'!$A$1:$E$797,5,FALSE)</f>
        <v>M</v>
      </c>
      <c r="K2683" s="15" t="str">
        <f t="shared" si="203"/>
        <v xml:space="preserve">GENERICO </v>
      </c>
      <c r="L2683" s="15" t="str">
        <f t="shared" si="204"/>
        <v>INFO</v>
      </c>
    </row>
    <row r="2684" spans="1:12" x14ac:dyDescent="0.25">
      <c r="A2684" s="1" t="s">
        <v>8455</v>
      </c>
      <c r="B2684" s="4" t="s">
        <v>10018</v>
      </c>
      <c r="C2684" s="4" t="s">
        <v>11</v>
      </c>
      <c r="D2684" s="4">
        <v>1</v>
      </c>
      <c r="E2684" s="4" t="s">
        <v>7</v>
      </c>
      <c r="F2684" s="1" t="s">
        <v>2961</v>
      </c>
      <c r="G2684" s="13">
        <f t="shared" si="202"/>
        <v>6</v>
      </c>
      <c r="H2684" s="1" t="str">
        <f t="shared" si="205"/>
        <v xml:space="preserve">GENNA </v>
      </c>
      <c r="I2684" s="1" t="str">
        <f t="shared" si="206"/>
        <v>ELIO</v>
      </c>
      <c r="J2684" s="14" t="str">
        <f>+VLOOKUP(I2684,'Analisi Nomi'!$A$1:$E$797,5,FALSE)</f>
        <v>M</v>
      </c>
      <c r="K2684" s="15" t="str">
        <f t="shared" si="203"/>
        <v xml:space="preserve">GENNA </v>
      </c>
      <c r="L2684" s="15" t="str">
        <f t="shared" si="204"/>
        <v>ELIO</v>
      </c>
    </row>
    <row r="2685" spans="1:12" x14ac:dyDescent="0.25">
      <c r="A2685" s="1" t="s">
        <v>5237</v>
      </c>
      <c r="B2685" s="4" t="s">
        <v>10018</v>
      </c>
      <c r="C2685" s="4" t="s">
        <v>2</v>
      </c>
      <c r="D2685" s="4">
        <v>1</v>
      </c>
      <c r="E2685" s="4" t="s">
        <v>7</v>
      </c>
      <c r="F2685" s="1" t="s">
        <v>3221</v>
      </c>
      <c r="G2685" s="13">
        <f t="shared" si="202"/>
        <v>8</v>
      </c>
      <c r="H2685" s="1" t="str">
        <f t="shared" si="205"/>
        <v xml:space="preserve">GENNARI </v>
      </c>
      <c r="I2685" s="1" t="str">
        <f t="shared" si="206"/>
        <v>ALCESTE</v>
      </c>
      <c r="J2685" s="14" t="str">
        <f>+VLOOKUP(I2685,'Analisi Nomi'!$A$1:$E$797,5,FALSE)</f>
        <v>M</v>
      </c>
      <c r="K2685" s="15" t="str">
        <f t="shared" si="203"/>
        <v xml:space="preserve">GENNARI </v>
      </c>
      <c r="L2685" s="15" t="str">
        <f t="shared" si="204"/>
        <v>ALCESTE</v>
      </c>
    </row>
    <row r="2686" spans="1:12" x14ac:dyDescent="0.25">
      <c r="A2686" s="1" t="s">
        <v>8979</v>
      </c>
      <c r="B2686" s="4" t="s">
        <v>10018</v>
      </c>
      <c r="C2686" s="4" t="s">
        <v>2</v>
      </c>
      <c r="D2686" s="4">
        <v>1</v>
      </c>
      <c r="E2686" s="4" t="s">
        <v>7</v>
      </c>
      <c r="F2686" s="1" t="s">
        <v>387</v>
      </c>
      <c r="G2686" s="13">
        <f t="shared" si="202"/>
        <v>8</v>
      </c>
      <c r="H2686" s="1" t="str">
        <f t="shared" si="205"/>
        <v xml:space="preserve">GENNARI </v>
      </c>
      <c r="I2686" s="1" t="str">
        <f t="shared" si="206"/>
        <v>GABRIELE</v>
      </c>
      <c r="J2686" s="14" t="str">
        <f>+VLOOKUP(I2686,'Analisi Nomi'!$A$1:$E$797,5,FALSE)</f>
        <v>M</v>
      </c>
      <c r="K2686" s="15" t="str">
        <f t="shared" si="203"/>
        <v xml:space="preserve">GENNARI </v>
      </c>
      <c r="L2686" s="15" t="str">
        <f t="shared" si="204"/>
        <v>GABRIELE</v>
      </c>
    </row>
    <row r="2687" spans="1:12" x14ac:dyDescent="0.25">
      <c r="A2687" s="1" t="s">
        <v>4554</v>
      </c>
      <c r="B2687" s="4" t="s">
        <v>10018</v>
      </c>
      <c r="C2687" s="4" t="s">
        <v>11</v>
      </c>
      <c r="D2687" s="4">
        <v>1</v>
      </c>
      <c r="E2687" s="4" t="s">
        <v>7</v>
      </c>
      <c r="F2687" s="1" t="s">
        <v>4123</v>
      </c>
      <c r="G2687" s="13">
        <f t="shared" si="202"/>
        <v>8</v>
      </c>
      <c r="H2687" s="1" t="str">
        <f t="shared" si="205"/>
        <v xml:space="preserve">GENNARO </v>
      </c>
      <c r="I2687" s="1" t="str">
        <f t="shared" si="206"/>
        <v>FRANCESCO</v>
      </c>
      <c r="J2687" s="14" t="str">
        <f>+VLOOKUP(I2687,'Analisi Nomi'!$A$1:$E$797,5,FALSE)</f>
        <v>M</v>
      </c>
      <c r="K2687" s="15" t="str">
        <f t="shared" si="203"/>
        <v xml:space="preserve">GENNARO </v>
      </c>
      <c r="L2687" s="15" t="str">
        <f t="shared" si="204"/>
        <v>FRANCESCO</v>
      </c>
    </row>
    <row r="2688" spans="1:12" x14ac:dyDescent="0.25">
      <c r="A2688" s="1" t="s">
        <v>9680</v>
      </c>
      <c r="B2688" s="4" t="s">
        <v>10018</v>
      </c>
      <c r="C2688" s="4" t="s">
        <v>2</v>
      </c>
      <c r="D2688" s="4">
        <v>1</v>
      </c>
      <c r="E2688" s="4" t="s">
        <v>7</v>
      </c>
      <c r="F2688" s="1" t="s">
        <v>6699</v>
      </c>
      <c r="G2688" s="13">
        <f t="shared" si="202"/>
        <v>9</v>
      </c>
      <c r="H2688" s="1" t="str">
        <f t="shared" si="205"/>
        <v xml:space="preserve">GENOVESE </v>
      </c>
      <c r="I2688" s="1" t="str">
        <f t="shared" si="206"/>
        <v>GIOVANNI</v>
      </c>
      <c r="J2688" s="14" t="str">
        <f>+VLOOKUP(I2688,'Analisi Nomi'!$A$1:$E$797,5,FALSE)</f>
        <v>M</v>
      </c>
      <c r="K2688" s="15" t="str">
        <f t="shared" si="203"/>
        <v xml:space="preserve">GENOVESE </v>
      </c>
      <c r="L2688" s="15" t="str">
        <f t="shared" si="204"/>
        <v>GIOVANNI</v>
      </c>
    </row>
    <row r="2689" spans="1:12" x14ac:dyDescent="0.25">
      <c r="A2689" s="1" t="s">
        <v>6156</v>
      </c>
      <c r="B2689" s="4" t="s">
        <v>10018</v>
      </c>
      <c r="C2689" s="4" t="s">
        <v>2</v>
      </c>
      <c r="D2689" s="4">
        <v>1</v>
      </c>
      <c r="E2689" s="4" t="s">
        <v>7</v>
      </c>
      <c r="F2689" s="1" t="s">
        <v>2818</v>
      </c>
      <c r="G2689" s="13">
        <f t="shared" si="202"/>
        <v>8</v>
      </c>
      <c r="H2689" s="1" t="str">
        <f t="shared" si="205"/>
        <v xml:space="preserve">GENTILE </v>
      </c>
      <c r="I2689" s="1" t="str">
        <f t="shared" si="206"/>
        <v>MARCO</v>
      </c>
      <c r="J2689" s="14" t="str">
        <f>+VLOOKUP(I2689,'Analisi Nomi'!$A$1:$E$797,5,FALSE)</f>
        <v>M</v>
      </c>
      <c r="K2689" s="15" t="str">
        <f t="shared" si="203"/>
        <v xml:space="preserve">GENTILE </v>
      </c>
      <c r="L2689" s="15" t="str">
        <f t="shared" si="204"/>
        <v>MARCO</v>
      </c>
    </row>
    <row r="2690" spans="1:12" x14ac:dyDescent="0.25">
      <c r="A2690" s="1" t="s">
        <v>4565</v>
      </c>
      <c r="B2690" s="4" t="s">
        <v>10018</v>
      </c>
      <c r="C2690" s="4" t="s">
        <v>11</v>
      </c>
      <c r="D2690" s="4">
        <v>1</v>
      </c>
      <c r="E2690" s="4" t="s">
        <v>7</v>
      </c>
      <c r="F2690" s="1" t="s">
        <v>1594</v>
      </c>
      <c r="G2690" s="13">
        <f t="shared" ref="G2690:G2753" si="207">SEARCH(" ",F2690)</f>
        <v>8</v>
      </c>
      <c r="H2690" s="1" t="str">
        <f t="shared" si="205"/>
        <v xml:space="preserve">GENTILI </v>
      </c>
      <c r="I2690" s="1" t="str">
        <f t="shared" si="206"/>
        <v>PAOLO</v>
      </c>
      <c r="J2690" s="14" t="str">
        <f>+VLOOKUP(I2690,'Analisi Nomi'!$A$1:$E$797,5,FALSE)</f>
        <v>M</v>
      </c>
      <c r="K2690" s="15" t="str">
        <f t="shared" si="203"/>
        <v xml:space="preserve">GENTILI </v>
      </c>
      <c r="L2690" s="15" t="str">
        <f t="shared" si="204"/>
        <v>PAOLO</v>
      </c>
    </row>
    <row r="2691" spans="1:12" x14ac:dyDescent="0.25">
      <c r="A2691" s="1" t="s">
        <v>7202</v>
      </c>
      <c r="B2691" s="4" t="s">
        <v>10018</v>
      </c>
      <c r="C2691" s="4" t="s">
        <v>2</v>
      </c>
      <c r="D2691" s="4">
        <v>1</v>
      </c>
      <c r="E2691" s="4" t="s">
        <v>7</v>
      </c>
      <c r="F2691" s="1" t="s">
        <v>1087</v>
      </c>
      <c r="G2691" s="13">
        <f t="shared" si="207"/>
        <v>10</v>
      </c>
      <c r="H2691" s="1" t="str">
        <f t="shared" si="205"/>
        <v xml:space="preserve">GENTILINI </v>
      </c>
      <c r="I2691" s="1" t="str">
        <f t="shared" si="206"/>
        <v>GIANNI</v>
      </c>
      <c r="J2691" s="14" t="str">
        <f>+VLOOKUP(I2691,'Analisi Nomi'!$A$1:$E$797,5,FALSE)</f>
        <v>M</v>
      </c>
      <c r="K2691" s="15" t="str">
        <f t="shared" ref="K2691:K2754" si="208">+MID($F2691,1,G2691)</f>
        <v xml:space="preserve">GENTILINI </v>
      </c>
      <c r="L2691" s="15" t="str">
        <f t="shared" ref="L2691:L2754" si="209">TRIM(+MID($F2691,+G2691,50))</f>
        <v>GIANNI</v>
      </c>
    </row>
    <row r="2692" spans="1:12" x14ac:dyDescent="0.25">
      <c r="A2692" s="1" t="s">
        <v>4940</v>
      </c>
      <c r="B2692" s="4" t="s">
        <v>10018</v>
      </c>
      <c r="C2692" s="4" t="s">
        <v>2</v>
      </c>
      <c r="D2692" s="4">
        <v>1</v>
      </c>
      <c r="E2692" s="4" t="s">
        <v>7</v>
      </c>
      <c r="F2692" s="1" t="s">
        <v>3098</v>
      </c>
      <c r="G2692" s="13">
        <f t="shared" si="207"/>
        <v>10</v>
      </c>
      <c r="H2692" s="1" t="str">
        <f t="shared" si="205"/>
        <v xml:space="preserve">GENTILINI </v>
      </c>
      <c r="I2692" s="1" t="str">
        <f t="shared" si="206"/>
        <v>GILBERTO</v>
      </c>
      <c r="J2692" s="14" t="str">
        <f>+VLOOKUP(I2692,'Analisi Nomi'!$A$1:$E$797,5,FALSE)</f>
        <v>M</v>
      </c>
      <c r="K2692" s="15" t="str">
        <f t="shared" si="208"/>
        <v xml:space="preserve">GENTILINI </v>
      </c>
      <c r="L2692" s="15" t="str">
        <f t="shared" si="209"/>
        <v>GILBERTO</v>
      </c>
    </row>
    <row r="2693" spans="1:12" x14ac:dyDescent="0.25">
      <c r="A2693" s="1" t="s">
        <v>4455</v>
      </c>
      <c r="B2693" s="4" t="s">
        <v>10018</v>
      </c>
      <c r="C2693" s="4" t="s">
        <v>2</v>
      </c>
      <c r="D2693" s="4">
        <v>1</v>
      </c>
      <c r="E2693" s="4" t="s">
        <v>7</v>
      </c>
      <c r="F2693" s="1" t="s">
        <v>918</v>
      </c>
      <c r="G2693" s="13">
        <f t="shared" si="207"/>
        <v>9</v>
      </c>
      <c r="H2693" s="1" t="str">
        <f t="shared" si="205"/>
        <v xml:space="preserve">GENUARDI </v>
      </c>
      <c r="I2693" s="1" t="str">
        <f t="shared" si="206"/>
        <v>FRANCESCO</v>
      </c>
      <c r="J2693" s="14" t="str">
        <f>+VLOOKUP(I2693,'Analisi Nomi'!$A$1:$E$797,5,FALSE)</f>
        <v>M</v>
      </c>
      <c r="K2693" s="15" t="str">
        <f t="shared" si="208"/>
        <v xml:space="preserve">GENUARDI </v>
      </c>
      <c r="L2693" s="15" t="str">
        <f t="shared" si="209"/>
        <v>FRANCESCO</v>
      </c>
    </row>
    <row r="2694" spans="1:12" x14ac:dyDescent="0.25">
      <c r="A2694" s="1" t="s">
        <v>5747</v>
      </c>
      <c r="B2694" s="4" t="s">
        <v>10018</v>
      </c>
      <c r="C2694" s="4" t="s">
        <v>11</v>
      </c>
      <c r="D2694" s="4">
        <v>1</v>
      </c>
      <c r="E2694" s="4" t="s">
        <v>7</v>
      </c>
      <c r="F2694" s="1" t="s">
        <v>3185</v>
      </c>
      <c r="G2694" s="13">
        <f t="shared" si="207"/>
        <v>8</v>
      </c>
      <c r="H2694" s="1" t="str">
        <f t="shared" si="205"/>
        <v xml:space="preserve">GERBONI </v>
      </c>
      <c r="I2694" s="1" t="str">
        <f t="shared" si="206"/>
        <v>GUIDO</v>
      </c>
      <c r="J2694" s="14" t="str">
        <f>+VLOOKUP(I2694,'Analisi Nomi'!$A$1:$E$797,5,FALSE)</f>
        <v>M</v>
      </c>
      <c r="K2694" s="15" t="str">
        <f t="shared" si="208"/>
        <v xml:space="preserve">GERBONI </v>
      </c>
      <c r="L2694" s="15" t="str">
        <f t="shared" si="209"/>
        <v>GUIDO</v>
      </c>
    </row>
    <row r="2695" spans="1:12" x14ac:dyDescent="0.25">
      <c r="A2695" s="1" t="s">
        <v>5389</v>
      </c>
      <c r="B2695" s="4" t="s">
        <v>10018</v>
      </c>
      <c r="C2695" s="4" t="s">
        <v>2</v>
      </c>
      <c r="D2695" s="4">
        <v>1</v>
      </c>
      <c r="E2695" s="4" t="s">
        <v>7</v>
      </c>
      <c r="F2695" s="1" t="s">
        <v>10001</v>
      </c>
      <c r="G2695" s="13">
        <f t="shared" si="207"/>
        <v>8</v>
      </c>
      <c r="H2695" s="1" t="str">
        <f t="shared" si="205"/>
        <v xml:space="preserve">GERELLI </v>
      </c>
      <c r="I2695" s="1" t="str">
        <f t="shared" si="206"/>
        <v>MASSIMO</v>
      </c>
      <c r="J2695" s="14" t="str">
        <f>+VLOOKUP(I2695,'Analisi Nomi'!$A$1:$E$797,5,FALSE)</f>
        <v>M</v>
      </c>
      <c r="K2695" s="15" t="str">
        <f t="shared" si="208"/>
        <v xml:space="preserve">GERELLI </v>
      </c>
      <c r="L2695" s="15" t="str">
        <f t="shared" si="209"/>
        <v>MASSIMO</v>
      </c>
    </row>
    <row r="2696" spans="1:12" x14ac:dyDescent="0.25">
      <c r="A2696" s="1" t="s">
        <v>6886</v>
      </c>
      <c r="B2696" s="4" t="s">
        <v>10018</v>
      </c>
      <c r="C2696" s="4" t="s">
        <v>2</v>
      </c>
      <c r="D2696" s="4">
        <v>1</v>
      </c>
      <c r="E2696" s="4" t="s">
        <v>7</v>
      </c>
      <c r="F2696" s="1" t="s">
        <v>412</v>
      </c>
      <c r="G2696" s="13">
        <f t="shared" si="207"/>
        <v>7</v>
      </c>
      <c r="H2696" s="1" t="str">
        <f t="shared" si="205"/>
        <v xml:space="preserve">GEROSA </v>
      </c>
      <c r="I2696" s="1" t="str">
        <f t="shared" si="206"/>
        <v>MASSIMO</v>
      </c>
      <c r="J2696" s="14" t="str">
        <f>+VLOOKUP(I2696,'Analisi Nomi'!$A$1:$E$797,5,FALSE)</f>
        <v>M</v>
      </c>
      <c r="K2696" s="15" t="str">
        <f t="shared" si="208"/>
        <v xml:space="preserve">GEROSA </v>
      </c>
      <c r="L2696" s="15" t="str">
        <f t="shared" si="209"/>
        <v>MASSIMO</v>
      </c>
    </row>
    <row r="2697" spans="1:12" x14ac:dyDescent="0.25">
      <c r="A2697" s="1" t="s">
        <v>7231</v>
      </c>
      <c r="B2697" s="4" t="s">
        <v>10018</v>
      </c>
      <c r="C2697" s="4" t="s">
        <v>2</v>
      </c>
      <c r="D2697" s="4">
        <v>1</v>
      </c>
      <c r="E2697" s="4" t="s">
        <v>7</v>
      </c>
      <c r="F2697" s="1" t="s">
        <v>2351</v>
      </c>
      <c r="G2697" s="13">
        <f t="shared" si="207"/>
        <v>6</v>
      </c>
      <c r="H2697" s="1" t="str">
        <f t="shared" si="205"/>
        <v xml:space="preserve">GESSI </v>
      </c>
      <c r="I2697" s="1" t="str">
        <f t="shared" si="206"/>
        <v>CRISTIANO</v>
      </c>
      <c r="J2697" s="14" t="str">
        <f>+VLOOKUP(I2697,'Analisi Nomi'!$A$1:$E$797,5,FALSE)</f>
        <v>M</v>
      </c>
      <c r="K2697" s="15" t="str">
        <f t="shared" si="208"/>
        <v xml:space="preserve">GESSI </v>
      </c>
      <c r="L2697" s="15" t="str">
        <f t="shared" si="209"/>
        <v>CRISTIANO</v>
      </c>
    </row>
    <row r="2698" spans="1:12" x14ac:dyDescent="0.25">
      <c r="A2698" s="1" t="s">
        <v>7210</v>
      </c>
      <c r="B2698" s="4" t="s">
        <v>10018</v>
      </c>
      <c r="C2698" s="4" t="s">
        <v>2</v>
      </c>
      <c r="D2698" s="4">
        <v>1</v>
      </c>
      <c r="E2698" s="4" t="s">
        <v>7</v>
      </c>
      <c r="F2698" s="1" t="s">
        <v>7145</v>
      </c>
      <c r="G2698" s="13">
        <f t="shared" si="207"/>
        <v>5</v>
      </c>
      <c r="H2698" s="1" t="str">
        <f t="shared" si="205"/>
        <v xml:space="preserve">GHE' </v>
      </c>
      <c r="I2698" s="1" t="str">
        <f t="shared" si="206"/>
        <v>CORRADO</v>
      </c>
      <c r="J2698" s="14" t="str">
        <f>+VLOOKUP(I2698,'Analisi Nomi'!$A$1:$E$797,5,FALSE)</f>
        <v>M</v>
      </c>
      <c r="K2698" s="15" t="str">
        <f t="shared" si="208"/>
        <v xml:space="preserve">GHE' </v>
      </c>
      <c r="L2698" s="15" t="str">
        <f t="shared" si="209"/>
        <v>CORRADO</v>
      </c>
    </row>
    <row r="2699" spans="1:12" x14ac:dyDescent="0.25">
      <c r="A2699" s="1" t="s">
        <v>6351</v>
      </c>
      <c r="B2699" s="4" t="s">
        <v>10018</v>
      </c>
      <c r="C2699" s="4" t="s">
        <v>2</v>
      </c>
      <c r="D2699" s="4">
        <v>1</v>
      </c>
      <c r="E2699" s="4" t="s">
        <v>7</v>
      </c>
      <c r="F2699" s="1" t="s">
        <v>2379</v>
      </c>
      <c r="G2699" s="13">
        <f t="shared" si="207"/>
        <v>6</v>
      </c>
      <c r="H2699" s="1" t="str">
        <f t="shared" si="205"/>
        <v xml:space="preserve">GHENO </v>
      </c>
      <c r="I2699" s="1" t="str">
        <f t="shared" si="206"/>
        <v>GIANLUCA</v>
      </c>
      <c r="J2699" s="14" t="str">
        <f>+VLOOKUP(I2699,'Analisi Nomi'!$A$1:$E$797,5,FALSE)</f>
        <v>M</v>
      </c>
      <c r="K2699" s="15" t="str">
        <f t="shared" si="208"/>
        <v xml:space="preserve">GHENO </v>
      </c>
      <c r="L2699" s="15" t="str">
        <f t="shared" si="209"/>
        <v>GIANLUCA</v>
      </c>
    </row>
    <row r="2700" spans="1:12" x14ac:dyDescent="0.25">
      <c r="A2700" s="1" t="s">
        <v>4861</v>
      </c>
      <c r="B2700" s="4" t="s">
        <v>10018</v>
      </c>
      <c r="C2700" s="4" t="s">
        <v>2</v>
      </c>
      <c r="D2700" s="4">
        <v>1</v>
      </c>
      <c r="E2700" s="4" t="s">
        <v>7</v>
      </c>
      <c r="F2700" s="1" t="s">
        <v>4422</v>
      </c>
      <c r="G2700" s="13">
        <f t="shared" si="207"/>
        <v>9</v>
      </c>
      <c r="H2700" s="1" t="str">
        <f t="shared" si="205"/>
        <v xml:space="preserve">GHERARDI </v>
      </c>
      <c r="I2700" s="1" t="str">
        <f t="shared" si="206"/>
        <v>ANDREA</v>
      </c>
      <c r="J2700" s="14" t="str">
        <f>+VLOOKUP(I2700,'Analisi Nomi'!$A$1:$E$797,5,FALSE)</f>
        <v>M</v>
      </c>
      <c r="K2700" s="15" t="str">
        <f t="shared" si="208"/>
        <v xml:space="preserve">GHERARDI </v>
      </c>
      <c r="L2700" s="15" t="str">
        <f t="shared" si="209"/>
        <v>ANDREA</v>
      </c>
    </row>
    <row r="2701" spans="1:12" x14ac:dyDescent="0.25">
      <c r="A2701" s="1" t="s">
        <v>4973</v>
      </c>
      <c r="B2701" s="4" t="s">
        <v>10018</v>
      </c>
      <c r="C2701" s="4" t="s">
        <v>2</v>
      </c>
      <c r="D2701" s="4">
        <v>1</v>
      </c>
      <c r="E2701" s="4" t="s">
        <v>7</v>
      </c>
      <c r="F2701" s="1" t="s">
        <v>1941</v>
      </c>
      <c r="G2701" s="13">
        <f t="shared" si="207"/>
        <v>7</v>
      </c>
      <c r="H2701" s="1" t="str">
        <f t="shared" si="205"/>
        <v xml:space="preserve">GHETTI </v>
      </c>
      <c r="I2701" s="1" t="str">
        <f t="shared" si="206"/>
        <v>ALESSANDRO</v>
      </c>
      <c r="J2701" s="14" t="str">
        <f>+VLOOKUP(I2701,'Analisi Nomi'!$A$1:$E$797,5,FALSE)</f>
        <v>M</v>
      </c>
      <c r="K2701" s="15" t="str">
        <f t="shared" si="208"/>
        <v xml:space="preserve">GHETTI </v>
      </c>
      <c r="L2701" s="15" t="str">
        <f t="shared" si="209"/>
        <v>ALESSANDRO</v>
      </c>
    </row>
    <row r="2702" spans="1:12" x14ac:dyDescent="0.25">
      <c r="A2702" s="1" t="s">
        <v>3976</v>
      </c>
      <c r="B2702" s="4" t="s">
        <v>10018</v>
      </c>
      <c r="C2702" s="4" t="s">
        <v>2</v>
      </c>
      <c r="D2702" s="4">
        <v>1</v>
      </c>
      <c r="E2702" s="4" t="s">
        <v>7</v>
      </c>
      <c r="F2702" s="1" t="s">
        <v>9374</v>
      </c>
      <c r="G2702" s="13">
        <f t="shared" si="207"/>
        <v>9</v>
      </c>
      <c r="H2702" s="1" t="str">
        <f t="shared" si="205"/>
        <v xml:space="preserve">GHIDELLI </v>
      </c>
      <c r="I2702" s="1" t="str">
        <f t="shared" si="206"/>
        <v>MASSIMO</v>
      </c>
      <c r="J2702" s="14" t="str">
        <f>+VLOOKUP(I2702,'Analisi Nomi'!$A$1:$E$797,5,FALSE)</f>
        <v>M</v>
      </c>
      <c r="K2702" s="15" t="str">
        <f t="shared" si="208"/>
        <v xml:space="preserve">GHIDELLI </v>
      </c>
      <c r="L2702" s="15" t="str">
        <f t="shared" si="209"/>
        <v>MASSIMO</v>
      </c>
    </row>
    <row r="2703" spans="1:12" x14ac:dyDescent="0.25">
      <c r="A2703" s="1" t="s">
        <v>8441</v>
      </c>
      <c r="B2703" s="4" t="s">
        <v>10018</v>
      </c>
      <c r="C2703" s="4" t="s">
        <v>2</v>
      </c>
      <c r="D2703" s="4">
        <v>1</v>
      </c>
      <c r="E2703" s="4" t="s">
        <v>7</v>
      </c>
      <c r="F2703" s="1" t="s">
        <v>8760</v>
      </c>
      <c r="G2703" s="13">
        <f t="shared" si="207"/>
        <v>8</v>
      </c>
      <c r="H2703" s="1" t="str">
        <f t="shared" si="205"/>
        <v xml:space="preserve">GHIDONI </v>
      </c>
      <c r="I2703" s="1" t="str">
        <f t="shared" si="206"/>
        <v>ATHOS</v>
      </c>
      <c r="J2703" s="14" t="str">
        <f>+VLOOKUP(I2703,'Analisi Nomi'!$A$1:$E$797,5,FALSE)</f>
        <v>M</v>
      </c>
      <c r="K2703" s="15" t="str">
        <f t="shared" si="208"/>
        <v xml:space="preserve">GHIDONI </v>
      </c>
      <c r="L2703" s="15" t="str">
        <f t="shared" si="209"/>
        <v>ATHOS</v>
      </c>
    </row>
    <row r="2704" spans="1:12" x14ac:dyDescent="0.25">
      <c r="A2704" s="1" t="s">
        <v>9219</v>
      </c>
      <c r="B2704" s="4" t="s">
        <v>10018</v>
      </c>
      <c r="C2704" s="4" t="s">
        <v>2</v>
      </c>
      <c r="D2704" s="4">
        <v>1</v>
      </c>
      <c r="E2704" s="4" t="s">
        <v>7</v>
      </c>
      <c r="F2704" s="1" t="s">
        <v>2149</v>
      </c>
      <c r="G2704" s="13">
        <f t="shared" si="207"/>
        <v>8</v>
      </c>
      <c r="H2704" s="1" t="str">
        <f t="shared" si="205"/>
        <v xml:space="preserve">GHIGLIA </v>
      </c>
      <c r="I2704" s="1" t="str">
        <f t="shared" si="206"/>
        <v>PAOLO</v>
      </c>
      <c r="J2704" s="14" t="str">
        <f>+VLOOKUP(I2704,'Analisi Nomi'!$A$1:$E$797,5,FALSE)</f>
        <v>M</v>
      </c>
      <c r="K2704" s="15" t="str">
        <f t="shared" si="208"/>
        <v xml:space="preserve">GHIGLIA </v>
      </c>
      <c r="L2704" s="15" t="str">
        <f t="shared" si="209"/>
        <v>PAOLO</v>
      </c>
    </row>
    <row r="2705" spans="1:12" x14ac:dyDescent="0.25">
      <c r="A2705" s="1" t="s">
        <v>7970</v>
      </c>
      <c r="B2705" s="4" t="s">
        <v>10018</v>
      </c>
      <c r="C2705" s="4" t="s">
        <v>2</v>
      </c>
      <c r="D2705" s="4">
        <v>1</v>
      </c>
      <c r="E2705" s="4" t="s">
        <v>7</v>
      </c>
      <c r="F2705" s="1" t="s">
        <v>8592</v>
      </c>
      <c r="G2705" s="13">
        <f t="shared" si="207"/>
        <v>9</v>
      </c>
      <c r="H2705" s="1" t="str">
        <f t="shared" si="205"/>
        <v xml:space="preserve">GHIGNONE </v>
      </c>
      <c r="I2705" s="1" t="str">
        <f t="shared" si="206"/>
        <v>RICCARDO</v>
      </c>
      <c r="J2705" s="14" t="str">
        <f>+VLOOKUP(I2705,'Analisi Nomi'!$A$1:$E$797,5,FALSE)</f>
        <v>M</v>
      </c>
      <c r="K2705" s="15" t="str">
        <f t="shared" si="208"/>
        <v xml:space="preserve">GHIGNONE </v>
      </c>
      <c r="L2705" s="15" t="str">
        <f t="shared" si="209"/>
        <v>RICCARDO</v>
      </c>
    </row>
    <row r="2706" spans="1:12" x14ac:dyDescent="0.25">
      <c r="A2706" s="1" t="s">
        <v>7405</v>
      </c>
      <c r="B2706" s="4" t="s">
        <v>10018</v>
      </c>
      <c r="C2706" s="4" t="s">
        <v>2</v>
      </c>
      <c r="D2706" s="4">
        <v>1</v>
      </c>
      <c r="E2706" s="4" t="s">
        <v>7</v>
      </c>
      <c r="F2706" s="1" t="s">
        <v>278</v>
      </c>
      <c r="G2706" s="13">
        <f t="shared" si="207"/>
        <v>9</v>
      </c>
      <c r="H2706" s="1" t="str">
        <f t="shared" si="205"/>
        <v xml:space="preserve">GHILARDI </v>
      </c>
      <c r="I2706" s="1" t="str">
        <f t="shared" si="206"/>
        <v>ALDO</v>
      </c>
      <c r="J2706" s="14" t="str">
        <f>+VLOOKUP(I2706,'Analisi Nomi'!$A$1:$E$797,5,FALSE)</f>
        <v>M</v>
      </c>
      <c r="K2706" s="15" t="str">
        <f t="shared" si="208"/>
        <v xml:space="preserve">GHILARDI </v>
      </c>
      <c r="L2706" s="15" t="str">
        <f t="shared" si="209"/>
        <v>ALDO</v>
      </c>
    </row>
    <row r="2707" spans="1:12" x14ac:dyDescent="0.25">
      <c r="A2707" s="1" t="s">
        <v>8924</v>
      </c>
      <c r="B2707" s="4" t="s">
        <v>10018</v>
      </c>
      <c r="C2707" s="4" t="s">
        <v>2</v>
      </c>
      <c r="D2707" s="4">
        <v>1</v>
      </c>
      <c r="E2707" s="4" t="s">
        <v>7</v>
      </c>
      <c r="F2707" s="1" t="s">
        <v>1185</v>
      </c>
      <c r="G2707" s="13">
        <f t="shared" si="207"/>
        <v>9</v>
      </c>
      <c r="H2707" s="1" t="str">
        <f t="shared" si="205"/>
        <v xml:space="preserve">GHILARDI </v>
      </c>
      <c r="I2707" s="1" t="str">
        <f t="shared" si="206"/>
        <v>ANTONIO</v>
      </c>
      <c r="J2707" s="14" t="str">
        <f>+VLOOKUP(I2707,'Analisi Nomi'!$A$1:$E$797,5,FALSE)</f>
        <v>M</v>
      </c>
      <c r="K2707" s="15" t="str">
        <f t="shared" si="208"/>
        <v xml:space="preserve">GHILARDI </v>
      </c>
      <c r="L2707" s="15" t="str">
        <f t="shared" si="209"/>
        <v>ANTONIO</v>
      </c>
    </row>
    <row r="2708" spans="1:12" x14ac:dyDescent="0.25">
      <c r="A2708" s="1" t="s">
        <v>9995</v>
      </c>
      <c r="B2708" s="4" t="s">
        <v>10018</v>
      </c>
      <c r="C2708" s="4" t="s">
        <v>2</v>
      </c>
      <c r="D2708" s="4">
        <v>1</v>
      </c>
      <c r="E2708" s="4" t="s">
        <v>7</v>
      </c>
      <c r="F2708" s="1" t="s">
        <v>9565</v>
      </c>
      <c r="G2708" s="13">
        <f t="shared" si="207"/>
        <v>9</v>
      </c>
      <c r="H2708" s="1" t="str">
        <f t="shared" si="205"/>
        <v xml:space="preserve">GHILARDI </v>
      </c>
      <c r="I2708" s="1" t="str">
        <f t="shared" si="206"/>
        <v>MICHELE</v>
      </c>
      <c r="J2708" s="14" t="str">
        <f>+VLOOKUP(I2708,'Analisi Nomi'!$A$1:$E$797,5,FALSE)</f>
        <v>M</v>
      </c>
      <c r="K2708" s="15" t="str">
        <f t="shared" si="208"/>
        <v xml:space="preserve">GHILARDI </v>
      </c>
      <c r="L2708" s="15" t="str">
        <f t="shared" si="209"/>
        <v>MICHELE</v>
      </c>
    </row>
    <row r="2709" spans="1:12" x14ac:dyDescent="0.25">
      <c r="A2709" s="1" t="s">
        <v>9074</v>
      </c>
      <c r="B2709" s="4" t="s">
        <v>10018</v>
      </c>
      <c r="C2709" s="4" t="s">
        <v>2</v>
      </c>
      <c r="D2709" s="4">
        <v>1</v>
      </c>
      <c r="E2709" s="4" t="s">
        <v>7</v>
      </c>
      <c r="F2709" s="1" t="s">
        <v>601</v>
      </c>
      <c r="G2709" s="13">
        <f t="shared" si="207"/>
        <v>6</v>
      </c>
      <c r="H2709" s="1" t="str">
        <f t="shared" si="205"/>
        <v xml:space="preserve">GHION </v>
      </c>
      <c r="I2709" s="1" t="str">
        <f t="shared" si="206"/>
        <v>GIANLUCA</v>
      </c>
      <c r="J2709" s="14" t="str">
        <f>+VLOOKUP(I2709,'Analisi Nomi'!$A$1:$E$797,5,FALSE)</f>
        <v>M</v>
      </c>
      <c r="K2709" s="15" t="str">
        <f t="shared" si="208"/>
        <v xml:space="preserve">GHION </v>
      </c>
      <c r="L2709" s="15" t="str">
        <f t="shared" si="209"/>
        <v>GIANLUCA</v>
      </c>
    </row>
    <row r="2710" spans="1:12" x14ac:dyDescent="0.25">
      <c r="A2710" s="1" t="s">
        <v>3600</v>
      </c>
      <c r="B2710" s="4" t="s">
        <v>10018</v>
      </c>
      <c r="C2710" s="4" t="s">
        <v>2</v>
      </c>
      <c r="D2710" s="4">
        <v>1</v>
      </c>
      <c r="E2710" s="4" t="s">
        <v>7</v>
      </c>
      <c r="F2710" s="1" t="s">
        <v>246</v>
      </c>
      <c r="G2710" s="13">
        <f t="shared" si="207"/>
        <v>9</v>
      </c>
      <c r="H2710" s="1" t="str">
        <f t="shared" si="205"/>
        <v xml:space="preserve">GHIRARDI </v>
      </c>
      <c r="I2710" s="1" t="str">
        <f t="shared" si="206"/>
        <v>GIULIO</v>
      </c>
      <c r="J2710" s="14" t="str">
        <f>+VLOOKUP(I2710,'Analisi Nomi'!$A$1:$E$797,5,FALSE)</f>
        <v>M</v>
      </c>
      <c r="K2710" s="15" t="str">
        <f t="shared" si="208"/>
        <v xml:space="preserve">GHIRARDI </v>
      </c>
      <c r="L2710" s="15" t="str">
        <f t="shared" si="209"/>
        <v>GIULIO</v>
      </c>
    </row>
    <row r="2711" spans="1:12" x14ac:dyDescent="0.25">
      <c r="A2711" s="1" t="s">
        <v>3786</v>
      </c>
      <c r="B2711" s="4" t="s">
        <v>10018</v>
      </c>
      <c r="C2711" s="4" t="s">
        <v>2</v>
      </c>
      <c r="D2711" s="4">
        <v>1</v>
      </c>
      <c r="E2711" s="4" t="s">
        <v>7</v>
      </c>
      <c r="F2711" s="1" t="s">
        <v>355</v>
      </c>
      <c r="G2711" s="13">
        <f t="shared" si="207"/>
        <v>11</v>
      </c>
      <c r="H2711" s="1" t="str">
        <f t="shared" si="205"/>
        <v xml:space="preserve">GHIRARDINI </v>
      </c>
      <c r="I2711" s="1" t="str">
        <f t="shared" si="206"/>
        <v>MAURIZIO</v>
      </c>
      <c r="J2711" s="14" t="str">
        <f>+VLOOKUP(I2711,'Analisi Nomi'!$A$1:$E$797,5,FALSE)</f>
        <v>M</v>
      </c>
      <c r="K2711" s="15" t="str">
        <f t="shared" si="208"/>
        <v xml:space="preserve">GHIRARDINI </v>
      </c>
      <c r="L2711" s="15" t="str">
        <f t="shared" si="209"/>
        <v>MAURIZIO</v>
      </c>
    </row>
    <row r="2712" spans="1:12" x14ac:dyDescent="0.25">
      <c r="A2712" s="1" t="s">
        <v>4979</v>
      </c>
      <c r="B2712" s="4" t="s">
        <v>10018</v>
      </c>
      <c r="C2712" s="4" t="s">
        <v>2</v>
      </c>
      <c r="D2712" s="4">
        <v>1</v>
      </c>
      <c r="E2712" s="4" t="s">
        <v>7</v>
      </c>
      <c r="F2712" s="1" t="s">
        <v>4357</v>
      </c>
      <c r="G2712" s="13">
        <f t="shared" si="207"/>
        <v>9</v>
      </c>
      <c r="H2712" s="1" t="str">
        <f t="shared" si="205"/>
        <v xml:space="preserve">GHISAURA </v>
      </c>
      <c r="I2712" s="1" t="str">
        <f t="shared" si="206"/>
        <v>STEFANO</v>
      </c>
      <c r="J2712" s="14" t="str">
        <f>+VLOOKUP(I2712,'Analisi Nomi'!$A$1:$E$797,5,FALSE)</f>
        <v>M</v>
      </c>
      <c r="K2712" s="15" t="str">
        <f t="shared" si="208"/>
        <v xml:space="preserve">GHISAURA </v>
      </c>
      <c r="L2712" s="15" t="str">
        <f t="shared" si="209"/>
        <v>STEFANO</v>
      </c>
    </row>
    <row r="2713" spans="1:12" x14ac:dyDescent="0.25">
      <c r="A2713" s="1" t="s">
        <v>4379</v>
      </c>
      <c r="B2713" s="4" t="s">
        <v>10018</v>
      </c>
      <c r="C2713" s="4" t="s">
        <v>2</v>
      </c>
      <c r="D2713" s="4">
        <v>1</v>
      </c>
      <c r="E2713" s="4" t="s">
        <v>7</v>
      </c>
      <c r="F2713" s="1" t="s">
        <v>2095</v>
      </c>
      <c r="G2713" s="13">
        <f t="shared" si="207"/>
        <v>9</v>
      </c>
      <c r="H2713" s="1" t="str">
        <f t="shared" si="205"/>
        <v xml:space="preserve">GHISOLFI </v>
      </c>
      <c r="I2713" s="1" t="str">
        <f t="shared" si="206"/>
        <v>RUGGERO</v>
      </c>
      <c r="J2713" s="14" t="str">
        <f>+VLOOKUP(I2713,'Analisi Nomi'!$A$1:$E$797,5,FALSE)</f>
        <v>M</v>
      </c>
      <c r="K2713" s="15" t="str">
        <f t="shared" si="208"/>
        <v xml:space="preserve">GHISOLFI </v>
      </c>
      <c r="L2713" s="15" t="str">
        <f t="shared" si="209"/>
        <v>RUGGERO</v>
      </c>
    </row>
    <row r="2714" spans="1:12" x14ac:dyDescent="0.25">
      <c r="A2714" s="1" t="s">
        <v>5096</v>
      </c>
      <c r="B2714" s="4" t="s">
        <v>10018</v>
      </c>
      <c r="C2714" s="4" t="s">
        <v>11</v>
      </c>
      <c r="D2714" s="4">
        <v>1</v>
      </c>
      <c r="E2714" s="4" t="s">
        <v>7</v>
      </c>
      <c r="F2714" s="1" t="s">
        <v>358</v>
      </c>
      <c r="G2714" s="13">
        <f t="shared" si="207"/>
        <v>7</v>
      </c>
      <c r="H2714" s="1" t="str">
        <f t="shared" si="205"/>
        <v xml:space="preserve">GHITTI </v>
      </c>
      <c r="I2714" s="1" t="str">
        <f t="shared" si="206"/>
        <v>GIANLUCA</v>
      </c>
      <c r="J2714" s="14" t="str">
        <f>+VLOOKUP(I2714,'Analisi Nomi'!$A$1:$E$797,5,FALSE)</f>
        <v>M</v>
      </c>
      <c r="K2714" s="15" t="str">
        <f t="shared" si="208"/>
        <v xml:space="preserve">GHITTI </v>
      </c>
      <c r="L2714" s="15" t="str">
        <f t="shared" si="209"/>
        <v>GIANLUCA</v>
      </c>
    </row>
    <row r="2715" spans="1:12" x14ac:dyDescent="0.25">
      <c r="A2715" s="1" t="s">
        <v>7343</v>
      </c>
      <c r="B2715" s="4" t="s">
        <v>10018</v>
      </c>
      <c r="C2715" s="4" t="s">
        <v>2</v>
      </c>
      <c r="D2715" s="4">
        <v>1</v>
      </c>
      <c r="E2715" s="4" t="s">
        <v>7</v>
      </c>
      <c r="F2715" s="1" t="s">
        <v>1199</v>
      </c>
      <c r="G2715" s="13">
        <f t="shared" si="207"/>
        <v>4</v>
      </c>
      <c r="H2715" s="1" t="str">
        <f t="shared" si="205"/>
        <v xml:space="preserve">GHO </v>
      </c>
      <c r="I2715" s="1" t="str">
        <f t="shared" si="206"/>
        <v>ROBERTO</v>
      </c>
      <c r="J2715" s="14" t="str">
        <f>+VLOOKUP(I2715,'Analisi Nomi'!$A$1:$E$797,5,FALSE)</f>
        <v>M</v>
      </c>
      <c r="K2715" s="15" t="str">
        <f t="shared" si="208"/>
        <v xml:space="preserve">GHO </v>
      </c>
      <c r="L2715" s="15" t="str">
        <f t="shared" si="209"/>
        <v>ROBERTO</v>
      </c>
    </row>
    <row r="2716" spans="1:12" x14ac:dyDescent="0.25">
      <c r="A2716" s="1" t="s">
        <v>4338</v>
      </c>
      <c r="B2716" s="4" t="s">
        <v>10018</v>
      </c>
      <c r="C2716" s="4" t="s">
        <v>2</v>
      </c>
      <c r="D2716" s="4">
        <v>1</v>
      </c>
      <c r="E2716" s="4" t="s">
        <v>7</v>
      </c>
      <c r="F2716" s="1" t="s">
        <v>1268</v>
      </c>
      <c r="G2716" s="13">
        <f t="shared" si="207"/>
        <v>11</v>
      </c>
      <c r="H2716" s="1" t="str">
        <f t="shared" si="205"/>
        <v xml:space="preserve">GIACCHETTI </v>
      </c>
      <c r="I2716" s="1" t="str">
        <f t="shared" si="206"/>
        <v>NAZARIO</v>
      </c>
      <c r="J2716" s="14" t="str">
        <f>+VLOOKUP(I2716,'Analisi Nomi'!$A$1:$E$797,5,FALSE)</f>
        <v>M</v>
      </c>
      <c r="K2716" s="15" t="str">
        <f t="shared" si="208"/>
        <v xml:space="preserve">GIACCHETTI </v>
      </c>
      <c r="L2716" s="15" t="str">
        <f t="shared" si="209"/>
        <v>NAZARIO</v>
      </c>
    </row>
    <row r="2717" spans="1:12" x14ac:dyDescent="0.25">
      <c r="A2717" s="1" t="s">
        <v>3880</v>
      </c>
      <c r="B2717" s="4" t="s">
        <v>10018</v>
      </c>
      <c r="C2717" s="4" t="s">
        <v>2</v>
      </c>
      <c r="D2717" s="4">
        <v>1</v>
      </c>
      <c r="E2717" s="4" t="s">
        <v>7</v>
      </c>
      <c r="F2717" s="1" t="s">
        <v>894</v>
      </c>
      <c r="G2717" s="13">
        <f t="shared" si="207"/>
        <v>7</v>
      </c>
      <c r="H2717" s="1" t="str">
        <f t="shared" si="205"/>
        <v xml:space="preserve">GIACCI </v>
      </c>
      <c r="I2717" s="1" t="str">
        <f t="shared" si="206"/>
        <v>LORENZO</v>
      </c>
      <c r="J2717" s="14" t="str">
        <f>+VLOOKUP(I2717,'Analisi Nomi'!$A$1:$E$797,5,FALSE)</f>
        <v>M</v>
      </c>
      <c r="K2717" s="15" t="str">
        <f t="shared" si="208"/>
        <v xml:space="preserve">GIACCI </v>
      </c>
      <c r="L2717" s="15" t="str">
        <f t="shared" si="209"/>
        <v>LORENZO</v>
      </c>
    </row>
    <row r="2718" spans="1:12" x14ac:dyDescent="0.25">
      <c r="A2718" s="1" t="s">
        <v>5606</v>
      </c>
      <c r="B2718" s="4" t="s">
        <v>10018</v>
      </c>
      <c r="C2718" s="4" t="s">
        <v>2</v>
      </c>
      <c r="D2718" s="4">
        <v>1</v>
      </c>
      <c r="E2718" s="4" t="s">
        <v>7</v>
      </c>
      <c r="F2718" s="1" t="s">
        <v>632</v>
      </c>
      <c r="G2718" s="13">
        <f t="shared" si="207"/>
        <v>14</v>
      </c>
      <c r="H2718" s="1" t="str">
        <f t="shared" si="205"/>
        <v xml:space="preserve">GIACOMANTONIO </v>
      </c>
      <c r="I2718" s="1" t="str">
        <f t="shared" si="206"/>
        <v>NICOLA</v>
      </c>
      <c r="J2718" s="14" t="str">
        <f>+VLOOKUP(I2718,'Analisi Nomi'!$A$1:$E$797,5,FALSE)</f>
        <v>M</v>
      </c>
      <c r="K2718" s="15" t="str">
        <f t="shared" si="208"/>
        <v xml:space="preserve">GIACOMANTONIO </v>
      </c>
      <c r="L2718" s="15" t="str">
        <f t="shared" si="209"/>
        <v>NICOLA</v>
      </c>
    </row>
    <row r="2719" spans="1:12" x14ac:dyDescent="0.25">
      <c r="A2719" s="1" t="s">
        <v>9964</v>
      </c>
      <c r="B2719" s="4" t="s">
        <v>10018</v>
      </c>
      <c r="C2719" s="4" t="s">
        <v>2</v>
      </c>
      <c r="D2719" s="4">
        <v>1</v>
      </c>
      <c r="E2719" s="4" t="s">
        <v>7</v>
      </c>
      <c r="F2719" s="1" t="s">
        <v>564</v>
      </c>
      <c r="G2719" s="13">
        <f t="shared" si="207"/>
        <v>11</v>
      </c>
      <c r="H2719" s="1" t="str">
        <f t="shared" si="205"/>
        <v xml:space="preserve">GIACOMELLI </v>
      </c>
      <c r="I2719" s="1" t="str">
        <f t="shared" si="206"/>
        <v>GIOVANNI</v>
      </c>
      <c r="J2719" s="14" t="str">
        <f>+VLOOKUP(I2719,'Analisi Nomi'!$A$1:$E$797,5,FALSE)</f>
        <v>M</v>
      </c>
      <c r="K2719" s="15" t="str">
        <f t="shared" si="208"/>
        <v xml:space="preserve">GIACOMELLI </v>
      </c>
      <c r="L2719" s="15" t="str">
        <f t="shared" si="209"/>
        <v>GIOVANNI</v>
      </c>
    </row>
    <row r="2720" spans="1:12" x14ac:dyDescent="0.25">
      <c r="A2720" s="1" t="s">
        <v>7115</v>
      </c>
      <c r="B2720" s="4" t="s">
        <v>10018</v>
      </c>
      <c r="C2720" s="4" t="s">
        <v>2</v>
      </c>
      <c r="D2720" s="4">
        <v>1</v>
      </c>
      <c r="E2720" s="4" t="s">
        <v>7</v>
      </c>
      <c r="F2720" s="1" t="s">
        <v>9560</v>
      </c>
      <c r="G2720" s="13">
        <f t="shared" si="207"/>
        <v>11</v>
      </c>
      <c r="H2720" s="1" t="str">
        <f t="shared" si="205"/>
        <v xml:space="preserve">GIACOMETTI </v>
      </c>
      <c r="I2720" s="1" t="str">
        <f t="shared" si="206"/>
        <v>MATTIA</v>
      </c>
      <c r="J2720" s="14" t="str">
        <f>+VLOOKUP(I2720,'Analisi Nomi'!$A$1:$E$797,5,FALSE)</f>
        <v>M</v>
      </c>
      <c r="K2720" s="15" t="str">
        <f t="shared" si="208"/>
        <v xml:space="preserve">GIACOMETTI </v>
      </c>
      <c r="L2720" s="15" t="str">
        <f t="shared" si="209"/>
        <v>MATTIA</v>
      </c>
    </row>
    <row r="2721" spans="1:12" x14ac:dyDescent="0.25">
      <c r="A2721" s="1" t="s">
        <v>8776</v>
      </c>
      <c r="B2721" s="4" t="s">
        <v>10018</v>
      </c>
      <c r="C2721" s="4" t="s">
        <v>2</v>
      </c>
      <c r="D2721" s="4">
        <v>1</v>
      </c>
      <c r="E2721" s="4" t="s">
        <v>7</v>
      </c>
      <c r="F2721" s="1" t="s">
        <v>1897</v>
      </c>
      <c r="G2721" s="13">
        <f t="shared" si="207"/>
        <v>10</v>
      </c>
      <c r="H2721" s="1" t="str">
        <f t="shared" si="205"/>
        <v xml:space="preserve">GIACOMINI </v>
      </c>
      <c r="I2721" s="1" t="str">
        <f t="shared" si="206"/>
        <v>ADRIANO</v>
      </c>
      <c r="J2721" s="14" t="str">
        <f>+VLOOKUP(I2721,'Analisi Nomi'!$A$1:$E$797,5,FALSE)</f>
        <v>M</v>
      </c>
      <c r="K2721" s="15" t="str">
        <f t="shared" si="208"/>
        <v xml:space="preserve">GIACOMINI </v>
      </c>
      <c r="L2721" s="15" t="str">
        <f t="shared" si="209"/>
        <v>ADRIANO</v>
      </c>
    </row>
    <row r="2722" spans="1:12" x14ac:dyDescent="0.25">
      <c r="A2722" s="1" t="s">
        <v>4235</v>
      </c>
      <c r="B2722" s="4" t="s">
        <v>10018</v>
      </c>
      <c r="C2722" s="4" t="s">
        <v>2</v>
      </c>
      <c r="D2722" s="4">
        <v>1</v>
      </c>
      <c r="E2722" s="4" t="s">
        <v>7</v>
      </c>
      <c r="F2722" s="1" t="s">
        <v>9511</v>
      </c>
      <c r="G2722" s="13">
        <f t="shared" si="207"/>
        <v>10</v>
      </c>
      <c r="H2722" s="1" t="str">
        <f t="shared" si="205"/>
        <v xml:space="preserve">GIACOPINO </v>
      </c>
      <c r="I2722" s="1" t="str">
        <f t="shared" si="206"/>
        <v>CRISTIAN</v>
      </c>
      <c r="J2722" s="14" t="str">
        <f>+VLOOKUP(I2722,'Analisi Nomi'!$A$1:$E$797,5,FALSE)</f>
        <v>M</v>
      </c>
      <c r="K2722" s="15" t="str">
        <f t="shared" si="208"/>
        <v xml:space="preserve">GIACOPINO </v>
      </c>
      <c r="L2722" s="15" t="str">
        <f t="shared" si="209"/>
        <v>CRISTIAN</v>
      </c>
    </row>
    <row r="2723" spans="1:12" x14ac:dyDescent="0.25">
      <c r="A2723" s="1" t="s">
        <v>8875</v>
      </c>
      <c r="B2723" s="4" t="s">
        <v>10018</v>
      </c>
      <c r="C2723" s="4" t="s">
        <v>2</v>
      </c>
      <c r="D2723" s="4">
        <v>1</v>
      </c>
      <c r="E2723" s="4" t="s">
        <v>7</v>
      </c>
      <c r="F2723" s="1" t="s">
        <v>4108</v>
      </c>
      <c r="G2723" s="13">
        <f t="shared" si="207"/>
        <v>7</v>
      </c>
      <c r="H2723" s="1" t="str">
        <f t="shared" si="205"/>
        <v xml:space="preserve">GIALDI </v>
      </c>
      <c r="I2723" s="1" t="str">
        <f t="shared" si="206"/>
        <v>LUCA</v>
      </c>
      <c r="J2723" s="14" t="str">
        <f>+VLOOKUP(I2723,'Analisi Nomi'!$A$1:$E$797,5,FALSE)</f>
        <v>M</v>
      </c>
      <c r="K2723" s="15" t="str">
        <f t="shared" si="208"/>
        <v xml:space="preserve">GIALDI </v>
      </c>
      <c r="L2723" s="15" t="str">
        <f t="shared" si="209"/>
        <v>LUCA</v>
      </c>
    </row>
    <row r="2724" spans="1:12" x14ac:dyDescent="0.25">
      <c r="A2724" s="1" t="s">
        <v>4903</v>
      </c>
      <c r="B2724" s="4" t="s">
        <v>10018</v>
      </c>
      <c r="C2724" s="4" t="s">
        <v>2</v>
      </c>
      <c r="D2724" s="4">
        <v>1</v>
      </c>
      <c r="E2724" s="4" t="s">
        <v>7</v>
      </c>
      <c r="F2724" s="1" t="s">
        <v>2860</v>
      </c>
      <c r="G2724" s="13">
        <f t="shared" si="207"/>
        <v>8</v>
      </c>
      <c r="H2724" s="1" t="str">
        <f t="shared" si="205"/>
        <v xml:space="preserve">GIAMBRA </v>
      </c>
      <c r="I2724" s="1" t="str">
        <f t="shared" si="206"/>
        <v>MICHELE</v>
      </c>
      <c r="J2724" s="14" t="str">
        <f>+VLOOKUP(I2724,'Analisi Nomi'!$A$1:$E$797,5,FALSE)</f>
        <v>M</v>
      </c>
      <c r="K2724" s="15" t="str">
        <f t="shared" si="208"/>
        <v xml:space="preserve">GIAMBRA </v>
      </c>
      <c r="L2724" s="15" t="str">
        <f t="shared" si="209"/>
        <v>MICHELE</v>
      </c>
    </row>
    <row r="2725" spans="1:12" x14ac:dyDescent="0.25">
      <c r="A2725" s="1" t="s">
        <v>3853</v>
      </c>
      <c r="B2725" s="4" t="s">
        <v>10018</v>
      </c>
      <c r="C2725" s="4" t="s">
        <v>2</v>
      </c>
      <c r="D2725" s="4">
        <v>1</v>
      </c>
      <c r="E2725" s="4" t="s">
        <v>7</v>
      </c>
      <c r="F2725" s="1" t="s">
        <v>7500</v>
      </c>
      <c r="G2725" s="13">
        <f t="shared" si="207"/>
        <v>11</v>
      </c>
      <c r="H2725" s="1" t="str">
        <f t="shared" si="205"/>
        <v xml:space="preserve">GIANCALONE </v>
      </c>
      <c r="I2725" s="1" t="str">
        <f t="shared" si="206"/>
        <v>PIERO</v>
      </c>
      <c r="J2725" s="14" t="str">
        <f>+VLOOKUP(I2725,'Analisi Nomi'!$A$1:$E$797,5,FALSE)</f>
        <v>M</v>
      </c>
      <c r="K2725" s="15" t="str">
        <f t="shared" si="208"/>
        <v xml:space="preserve">GIANCALONE </v>
      </c>
      <c r="L2725" s="15" t="str">
        <f t="shared" si="209"/>
        <v>PIERO</v>
      </c>
    </row>
    <row r="2726" spans="1:12" x14ac:dyDescent="0.25">
      <c r="A2726" s="1" t="s">
        <v>9232</v>
      </c>
      <c r="B2726" s="4" t="s">
        <v>10018</v>
      </c>
      <c r="C2726" s="4" t="s">
        <v>2</v>
      </c>
      <c r="D2726" s="4">
        <v>1</v>
      </c>
      <c r="E2726" s="4" t="s">
        <v>7</v>
      </c>
      <c r="F2726" s="1" t="s">
        <v>1662</v>
      </c>
      <c r="G2726" s="13">
        <f t="shared" si="207"/>
        <v>10</v>
      </c>
      <c r="H2726" s="1" t="str">
        <f t="shared" si="205"/>
        <v xml:space="preserve">GIANFAGNA </v>
      </c>
      <c r="I2726" s="1" t="str">
        <f t="shared" si="206"/>
        <v>ROMUALDO</v>
      </c>
      <c r="J2726" s="14" t="str">
        <f>+VLOOKUP(I2726,'Analisi Nomi'!$A$1:$E$797,5,FALSE)</f>
        <v>M</v>
      </c>
      <c r="K2726" s="15" t="str">
        <f t="shared" si="208"/>
        <v xml:space="preserve">GIANFAGNA </v>
      </c>
      <c r="L2726" s="15" t="str">
        <f t="shared" si="209"/>
        <v>ROMUALDO</v>
      </c>
    </row>
    <row r="2727" spans="1:12" x14ac:dyDescent="0.25">
      <c r="A2727" s="1" t="s">
        <v>7422</v>
      </c>
      <c r="B2727" s="4" t="s">
        <v>10018</v>
      </c>
      <c r="C2727" s="4" t="s">
        <v>2</v>
      </c>
      <c r="D2727" s="4">
        <v>1</v>
      </c>
      <c r="E2727" s="4" t="s">
        <v>7</v>
      </c>
      <c r="F2727" s="1" t="s">
        <v>2138</v>
      </c>
      <c r="G2727" s="13">
        <f t="shared" si="207"/>
        <v>15</v>
      </c>
      <c r="H2727" s="1" t="str">
        <f t="shared" si="205"/>
        <v xml:space="preserve">GIANFRANCESCHI </v>
      </c>
      <c r="I2727" s="1" t="str">
        <f t="shared" si="206"/>
        <v>NELLO</v>
      </c>
      <c r="J2727" s="14" t="str">
        <f>+VLOOKUP(I2727,'Analisi Nomi'!$A$1:$E$797,5,FALSE)</f>
        <v>M</v>
      </c>
      <c r="K2727" s="15" t="str">
        <f t="shared" si="208"/>
        <v xml:space="preserve">GIANFRANCESCHI </v>
      </c>
      <c r="L2727" s="15" t="str">
        <f t="shared" si="209"/>
        <v>NELLO</v>
      </c>
    </row>
    <row r="2728" spans="1:12" x14ac:dyDescent="0.25">
      <c r="A2728" s="1" t="s">
        <v>5254</v>
      </c>
      <c r="B2728" s="4" t="s">
        <v>10018</v>
      </c>
      <c r="C2728" s="4" t="s">
        <v>2</v>
      </c>
      <c r="D2728" s="4">
        <v>1</v>
      </c>
      <c r="E2728" s="4" t="s">
        <v>7</v>
      </c>
      <c r="F2728" s="1" t="s">
        <v>1971</v>
      </c>
      <c r="G2728" s="13">
        <f t="shared" si="207"/>
        <v>11</v>
      </c>
      <c r="H2728" s="1" t="str">
        <f t="shared" si="205"/>
        <v xml:space="preserve">GIANGRANDI </v>
      </c>
      <c r="I2728" s="1" t="str">
        <f t="shared" si="206"/>
        <v>MARCO</v>
      </c>
      <c r="J2728" s="14" t="str">
        <f>+VLOOKUP(I2728,'Analisi Nomi'!$A$1:$E$797,5,FALSE)</f>
        <v>M</v>
      </c>
      <c r="K2728" s="15" t="str">
        <f t="shared" si="208"/>
        <v xml:space="preserve">GIANGRANDI </v>
      </c>
      <c r="L2728" s="15" t="str">
        <f t="shared" si="209"/>
        <v>MARCO</v>
      </c>
    </row>
    <row r="2729" spans="1:12" x14ac:dyDescent="0.25">
      <c r="A2729" s="1" t="s">
        <v>5259</v>
      </c>
      <c r="B2729" s="4" t="s">
        <v>10018</v>
      </c>
      <c r="C2729" s="4" t="s">
        <v>2</v>
      </c>
      <c r="D2729" s="4">
        <v>1</v>
      </c>
      <c r="E2729" s="4" t="s">
        <v>7</v>
      </c>
      <c r="F2729" s="1" t="s">
        <v>155</v>
      </c>
      <c r="G2729" s="13">
        <f t="shared" si="207"/>
        <v>9</v>
      </c>
      <c r="H2729" s="1" t="str">
        <f t="shared" si="205"/>
        <v xml:space="preserve">GIANLUCA </v>
      </c>
      <c r="I2729" s="1" t="str">
        <f t="shared" si="206"/>
        <v>SADOCCO</v>
      </c>
      <c r="J2729" s="14" t="str">
        <f>+VLOOKUP(I2729,'Analisi Nomi'!$A$1:$E$797,5,FALSE)</f>
        <v>M</v>
      </c>
      <c r="K2729" s="15" t="str">
        <f t="shared" si="208"/>
        <v xml:space="preserve">GIANLUCA </v>
      </c>
      <c r="L2729" s="15" t="str">
        <f t="shared" si="209"/>
        <v>SADOCCO</v>
      </c>
    </row>
    <row r="2730" spans="1:12" x14ac:dyDescent="0.25">
      <c r="A2730" s="1" t="s">
        <v>6109</v>
      </c>
      <c r="B2730" s="4" t="s">
        <v>10018</v>
      </c>
      <c r="C2730" s="4" t="s">
        <v>2</v>
      </c>
      <c r="D2730" s="4">
        <v>1</v>
      </c>
      <c r="E2730" s="4" t="s">
        <v>7</v>
      </c>
      <c r="F2730" s="1" t="s">
        <v>9369</v>
      </c>
      <c r="G2730" s="13">
        <f t="shared" si="207"/>
        <v>10</v>
      </c>
      <c r="H2730" s="1" t="str">
        <f t="shared" si="205"/>
        <v xml:space="preserve">GIANNETTI </v>
      </c>
      <c r="I2730" s="1" t="str">
        <f t="shared" si="206"/>
        <v>EMANUELE</v>
      </c>
      <c r="J2730" s="14" t="str">
        <f>+VLOOKUP(I2730,'Analisi Nomi'!$A$1:$E$797,5,FALSE)</f>
        <v>M</v>
      </c>
      <c r="K2730" s="15" t="str">
        <f t="shared" si="208"/>
        <v xml:space="preserve">GIANNETTI </v>
      </c>
      <c r="L2730" s="15" t="str">
        <f t="shared" si="209"/>
        <v>EMANUELE</v>
      </c>
    </row>
    <row r="2731" spans="1:12" x14ac:dyDescent="0.25">
      <c r="A2731" s="1" t="s">
        <v>5422</v>
      </c>
      <c r="B2731" s="4" t="s">
        <v>10018</v>
      </c>
      <c r="C2731" s="4" t="s">
        <v>2</v>
      </c>
      <c r="D2731" s="4">
        <v>1</v>
      </c>
      <c r="E2731" s="4" t="s">
        <v>7</v>
      </c>
      <c r="F2731" s="1" t="s">
        <v>9619</v>
      </c>
      <c r="G2731" s="13">
        <f t="shared" si="207"/>
        <v>10</v>
      </c>
      <c r="H2731" s="1" t="str">
        <f t="shared" si="205"/>
        <v xml:space="preserve">GIANNETTI </v>
      </c>
      <c r="I2731" s="1" t="str">
        <f t="shared" si="206"/>
        <v>NICOLINO</v>
      </c>
      <c r="J2731" s="14" t="str">
        <f>+VLOOKUP(I2731,'Analisi Nomi'!$A$1:$E$797,5,FALSE)</f>
        <v>M</v>
      </c>
      <c r="K2731" s="15" t="str">
        <f t="shared" si="208"/>
        <v xml:space="preserve">GIANNETTI </v>
      </c>
      <c r="L2731" s="15" t="str">
        <f t="shared" si="209"/>
        <v>NICOLINO</v>
      </c>
    </row>
    <row r="2732" spans="1:12" x14ac:dyDescent="0.25">
      <c r="A2732" s="1" t="s">
        <v>9701</v>
      </c>
      <c r="B2732" s="4" t="s">
        <v>10018</v>
      </c>
      <c r="C2732" s="4" t="s">
        <v>2</v>
      </c>
      <c r="D2732" s="4">
        <v>1</v>
      </c>
      <c r="E2732" s="4" t="s">
        <v>7</v>
      </c>
      <c r="F2732" s="1" t="s">
        <v>8692</v>
      </c>
      <c r="G2732" s="13">
        <f t="shared" si="207"/>
        <v>10</v>
      </c>
      <c r="H2732" s="1" t="str">
        <f t="shared" si="205"/>
        <v xml:space="preserve">GIANNETTI </v>
      </c>
      <c r="I2732" s="1" t="str">
        <f t="shared" si="206"/>
        <v>SIMONE</v>
      </c>
      <c r="J2732" s="14" t="str">
        <f>+VLOOKUP(I2732,'Analisi Nomi'!$A$1:$E$797,5,FALSE)</f>
        <v>M</v>
      </c>
      <c r="K2732" s="15" t="str">
        <f t="shared" si="208"/>
        <v xml:space="preserve">GIANNETTI </v>
      </c>
      <c r="L2732" s="15" t="str">
        <f t="shared" si="209"/>
        <v>SIMONE</v>
      </c>
    </row>
    <row r="2733" spans="1:12" x14ac:dyDescent="0.25">
      <c r="A2733" s="1" t="s">
        <v>7492</v>
      </c>
      <c r="B2733" s="4" t="s">
        <v>10018</v>
      </c>
      <c r="C2733" s="4" t="s">
        <v>2</v>
      </c>
      <c r="D2733" s="4">
        <v>1</v>
      </c>
      <c r="E2733" s="4" t="s">
        <v>7</v>
      </c>
      <c r="F2733" s="1" t="s">
        <v>3499</v>
      </c>
      <c r="G2733" s="13">
        <f t="shared" si="207"/>
        <v>10</v>
      </c>
      <c r="H2733" s="1" t="str">
        <f t="shared" si="205"/>
        <v xml:space="preserve">GIANNETTO </v>
      </c>
      <c r="I2733" s="1" t="str">
        <f t="shared" si="206"/>
        <v>SALVATORE</v>
      </c>
      <c r="J2733" s="14" t="str">
        <f>+VLOOKUP(I2733,'Analisi Nomi'!$A$1:$E$797,5,FALSE)</f>
        <v>M</v>
      </c>
      <c r="K2733" s="15" t="str">
        <f t="shared" si="208"/>
        <v xml:space="preserve">GIANNETTO </v>
      </c>
      <c r="L2733" s="15" t="str">
        <f t="shared" si="209"/>
        <v>SALVATORE</v>
      </c>
    </row>
    <row r="2734" spans="1:12" x14ac:dyDescent="0.25">
      <c r="A2734" s="1" t="s">
        <v>4305</v>
      </c>
      <c r="B2734" s="4" t="s">
        <v>10018</v>
      </c>
      <c r="C2734" s="4" t="s">
        <v>2</v>
      </c>
      <c r="D2734" s="4">
        <v>1</v>
      </c>
      <c r="E2734" s="4" t="s">
        <v>7</v>
      </c>
      <c r="F2734" s="1" t="s">
        <v>3072</v>
      </c>
      <c r="G2734" s="13">
        <f t="shared" si="207"/>
        <v>12</v>
      </c>
      <c r="H2734" s="1" t="str">
        <f t="shared" si="205"/>
        <v xml:space="preserve">GIANNOCCARO </v>
      </c>
      <c r="I2734" s="1" t="str">
        <f t="shared" si="206"/>
        <v>NICOLA</v>
      </c>
      <c r="J2734" s="14" t="str">
        <f>+VLOOKUP(I2734,'Analisi Nomi'!$A$1:$E$797,5,FALSE)</f>
        <v>M</v>
      </c>
      <c r="K2734" s="15" t="str">
        <f t="shared" si="208"/>
        <v xml:space="preserve">GIANNOCCARO </v>
      </c>
      <c r="L2734" s="15" t="str">
        <f t="shared" si="209"/>
        <v>NICOLA</v>
      </c>
    </row>
    <row r="2735" spans="1:12" x14ac:dyDescent="0.25">
      <c r="A2735" s="1" t="s">
        <v>9982</v>
      </c>
      <c r="B2735" s="4" t="s">
        <v>10018</v>
      </c>
      <c r="C2735" s="4" t="s">
        <v>2</v>
      </c>
      <c r="D2735" s="4">
        <v>1</v>
      </c>
      <c r="E2735" s="4" t="s">
        <v>7</v>
      </c>
      <c r="F2735" s="1" t="s">
        <v>2552</v>
      </c>
      <c r="G2735" s="13">
        <f t="shared" si="207"/>
        <v>9</v>
      </c>
      <c r="H2735" s="1" t="str">
        <f t="shared" si="205"/>
        <v xml:space="preserve">GIANNONE </v>
      </c>
      <c r="I2735" s="1" t="str">
        <f t="shared" si="206"/>
        <v>ANDREA</v>
      </c>
      <c r="J2735" s="14" t="str">
        <f>+VLOOKUP(I2735,'Analisi Nomi'!$A$1:$E$797,5,FALSE)</f>
        <v>M</v>
      </c>
      <c r="K2735" s="15" t="str">
        <f t="shared" si="208"/>
        <v xml:space="preserve">GIANNONE </v>
      </c>
      <c r="L2735" s="15" t="str">
        <f t="shared" si="209"/>
        <v>ANDREA</v>
      </c>
    </row>
    <row r="2736" spans="1:12" x14ac:dyDescent="0.25">
      <c r="A2736" s="1" t="s">
        <v>8504</v>
      </c>
      <c r="B2736" s="4" t="s">
        <v>10018</v>
      </c>
      <c r="C2736" s="4" t="s">
        <v>2</v>
      </c>
      <c r="D2736" s="4">
        <v>1</v>
      </c>
      <c r="E2736" s="4" t="s">
        <v>7</v>
      </c>
      <c r="F2736" s="1" t="s">
        <v>4055</v>
      </c>
      <c r="G2736" s="13">
        <f t="shared" si="207"/>
        <v>10</v>
      </c>
      <c r="H2736" s="1" t="str">
        <f t="shared" si="205"/>
        <v xml:space="preserve">GIANNOTTA </v>
      </c>
      <c r="I2736" s="1" t="str">
        <f t="shared" si="206"/>
        <v>EROS</v>
      </c>
      <c r="J2736" s="14" t="str">
        <f>+VLOOKUP(I2736,'Analisi Nomi'!$A$1:$E$797,5,FALSE)</f>
        <v>M</v>
      </c>
      <c r="K2736" s="15" t="str">
        <f t="shared" si="208"/>
        <v xml:space="preserve">GIANNOTTA </v>
      </c>
      <c r="L2736" s="15" t="str">
        <f t="shared" si="209"/>
        <v>EROS</v>
      </c>
    </row>
    <row r="2737" spans="1:12" x14ac:dyDescent="0.25">
      <c r="A2737" s="1" t="s">
        <v>6006</v>
      </c>
      <c r="B2737" s="4" t="s">
        <v>10018</v>
      </c>
      <c r="C2737" s="4" t="s">
        <v>2</v>
      </c>
      <c r="D2737" s="4">
        <v>1</v>
      </c>
      <c r="E2737" s="4" t="s">
        <v>7</v>
      </c>
      <c r="F2737" s="1" t="s">
        <v>520</v>
      </c>
      <c r="G2737" s="13">
        <f t="shared" si="207"/>
        <v>10</v>
      </c>
      <c r="H2737" s="1" t="str">
        <f t="shared" si="205"/>
        <v xml:space="preserve">GIANNUZZI </v>
      </c>
      <c r="I2737" s="1" t="str">
        <f t="shared" si="206"/>
        <v>DARIO</v>
      </c>
      <c r="J2737" s="14" t="str">
        <f>+VLOOKUP(I2737,'Analisi Nomi'!$A$1:$E$797,5,FALSE)</f>
        <v>M</v>
      </c>
      <c r="K2737" s="15" t="str">
        <f t="shared" si="208"/>
        <v xml:space="preserve">GIANNUZZI </v>
      </c>
      <c r="L2737" s="15" t="str">
        <f t="shared" si="209"/>
        <v>DARIO</v>
      </c>
    </row>
    <row r="2738" spans="1:12" x14ac:dyDescent="0.25">
      <c r="A2738" s="1" t="s">
        <v>7518</v>
      </c>
      <c r="B2738" s="4" t="s">
        <v>10018</v>
      </c>
      <c r="C2738" s="4" t="s">
        <v>2</v>
      </c>
      <c r="D2738" s="4">
        <v>1</v>
      </c>
      <c r="E2738" s="4" t="s">
        <v>7</v>
      </c>
      <c r="F2738" s="1" t="s">
        <v>10015</v>
      </c>
      <c r="G2738" s="13">
        <f t="shared" si="207"/>
        <v>6</v>
      </c>
      <c r="H2738" s="1" t="str">
        <f t="shared" si="205"/>
        <v xml:space="preserve">GIANO </v>
      </c>
      <c r="I2738" s="1" t="str">
        <f t="shared" si="206"/>
        <v>ROBERTO</v>
      </c>
      <c r="J2738" s="14" t="str">
        <f>+VLOOKUP(I2738,'Analisi Nomi'!$A$1:$E$797,5,FALSE)</f>
        <v>M</v>
      </c>
      <c r="K2738" s="15" t="str">
        <f t="shared" si="208"/>
        <v xml:space="preserve">GIANO </v>
      </c>
      <c r="L2738" s="15" t="str">
        <f t="shared" si="209"/>
        <v>ROBERTO</v>
      </c>
    </row>
    <row r="2739" spans="1:12" x14ac:dyDescent="0.25">
      <c r="A2739" s="1" t="s">
        <v>4352</v>
      </c>
      <c r="B2739" s="4" t="s">
        <v>10018</v>
      </c>
      <c r="C2739" s="4" t="s">
        <v>2</v>
      </c>
      <c r="D2739" s="4">
        <v>1</v>
      </c>
      <c r="E2739" s="4" t="s">
        <v>7</v>
      </c>
      <c r="F2739" s="1" t="s">
        <v>618</v>
      </c>
      <c r="G2739" s="13">
        <f t="shared" si="207"/>
        <v>10</v>
      </c>
      <c r="H2739" s="1" t="str">
        <f t="shared" si="205"/>
        <v xml:space="preserve">GIANSANTE </v>
      </c>
      <c r="I2739" s="1" t="str">
        <f t="shared" si="206"/>
        <v>GIANLUCA</v>
      </c>
      <c r="J2739" s="14" t="str">
        <f>+VLOOKUP(I2739,'Analisi Nomi'!$A$1:$E$797,5,FALSE)</f>
        <v>M</v>
      </c>
      <c r="K2739" s="15" t="str">
        <f t="shared" si="208"/>
        <v xml:space="preserve">GIANSANTE </v>
      </c>
      <c r="L2739" s="15" t="str">
        <f t="shared" si="209"/>
        <v>GIANLUCA</v>
      </c>
    </row>
    <row r="2740" spans="1:12" x14ac:dyDescent="0.25">
      <c r="A2740" s="1" t="s">
        <v>4313</v>
      </c>
      <c r="B2740" s="4" t="s">
        <v>10018</v>
      </c>
      <c r="C2740" s="4" t="s">
        <v>2</v>
      </c>
      <c r="D2740" s="4">
        <v>1</v>
      </c>
      <c r="E2740" s="4" t="s">
        <v>7</v>
      </c>
      <c r="F2740" s="1" t="s">
        <v>6939</v>
      </c>
      <c r="G2740" s="13">
        <f t="shared" si="207"/>
        <v>10</v>
      </c>
      <c r="H2740" s="1" t="str">
        <f t="shared" ref="H2740:H2803" si="210">+MID($F2740,1,G2740)</f>
        <v xml:space="preserve">GIARAMIDA </v>
      </c>
      <c r="I2740" s="1" t="str">
        <f t="shared" ref="I2740:I2803" si="211">TRIM(+MID($F2740,+G2740,50))</f>
        <v>GIOVANNI</v>
      </c>
      <c r="J2740" s="14" t="str">
        <f>+VLOOKUP(I2740,'Analisi Nomi'!$A$1:$E$797,5,FALSE)</f>
        <v>M</v>
      </c>
      <c r="K2740" s="15" t="str">
        <f t="shared" si="208"/>
        <v xml:space="preserve">GIARAMIDA </v>
      </c>
      <c r="L2740" s="15" t="str">
        <f t="shared" si="209"/>
        <v>GIOVANNI</v>
      </c>
    </row>
    <row r="2741" spans="1:12" x14ac:dyDescent="0.25">
      <c r="A2741" s="1" t="s">
        <v>6203</v>
      </c>
      <c r="B2741" s="4" t="s">
        <v>10018</v>
      </c>
      <c r="C2741" s="4" t="s">
        <v>2</v>
      </c>
      <c r="D2741" s="4">
        <v>1</v>
      </c>
      <c r="E2741" s="4" t="s">
        <v>7</v>
      </c>
      <c r="F2741" s="1" t="s">
        <v>7439</v>
      </c>
      <c r="G2741" s="13">
        <f t="shared" si="207"/>
        <v>7</v>
      </c>
      <c r="H2741" s="1" t="str">
        <f t="shared" si="210"/>
        <v xml:space="preserve">GIARDI </v>
      </c>
      <c r="I2741" s="1" t="str">
        <f t="shared" si="211"/>
        <v>MASSIMO</v>
      </c>
      <c r="J2741" s="14" t="str">
        <f>+VLOOKUP(I2741,'Analisi Nomi'!$A$1:$E$797,5,FALSE)</f>
        <v>M</v>
      </c>
      <c r="K2741" s="15" t="str">
        <f t="shared" si="208"/>
        <v xml:space="preserve">GIARDI </v>
      </c>
      <c r="L2741" s="15" t="str">
        <f t="shared" si="209"/>
        <v>MASSIMO</v>
      </c>
    </row>
    <row r="2742" spans="1:12" x14ac:dyDescent="0.25">
      <c r="A2742" s="1" t="s">
        <v>8073</v>
      </c>
      <c r="B2742" s="4" t="s">
        <v>10018</v>
      </c>
      <c r="C2742" s="4" t="s">
        <v>2</v>
      </c>
      <c r="D2742" s="4">
        <v>1</v>
      </c>
      <c r="E2742" s="4" t="s">
        <v>7</v>
      </c>
      <c r="F2742" s="1" t="s">
        <v>1151</v>
      </c>
      <c r="G2742" s="13">
        <f t="shared" si="207"/>
        <v>9</v>
      </c>
      <c r="H2742" s="1" t="str">
        <f t="shared" si="210"/>
        <v xml:space="preserve">GIARDINA </v>
      </c>
      <c r="I2742" s="1" t="str">
        <f t="shared" si="211"/>
        <v>STEFANO</v>
      </c>
      <c r="J2742" s="14" t="str">
        <f>+VLOOKUP(I2742,'Analisi Nomi'!$A$1:$E$797,5,FALSE)</f>
        <v>M</v>
      </c>
      <c r="K2742" s="15" t="str">
        <f t="shared" si="208"/>
        <v xml:space="preserve">GIARDINA </v>
      </c>
      <c r="L2742" s="15" t="str">
        <f t="shared" si="209"/>
        <v>STEFANO</v>
      </c>
    </row>
    <row r="2743" spans="1:12" x14ac:dyDescent="0.25">
      <c r="A2743" s="1" t="s">
        <v>3887</v>
      </c>
      <c r="B2743" s="4" t="s">
        <v>10018</v>
      </c>
      <c r="C2743" s="4" t="s">
        <v>2</v>
      </c>
      <c r="D2743" s="4">
        <v>1</v>
      </c>
      <c r="E2743" s="4" t="s">
        <v>7</v>
      </c>
      <c r="F2743" s="1" t="s">
        <v>1885</v>
      </c>
      <c r="G2743" s="13">
        <f t="shared" si="207"/>
        <v>9</v>
      </c>
      <c r="H2743" s="1" t="str">
        <f t="shared" si="210"/>
        <v xml:space="preserve">GIARDINI </v>
      </c>
      <c r="I2743" s="1" t="str">
        <f t="shared" si="211"/>
        <v>DOMENICO</v>
      </c>
      <c r="J2743" s="14" t="str">
        <f>+VLOOKUP(I2743,'Analisi Nomi'!$A$1:$E$797,5,FALSE)</f>
        <v>M</v>
      </c>
      <c r="K2743" s="15" t="str">
        <f t="shared" si="208"/>
        <v xml:space="preserve">GIARDINI </v>
      </c>
      <c r="L2743" s="15" t="str">
        <f t="shared" si="209"/>
        <v>DOMENICO</v>
      </c>
    </row>
    <row r="2744" spans="1:12" x14ac:dyDescent="0.25">
      <c r="A2744" s="1" t="s">
        <v>9792</v>
      </c>
      <c r="B2744" s="4" t="s">
        <v>10018</v>
      </c>
      <c r="C2744" s="4" t="s">
        <v>2</v>
      </c>
      <c r="D2744" s="4">
        <v>1</v>
      </c>
      <c r="E2744" s="4" t="s">
        <v>7</v>
      </c>
      <c r="F2744" s="1" t="s">
        <v>7499</v>
      </c>
      <c r="G2744" s="13">
        <f t="shared" si="207"/>
        <v>6</v>
      </c>
      <c r="H2744" s="1" t="str">
        <f t="shared" si="210"/>
        <v xml:space="preserve">GIARI </v>
      </c>
      <c r="I2744" s="1" t="str">
        <f t="shared" si="211"/>
        <v>MARCO</v>
      </c>
      <c r="J2744" s="14" t="str">
        <f>+VLOOKUP(I2744,'Analisi Nomi'!$A$1:$E$797,5,FALSE)</f>
        <v>M</v>
      </c>
      <c r="K2744" s="15" t="str">
        <f t="shared" si="208"/>
        <v xml:space="preserve">GIARI </v>
      </c>
      <c r="L2744" s="15" t="str">
        <f t="shared" si="209"/>
        <v>MARCO</v>
      </c>
    </row>
    <row r="2745" spans="1:12" x14ac:dyDescent="0.25">
      <c r="A2745" s="1" t="s">
        <v>6692</v>
      </c>
      <c r="B2745" s="4" t="s">
        <v>10018</v>
      </c>
      <c r="C2745" s="4" t="s">
        <v>2</v>
      </c>
      <c r="D2745" s="4">
        <v>1</v>
      </c>
      <c r="E2745" s="4" t="s">
        <v>7</v>
      </c>
      <c r="F2745" s="1" t="s">
        <v>2220</v>
      </c>
      <c r="G2745" s="13">
        <f t="shared" si="207"/>
        <v>8</v>
      </c>
      <c r="H2745" s="1" t="str">
        <f t="shared" si="210"/>
        <v xml:space="preserve">GIAROLI </v>
      </c>
      <c r="I2745" s="1" t="str">
        <f t="shared" si="211"/>
        <v>ROBERTO</v>
      </c>
      <c r="J2745" s="14" t="str">
        <f>+VLOOKUP(I2745,'Analisi Nomi'!$A$1:$E$797,5,FALSE)</f>
        <v>M</v>
      </c>
      <c r="K2745" s="15" t="str">
        <f t="shared" si="208"/>
        <v xml:space="preserve">GIAROLI </v>
      </c>
      <c r="L2745" s="15" t="str">
        <f t="shared" si="209"/>
        <v>ROBERTO</v>
      </c>
    </row>
    <row r="2746" spans="1:12" x14ac:dyDescent="0.25">
      <c r="A2746" s="1" t="s">
        <v>9651</v>
      </c>
      <c r="B2746" s="4" t="s">
        <v>10018</v>
      </c>
      <c r="C2746" s="4" t="s">
        <v>2</v>
      </c>
      <c r="D2746" s="4">
        <v>1</v>
      </c>
      <c r="E2746" s="4" t="s">
        <v>7</v>
      </c>
      <c r="F2746" s="1" t="s">
        <v>8181</v>
      </c>
      <c r="G2746" s="13">
        <f t="shared" si="207"/>
        <v>7</v>
      </c>
      <c r="H2746" s="1" t="str">
        <f t="shared" si="210"/>
        <v xml:space="preserve">GIGLIO </v>
      </c>
      <c r="I2746" s="1" t="str">
        <f t="shared" si="211"/>
        <v>GABRIELE</v>
      </c>
      <c r="J2746" s="14" t="str">
        <f>+VLOOKUP(I2746,'Analisi Nomi'!$A$1:$E$797,5,FALSE)</f>
        <v>M</v>
      </c>
      <c r="K2746" s="15" t="str">
        <f t="shared" si="208"/>
        <v xml:space="preserve">GIGLIO </v>
      </c>
      <c r="L2746" s="15" t="str">
        <f t="shared" si="209"/>
        <v>GABRIELE</v>
      </c>
    </row>
    <row r="2747" spans="1:12" x14ac:dyDescent="0.25">
      <c r="A2747" s="1" t="s">
        <v>7123</v>
      </c>
      <c r="B2747" s="4" t="s">
        <v>10018</v>
      </c>
      <c r="C2747" s="4" t="s">
        <v>2</v>
      </c>
      <c r="D2747" s="4">
        <v>1</v>
      </c>
      <c r="E2747" s="4" t="s">
        <v>7</v>
      </c>
      <c r="F2747" s="1" t="s">
        <v>2558</v>
      </c>
      <c r="G2747" s="13">
        <f t="shared" si="207"/>
        <v>10</v>
      </c>
      <c r="H2747" s="1" t="str">
        <f t="shared" si="210"/>
        <v xml:space="preserve">GIGLIOTTI </v>
      </c>
      <c r="I2747" s="1" t="str">
        <f t="shared" si="211"/>
        <v>SANDRO</v>
      </c>
      <c r="J2747" s="14" t="str">
        <f>+VLOOKUP(I2747,'Analisi Nomi'!$A$1:$E$797,5,FALSE)</f>
        <v>M</v>
      </c>
      <c r="K2747" s="15" t="str">
        <f t="shared" si="208"/>
        <v xml:space="preserve">GIGLIOTTI </v>
      </c>
      <c r="L2747" s="15" t="str">
        <f t="shared" si="209"/>
        <v>SANDRO</v>
      </c>
    </row>
    <row r="2748" spans="1:12" x14ac:dyDescent="0.25">
      <c r="A2748" s="1" t="s">
        <v>4277</v>
      </c>
      <c r="B2748" s="4" t="s">
        <v>10018</v>
      </c>
      <c r="C2748" s="4" t="s">
        <v>11</v>
      </c>
      <c r="D2748" s="4">
        <v>1</v>
      </c>
      <c r="E2748" s="4" t="s">
        <v>7</v>
      </c>
      <c r="F2748" s="1" t="s">
        <v>9989</v>
      </c>
      <c r="G2748" s="13">
        <f t="shared" si="207"/>
        <v>5</v>
      </c>
      <c r="H2748" s="1" t="str">
        <f t="shared" si="210"/>
        <v xml:space="preserve">GILI </v>
      </c>
      <c r="I2748" s="1" t="str">
        <f t="shared" si="211"/>
        <v>MAURO</v>
      </c>
      <c r="J2748" s="14" t="str">
        <f>+VLOOKUP(I2748,'Analisi Nomi'!$A$1:$E$797,5,FALSE)</f>
        <v>M</v>
      </c>
      <c r="K2748" s="15" t="str">
        <f t="shared" si="208"/>
        <v xml:space="preserve">GILI </v>
      </c>
      <c r="L2748" s="15" t="str">
        <f t="shared" si="209"/>
        <v>MAURO</v>
      </c>
    </row>
    <row r="2749" spans="1:12" x14ac:dyDescent="0.25">
      <c r="A2749" s="1" t="s">
        <v>9988</v>
      </c>
      <c r="B2749" s="4" t="s">
        <v>10018</v>
      </c>
      <c r="C2749" s="4" t="s">
        <v>2</v>
      </c>
      <c r="D2749" s="4">
        <v>1</v>
      </c>
      <c r="E2749" s="4" t="s">
        <v>7</v>
      </c>
      <c r="F2749" s="1" t="s">
        <v>605</v>
      </c>
      <c r="G2749" s="13">
        <f t="shared" si="207"/>
        <v>6</v>
      </c>
      <c r="H2749" s="1" t="str">
        <f t="shared" si="210"/>
        <v xml:space="preserve">GILIO </v>
      </c>
      <c r="I2749" s="1" t="str">
        <f t="shared" si="211"/>
        <v>GIUSEPPE</v>
      </c>
      <c r="J2749" s="14" t="str">
        <f>+VLOOKUP(I2749,'Analisi Nomi'!$A$1:$E$797,5,FALSE)</f>
        <v>M</v>
      </c>
      <c r="K2749" s="15" t="str">
        <f t="shared" si="208"/>
        <v xml:space="preserve">GILIO </v>
      </c>
      <c r="L2749" s="15" t="str">
        <f t="shared" si="209"/>
        <v>GIUSEPPE</v>
      </c>
    </row>
    <row r="2750" spans="1:12" x14ac:dyDescent="0.25">
      <c r="A2750" s="1" t="s">
        <v>7639</v>
      </c>
      <c r="B2750" s="4" t="s">
        <v>10018</v>
      </c>
      <c r="C2750" s="4" t="s">
        <v>2</v>
      </c>
      <c r="D2750" s="4">
        <v>1</v>
      </c>
      <c r="E2750" s="4" t="s">
        <v>7</v>
      </c>
      <c r="F2750" s="1" t="s">
        <v>3092</v>
      </c>
      <c r="G2750" s="13">
        <f t="shared" si="207"/>
        <v>7</v>
      </c>
      <c r="H2750" s="1" t="str">
        <f t="shared" si="210"/>
        <v xml:space="preserve">GILLER </v>
      </c>
      <c r="I2750" s="1" t="str">
        <f t="shared" si="211"/>
        <v>WALTER</v>
      </c>
      <c r="J2750" s="14" t="str">
        <f>+VLOOKUP(I2750,'Analisi Nomi'!$A$1:$E$797,5,FALSE)</f>
        <v>M</v>
      </c>
      <c r="K2750" s="15" t="str">
        <f t="shared" si="208"/>
        <v xml:space="preserve">GILLER </v>
      </c>
      <c r="L2750" s="15" t="str">
        <f t="shared" si="209"/>
        <v>WALTER</v>
      </c>
    </row>
    <row r="2751" spans="1:12" x14ac:dyDescent="0.25">
      <c r="A2751" s="1" t="s">
        <v>7554</v>
      </c>
      <c r="B2751" s="4" t="s">
        <v>10018</v>
      </c>
      <c r="C2751" s="4" t="s">
        <v>2</v>
      </c>
      <c r="D2751" s="4">
        <v>1</v>
      </c>
      <c r="E2751" s="4" t="s">
        <v>7</v>
      </c>
      <c r="F2751" s="1" t="s">
        <v>4190</v>
      </c>
      <c r="G2751" s="13">
        <f t="shared" si="207"/>
        <v>11</v>
      </c>
      <c r="H2751" s="1" t="str">
        <f t="shared" si="210"/>
        <v xml:space="preserve">GILLIO-TOS </v>
      </c>
      <c r="I2751" s="1" t="str">
        <f t="shared" si="211"/>
        <v>FRANCO</v>
      </c>
      <c r="J2751" s="14" t="str">
        <f>+VLOOKUP(I2751,'Analisi Nomi'!$A$1:$E$797,5,FALSE)</f>
        <v>M</v>
      </c>
      <c r="K2751" s="15" t="str">
        <f t="shared" si="208"/>
        <v xml:space="preserve">GILLIO-TOS </v>
      </c>
      <c r="L2751" s="15" t="str">
        <f t="shared" si="209"/>
        <v>FRANCO</v>
      </c>
    </row>
    <row r="2752" spans="1:12" x14ac:dyDescent="0.25">
      <c r="A2752" s="1" t="s">
        <v>8300</v>
      </c>
      <c r="B2752" s="4" t="s">
        <v>10018</v>
      </c>
      <c r="C2752" s="4" t="s">
        <v>2</v>
      </c>
      <c r="D2752" s="4">
        <v>1</v>
      </c>
      <c r="E2752" s="4" t="s">
        <v>7</v>
      </c>
      <c r="F2752" s="1" t="s">
        <v>410</v>
      </c>
      <c r="G2752" s="13">
        <f t="shared" si="207"/>
        <v>11</v>
      </c>
      <c r="H2752" s="1" t="str">
        <f t="shared" si="210"/>
        <v xml:space="preserve">GIMIGLIANO </v>
      </c>
      <c r="I2752" s="1" t="str">
        <f t="shared" si="211"/>
        <v>PAOLO</v>
      </c>
      <c r="J2752" s="14" t="str">
        <f>+VLOOKUP(I2752,'Analisi Nomi'!$A$1:$E$797,5,FALSE)</f>
        <v>M</v>
      </c>
      <c r="K2752" s="15" t="str">
        <f t="shared" si="208"/>
        <v xml:space="preserve">GIMIGLIANO </v>
      </c>
      <c r="L2752" s="15" t="str">
        <f t="shared" si="209"/>
        <v>PAOLO</v>
      </c>
    </row>
    <row r="2753" spans="1:12" x14ac:dyDescent="0.25">
      <c r="A2753" s="1" t="s">
        <v>6171</v>
      </c>
      <c r="B2753" s="4" t="s">
        <v>10018</v>
      </c>
      <c r="C2753" s="4" t="s">
        <v>2</v>
      </c>
      <c r="D2753" s="4">
        <v>1</v>
      </c>
      <c r="E2753" s="4" t="s">
        <v>7</v>
      </c>
      <c r="F2753" s="1" t="s">
        <v>1145</v>
      </c>
      <c r="G2753" s="13">
        <f t="shared" si="207"/>
        <v>12</v>
      </c>
      <c r="H2753" s="1" t="str">
        <f t="shared" si="210"/>
        <v xml:space="preserve">GINANNESCHI </v>
      </c>
      <c r="I2753" s="1" t="str">
        <f t="shared" si="211"/>
        <v>MARCELLO</v>
      </c>
      <c r="J2753" s="14" t="str">
        <f>+VLOOKUP(I2753,'Analisi Nomi'!$A$1:$E$797,5,FALSE)</f>
        <v>M</v>
      </c>
      <c r="K2753" s="15" t="str">
        <f t="shared" si="208"/>
        <v xml:space="preserve">GINANNESCHI </v>
      </c>
      <c r="L2753" s="15" t="str">
        <f t="shared" si="209"/>
        <v>MARCELLO</v>
      </c>
    </row>
    <row r="2754" spans="1:12" x14ac:dyDescent="0.25">
      <c r="A2754" s="1" t="s">
        <v>6854</v>
      </c>
      <c r="B2754" s="4" t="s">
        <v>10018</v>
      </c>
      <c r="C2754" s="4" t="s">
        <v>2</v>
      </c>
      <c r="D2754" s="4">
        <v>1</v>
      </c>
      <c r="E2754" s="4" t="s">
        <v>7</v>
      </c>
      <c r="F2754" s="1" t="s">
        <v>2421</v>
      </c>
      <c r="G2754" s="13">
        <f t="shared" ref="G2754:G2817" si="212">SEARCH(" ",F2754)</f>
        <v>9</v>
      </c>
      <c r="H2754" s="1" t="str">
        <f t="shared" si="210"/>
        <v xml:space="preserve">GIOACHIN </v>
      </c>
      <c r="I2754" s="1" t="str">
        <f t="shared" si="211"/>
        <v>CORRADO</v>
      </c>
      <c r="J2754" s="14" t="str">
        <f>+VLOOKUP(I2754,'Analisi Nomi'!$A$1:$E$797,5,FALSE)</f>
        <v>M</v>
      </c>
      <c r="K2754" s="15" t="str">
        <f t="shared" si="208"/>
        <v xml:space="preserve">GIOACHIN </v>
      </c>
      <c r="L2754" s="15" t="str">
        <f t="shared" si="209"/>
        <v>CORRADO</v>
      </c>
    </row>
    <row r="2755" spans="1:12" x14ac:dyDescent="0.25">
      <c r="A2755" s="1" t="s">
        <v>7665</v>
      </c>
      <c r="B2755" s="4" t="s">
        <v>10018</v>
      </c>
      <c r="C2755" s="4" t="s">
        <v>2</v>
      </c>
      <c r="D2755" s="4">
        <v>1</v>
      </c>
      <c r="E2755" s="4" t="s">
        <v>7</v>
      </c>
      <c r="F2755" s="1" t="s">
        <v>674</v>
      </c>
      <c r="G2755" s="13">
        <f t="shared" si="212"/>
        <v>6</v>
      </c>
      <c r="H2755" s="1" t="str">
        <f t="shared" si="210"/>
        <v xml:space="preserve">GIOIA </v>
      </c>
      <c r="I2755" s="1" t="str">
        <f t="shared" si="211"/>
        <v>DIEGO</v>
      </c>
      <c r="J2755" s="14" t="str">
        <f>+VLOOKUP(I2755,'Analisi Nomi'!$A$1:$E$797,5,FALSE)</f>
        <v>M</v>
      </c>
      <c r="K2755" s="15" t="str">
        <f t="shared" ref="K2755:K2818" si="213">+MID($F2755,1,G2755)</f>
        <v xml:space="preserve">GIOIA </v>
      </c>
      <c r="L2755" s="15" t="str">
        <f t="shared" ref="L2755:L2818" si="214">TRIM(+MID($F2755,+G2755,50))</f>
        <v>DIEGO</v>
      </c>
    </row>
    <row r="2756" spans="1:12" x14ac:dyDescent="0.25">
      <c r="A2756" s="1" t="s">
        <v>5966</v>
      </c>
      <c r="B2756" s="4" t="s">
        <v>10018</v>
      </c>
      <c r="C2756" s="4" t="s">
        <v>2</v>
      </c>
      <c r="D2756" s="4">
        <v>1</v>
      </c>
      <c r="E2756" s="4" t="s">
        <v>7</v>
      </c>
      <c r="F2756" s="1" t="s">
        <v>2105</v>
      </c>
      <c r="G2756" s="13">
        <f t="shared" si="212"/>
        <v>6</v>
      </c>
      <c r="H2756" s="1" t="str">
        <f t="shared" si="210"/>
        <v xml:space="preserve">GIOMO </v>
      </c>
      <c r="I2756" s="1" t="str">
        <f t="shared" si="211"/>
        <v>GIUSEPPE</v>
      </c>
      <c r="J2756" s="14" t="str">
        <f>+VLOOKUP(I2756,'Analisi Nomi'!$A$1:$E$797,5,FALSE)</f>
        <v>M</v>
      </c>
      <c r="K2756" s="15" t="str">
        <f t="shared" si="213"/>
        <v xml:space="preserve">GIOMO </v>
      </c>
      <c r="L2756" s="15" t="str">
        <f t="shared" si="214"/>
        <v>GIUSEPPE</v>
      </c>
    </row>
    <row r="2757" spans="1:12" x14ac:dyDescent="0.25">
      <c r="A2757" s="1" t="s">
        <v>6555</v>
      </c>
      <c r="B2757" s="4" t="s">
        <v>10018</v>
      </c>
      <c r="C2757" s="4" t="s">
        <v>2</v>
      </c>
      <c r="D2757" s="4">
        <v>1</v>
      </c>
      <c r="E2757" s="4" t="s">
        <v>7</v>
      </c>
      <c r="F2757" s="1" t="s">
        <v>3224</v>
      </c>
      <c r="G2757" s="13">
        <f t="shared" si="212"/>
        <v>7</v>
      </c>
      <c r="H2757" s="1" t="str">
        <f t="shared" si="210"/>
        <v xml:space="preserve">GIONGO </v>
      </c>
      <c r="I2757" s="1" t="str">
        <f t="shared" si="211"/>
        <v>FLAVIO</v>
      </c>
      <c r="J2757" s="14" t="str">
        <f>+VLOOKUP(I2757,'Analisi Nomi'!$A$1:$E$797,5,FALSE)</f>
        <v>M</v>
      </c>
      <c r="K2757" s="15" t="str">
        <f t="shared" si="213"/>
        <v xml:space="preserve">GIONGO </v>
      </c>
      <c r="L2757" s="15" t="str">
        <f t="shared" si="214"/>
        <v>FLAVIO</v>
      </c>
    </row>
    <row r="2758" spans="1:12" x14ac:dyDescent="0.25">
      <c r="A2758" s="1" t="s">
        <v>5238</v>
      </c>
      <c r="B2758" s="4" t="s">
        <v>10018</v>
      </c>
      <c r="C2758" s="4" t="s">
        <v>2</v>
      </c>
      <c r="D2758" s="4">
        <v>1</v>
      </c>
      <c r="E2758" s="4" t="s">
        <v>7</v>
      </c>
      <c r="F2758" s="1" t="s">
        <v>9562</v>
      </c>
      <c r="G2758" s="13">
        <f t="shared" si="212"/>
        <v>9</v>
      </c>
      <c r="H2758" s="1" t="str">
        <f t="shared" si="210"/>
        <v xml:space="preserve">GIORDANO </v>
      </c>
      <c r="I2758" s="1" t="str">
        <f t="shared" si="211"/>
        <v>ORLANDO</v>
      </c>
      <c r="J2758" s="14" t="str">
        <f>+VLOOKUP(I2758,'Analisi Nomi'!$A$1:$E$797,5,FALSE)</f>
        <v>M</v>
      </c>
      <c r="K2758" s="15" t="str">
        <f t="shared" si="213"/>
        <v xml:space="preserve">GIORDANO </v>
      </c>
      <c r="L2758" s="15" t="str">
        <f t="shared" si="214"/>
        <v>ORLANDO</v>
      </c>
    </row>
    <row r="2759" spans="1:12" x14ac:dyDescent="0.25">
      <c r="A2759" s="1" t="s">
        <v>9070</v>
      </c>
      <c r="B2759" s="4" t="s">
        <v>10018</v>
      </c>
      <c r="C2759" s="4" t="s">
        <v>2</v>
      </c>
      <c r="D2759" s="4">
        <v>1</v>
      </c>
      <c r="E2759" s="4" t="s">
        <v>7</v>
      </c>
      <c r="F2759" s="1" t="s">
        <v>2729</v>
      </c>
      <c r="G2759" s="13">
        <f t="shared" si="212"/>
        <v>10</v>
      </c>
      <c r="H2759" s="1" t="str">
        <f t="shared" si="210"/>
        <v xml:space="preserve">GIORDIANI </v>
      </c>
      <c r="I2759" s="1" t="str">
        <f t="shared" si="211"/>
        <v>DANIELE</v>
      </c>
      <c r="J2759" s="14" t="str">
        <f>+VLOOKUP(I2759,'Analisi Nomi'!$A$1:$E$797,5,FALSE)</f>
        <v>M</v>
      </c>
      <c r="K2759" s="15" t="str">
        <f t="shared" si="213"/>
        <v xml:space="preserve">GIORDIANI </v>
      </c>
      <c r="L2759" s="15" t="str">
        <f t="shared" si="214"/>
        <v>DANIELE</v>
      </c>
    </row>
    <row r="2760" spans="1:12" x14ac:dyDescent="0.25">
      <c r="A2760" s="1" t="s">
        <v>4508</v>
      </c>
      <c r="B2760" s="4" t="s">
        <v>10018</v>
      </c>
      <c r="C2760" s="4" t="s">
        <v>2</v>
      </c>
      <c r="D2760" s="4">
        <v>1</v>
      </c>
      <c r="E2760" s="4" t="s">
        <v>7</v>
      </c>
      <c r="F2760" s="1" t="s">
        <v>977</v>
      </c>
      <c r="G2760" s="13">
        <f t="shared" si="212"/>
        <v>7</v>
      </c>
      <c r="H2760" s="1" t="str">
        <f t="shared" si="210"/>
        <v xml:space="preserve">GIORGI </v>
      </c>
      <c r="I2760" s="1" t="str">
        <f t="shared" si="211"/>
        <v>ANDREA</v>
      </c>
      <c r="J2760" s="14" t="str">
        <f>+VLOOKUP(I2760,'Analisi Nomi'!$A$1:$E$797,5,FALSE)</f>
        <v>M</v>
      </c>
      <c r="K2760" s="15" t="str">
        <f t="shared" si="213"/>
        <v xml:space="preserve">GIORGI </v>
      </c>
      <c r="L2760" s="15" t="str">
        <f t="shared" si="214"/>
        <v>ANDREA</v>
      </c>
    </row>
    <row r="2761" spans="1:12" x14ac:dyDescent="0.25">
      <c r="A2761" s="1" t="s">
        <v>7468</v>
      </c>
      <c r="B2761" s="4" t="s">
        <v>10018</v>
      </c>
      <c r="C2761" s="4" t="s">
        <v>2</v>
      </c>
      <c r="D2761" s="4">
        <v>1</v>
      </c>
      <c r="E2761" s="4" t="s">
        <v>7</v>
      </c>
      <c r="F2761" s="1" t="s">
        <v>227</v>
      </c>
      <c r="G2761" s="13">
        <f t="shared" si="212"/>
        <v>7</v>
      </c>
      <c r="H2761" s="1" t="str">
        <f t="shared" si="210"/>
        <v xml:space="preserve">GIORGI </v>
      </c>
      <c r="I2761" s="1" t="str">
        <f t="shared" si="211"/>
        <v>LORENZO</v>
      </c>
      <c r="J2761" s="14" t="str">
        <f>+VLOOKUP(I2761,'Analisi Nomi'!$A$1:$E$797,5,FALSE)</f>
        <v>M</v>
      </c>
      <c r="K2761" s="15" t="str">
        <f t="shared" si="213"/>
        <v xml:space="preserve">GIORGI </v>
      </c>
      <c r="L2761" s="15" t="str">
        <f t="shared" si="214"/>
        <v>LORENZO</v>
      </c>
    </row>
    <row r="2762" spans="1:12" x14ac:dyDescent="0.25">
      <c r="A2762" s="1" t="s">
        <v>7592</v>
      </c>
      <c r="B2762" s="4" t="s">
        <v>10018</v>
      </c>
      <c r="C2762" s="4" t="s">
        <v>2</v>
      </c>
      <c r="D2762" s="4">
        <v>1</v>
      </c>
      <c r="E2762" s="4" t="s">
        <v>7</v>
      </c>
      <c r="F2762" s="1" t="s">
        <v>3086</v>
      </c>
      <c r="G2762" s="13">
        <f t="shared" si="212"/>
        <v>7</v>
      </c>
      <c r="H2762" s="1" t="str">
        <f t="shared" si="210"/>
        <v xml:space="preserve">GIORGI </v>
      </c>
      <c r="I2762" s="1" t="str">
        <f t="shared" si="211"/>
        <v>MAURIZIO</v>
      </c>
      <c r="J2762" s="14" t="str">
        <f>+VLOOKUP(I2762,'Analisi Nomi'!$A$1:$E$797,5,FALSE)</f>
        <v>M</v>
      </c>
      <c r="K2762" s="15" t="str">
        <f t="shared" si="213"/>
        <v xml:space="preserve">GIORGI </v>
      </c>
      <c r="L2762" s="15" t="str">
        <f t="shared" si="214"/>
        <v>MAURIZIO</v>
      </c>
    </row>
    <row r="2763" spans="1:12" x14ac:dyDescent="0.25">
      <c r="A2763" s="1" t="s">
        <v>4538</v>
      </c>
      <c r="B2763" s="4" t="s">
        <v>10018</v>
      </c>
      <c r="C2763" s="4" t="s">
        <v>2</v>
      </c>
      <c r="D2763" s="4">
        <v>1</v>
      </c>
      <c r="E2763" s="4" t="s">
        <v>7</v>
      </c>
      <c r="F2763" s="1" t="s">
        <v>818</v>
      </c>
      <c r="G2763" s="13">
        <f t="shared" si="212"/>
        <v>9</v>
      </c>
      <c r="H2763" s="1" t="str">
        <f t="shared" si="210"/>
        <v xml:space="preserve">GIORGINI </v>
      </c>
      <c r="I2763" s="1" t="str">
        <f t="shared" si="211"/>
        <v>MAURIZIO</v>
      </c>
      <c r="J2763" s="14" t="str">
        <f>+VLOOKUP(I2763,'Analisi Nomi'!$A$1:$E$797,5,FALSE)</f>
        <v>M</v>
      </c>
      <c r="K2763" s="15" t="str">
        <f t="shared" si="213"/>
        <v xml:space="preserve">GIORGINI </v>
      </c>
      <c r="L2763" s="15" t="str">
        <f t="shared" si="214"/>
        <v>MAURIZIO</v>
      </c>
    </row>
    <row r="2764" spans="1:12" x14ac:dyDescent="0.25">
      <c r="A2764" s="1" t="s">
        <v>8597</v>
      </c>
      <c r="B2764" s="4" t="s">
        <v>10018</v>
      </c>
      <c r="C2764" s="4" t="s">
        <v>2</v>
      </c>
      <c r="D2764" s="4">
        <v>1</v>
      </c>
      <c r="E2764" s="4" t="s">
        <v>7</v>
      </c>
      <c r="F2764" s="1" t="s">
        <v>1876</v>
      </c>
      <c r="G2764" s="13">
        <f t="shared" si="212"/>
        <v>8</v>
      </c>
      <c r="H2764" s="1" t="str">
        <f t="shared" si="210"/>
        <v xml:space="preserve">GIORGIO </v>
      </c>
      <c r="I2764" s="1" t="str">
        <f t="shared" si="211"/>
        <v>GIUSEPPE</v>
      </c>
      <c r="J2764" s="14" t="str">
        <f>+VLOOKUP(I2764,'Analisi Nomi'!$A$1:$E$797,5,FALSE)</f>
        <v>M</v>
      </c>
      <c r="K2764" s="15" t="str">
        <f t="shared" si="213"/>
        <v xml:space="preserve">GIORGIO </v>
      </c>
      <c r="L2764" s="15" t="str">
        <f t="shared" si="214"/>
        <v>GIUSEPPE</v>
      </c>
    </row>
    <row r="2765" spans="1:12" x14ac:dyDescent="0.25">
      <c r="A2765" s="1" t="s">
        <v>8985</v>
      </c>
      <c r="B2765" s="4" t="s">
        <v>10018</v>
      </c>
      <c r="C2765" s="4" t="s">
        <v>2</v>
      </c>
      <c r="D2765" s="4">
        <v>1</v>
      </c>
      <c r="E2765" s="4" t="s">
        <v>7</v>
      </c>
      <c r="F2765" s="1" t="s">
        <v>1734</v>
      </c>
      <c r="G2765" s="13">
        <f t="shared" si="212"/>
        <v>8</v>
      </c>
      <c r="H2765" s="1" t="str">
        <f t="shared" si="210"/>
        <v xml:space="preserve">GIORGIS </v>
      </c>
      <c r="I2765" s="1" t="str">
        <f t="shared" si="211"/>
        <v>ORLANDO</v>
      </c>
      <c r="J2765" s="14" t="str">
        <f>+VLOOKUP(I2765,'Analisi Nomi'!$A$1:$E$797,5,FALSE)</f>
        <v>M</v>
      </c>
      <c r="K2765" s="15" t="str">
        <f t="shared" si="213"/>
        <v xml:space="preserve">GIORGIS </v>
      </c>
      <c r="L2765" s="15" t="str">
        <f t="shared" si="214"/>
        <v>ORLANDO</v>
      </c>
    </row>
    <row r="2766" spans="1:12" x14ac:dyDescent="0.25">
      <c r="A2766" s="1" t="s">
        <v>3758</v>
      </c>
      <c r="B2766" s="4" t="s">
        <v>10018</v>
      </c>
      <c r="C2766" s="4" t="s">
        <v>2</v>
      </c>
      <c r="D2766" s="4">
        <v>1</v>
      </c>
      <c r="E2766" s="4" t="s">
        <v>7</v>
      </c>
      <c r="F2766" s="1" t="s">
        <v>313</v>
      </c>
      <c r="G2766" s="13">
        <f t="shared" si="212"/>
        <v>11</v>
      </c>
      <c r="H2766" s="1" t="str">
        <f t="shared" si="210"/>
        <v xml:space="preserve">GIORGIUCCI </v>
      </c>
      <c r="I2766" s="1" t="str">
        <f t="shared" si="211"/>
        <v>LUCA</v>
      </c>
      <c r="J2766" s="14" t="str">
        <f>+VLOOKUP(I2766,'Analisi Nomi'!$A$1:$E$797,5,FALSE)</f>
        <v>M</v>
      </c>
      <c r="K2766" s="15" t="str">
        <f t="shared" si="213"/>
        <v xml:space="preserve">GIORGIUCCI </v>
      </c>
      <c r="L2766" s="15" t="str">
        <f t="shared" si="214"/>
        <v>LUCA</v>
      </c>
    </row>
    <row r="2767" spans="1:12" x14ac:dyDescent="0.25">
      <c r="A2767" s="1" t="s">
        <v>7395</v>
      </c>
      <c r="B2767" s="4" t="s">
        <v>10018</v>
      </c>
      <c r="C2767" s="4" t="s">
        <v>2</v>
      </c>
      <c r="D2767" s="4">
        <v>1</v>
      </c>
      <c r="E2767" s="4" t="s">
        <v>7</v>
      </c>
      <c r="F2767" s="1" t="s">
        <v>5724</v>
      </c>
      <c r="G2767" s="13">
        <f t="shared" si="212"/>
        <v>12</v>
      </c>
      <c r="H2767" s="1" t="str">
        <f t="shared" si="210"/>
        <v xml:space="preserve">GIOVANNELLI </v>
      </c>
      <c r="I2767" s="1" t="str">
        <f t="shared" si="211"/>
        <v>ROLANDO</v>
      </c>
      <c r="J2767" s="14" t="str">
        <f>+VLOOKUP(I2767,'Analisi Nomi'!$A$1:$E$797,5,FALSE)</f>
        <v>M</v>
      </c>
      <c r="K2767" s="15" t="str">
        <f t="shared" si="213"/>
        <v xml:space="preserve">GIOVANNELLI </v>
      </c>
      <c r="L2767" s="15" t="str">
        <f t="shared" si="214"/>
        <v>ROLANDO</v>
      </c>
    </row>
    <row r="2768" spans="1:12" x14ac:dyDescent="0.25">
      <c r="A2768" s="1" t="s">
        <v>4705</v>
      </c>
      <c r="B2768" s="4" t="s">
        <v>10018</v>
      </c>
      <c r="C2768" s="4" t="s">
        <v>2</v>
      </c>
      <c r="D2768" s="4">
        <v>1</v>
      </c>
      <c r="E2768" s="4" t="s">
        <v>7</v>
      </c>
      <c r="F2768" s="1" t="s">
        <v>165</v>
      </c>
      <c r="G2768" s="13">
        <f t="shared" si="212"/>
        <v>9</v>
      </c>
      <c r="H2768" s="1" t="str">
        <f t="shared" si="210"/>
        <v xml:space="preserve">GIOVANNI </v>
      </c>
      <c r="I2768" s="1" t="str">
        <f t="shared" si="211"/>
        <v>GIONA</v>
      </c>
      <c r="J2768" s="14" t="str">
        <f>+VLOOKUP(I2768,'Analisi Nomi'!$A$1:$E$797,5,FALSE)</f>
        <v>M</v>
      </c>
      <c r="K2768" s="15" t="str">
        <f t="shared" si="213"/>
        <v xml:space="preserve">GIOVANNI </v>
      </c>
      <c r="L2768" s="15" t="str">
        <f t="shared" si="214"/>
        <v>GIONA</v>
      </c>
    </row>
    <row r="2769" spans="1:12" x14ac:dyDescent="0.25">
      <c r="A2769" s="1" t="s">
        <v>7460</v>
      </c>
      <c r="B2769" s="4" t="s">
        <v>10018</v>
      </c>
      <c r="C2769" s="4" t="s">
        <v>2</v>
      </c>
      <c r="D2769" s="4">
        <v>1</v>
      </c>
      <c r="E2769" s="4" t="s">
        <v>7</v>
      </c>
      <c r="F2769" s="1" t="s">
        <v>117</v>
      </c>
      <c r="G2769" s="13">
        <f t="shared" si="212"/>
        <v>9</v>
      </c>
      <c r="H2769" s="1" t="str">
        <f t="shared" si="210"/>
        <v xml:space="preserve">GIOVANNI </v>
      </c>
      <c r="I2769" s="1" t="str">
        <f t="shared" si="211"/>
        <v>GRECO</v>
      </c>
      <c r="J2769" s="14" t="str">
        <f>+VLOOKUP(I2769,'Analisi Nomi'!$A$1:$E$797,5,FALSE)</f>
        <v>M</v>
      </c>
      <c r="K2769" s="15" t="str">
        <f t="shared" si="213"/>
        <v xml:space="preserve">GIOVANNI </v>
      </c>
      <c r="L2769" s="15" t="str">
        <f t="shared" si="214"/>
        <v>GRECO</v>
      </c>
    </row>
    <row r="2770" spans="1:12" x14ac:dyDescent="0.25">
      <c r="A2770" s="1" t="s">
        <v>4032</v>
      </c>
      <c r="B2770" s="4" t="s">
        <v>10018</v>
      </c>
      <c r="C2770" s="4" t="s">
        <v>2</v>
      </c>
      <c r="D2770" s="4">
        <v>1</v>
      </c>
      <c r="E2770" s="4" t="s">
        <v>7</v>
      </c>
      <c r="F2770" s="1" t="s">
        <v>3385</v>
      </c>
      <c r="G2770" s="13">
        <f t="shared" si="212"/>
        <v>11</v>
      </c>
      <c r="H2770" s="1" t="str">
        <f t="shared" si="210"/>
        <v xml:space="preserve">GIOVANNONE </v>
      </c>
      <c r="I2770" s="1" t="str">
        <f t="shared" si="211"/>
        <v>MANRICO</v>
      </c>
      <c r="J2770" s="14" t="str">
        <f>+VLOOKUP(I2770,'Analisi Nomi'!$A$1:$E$797,5,FALSE)</f>
        <v>M</v>
      </c>
      <c r="K2770" s="15" t="str">
        <f t="shared" si="213"/>
        <v xml:space="preserve">GIOVANNONE </v>
      </c>
      <c r="L2770" s="15" t="str">
        <f t="shared" si="214"/>
        <v>MANRICO</v>
      </c>
    </row>
    <row r="2771" spans="1:12" x14ac:dyDescent="0.25">
      <c r="A2771" s="1" t="s">
        <v>8711</v>
      </c>
      <c r="B2771" s="4" t="s">
        <v>10018</v>
      </c>
      <c r="C2771" s="4" t="s">
        <v>2</v>
      </c>
      <c r="D2771" s="4">
        <v>1</v>
      </c>
      <c r="E2771" s="4" t="s">
        <v>7</v>
      </c>
      <c r="F2771" s="1" t="s">
        <v>3456</v>
      </c>
      <c r="G2771" s="13">
        <f t="shared" si="212"/>
        <v>8</v>
      </c>
      <c r="H2771" s="1" t="str">
        <f t="shared" si="210"/>
        <v xml:space="preserve">GIOVINE </v>
      </c>
      <c r="I2771" s="1" t="str">
        <f t="shared" si="211"/>
        <v>ANTONIO</v>
      </c>
      <c r="J2771" s="14" t="str">
        <f>+VLOOKUP(I2771,'Analisi Nomi'!$A$1:$E$797,5,FALSE)</f>
        <v>M</v>
      </c>
      <c r="K2771" s="15" t="str">
        <f t="shared" si="213"/>
        <v xml:space="preserve">GIOVINE </v>
      </c>
      <c r="L2771" s="15" t="str">
        <f t="shared" si="214"/>
        <v>ANTONIO</v>
      </c>
    </row>
    <row r="2772" spans="1:12" x14ac:dyDescent="0.25">
      <c r="A2772" s="1" t="s">
        <v>7517</v>
      </c>
      <c r="B2772" s="4" t="s">
        <v>10018</v>
      </c>
      <c r="C2772" s="4" t="s">
        <v>2</v>
      </c>
      <c r="D2772" s="4">
        <v>1</v>
      </c>
      <c r="E2772" s="4" t="s">
        <v>7</v>
      </c>
      <c r="F2772" s="1" t="s">
        <v>2214</v>
      </c>
      <c r="G2772" s="13">
        <f t="shared" si="212"/>
        <v>8</v>
      </c>
      <c r="H2772" s="1" t="str">
        <f t="shared" si="210"/>
        <v xml:space="preserve">GIPPONI </v>
      </c>
      <c r="I2772" s="1" t="str">
        <f t="shared" si="211"/>
        <v>CRISTIAN</v>
      </c>
      <c r="J2772" s="14" t="str">
        <f>+VLOOKUP(I2772,'Analisi Nomi'!$A$1:$E$797,5,FALSE)</f>
        <v>M</v>
      </c>
      <c r="K2772" s="15" t="str">
        <f t="shared" si="213"/>
        <v xml:space="preserve">GIPPONI </v>
      </c>
      <c r="L2772" s="15" t="str">
        <f t="shared" si="214"/>
        <v>CRISTIAN</v>
      </c>
    </row>
    <row r="2773" spans="1:12" x14ac:dyDescent="0.25">
      <c r="A2773" s="1" t="s">
        <v>5590</v>
      </c>
      <c r="B2773" s="4" t="s">
        <v>10018</v>
      </c>
      <c r="C2773" s="4" t="s">
        <v>2</v>
      </c>
      <c r="D2773" s="4">
        <v>1</v>
      </c>
      <c r="E2773" s="4" t="s">
        <v>7</v>
      </c>
      <c r="F2773" s="1" t="s">
        <v>2434</v>
      </c>
      <c r="G2773" s="13">
        <f t="shared" si="212"/>
        <v>5</v>
      </c>
      <c r="H2773" s="1" t="str">
        <f t="shared" si="210"/>
        <v xml:space="preserve">GIRA </v>
      </c>
      <c r="I2773" s="1" t="str">
        <f t="shared" si="211"/>
        <v>ROBERTO</v>
      </c>
      <c r="J2773" s="14" t="str">
        <f>+VLOOKUP(I2773,'Analisi Nomi'!$A$1:$E$797,5,FALSE)</f>
        <v>M</v>
      </c>
      <c r="K2773" s="15" t="str">
        <f t="shared" si="213"/>
        <v xml:space="preserve">GIRA </v>
      </c>
      <c r="L2773" s="15" t="str">
        <f t="shared" si="214"/>
        <v>ROBERTO</v>
      </c>
    </row>
    <row r="2774" spans="1:12" x14ac:dyDescent="0.25">
      <c r="A2774" s="1" t="s">
        <v>6281</v>
      </c>
      <c r="B2774" s="4" t="s">
        <v>10018</v>
      </c>
      <c r="C2774" s="4" t="s">
        <v>2</v>
      </c>
      <c r="D2774" s="4">
        <v>1</v>
      </c>
      <c r="E2774" s="4" t="s">
        <v>7</v>
      </c>
      <c r="F2774" s="1" t="s">
        <v>9280</v>
      </c>
      <c r="G2774" s="13">
        <f t="shared" si="212"/>
        <v>8</v>
      </c>
      <c r="H2774" s="1" t="str">
        <f t="shared" si="210"/>
        <v xml:space="preserve">GIRALDI </v>
      </c>
      <c r="I2774" s="1" t="str">
        <f t="shared" si="211"/>
        <v>RICCARDO</v>
      </c>
      <c r="J2774" s="14" t="str">
        <f>+VLOOKUP(I2774,'Analisi Nomi'!$A$1:$E$797,5,FALSE)</f>
        <v>M</v>
      </c>
      <c r="K2774" s="15" t="str">
        <f t="shared" si="213"/>
        <v xml:space="preserve">GIRALDI </v>
      </c>
      <c r="L2774" s="15" t="str">
        <f t="shared" si="214"/>
        <v>RICCARDO</v>
      </c>
    </row>
    <row r="2775" spans="1:12" x14ac:dyDescent="0.25">
      <c r="A2775" s="1" t="s">
        <v>5289</v>
      </c>
      <c r="B2775" s="4" t="s">
        <v>10018</v>
      </c>
      <c r="C2775" s="4" t="s">
        <v>2</v>
      </c>
      <c r="D2775" s="4">
        <v>1</v>
      </c>
      <c r="E2775" s="4" t="s">
        <v>7</v>
      </c>
      <c r="F2775" s="1" t="s">
        <v>3218</v>
      </c>
      <c r="G2775" s="13">
        <f t="shared" si="212"/>
        <v>8</v>
      </c>
      <c r="H2775" s="1" t="str">
        <f t="shared" si="210"/>
        <v xml:space="preserve">GIRARDI </v>
      </c>
      <c r="I2775" s="1" t="str">
        <f t="shared" si="211"/>
        <v>STEFANO</v>
      </c>
      <c r="J2775" s="14" t="str">
        <f>+VLOOKUP(I2775,'Analisi Nomi'!$A$1:$E$797,5,FALSE)</f>
        <v>M</v>
      </c>
      <c r="K2775" s="15" t="str">
        <f t="shared" si="213"/>
        <v xml:space="preserve">GIRARDI </v>
      </c>
      <c r="L2775" s="15" t="str">
        <f t="shared" si="214"/>
        <v>STEFANO</v>
      </c>
    </row>
    <row r="2776" spans="1:12" x14ac:dyDescent="0.25">
      <c r="A2776" s="1" t="s">
        <v>7116</v>
      </c>
      <c r="B2776" s="4" t="s">
        <v>10018</v>
      </c>
      <c r="C2776" s="4" t="s">
        <v>11</v>
      </c>
      <c r="D2776" s="4">
        <v>1</v>
      </c>
      <c r="E2776" s="4" t="s">
        <v>7</v>
      </c>
      <c r="F2776" s="1" t="s">
        <v>1764</v>
      </c>
      <c r="G2776" s="13">
        <f t="shared" si="212"/>
        <v>8</v>
      </c>
      <c r="H2776" s="1" t="str">
        <f t="shared" si="210"/>
        <v xml:space="preserve">GIRAUDO </v>
      </c>
      <c r="I2776" s="1" t="str">
        <f t="shared" si="211"/>
        <v>FERRUCCIO</v>
      </c>
      <c r="J2776" s="14" t="str">
        <f>+VLOOKUP(I2776,'Analisi Nomi'!$A$1:$E$797,5,FALSE)</f>
        <v>M</v>
      </c>
      <c r="K2776" s="15" t="str">
        <f t="shared" si="213"/>
        <v xml:space="preserve">GIRAUDO </v>
      </c>
      <c r="L2776" s="15" t="str">
        <f t="shared" si="214"/>
        <v>FERRUCCIO</v>
      </c>
    </row>
    <row r="2777" spans="1:12" x14ac:dyDescent="0.25">
      <c r="A2777" s="1" t="s">
        <v>4267</v>
      </c>
      <c r="B2777" s="4" t="s">
        <v>10018</v>
      </c>
      <c r="C2777" s="4" t="s">
        <v>2</v>
      </c>
      <c r="D2777" s="4">
        <v>1</v>
      </c>
      <c r="E2777" s="4" t="s">
        <v>7</v>
      </c>
      <c r="F2777" s="1" t="s">
        <v>2821</v>
      </c>
      <c r="G2777" s="13">
        <f t="shared" si="212"/>
        <v>11</v>
      </c>
      <c r="H2777" s="1" t="str">
        <f t="shared" si="210"/>
        <v xml:space="preserve">GIROLAMINI </v>
      </c>
      <c r="I2777" s="1" t="str">
        <f t="shared" si="211"/>
        <v>ROBERTO</v>
      </c>
      <c r="J2777" s="14" t="str">
        <f>+VLOOKUP(I2777,'Analisi Nomi'!$A$1:$E$797,5,FALSE)</f>
        <v>M</v>
      </c>
      <c r="K2777" s="15" t="str">
        <f t="shared" si="213"/>
        <v xml:space="preserve">GIROLAMINI </v>
      </c>
      <c r="L2777" s="15" t="str">
        <f t="shared" si="214"/>
        <v>ROBERTO</v>
      </c>
    </row>
    <row r="2778" spans="1:12" x14ac:dyDescent="0.25">
      <c r="A2778" s="1" t="s">
        <v>4515</v>
      </c>
      <c r="B2778" s="4" t="s">
        <v>10018</v>
      </c>
      <c r="C2778" s="4" t="s">
        <v>2</v>
      </c>
      <c r="D2778" s="4">
        <v>1</v>
      </c>
      <c r="E2778" s="4" t="s">
        <v>7</v>
      </c>
      <c r="F2778" s="1" t="s">
        <v>1522</v>
      </c>
      <c r="G2778" s="13">
        <f t="shared" si="212"/>
        <v>8</v>
      </c>
      <c r="H2778" s="1" t="str">
        <f t="shared" si="210"/>
        <v xml:space="preserve">GIROTTO </v>
      </c>
      <c r="I2778" s="1" t="str">
        <f t="shared" si="211"/>
        <v>MASSIMILIANO</v>
      </c>
      <c r="J2778" s="14" t="str">
        <f>+VLOOKUP(I2778,'Analisi Nomi'!$A$1:$E$797,5,FALSE)</f>
        <v>M</v>
      </c>
      <c r="K2778" s="15" t="str">
        <f t="shared" si="213"/>
        <v xml:space="preserve">GIROTTO </v>
      </c>
      <c r="L2778" s="15" t="str">
        <f t="shared" si="214"/>
        <v>MASSIMILIANO</v>
      </c>
    </row>
    <row r="2779" spans="1:12" x14ac:dyDescent="0.25">
      <c r="A2779" s="1" t="s">
        <v>8344</v>
      </c>
      <c r="B2779" s="4" t="s">
        <v>10018</v>
      </c>
      <c r="C2779" s="4" t="s">
        <v>2</v>
      </c>
      <c r="D2779" s="4">
        <v>1</v>
      </c>
      <c r="E2779" s="4" t="s">
        <v>7</v>
      </c>
      <c r="F2779" s="1" t="s">
        <v>593</v>
      </c>
      <c r="G2779" s="13">
        <f t="shared" si="212"/>
        <v>8</v>
      </c>
      <c r="H2779" s="1" t="str">
        <f t="shared" si="210"/>
        <v xml:space="preserve">GIROTTO </v>
      </c>
      <c r="I2779" s="1" t="str">
        <f t="shared" si="211"/>
        <v>ROBERTO</v>
      </c>
      <c r="J2779" s="14" t="str">
        <f>+VLOOKUP(I2779,'Analisi Nomi'!$A$1:$E$797,5,FALSE)</f>
        <v>M</v>
      </c>
      <c r="K2779" s="15" t="str">
        <f t="shared" si="213"/>
        <v xml:space="preserve">GIROTTO </v>
      </c>
      <c r="L2779" s="15" t="str">
        <f t="shared" si="214"/>
        <v>ROBERTO</v>
      </c>
    </row>
    <row r="2780" spans="1:12" x14ac:dyDescent="0.25">
      <c r="A2780" s="1" t="s">
        <v>5203</v>
      </c>
      <c r="B2780" s="4" t="s">
        <v>10018</v>
      </c>
      <c r="C2780" s="4" t="s">
        <v>2</v>
      </c>
      <c r="D2780" s="4">
        <v>1</v>
      </c>
      <c r="E2780" s="4" t="s">
        <v>7</v>
      </c>
      <c r="F2780" s="1" t="s">
        <v>8419</v>
      </c>
      <c r="G2780" s="13">
        <f t="shared" si="212"/>
        <v>6</v>
      </c>
      <c r="H2780" s="1" t="str">
        <f t="shared" si="210"/>
        <v xml:space="preserve">GITTO </v>
      </c>
      <c r="I2780" s="1" t="str">
        <f t="shared" si="211"/>
        <v>FRANCESCO</v>
      </c>
      <c r="J2780" s="14" t="str">
        <f>+VLOOKUP(I2780,'Analisi Nomi'!$A$1:$E$797,5,FALSE)</f>
        <v>M</v>
      </c>
      <c r="K2780" s="15" t="str">
        <f t="shared" si="213"/>
        <v xml:space="preserve">GITTO </v>
      </c>
      <c r="L2780" s="15" t="str">
        <f t="shared" si="214"/>
        <v>FRANCESCO</v>
      </c>
    </row>
    <row r="2781" spans="1:12" x14ac:dyDescent="0.25">
      <c r="A2781" s="1" t="s">
        <v>7265</v>
      </c>
      <c r="B2781" s="4" t="s">
        <v>10018</v>
      </c>
      <c r="C2781" s="4" t="s">
        <v>2</v>
      </c>
      <c r="D2781" s="4">
        <v>1</v>
      </c>
      <c r="E2781" s="4" t="s">
        <v>7</v>
      </c>
      <c r="F2781" s="1" t="s">
        <v>2563</v>
      </c>
      <c r="G2781" s="13">
        <f t="shared" si="212"/>
        <v>9</v>
      </c>
      <c r="H2781" s="1" t="str">
        <f t="shared" si="210"/>
        <v xml:space="preserve">GIUFFRE' </v>
      </c>
      <c r="I2781" s="1" t="str">
        <f t="shared" si="211"/>
        <v>LUCA</v>
      </c>
      <c r="J2781" s="14" t="str">
        <f>+VLOOKUP(I2781,'Analisi Nomi'!$A$1:$E$797,5,FALSE)</f>
        <v>M</v>
      </c>
      <c r="K2781" s="15" t="str">
        <f t="shared" si="213"/>
        <v xml:space="preserve">GIUFFRE' </v>
      </c>
      <c r="L2781" s="15" t="str">
        <f t="shared" si="214"/>
        <v>LUCA</v>
      </c>
    </row>
    <row r="2782" spans="1:12" x14ac:dyDescent="0.25">
      <c r="A2782" s="1" t="s">
        <v>4429</v>
      </c>
      <c r="B2782" s="4" t="s">
        <v>10018</v>
      </c>
      <c r="C2782" s="4" t="s">
        <v>2</v>
      </c>
      <c r="D2782" s="4">
        <v>1</v>
      </c>
      <c r="E2782" s="4" t="s">
        <v>7</v>
      </c>
      <c r="F2782" s="1" t="s">
        <v>3400</v>
      </c>
      <c r="G2782" s="13">
        <f t="shared" si="212"/>
        <v>10</v>
      </c>
      <c r="H2782" s="1" t="str">
        <f t="shared" si="210"/>
        <v xml:space="preserve">GIUFFRIDA </v>
      </c>
      <c r="I2782" s="1" t="str">
        <f t="shared" si="211"/>
        <v>GIAMPIERO</v>
      </c>
      <c r="J2782" s="14" t="str">
        <f>+VLOOKUP(I2782,'Analisi Nomi'!$A$1:$E$797,5,FALSE)</f>
        <v>M</v>
      </c>
      <c r="K2782" s="15" t="str">
        <f t="shared" si="213"/>
        <v xml:space="preserve">GIUFFRIDA </v>
      </c>
      <c r="L2782" s="15" t="str">
        <f t="shared" si="214"/>
        <v>GIAMPIERO</v>
      </c>
    </row>
    <row r="2783" spans="1:12" x14ac:dyDescent="0.25">
      <c r="A2783" s="1" t="s">
        <v>5392</v>
      </c>
      <c r="B2783" s="4" t="s">
        <v>10018</v>
      </c>
      <c r="C2783" s="4" t="s">
        <v>2</v>
      </c>
      <c r="D2783" s="4">
        <v>1</v>
      </c>
      <c r="E2783" s="4" t="s">
        <v>7</v>
      </c>
      <c r="F2783" s="1" t="s">
        <v>8827</v>
      </c>
      <c r="G2783" s="13">
        <f t="shared" si="212"/>
        <v>6</v>
      </c>
      <c r="H2783" s="1" t="str">
        <f t="shared" si="210"/>
        <v xml:space="preserve">GIULI </v>
      </c>
      <c r="I2783" s="1" t="str">
        <f t="shared" si="211"/>
        <v>GIACOMO</v>
      </c>
      <c r="J2783" s="14" t="str">
        <f>+VLOOKUP(I2783,'Analisi Nomi'!$A$1:$E$797,5,FALSE)</f>
        <v>M</v>
      </c>
      <c r="K2783" s="15" t="str">
        <f t="shared" si="213"/>
        <v xml:space="preserve">GIULI </v>
      </c>
      <c r="L2783" s="15" t="str">
        <f t="shared" si="214"/>
        <v>GIACOMO</v>
      </c>
    </row>
    <row r="2784" spans="1:12" x14ac:dyDescent="0.25">
      <c r="A2784" s="1" t="s">
        <v>7587</v>
      </c>
      <c r="B2784" s="4" t="s">
        <v>10018</v>
      </c>
      <c r="C2784" s="4" t="s">
        <v>2</v>
      </c>
      <c r="D2784" s="4">
        <v>1</v>
      </c>
      <c r="E2784" s="4" t="s">
        <v>7</v>
      </c>
      <c r="F2784" s="1" t="s">
        <v>2048</v>
      </c>
      <c r="G2784" s="13">
        <f t="shared" si="212"/>
        <v>12</v>
      </c>
      <c r="H2784" s="1" t="str">
        <f t="shared" si="210"/>
        <v xml:space="preserve">GIULIANELLI </v>
      </c>
      <c r="I2784" s="1" t="str">
        <f t="shared" si="211"/>
        <v>ANDREA</v>
      </c>
      <c r="J2784" s="14" t="str">
        <f>+VLOOKUP(I2784,'Analisi Nomi'!$A$1:$E$797,5,FALSE)</f>
        <v>M</v>
      </c>
      <c r="K2784" s="15" t="str">
        <f t="shared" si="213"/>
        <v xml:space="preserve">GIULIANELLI </v>
      </c>
      <c r="L2784" s="15" t="str">
        <f t="shared" si="214"/>
        <v>ANDREA</v>
      </c>
    </row>
    <row r="2785" spans="1:12" x14ac:dyDescent="0.25">
      <c r="A2785" s="1" t="s">
        <v>6732</v>
      </c>
      <c r="B2785" s="4" t="s">
        <v>10018</v>
      </c>
      <c r="C2785" s="4" t="s">
        <v>2</v>
      </c>
      <c r="D2785" s="4">
        <v>1</v>
      </c>
      <c r="E2785" s="4" t="s">
        <v>7</v>
      </c>
      <c r="F2785" s="1" t="s">
        <v>7816</v>
      </c>
      <c r="G2785" s="13">
        <f t="shared" si="212"/>
        <v>10</v>
      </c>
      <c r="H2785" s="1" t="str">
        <f t="shared" si="210"/>
        <v xml:space="preserve">GIULIETTI </v>
      </c>
      <c r="I2785" s="1" t="str">
        <f t="shared" si="211"/>
        <v>ROBERTO</v>
      </c>
      <c r="J2785" s="14" t="str">
        <f>+VLOOKUP(I2785,'Analisi Nomi'!$A$1:$E$797,5,FALSE)</f>
        <v>M</v>
      </c>
      <c r="K2785" s="15" t="str">
        <f t="shared" si="213"/>
        <v xml:space="preserve">GIULIETTI </v>
      </c>
      <c r="L2785" s="15" t="str">
        <f t="shared" si="214"/>
        <v>ROBERTO</v>
      </c>
    </row>
    <row r="2786" spans="1:12" x14ac:dyDescent="0.25">
      <c r="A2786" s="1" t="s">
        <v>4935</v>
      </c>
      <c r="B2786" s="4" t="s">
        <v>10018</v>
      </c>
      <c r="C2786" s="4" t="s">
        <v>2</v>
      </c>
      <c r="D2786" s="4">
        <v>1</v>
      </c>
      <c r="E2786" s="4" t="s">
        <v>7</v>
      </c>
      <c r="F2786" s="1" t="s">
        <v>3383</v>
      </c>
      <c r="G2786" s="13">
        <f t="shared" si="212"/>
        <v>9</v>
      </c>
      <c r="H2786" s="1" t="str">
        <f t="shared" si="210"/>
        <v xml:space="preserve">GIUSEPPE </v>
      </c>
      <c r="I2786" s="1" t="str">
        <f t="shared" si="211"/>
        <v>AUGELLO</v>
      </c>
      <c r="J2786" s="14" t="str">
        <f>+VLOOKUP(I2786,'Analisi Nomi'!$A$1:$E$797,5,FALSE)</f>
        <v>M</v>
      </c>
      <c r="K2786" s="15" t="str">
        <f t="shared" si="213"/>
        <v xml:space="preserve">GIUSEPPE </v>
      </c>
      <c r="L2786" s="15" t="str">
        <f t="shared" si="214"/>
        <v>AUGELLO</v>
      </c>
    </row>
    <row r="2787" spans="1:12" x14ac:dyDescent="0.25">
      <c r="A2787" s="1" t="s">
        <v>3938</v>
      </c>
      <c r="B2787" s="4" t="s">
        <v>10018</v>
      </c>
      <c r="C2787" s="4" t="s">
        <v>2</v>
      </c>
      <c r="D2787" s="4">
        <v>1</v>
      </c>
      <c r="E2787" s="4" t="s">
        <v>7</v>
      </c>
      <c r="F2787" s="1" t="s">
        <v>145</v>
      </c>
      <c r="G2787" s="13">
        <f t="shared" si="212"/>
        <v>9</v>
      </c>
      <c r="H2787" s="1" t="str">
        <f t="shared" si="210"/>
        <v xml:space="preserve">GIUSEPPE </v>
      </c>
      <c r="I2787" s="1" t="str">
        <f t="shared" si="211"/>
        <v>GIORDANO</v>
      </c>
      <c r="J2787" s="14" t="str">
        <f>+VLOOKUP(I2787,'Analisi Nomi'!$A$1:$E$797,5,FALSE)</f>
        <v>M</v>
      </c>
      <c r="K2787" s="15" t="str">
        <f t="shared" si="213"/>
        <v xml:space="preserve">GIUSEPPE </v>
      </c>
      <c r="L2787" s="15" t="str">
        <f t="shared" si="214"/>
        <v>GIORDANO</v>
      </c>
    </row>
    <row r="2788" spans="1:12" x14ac:dyDescent="0.25">
      <c r="A2788" s="1" t="s">
        <v>5941</v>
      </c>
      <c r="B2788" s="4" t="s">
        <v>10018</v>
      </c>
      <c r="C2788" s="4" t="s">
        <v>2</v>
      </c>
      <c r="D2788" s="4">
        <v>1</v>
      </c>
      <c r="E2788" s="4" t="s">
        <v>7</v>
      </c>
      <c r="F2788" s="1" t="s">
        <v>21</v>
      </c>
      <c r="G2788" s="13">
        <f t="shared" si="212"/>
        <v>9</v>
      </c>
      <c r="H2788" s="1" t="str">
        <f t="shared" si="210"/>
        <v xml:space="preserve">GIUSEPPE </v>
      </c>
      <c r="I2788" s="1" t="str">
        <f t="shared" si="211"/>
        <v>ROMANO</v>
      </c>
      <c r="J2788" s="14" t="str">
        <f>+VLOOKUP(I2788,'Analisi Nomi'!$A$1:$E$797,5,FALSE)</f>
        <v>M</v>
      </c>
      <c r="K2788" s="15" t="str">
        <f t="shared" si="213"/>
        <v xml:space="preserve">GIUSEPPE </v>
      </c>
      <c r="L2788" s="15" t="str">
        <f t="shared" si="214"/>
        <v>ROMANO</v>
      </c>
    </row>
    <row r="2789" spans="1:12" x14ac:dyDescent="0.25">
      <c r="A2789" s="1" t="s">
        <v>5880</v>
      </c>
      <c r="B2789" s="4" t="s">
        <v>10018</v>
      </c>
      <c r="C2789" s="4" t="s">
        <v>2</v>
      </c>
      <c r="D2789" s="4">
        <v>1</v>
      </c>
      <c r="E2789" s="4" t="s">
        <v>7</v>
      </c>
      <c r="F2789" s="1" t="s">
        <v>4214</v>
      </c>
      <c r="G2789" s="13">
        <f t="shared" si="212"/>
        <v>12</v>
      </c>
      <c r="H2789" s="1" t="str">
        <f t="shared" si="210"/>
        <v xml:space="preserve">GIUSEPPETTI </v>
      </c>
      <c r="I2789" s="1" t="str">
        <f t="shared" si="211"/>
        <v>MAURIZIO</v>
      </c>
      <c r="J2789" s="14" t="str">
        <f>+VLOOKUP(I2789,'Analisi Nomi'!$A$1:$E$797,5,FALSE)</f>
        <v>M</v>
      </c>
      <c r="K2789" s="15" t="str">
        <f t="shared" si="213"/>
        <v xml:space="preserve">GIUSEPPETTI </v>
      </c>
      <c r="L2789" s="15" t="str">
        <f t="shared" si="214"/>
        <v>MAURIZIO</v>
      </c>
    </row>
    <row r="2790" spans="1:12" x14ac:dyDescent="0.25">
      <c r="A2790" s="1" t="s">
        <v>8147</v>
      </c>
      <c r="B2790" s="4" t="s">
        <v>10018</v>
      </c>
      <c r="C2790" s="4" t="s">
        <v>2</v>
      </c>
      <c r="D2790" s="4">
        <v>1</v>
      </c>
      <c r="E2790" s="4" t="s">
        <v>7</v>
      </c>
      <c r="F2790" s="1" t="s">
        <v>1629</v>
      </c>
      <c r="G2790" s="13">
        <f t="shared" si="212"/>
        <v>7</v>
      </c>
      <c r="H2790" s="1" t="str">
        <f t="shared" si="210"/>
        <v xml:space="preserve">GIUSTI </v>
      </c>
      <c r="I2790" s="1" t="str">
        <f t="shared" si="211"/>
        <v>MARCO</v>
      </c>
      <c r="J2790" s="14" t="str">
        <f>+VLOOKUP(I2790,'Analisi Nomi'!$A$1:$E$797,5,FALSE)</f>
        <v>M</v>
      </c>
      <c r="K2790" s="15" t="str">
        <f t="shared" si="213"/>
        <v xml:space="preserve">GIUSTI </v>
      </c>
      <c r="L2790" s="15" t="str">
        <f t="shared" si="214"/>
        <v>MARCO</v>
      </c>
    </row>
    <row r="2791" spans="1:12" x14ac:dyDescent="0.25">
      <c r="A2791" s="1" t="s">
        <v>7297</v>
      </c>
      <c r="B2791" s="4" t="s">
        <v>10018</v>
      </c>
      <c r="C2791" s="4" t="s">
        <v>2</v>
      </c>
      <c r="D2791" s="4">
        <v>1</v>
      </c>
      <c r="E2791" s="4" t="s">
        <v>7</v>
      </c>
      <c r="F2791" s="1" t="s">
        <v>3481</v>
      </c>
      <c r="G2791" s="13">
        <f t="shared" si="212"/>
        <v>7</v>
      </c>
      <c r="H2791" s="1" t="str">
        <f t="shared" si="210"/>
        <v xml:space="preserve">GIVANI </v>
      </c>
      <c r="I2791" s="1" t="str">
        <f t="shared" si="211"/>
        <v>ENRICO</v>
      </c>
      <c r="J2791" s="14" t="str">
        <f>+VLOOKUP(I2791,'Analisi Nomi'!$A$1:$E$797,5,FALSE)</f>
        <v>M</v>
      </c>
      <c r="K2791" s="15" t="str">
        <f t="shared" si="213"/>
        <v xml:space="preserve">GIVANI </v>
      </c>
      <c r="L2791" s="15" t="str">
        <f t="shared" si="214"/>
        <v>ENRICO</v>
      </c>
    </row>
    <row r="2792" spans="1:12" x14ac:dyDescent="0.25">
      <c r="A2792" s="1" t="s">
        <v>5796</v>
      </c>
      <c r="B2792" s="4" t="s">
        <v>10018</v>
      </c>
      <c r="C2792" s="4" t="s">
        <v>2</v>
      </c>
      <c r="D2792" s="4">
        <v>1</v>
      </c>
      <c r="E2792" s="4" t="s">
        <v>7</v>
      </c>
      <c r="F2792" s="1" t="s">
        <v>247</v>
      </c>
      <c r="G2792" s="13">
        <f t="shared" si="212"/>
        <v>5</v>
      </c>
      <c r="H2792" s="1" t="str">
        <f t="shared" si="210"/>
        <v xml:space="preserve">GNAN </v>
      </c>
      <c r="I2792" s="1" t="str">
        <f t="shared" si="211"/>
        <v>MARCELLO</v>
      </c>
      <c r="J2792" s="14" t="str">
        <f>+VLOOKUP(I2792,'Analisi Nomi'!$A$1:$E$797,5,FALSE)</f>
        <v>M</v>
      </c>
      <c r="K2792" s="15" t="str">
        <f t="shared" si="213"/>
        <v xml:space="preserve">GNAN </v>
      </c>
      <c r="L2792" s="15" t="str">
        <f t="shared" si="214"/>
        <v>MARCELLO</v>
      </c>
    </row>
    <row r="2793" spans="1:12" x14ac:dyDescent="0.25">
      <c r="A2793" s="1" t="s">
        <v>4207</v>
      </c>
      <c r="B2793" s="4" t="s">
        <v>10018</v>
      </c>
      <c r="C2793" s="4" t="s">
        <v>2</v>
      </c>
      <c r="D2793" s="4">
        <v>1</v>
      </c>
      <c r="E2793" s="4" t="s">
        <v>7</v>
      </c>
      <c r="F2793" s="1" t="s">
        <v>843</v>
      </c>
      <c r="G2793" s="13">
        <f t="shared" si="212"/>
        <v>6</v>
      </c>
      <c r="H2793" s="1" t="str">
        <f t="shared" si="210"/>
        <v xml:space="preserve">GNANI </v>
      </c>
      <c r="I2793" s="1" t="str">
        <f t="shared" si="211"/>
        <v>GIAMBERTO</v>
      </c>
      <c r="J2793" s="14" t="str">
        <f>+VLOOKUP(I2793,'Analisi Nomi'!$A$1:$E$797,5,FALSE)</f>
        <v>M</v>
      </c>
      <c r="K2793" s="15" t="str">
        <f t="shared" si="213"/>
        <v xml:space="preserve">GNANI </v>
      </c>
      <c r="L2793" s="15" t="str">
        <f t="shared" si="214"/>
        <v>GIAMBERTO</v>
      </c>
    </row>
    <row r="2794" spans="1:12" x14ac:dyDescent="0.25">
      <c r="A2794" s="1" t="s">
        <v>8259</v>
      </c>
      <c r="B2794" s="4" t="s">
        <v>10018</v>
      </c>
      <c r="C2794" s="4" t="s">
        <v>2</v>
      </c>
      <c r="D2794" s="4">
        <v>1</v>
      </c>
      <c r="E2794" s="4" t="s">
        <v>7</v>
      </c>
      <c r="F2794" s="1" t="s">
        <v>2097</v>
      </c>
      <c r="G2794" s="13">
        <f t="shared" si="212"/>
        <v>5</v>
      </c>
      <c r="H2794" s="1" t="str">
        <f t="shared" si="210"/>
        <v xml:space="preserve">GOIA </v>
      </c>
      <c r="I2794" s="1" t="str">
        <f t="shared" si="211"/>
        <v>RENZO</v>
      </c>
      <c r="J2794" s="14" t="str">
        <f>+VLOOKUP(I2794,'Analisi Nomi'!$A$1:$E$797,5,FALSE)</f>
        <v>M</v>
      </c>
      <c r="K2794" s="15" t="str">
        <f t="shared" si="213"/>
        <v xml:space="preserve">GOIA </v>
      </c>
      <c r="L2794" s="15" t="str">
        <f t="shared" si="214"/>
        <v>RENZO</v>
      </c>
    </row>
    <row r="2795" spans="1:12" x14ac:dyDescent="0.25">
      <c r="A2795" s="1" t="s">
        <v>7490</v>
      </c>
      <c r="B2795" s="4" t="s">
        <v>10018</v>
      </c>
      <c r="C2795" s="4" t="s">
        <v>2</v>
      </c>
      <c r="D2795" s="4">
        <v>1</v>
      </c>
      <c r="E2795" s="4" t="s">
        <v>7</v>
      </c>
      <c r="F2795" s="1" t="s">
        <v>4018</v>
      </c>
      <c r="G2795" s="13">
        <f t="shared" si="212"/>
        <v>6</v>
      </c>
      <c r="H2795" s="1" t="str">
        <f t="shared" si="210"/>
        <v xml:space="preserve">GOINI </v>
      </c>
      <c r="I2795" s="1" t="str">
        <f t="shared" si="211"/>
        <v>FABIO</v>
      </c>
      <c r="J2795" s="14" t="str">
        <f>+VLOOKUP(I2795,'Analisi Nomi'!$A$1:$E$797,5,FALSE)</f>
        <v>M</v>
      </c>
      <c r="K2795" s="15" t="str">
        <f t="shared" si="213"/>
        <v xml:space="preserve">GOINI </v>
      </c>
      <c r="L2795" s="15" t="str">
        <f t="shared" si="214"/>
        <v>FABIO</v>
      </c>
    </row>
    <row r="2796" spans="1:12" x14ac:dyDescent="0.25">
      <c r="A2796" s="1" t="s">
        <v>8936</v>
      </c>
      <c r="B2796" s="4" t="s">
        <v>10018</v>
      </c>
      <c r="C2796" s="4" t="s">
        <v>2</v>
      </c>
      <c r="D2796" s="4">
        <v>1</v>
      </c>
      <c r="E2796" s="4" t="s">
        <v>7</v>
      </c>
      <c r="F2796" s="1" t="s">
        <v>1630</v>
      </c>
      <c r="G2796" s="13">
        <f t="shared" si="212"/>
        <v>8</v>
      </c>
      <c r="H2796" s="1" t="str">
        <f t="shared" si="210"/>
        <v xml:space="preserve">GOLDONI </v>
      </c>
      <c r="I2796" s="1" t="str">
        <f t="shared" si="211"/>
        <v>RENATO</v>
      </c>
      <c r="J2796" s="14" t="str">
        <f>+VLOOKUP(I2796,'Analisi Nomi'!$A$1:$E$797,5,FALSE)</f>
        <v>M</v>
      </c>
      <c r="K2796" s="15" t="str">
        <f t="shared" si="213"/>
        <v xml:space="preserve">GOLDONI </v>
      </c>
      <c r="L2796" s="15" t="str">
        <f t="shared" si="214"/>
        <v>RENATO</v>
      </c>
    </row>
    <row r="2797" spans="1:12" x14ac:dyDescent="0.25">
      <c r="A2797" s="1" t="s">
        <v>7216</v>
      </c>
      <c r="B2797" s="4" t="s">
        <v>10018</v>
      </c>
      <c r="C2797" s="4" t="s">
        <v>2</v>
      </c>
      <c r="D2797" s="4">
        <v>1</v>
      </c>
      <c r="E2797" s="4" t="s">
        <v>7</v>
      </c>
      <c r="F2797" s="1" t="s">
        <v>571</v>
      </c>
      <c r="G2797" s="13">
        <f t="shared" si="212"/>
        <v>6</v>
      </c>
      <c r="H2797" s="1" t="str">
        <f t="shared" si="210"/>
        <v xml:space="preserve">GOLIN </v>
      </c>
      <c r="I2797" s="1" t="str">
        <f t="shared" si="211"/>
        <v>ENNIO</v>
      </c>
      <c r="J2797" s="14" t="str">
        <f>+VLOOKUP(I2797,'Analisi Nomi'!$A$1:$E$797,5,FALSE)</f>
        <v>M</v>
      </c>
      <c r="K2797" s="15" t="str">
        <f t="shared" si="213"/>
        <v xml:space="preserve">GOLIN </v>
      </c>
      <c r="L2797" s="15" t="str">
        <f t="shared" si="214"/>
        <v>ENNIO</v>
      </c>
    </row>
    <row r="2798" spans="1:12" x14ac:dyDescent="0.25">
      <c r="A2798" s="1" t="s">
        <v>4848</v>
      </c>
      <c r="B2798" s="4" t="s">
        <v>10018</v>
      </c>
      <c r="C2798" s="4" t="s">
        <v>2</v>
      </c>
      <c r="D2798" s="4">
        <v>1</v>
      </c>
      <c r="E2798" s="4" t="s">
        <v>7</v>
      </c>
      <c r="F2798" s="1" t="s">
        <v>2982</v>
      </c>
      <c r="G2798" s="13">
        <f t="shared" si="212"/>
        <v>10</v>
      </c>
      <c r="H2798" s="1" t="str">
        <f t="shared" si="210"/>
        <v xml:space="preserve">GOMARASCA </v>
      </c>
      <c r="I2798" s="1" t="str">
        <f t="shared" si="211"/>
        <v>ROBERTO</v>
      </c>
      <c r="J2798" s="14" t="str">
        <f>+VLOOKUP(I2798,'Analisi Nomi'!$A$1:$E$797,5,FALSE)</f>
        <v>M</v>
      </c>
      <c r="K2798" s="15" t="str">
        <f t="shared" si="213"/>
        <v xml:space="preserve">GOMARASCA </v>
      </c>
      <c r="L2798" s="15" t="str">
        <f t="shared" si="214"/>
        <v>ROBERTO</v>
      </c>
    </row>
    <row r="2799" spans="1:12" x14ac:dyDescent="0.25">
      <c r="A2799" s="1" t="s">
        <v>4371</v>
      </c>
      <c r="B2799" s="4" t="s">
        <v>10018</v>
      </c>
      <c r="C2799" s="4" t="s">
        <v>2</v>
      </c>
      <c r="D2799" s="4">
        <v>1</v>
      </c>
      <c r="E2799" s="4" t="s">
        <v>7</v>
      </c>
      <c r="F2799" s="1" t="s">
        <v>1607</v>
      </c>
      <c r="G2799" s="13">
        <f t="shared" si="212"/>
        <v>6</v>
      </c>
      <c r="H2799" s="1" t="str">
        <f t="shared" si="210"/>
        <v xml:space="preserve">GONER </v>
      </c>
      <c r="I2799" s="1" t="str">
        <f t="shared" si="211"/>
        <v>ANDREA</v>
      </c>
      <c r="J2799" s="14" t="str">
        <f>+VLOOKUP(I2799,'Analisi Nomi'!$A$1:$E$797,5,FALSE)</f>
        <v>M</v>
      </c>
      <c r="K2799" s="15" t="str">
        <f t="shared" si="213"/>
        <v xml:space="preserve">GONER </v>
      </c>
      <c r="L2799" s="15" t="str">
        <f t="shared" si="214"/>
        <v>ANDREA</v>
      </c>
    </row>
    <row r="2800" spans="1:12" x14ac:dyDescent="0.25">
      <c r="A2800" s="1" t="s">
        <v>9546</v>
      </c>
      <c r="B2800" s="4" t="s">
        <v>10018</v>
      </c>
      <c r="C2800" s="4" t="s">
        <v>2</v>
      </c>
      <c r="D2800" s="4">
        <v>1</v>
      </c>
      <c r="E2800" s="4" t="s">
        <v>7</v>
      </c>
      <c r="F2800" s="1" t="s">
        <v>1233</v>
      </c>
      <c r="G2800" s="13">
        <f t="shared" si="212"/>
        <v>9</v>
      </c>
      <c r="H2800" s="1" t="str">
        <f t="shared" si="210"/>
        <v xml:space="preserve">GONNELLA </v>
      </c>
      <c r="I2800" s="1" t="str">
        <f t="shared" si="211"/>
        <v>GIULIO</v>
      </c>
      <c r="J2800" s="14" t="str">
        <f>+VLOOKUP(I2800,'Analisi Nomi'!$A$1:$E$797,5,FALSE)</f>
        <v>M</v>
      </c>
      <c r="K2800" s="15" t="str">
        <f t="shared" si="213"/>
        <v xml:space="preserve">GONNELLA </v>
      </c>
      <c r="L2800" s="15" t="str">
        <f t="shared" si="214"/>
        <v>GIULIO</v>
      </c>
    </row>
    <row r="2801" spans="1:12" x14ac:dyDescent="0.25">
      <c r="A2801" s="1" t="s">
        <v>4473</v>
      </c>
      <c r="B2801" s="4" t="s">
        <v>10018</v>
      </c>
      <c r="C2801" s="4" t="s">
        <v>2</v>
      </c>
      <c r="D2801" s="4">
        <v>1</v>
      </c>
      <c r="E2801" s="4" t="s">
        <v>7</v>
      </c>
      <c r="F2801" s="1" t="s">
        <v>3595</v>
      </c>
      <c r="G2801" s="13">
        <f t="shared" si="212"/>
        <v>5</v>
      </c>
      <c r="H2801" s="1" t="str">
        <f t="shared" si="210"/>
        <v xml:space="preserve">GORI </v>
      </c>
      <c r="I2801" s="1" t="str">
        <f t="shared" si="211"/>
        <v>ALESSANDRO</v>
      </c>
      <c r="J2801" s="14" t="str">
        <f>+VLOOKUP(I2801,'Analisi Nomi'!$A$1:$E$797,5,FALSE)</f>
        <v>M</v>
      </c>
      <c r="K2801" s="15" t="str">
        <f t="shared" si="213"/>
        <v xml:space="preserve">GORI </v>
      </c>
      <c r="L2801" s="15" t="str">
        <f t="shared" si="214"/>
        <v>ALESSANDRO</v>
      </c>
    </row>
    <row r="2802" spans="1:12" x14ac:dyDescent="0.25">
      <c r="A2802" s="1" t="s">
        <v>4444</v>
      </c>
      <c r="B2802" s="4" t="s">
        <v>10018</v>
      </c>
      <c r="C2802" s="4" t="s">
        <v>2</v>
      </c>
      <c r="D2802" s="4">
        <v>1</v>
      </c>
      <c r="E2802" s="4" t="s">
        <v>7</v>
      </c>
      <c r="F2802" s="1" t="s">
        <v>2315</v>
      </c>
      <c r="G2802" s="13">
        <f t="shared" si="212"/>
        <v>7</v>
      </c>
      <c r="H2802" s="1" t="str">
        <f t="shared" si="210"/>
        <v xml:space="preserve">GOVONI </v>
      </c>
      <c r="I2802" s="1" t="str">
        <f t="shared" si="211"/>
        <v>MARCO</v>
      </c>
      <c r="J2802" s="14" t="str">
        <f>+VLOOKUP(I2802,'Analisi Nomi'!$A$1:$E$797,5,FALSE)</f>
        <v>M</v>
      </c>
      <c r="K2802" s="15" t="str">
        <f t="shared" si="213"/>
        <v xml:space="preserve">GOVONI </v>
      </c>
      <c r="L2802" s="15" t="str">
        <f t="shared" si="214"/>
        <v>MARCO</v>
      </c>
    </row>
    <row r="2803" spans="1:12" x14ac:dyDescent="0.25">
      <c r="A2803" s="1" t="s">
        <v>5357</v>
      </c>
      <c r="B2803" s="4" t="s">
        <v>10018</v>
      </c>
      <c r="C2803" s="4" t="s">
        <v>2</v>
      </c>
      <c r="D2803" s="4">
        <v>1</v>
      </c>
      <c r="E2803" s="4" t="s">
        <v>7</v>
      </c>
      <c r="F2803" s="1" t="s">
        <v>6771</v>
      </c>
      <c r="G2803" s="13">
        <f t="shared" si="212"/>
        <v>7</v>
      </c>
      <c r="H2803" s="1" t="str">
        <f t="shared" si="210"/>
        <v xml:space="preserve">GOVONI </v>
      </c>
      <c r="I2803" s="1" t="str">
        <f t="shared" si="211"/>
        <v>MAURO</v>
      </c>
      <c r="J2803" s="14" t="str">
        <f>+VLOOKUP(I2803,'Analisi Nomi'!$A$1:$E$797,5,FALSE)</f>
        <v>M</v>
      </c>
      <c r="K2803" s="15" t="str">
        <f t="shared" si="213"/>
        <v xml:space="preserve">GOVONI </v>
      </c>
      <c r="L2803" s="15" t="str">
        <f t="shared" si="214"/>
        <v>MAURO</v>
      </c>
    </row>
    <row r="2804" spans="1:12" x14ac:dyDescent="0.25">
      <c r="A2804" s="1" t="s">
        <v>6114</v>
      </c>
      <c r="B2804" s="4" t="s">
        <v>10018</v>
      </c>
      <c r="C2804" s="4" t="s">
        <v>2</v>
      </c>
      <c r="D2804" s="4">
        <v>1</v>
      </c>
      <c r="E2804" s="4" t="s">
        <v>7</v>
      </c>
      <c r="F2804" s="1" t="s">
        <v>781</v>
      </c>
      <c r="G2804" s="13">
        <f t="shared" si="212"/>
        <v>6</v>
      </c>
      <c r="H2804" s="1" t="str">
        <f t="shared" ref="H2804:H2867" si="215">+MID($F2804,1,G2804)</f>
        <v xml:space="preserve">GOZZI </v>
      </c>
      <c r="I2804" s="1" t="str">
        <f t="shared" ref="I2804:I2867" si="216">TRIM(+MID($F2804,+G2804,50))</f>
        <v>LORENZO</v>
      </c>
      <c r="J2804" s="14" t="str">
        <f>+VLOOKUP(I2804,'Analisi Nomi'!$A$1:$E$797,5,FALSE)</f>
        <v>M</v>
      </c>
      <c r="K2804" s="15" t="str">
        <f t="shared" si="213"/>
        <v xml:space="preserve">GOZZI </v>
      </c>
      <c r="L2804" s="15" t="str">
        <f t="shared" si="214"/>
        <v>LORENZO</v>
      </c>
    </row>
    <row r="2805" spans="1:12" x14ac:dyDescent="0.25">
      <c r="A2805" s="1" t="s">
        <v>9837</v>
      </c>
      <c r="B2805" s="4" t="s">
        <v>10018</v>
      </c>
      <c r="C2805" s="4" t="s">
        <v>2</v>
      </c>
      <c r="D2805" s="4">
        <v>1</v>
      </c>
      <c r="E2805" s="4" t="s">
        <v>7</v>
      </c>
      <c r="F2805" s="1" t="s">
        <v>3295</v>
      </c>
      <c r="G2805" s="13">
        <f t="shared" si="212"/>
        <v>8</v>
      </c>
      <c r="H2805" s="1" t="str">
        <f t="shared" si="215"/>
        <v xml:space="preserve">GOZZOLI </v>
      </c>
      <c r="I2805" s="1" t="str">
        <f t="shared" si="216"/>
        <v>PIERPAOLO</v>
      </c>
      <c r="J2805" s="14" t="str">
        <f>+VLOOKUP(I2805,'Analisi Nomi'!$A$1:$E$797,5,FALSE)</f>
        <v>M</v>
      </c>
      <c r="K2805" s="15" t="str">
        <f t="shared" si="213"/>
        <v xml:space="preserve">GOZZOLI </v>
      </c>
      <c r="L2805" s="15" t="str">
        <f t="shared" si="214"/>
        <v>PIERPAOLO</v>
      </c>
    </row>
    <row r="2806" spans="1:12" x14ac:dyDescent="0.25">
      <c r="A2806" s="1" t="s">
        <v>7367</v>
      </c>
      <c r="B2806" s="4" t="s">
        <v>10018</v>
      </c>
      <c r="C2806" s="4" t="s">
        <v>2</v>
      </c>
      <c r="D2806" s="4">
        <v>1</v>
      </c>
      <c r="E2806" s="4" t="s">
        <v>7</v>
      </c>
      <c r="F2806" s="1" t="s">
        <v>3420</v>
      </c>
      <c r="G2806" s="13">
        <f t="shared" si="212"/>
        <v>5</v>
      </c>
      <c r="H2806" s="1" t="str">
        <f t="shared" si="215"/>
        <v xml:space="preserve">GRAF </v>
      </c>
      <c r="I2806" s="1" t="str">
        <f t="shared" si="216"/>
        <v>GIOVANNI</v>
      </c>
      <c r="J2806" s="14" t="str">
        <f>+VLOOKUP(I2806,'Analisi Nomi'!$A$1:$E$797,5,FALSE)</f>
        <v>M</v>
      </c>
      <c r="K2806" s="15" t="str">
        <f t="shared" si="213"/>
        <v xml:space="preserve">GRAF </v>
      </c>
      <c r="L2806" s="15" t="str">
        <f t="shared" si="214"/>
        <v>GIOVANNI</v>
      </c>
    </row>
    <row r="2807" spans="1:12" x14ac:dyDescent="0.25">
      <c r="A2807" s="1" t="s">
        <v>4649</v>
      </c>
      <c r="B2807" s="4" t="s">
        <v>10018</v>
      </c>
      <c r="C2807" s="4" t="s">
        <v>2</v>
      </c>
      <c r="D2807" s="4">
        <v>1</v>
      </c>
      <c r="E2807" s="4" t="s">
        <v>7</v>
      </c>
      <c r="F2807" s="1" t="s">
        <v>749</v>
      </c>
      <c r="G2807" s="13">
        <f t="shared" si="212"/>
        <v>8</v>
      </c>
      <c r="H2807" s="1" t="str">
        <f t="shared" si="215"/>
        <v xml:space="preserve">GRAGLIA </v>
      </c>
      <c r="I2807" s="1" t="str">
        <f t="shared" si="216"/>
        <v>GIANCARLO</v>
      </c>
      <c r="J2807" s="14" t="str">
        <f>+VLOOKUP(I2807,'Analisi Nomi'!$A$1:$E$797,5,FALSE)</f>
        <v>M</v>
      </c>
      <c r="K2807" s="15" t="str">
        <f t="shared" si="213"/>
        <v xml:space="preserve">GRAGLIA </v>
      </c>
      <c r="L2807" s="15" t="str">
        <f t="shared" si="214"/>
        <v>GIANCARLO</v>
      </c>
    </row>
    <row r="2808" spans="1:12" x14ac:dyDescent="0.25">
      <c r="A2808" s="1" t="s">
        <v>5591</v>
      </c>
      <c r="B2808" s="4" t="s">
        <v>10018</v>
      </c>
      <c r="C2808" s="4" t="s">
        <v>11</v>
      </c>
      <c r="D2808" s="4">
        <v>1</v>
      </c>
      <c r="E2808" s="4" t="s">
        <v>7</v>
      </c>
      <c r="F2808" s="1" t="s">
        <v>905</v>
      </c>
      <c r="G2808" s="13">
        <f t="shared" si="212"/>
        <v>10</v>
      </c>
      <c r="H2808" s="1" t="str">
        <f t="shared" si="215"/>
        <v xml:space="preserve">GRAMAGLIA </v>
      </c>
      <c r="I2808" s="1" t="str">
        <f t="shared" si="216"/>
        <v>MICHELE</v>
      </c>
      <c r="J2808" s="14" t="str">
        <f>+VLOOKUP(I2808,'Analisi Nomi'!$A$1:$E$797,5,FALSE)</f>
        <v>M</v>
      </c>
      <c r="K2808" s="15" t="str">
        <f t="shared" si="213"/>
        <v xml:space="preserve">GRAMAGLIA </v>
      </c>
      <c r="L2808" s="15" t="str">
        <f t="shared" si="214"/>
        <v>MICHELE</v>
      </c>
    </row>
    <row r="2809" spans="1:12" x14ac:dyDescent="0.25">
      <c r="A2809" s="1" t="s">
        <v>6176</v>
      </c>
      <c r="B2809" s="4" t="s">
        <v>10018</v>
      </c>
      <c r="C2809" s="4" t="s">
        <v>2</v>
      </c>
      <c r="D2809" s="4">
        <v>1</v>
      </c>
      <c r="E2809" s="4" t="s">
        <v>7</v>
      </c>
      <c r="F2809" s="1" t="s">
        <v>8788</v>
      </c>
      <c r="G2809" s="13">
        <f t="shared" si="212"/>
        <v>8</v>
      </c>
      <c r="H2809" s="1" t="str">
        <f t="shared" si="215"/>
        <v xml:space="preserve">GRANATO </v>
      </c>
      <c r="I2809" s="1" t="str">
        <f t="shared" si="216"/>
        <v>NICOLA</v>
      </c>
      <c r="J2809" s="14" t="str">
        <f>+VLOOKUP(I2809,'Analisi Nomi'!$A$1:$E$797,5,FALSE)</f>
        <v>M</v>
      </c>
      <c r="K2809" s="15" t="str">
        <f t="shared" si="213"/>
        <v xml:space="preserve">GRANATO </v>
      </c>
      <c r="L2809" s="15" t="str">
        <f t="shared" si="214"/>
        <v>NICOLA</v>
      </c>
    </row>
    <row r="2810" spans="1:12" x14ac:dyDescent="0.25">
      <c r="A2810" s="1" t="s">
        <v>8212</v>
      </c>
      <c r="B2810" s="4" t="s">
        <v>10018</v>
      </c>
      <c r="C2810" s="4" t="s">
        <v>2</v>
      </c>
      <c r="D2810" s="4">
        <v>1</v>
      </c>
      <c r="E2810" s="4" t="s">
        <v>7</v>
      </c>
      <c r="F2810" s="1" t="s">
        <v>1725</v>
      </c>
      <c r="G2810" s="13">
        <f t="shared" si="212"/>
        <v>7</v>
      </c>
      <c r="H2810" s="1" t="str">
        <f t="shared" si="215"/>
        <v xml:space="preserve">GRANDE </v>
      </c>
      <c r="I2810" s="1" t="str">
        <f t="shared" si="216"/>
        <v>CARLO</v>
      </c>
      <c r="J2810" s="14" t="str">
        <f>+VLOOKUP(I2810,'Analisi Nomi'!$A$1:$E$797,5,FALSE)</f>
        <v>M</v>
      </c>
      <c r="K2810" s="15" t="str">
        <f t="shared" si="213"/>
        <v xml:space="preserve">GRANDE </v>
      </c>
      <c r="L2810" s="15" t="str">
        <f t="shared" si="214"/>
        <v>CARLO</v>
      </c>
    </row>
    <row r="2811" spans="1:12" x14ac:dyDescent="0.25">
      <c r="A2811" s="1" t="s">
        <v>4639</v>
      </c>
      <c r="B2811" s="4" t="s">
        <v>10018</v>
      </c>
      <c r="C2811" s="4" t="s">
        <v>2</v>
      </c>
      <c r="D2811" s="4">
        <v>1</v>
      </c>
      <c r="E2811" s="4" t="s">
        <v>7</v>
      </c>
      <c r="F2811" s="1" t="s">
        <v>324</v>
      </c>
      <c r="G2811" s="13">
        <f t="shared" si="212"/>
        <v>7</v>
      </c>
      <c r="H2811" s="1" t="str">
        <f t="shared" si="215"/>
        <v xml:space="preserve">GRANDE </v>
      </c>
      <c r="I2811" s="1" t="str">
        <f t="shared" si="216"/>
        <v>COSIMO</v>
      </c>
      <c r="J2811" s="14" t="str">
        <f>+VLOOKUP(I2811,'Analisi Nomi'!$A$1:$E$797,5,FALSE)</f>
        <v>M</v>
      </c>
      <c r="K2811" s="15" t="str">
        <f t="shared" si="213"/>
        <v xml:space="preserve">GRANDE </v>
      </c>
      <c r="L2811" s="15" t="str">
        <f t="shared" si="214"/>
        <v>COSIMO</v>
      </c>
    </row>
    <row r="2812" spans="1:12" x14ac:dyDescent="0.25">
      <c r="A2812" s="1" t="s">
        <v>6717</v>
      </c>
      <c r="B2812" s="4" t="s">
        <v>10018</v>
      </c>
      <c r="C2812" s="4" t="s">
        <v>2</v>
      </c>
      <c r="D2812" s="4" t="s">
        <v>10021</v>
      </c>
      <c r="E2812" s="4" t="s">
        <v>7</v>
      </c>
      <c r="F2812" s="1" t="s">
        <v>1504</v>
      </c>
      <c r="G2812" s="13">
        <f t="shared" si="212"/>
        <v>7</v>
      </c>
      <c r="H2812" s="1" t="str">
        <f t="shared" si="215"/>
        <v xml:space="preserve">GRANDI </v>
      </c>
      <c r="I2812" s="1" t="str">
        <f t="shared" si="216"/>
        <v>SEVERINO</v>
      </c>
      <c r="J2812" s="14" t="str">
        <f>+VLOOKUP(I2812,'Analisi Nomi'!$A$1:$E$797,5,FALSE)</f>
        <v>M</v>
      </c>
      <c r="K2812" s="15" t="str">
        <f t="shared" si="213"/>
        <v xml:space="preserve">GRANDI </v>
      </c>
      <c r="L2812" s="15" t="str">
        <f t="shared" si="214"/>
        <v>SEVERINO</v>
      </c>
    </row>
    <row r="2813" spans="1:12" x14ac:dyDescent="0.25">
      <c r="A2813" s="1" t="s">
        <v>7342</v>
      </c>
      <c r="B2813" s="4" t="s">
        <v>10018</v>
      </c>
      <c r="C2813" s="4" t="s">
        <v>2</v>
      </c>
      <c r="D2813" s="4">
        <v>1</v>
      </c>
      <c r="E2813" s="4" t="s">
        <v>7</v>
      </c>
      <c r="F2813" s="1" t="s">
        <v>2901</v>
      </c>
      <c r="G2813" s="13">
        <f t="shared" si="212"/>
        <v>8</v>
      </c>
      <c r="H2813" s="1" t="str">
        <f t="shared" si="215"/>
        <v xml:space="preserve">GRANDIN </v>
      </c>
      <c r="I2813" s="1" t="str">
        <f t="shared" si="216"/>
        <v>MASSIMO</v>
      </c>
      <c r="J2813" s="14" t="str">
        <f>+VLOOKUP(I2813,'Analisi Nomi'!$A$1:$E$797,5,FALSE)</f>
        <v>M</v>
      </c>
      <c r="K2813" s="15" t="str">
        <f t="shared" si="213"/>
        <v xml:space="preserve">GRANDIN </v>
      </c>
      <c r="L2813" s="15" t="str">
        <f t="shared" si="214"/>
        <v>MASSIMO</v>
      </c>
    </row>
    <row r="2814" spans="1:12" x14ac:dyDescent="0.25">
      <c r="A2814" s="1" t="s">
        <v>8695</v>
      </c>
      <c r="B2814" s="4" t="s">
        <v>10018</v>
      </c>
      <c r="C2814" s="4" t="s">
        <v>2</v>
      </c>
      <c r="D2814" s="4">
        <v>1</v>
      </c>
      <c r="E2814" s="4" t="s">
        <v>7</v>
      </c>
      <c r="F2814" s="1" t="s">
        <v>164</v>
      </c>
      <c r="G2814" s="13">
        <f t="shared" si="212"/>
        <v>8</v>
      </c>
      <c r="H2814" s="1" t="str">
        <f t="shared" si="215"/>
        <v xml:space="preserve">GRANESE </v>
      </c>
      <c r="I2814" s="1" t="str">
        <f t="shared" si="216"/>
        <v>SALVATORE</v>
      </c>
      <c r="J2814" s="14" t="str">
        <f>+VLOOKUP(I2814,'Analisi Nomi'!$A$1:$E$797,5,FALSE)</f>
        <v>M</v>
      </c>
      <c r="K2814" s="15" t="str">
        <f t="shared" si="213"/>
        <v xml:space="preserve">GRANESE </v>
      </c>
      <c r="L2814" s="15" t="str">
        <f t="shared" si="214"/>
        <v>SALVATORE</v>
      </c>
    </row>
    <row r="2815" spans="1:12" x14ac:dyDescent="0.25">
      <c r="A2815" s="1" t="s">
        <v>6957</v>
      </c>
      <c r="B2815" s="4" t="s">
        <v>10018</v>
      </c>
      <c r="C2815" s="4" t="s">
        <v>2</v>
      </c>
      <c r="D2815" s="4">
        <v>1</v>
      </c>
      <c r="E2815" s="4" t="s">
        <v>7</v>
      </c>
      <c r="F2815" s="1" t="s">
        <v>1043</v>
      </c>
      <c r="G2815" s="13">
        <f t="shared" si="212"/>
        <v>7</v>
      </c>
      <c r="H2815" s="1" t="str">
        <f t="shared" si="215"/>
        <v xml:space="preserve">GRASSI </v>
      </c>
      <c r="I2815" s="1" t="str">
        <f t="shared" si="216"/>
        <v>MAURIZIO</v>
      </c>
      <c r="J2815" s="14" t="str">
        <f>+VLOOKUP(I2815,'Analisi Nomi'!$A$1:$E$797,5,FALSE)</f>
        <v>M</v>
      </c>
      <c r="K2815" s="15" t="str">
        <f t="shared" si="213"/>
        <v xml:space="preserve">GRASSI </v>
      </c>
      <c r="L2815" s="15" t="str">
        <f t="shared" si="214"/>
        <v>MAURIZIO</v>
      </c>
    </row>
    <row r="2816" spans="1:12" x14ac:dyDescent="0.25">
      <c r="A2816" s="1" t="s">
        <v>4951</v>
      </c>
      <c r="B2816" s="4" t="s">
        <v>10018</v>
      </c>
      <c r="C2816" s="4" t="s">
        <v>2</v>
      </c>
      <c r="D2816" s="4">
        <v>1</v>
      </c>
      <c r="E2816" s="4" t="s">
        <v>7</v>
      </c>
      <c r="F2816" s="1" t="s">
        <v>845</v>
      </c>
      <c r="G2816" s="13">
        <f t="shared" si="212"/>
        <v>7</v>
      </c>
      <c r="H2816" s="1" t="str">
        <f t="shared" si="215"/>
        <v xml:space="preserve">GRASSI </v>
      </c>
      <c r="I2816" s="1" t="str">
        <f t="shared" si="216"/>
        <v>SIMONE</v>
      </c>
      <c r="J2816" s="14" t="str">
        <f>+VLOOKUP(I2816,'Analisi Nomi'!$A$1:$E$797,5,FALSE)</f>
        <v>M</v>
      </c>
      <c r="K2816" s="15" t="str">
        <f t="shared" si="213"/>
        <v xml:space="preserve">GRASSI </v>
      </c>
      <c r="L2816" s="15" t="str">
        <f t="shared" si="214"/>
        <v>SIMONE</v>
      </c>
    </row>
    <row r="2817" spans="1:12" x14ac:dyDescent="0.25">
      <c r="A2817" s="1" t="s">
        <v>7310</v>
      </c>
      <c r="B2817" s="4" t="s">
        <v>10018</v>
      </c>
      <c r="C2817" s="4" t="s">
        <v>2</v>
      </c>
      <c r="D2817" s="4">
        <v>1</v>
      </c>
      <c r="E2817" s="4" t="s">
        <v>7</v>
      </c>
      <c r="F2817" s="1" t="s">
        <v>5504</v>
      </c>
      <c r="G2817" s="13">
        <f t="shared" si="212"/>
        <v>7</v>
      </c>
      <c r="H2817" s="1" t="str">
        <f t="shared" si="215"/>
        <v xml:space="preserve">GRASSO </v>
      </c>
      <c r="I2817" s="1" t="str">
        <f t="shared" si="216"/>
        <v>ALBERTO</v>
      </c>
      <c r="J2817" s="14" t="str">
        <f>+VLOOKUP(I2817,'Analisi Nomi'!$A$1:$E$797,5,FALSE)</f>
        <v>M</v>
      </c>
      <c r="K2817" s="15" t="str">
        <f t="shared" si="213"/>
        <v xml:space="preserve">GRASSO </v>
      </c>
      <c r="L2817" s="15" t="str">
        <f t="shared" si="214"/>
        <v>ALBERTO</v>
      </c>
    </row>
    <row r="2818" spans="1:12" x14ac:dyDescent="0.25">
      <c r="A2818" s="1" t="s">
        <v>7201</v>
      </c>
      <c r="B2818" s="4" t="s">
        <v>10018</v>
      </c>
      <c r="C2818" s="4" t="s">
        <v>2</v>
      </c>
      <c r="D2818" s="4">
        <v>1</v>
      </c>
      <c r="E2818" s="4" t="s">
        <v>7</v>
      </c>
      <c r="F2818" s="1" t="s">
        <v>1169</v>
      </c>
      <c r="G2818" s="13">
        <f t="shared" ref="G2818:G2881" si="217">SEARCH(" ",F2818)</f>
        <v>7</v>
      </c>
      <c r="H2818" s="1" t="str">
        <f t="shared" si="215"/>
        <v xml:space="preserve">GRASSO </v>
      </c>
      <c r="I2818" s="1" t="str">
        <f t="shared" si="216"/>
        <v>AMEDEO</v>
      </c>
      <c r="J2818" s="14" t="str">
        <f>+VLOOKUP(I2818,'Analisi Nomi'!$A$1:$E$797,5,FALSE)</f>
        <v>M</v>
      </c>
      <c r="K2818" s="15" t="str">
        <f t="shared" si="213"/>
        <v xml:space="preserve">GRASSO </v>
      </c>
      <c r="L2818" s="15" t="str">
        <f t="shared" si="214"/>
        <v>AMEDEO</v>
      </c>
    </row>
    <row r="2819" spans="1:12" x14ac:dyDescent="0.25">
      <c r="A2819" s="1" t="s">
        <v>4660</v>
      </c>
      <c r="B2819" s="4" t="s">
        <v>10018</v>
      </c>
      <c r="C2819" s="4" t="s">
        <v>2</v>
      </c>
      <c r="D2819" s="4">
        <v>1</v>
      </c>
      <c r="E2819" s="4" t="s">
        <v>7</v>
      </c>
      <c r="F2819" s="1" t="s">
        <v>2437</v>
      </c>
      <c r="G2819" s="13">
        <f t="shared" si="217"/>
        <v>7</v>
      </c>
      <c r="H2819" s="1" t="str">
        <f t="shared" si="215"/>
        <v xml:space="preserve">GRASSO </v>
      </c>
      <c r="I2819" s="1" t="str">
        <f t="shared" si="216"/>
        <v>CLAUDIO</v>
      </c>
      <c r="J2819" s="14" t="str">
        <f>+VLOOKUP(I2819,'Analisi Nomi'!$A$1:$E$797,5,FALSE)</f>
        <v>M</v>
      </c>
      <c r="K2819" s="15" t="str">
        <f t="shared" ref="K2819:K2882" si="218">+MID($F2819,1,G2819)</f>
        <v xml:space="preserve">GRASSO </v>
      </c>
      <c r="L2819" s="15" t="str">
        <f t="shared" ref="L2819:L2882" si="219">TRIM(+MID($F2819,+G2819,50))</f>
        <v>CLAUDIO</v>
      </c>
    </row>
    <row r="2820" spans="1:12" x14ac:dyDescent="0.25">
      <c r="A2820" s="1" t="s">
        <v>6070</v>
      </c>
      <c r="B2820" s="4" t="s">
        <v>10018</v>
      </c>
      <c r="C2820" s="4" t="s">
        <v>11</v>
      </c>
      <c r="D2820" s="4">
        <v>1</v>
      </c>
      <c r="E2820" s="4" t="s">
        <v>7</v>
      </c>
      <c r="F2820" s="1" t="s">
        <v>2877</v>
      </c>
      <c r="G2820" s="13">
        <f t="shared" si="217"/>
        <v>7</v>
      </c>
      <c r="H2820" s="1" t="str">
        <f t="shared" si="215"/>
        <v xml:space="preserve">GRASSO </v>
      </c>
      <c r="I2820" s="1" t="str">
        <f t="shared" si="216"/>
        <v>FERRUCCIO</v>
      </c>
      <c r="J2820" s="14" t="str">
        <f>+VLOOKUP(I2820,'Analisi Nomi'!$A$1:$E$797,5,FALSE)</f>
        <v>M</v>
      </c>
      <c r="K2820" s="15" t="str">
        <f t="shared" si="218"/>
        <v xml:space="preserve">GRASSO </v>
      </c>
      <c r="L2820" s="15" t="str">
        <f t="shared" si="219"/>
        <v>FERRUCCIO</v>
      </c>
    </row>
    <row r="2821" spans="1:12" x14ac:dyDescent="0.25">
      <c r="A2821" s="1" t="s">
        <v>5042</v>
      </c>
      <c r="B2821" s="4" t="s">
        <v>10018</v>
      </c>
      <c r="C2821" s="4" t="s">
        <v>11</v>
      </c>
      <c r="D2821" s="4">
        <v>1</v>
      </c>
      <c r="E2821" s="4" t="s">
        <v>7</v>
      </c>
      <c r="F2821" s="1" t="s">
        <v>568</v>
      </c>
      <c r="G2821" s="13">
        <f t="shared" si="217"/>
        <v>7</v>
      </c>
      <c r="H2821" s="1" t="str">
        <f t="shared" si="215"/>
        <v xml:space="preserve">GRASSO </v>
      </c>
      <c r="I2821" s="1" t="str">
        <f t="shared" si="216"/>
        <v>SALVATORE</v>
      </c>
      <c r="J2821" s="14" t="str">
        <f>+VLOOKUP(I2821,'Analisi Nomi'!$A$1:$E$797,5,FALSE)</f>
        <v>M</v>
      </c>
      <c r="K2821" s="15" t="str">
        <f t="shared" si="218"/>
        <v xml:space="preserve">GRASSO </v>
      </c>
      <c r="L2821" s="15" t="str">
        <f t="shared" si="219"/>
        <v>SALVATORE</v>
      </c>
    </row>
    <row r="2822" spans="1:12" x14ac:dyDescent="0.25">
      <c r="A2822" s="1" t="s">
        <v>8580</v>
      </c>
      <c r="B2822" s="4" t="s">
        <v>10018</v>
      </c>
      <c r="C2822" s="4" t="s">
        <v>11</v>
      </c>
      <c r="D2822" s="4">
        <v>1</v>
      </c>
      <c r="E2822" s="4" t="s">
        <v>7</v>
      </c>
      <c r="F2822" s="1" t="s">
        <v>9580</v>
      </c>
      <c r="G2822" s="13">
        <f t="shared" si="217"/>
        <v>6</v>
      </c>
      <c r="H2822" s="1" t="str">
        <f t="shared" si="215"/>
        <v xml:space="preserve">GRAVA </v>
      </c>
      <c r="I2822" s="1" t="str">
        <f t="shared" si="216"/>
        <v>MARCO</v>
      </c>
      <c r="J2822" s="14" t="str">
        <f>+VLOOKUP(I2822,'Analisi Nomi'!$A$1:$E$797,5,FALSE)</f>
        <v>M</v>
      </c>
      <c r="K2822" s="15" t="str">
        <f t="shared" si="218"/>
        <v xml:space="preserve">GRAVA </v>
      </c>
      <c r="L2822" s="15" t="str">
        <f t="shared" si="219"/>
        <v>MARCO</v>
      </c>
    </row>
    <row r="2823" spans="1:12" x14ac:dyDescent="0.25">
      <c r="A2823" s="1" t="s">
        <v>9119</v>
      </c>
      <c r="B2823" s="4" t="s">
        <v>10018</v>
      </c>
      <c r="C2823" s="4" t="s">
        <v>2</v>
      </c>
      <c r="D2823" s="4">
        <v>1</v>
      </c>
      <c r="E2823" s="4" t="s">
        <v>7</v>
      </c>
      <c r="F2823" s="1" t="s">
        <v>6376</v>
      </c>
      <c r="G2823" s="13">
        <f t="shared" si="217"/>
        <v>9</v>
      </c>
      <c r="H2823" s="1" t="str">
        <f t="shared" si="215"/>
        <v xml:space="preserve">GRAVANTE </v>
      </c>
      <c r="I2823" s="1" t="str">
        <f t="shared" si="216"/>
        <v>ROSARIO</v>
      </c>
      <c r="J2823" s="14" t="str">
        <f>+VLOOKUP(I2823,'Analisi Nomi'!$A$1:$E$797,5,FALSE)</f>
        <v>M</v>
      </c>
      <c r="K2823" s="15" t="str">
        <f t="shared" si="218"/>
        <v xml:space="preserve">GRAVANTE </v>
      </c>
      <c r="L2823" s="15" t="str">
        <f t="shared" si="219"/>
        <v>ROSARIO</v>
      </c>
    </row>
    <row r="2824" spans="1:12" x14ac:dyDescent="0.25">
      <c r="A2824" s="1" t="s">
        <v>5970</v>
      </c>
      <c r="B2824" s="4" t="s">
        <v>10018</v>
      </c>
      <c r="C2824" s="4" t="s">
        <v>2</v>
      </c>
      <c r="D2824" s="4">
        <v>1</v>
      </c>
      <c r="E2824" s="4" t="s">
        <v>7</v>
      </c>
      <c r="F2824" s="1" t="s">
        <v>1204</v>
      </c>
      <c r="G2824" s="13">
        <f t="shared" si="217"/>
        <v>8</v>
      </c>
      <c r="H2824" s="1" t="str">
        <f t="shared" si="215"/>
        <v xml:space="preserve">GRAVINA </v>
      </c>
      <c r="I2824" s="1" t="str">
        <f t="shared" si="216"/>
        <v>VINCENZO</v>
      </c>
      <c r="J2824" s="14" t="str">
        <f>+VLOOKUP(I2824,'Analisi Nomi'!$A$1:$E$797,5,FALSE)</f>
        <v>M</v>
      </c>
      <c r="K2824" s="15" t="str">
        <f t="shared" si="218"/>
        <v xml:space="preserve">GRAVINA </v>
      </c>
      <c r="L2824" s="15" t="str">
        <f t="shared" si="219"/>
        <v>VINCENZO</v>
      </c>
    </row>
    <row r="2825" spans="1:12" x14ac:dyDescent="0.25">
      <c r="A2825" s="1" t="s">
        <v>3961</v>
      </c>
      <c r="B2825" s="4" t="s">
        <v>10018</v>
      </c>
      <c r="C2825" s="4" t="s">
        <v>2</v>
      </c>
      <c r="D2825" s="4">
        <v>1</v>
      </c>
      <c r="E2825" s="4" t="s">
        <v>7</v>
      </c>
      <c r="F2825" s="1" t="s">
        <v>2204</v>
      </c>
      <c r="G2825" s="13">
        <f t="shared" si="217"/>
        <v>9</v>
      </c>
      <c r="H2825" s="1" t="str">
        <f t="shared" si="215"/>
        <v xml:space="preserve">GRAZIANO </v>
      </c>
      <c r="I2825" s="1" t="str">
        <f t="shared" si="216"/>
        <v>ANTONIO</v>
      </c>
      <c r="J2825" s="14" t="str">
        <f>+VLOOKUP(I2825,'Analisi Nomi'!$A$1:$E$797,5,FALSE)</f>
        <v>M</v>
      </c>
      <c r="K2825" s="15" t="str">
        <f t="shared" si="218"/>
        <v xml:space="preserve">GRAZIANO </v>
      </c>
      <c r="L2825" s="15" t="str">
        <f t="shared" si="219"/>
        <v>ANTONIO</v>
      </c>
    </row>
    <row r="2826" spans="1:12" x14ac:dyDescent="0.25">
      <c r="A2826" s="1" t="s">
        <v>9916</v>
      </c>
      <c r="B2826" s="4" t="s">
        <v>10018</v>
      </c>
      <c r="C2826" s="4" t="s">
        <v>2</v>
      </c>
      <c r="D2826" s="4">
        <v>1</v>
      </c>
      <c r="E2826" s="4" t="s">
        <v>7</v>
      </c>
      <c r="F2826" s="1" t="s">
        <v>8434</v>
      </c>
      <c r="G2826" s="13">
        <f t="shared" si="217"/>
        <v>9</v>
      </c>
      <c r="H2826" s="1" t="str">
        <f t="shared" si="215"/>
        <v xml:space="preserve">GRAZIOLI </v>
      </c>
      <c r="I2826" s="1" t="str">
        <f t="shared" si="216"/>
        <v>MASSIMO</v>
      </c>
      <c r="J2826" s="14" t="str">
        <f>+VLOOKUP(I2826,'Analisi Nomi'!$A$1:$E$797,5,FALSE)</f>
        <v>M</v>
      </c>
      <c r="K2826" s="15" t="str">
        <f t="shared" si="218"/>
        <v xml:space="preserve">GRAZIOLI </v>
      </c>
      <c r="L2826" s="15" t="str">
        <f t="shared" si="219"/>
        <v>MASSIMO</v>
      </c>
    </row>
    <row r="2827" spans="1:12" x14ac:dyDescent="0.25">
      <c r="A2827" s="1" t="s">
        <v>7305</v>
      </c>
      <c r="B2827" s="4" t="s">
        <v>10018</v>
      </c>
      <c r="C2827" s="4" t="s">
        <v>2</v>
      </c>
      <c r="D2827" s="4">
        <v>1</v>
      </c>
      <c r="E2827" s="4" t="s">
        <v>7</v>
      </c>
      <c r="F2827" s="1" t="s">
        <v>3691</v>
      </c>
      <c r="G2827" s="13">
        <f t="shared" si="217"/>
        <v>8</v>
      </c>
      <c r="H2827" s="1" t="str">
        <f t="shared" si="215"/>
        <v xml:space="preserve">GREATTI </v>
      </c>
      <c r="I2827" s="1" t="str">
        <f t="shared" si="216"/>
        <v>STEFANO</v>
      </c>
      <c r="J2827" s="14" t="str">
        <f>+VLOOKUP(I2827,'Analisi Nomi'!$A$1:$E$797,5,FALSE)</f>
        <v>M</v>
      </c>
      <c r="K2827" s="15" t="str">
        <f t="shared" si="218"/>
        <v xml:space="preserve">GREATTI </v>
      </c>
      <c r="L2827" s="15" t="str">
        <f t="shared" si="219"/>
        <v>STEFANO</v>
      </c>
    </row>
    <row r="2828" spans="1:12" x14ac:dyDescent="0.25">
      <c r="A2828" s="1" t="s">
        <v>5733</v>
      </c>
      <c r="B2828" s="4" t="s">
        <v>10018</v>
      </c>
      <c r="C2828" s="4" t="s">
        <v>2</v>
      </c>
      <c r="D2828" s="4">
        <v>1</v>
      </c>
      <c r="E2828" s="4" t="s">
        <v>7</v>
      </c>
      <c r="F2828" s="1" t="s">
        <v>3993</v>
      </c>
      <c r="G2828" s="13">
        <f t="shared" si="217"/>
        <v>6</v>
      </c>
      <c r="H2828" s="1" t="str">
        <f t="shared" si="215"/>
        <v xml:space="preserve">GRECO </v>
      </c>
      <c r="I2828" s="1" t="str">
        <f t="shared" si="216"/>
        <v>IVANO</v>
      </c>
      <c r="J2828" s="14" t="str">
        <f>+VLOOKUP(I2828,'Analisi Nomi'!$A$1:$E$797,5,FALSE)</f>
        <v>M</v>
      </c>
      <c r="K2828" s="15" t="str">
        <f t="shared" si="218"/>
        <v xml:space="preserve">GRECO </v>
      </c>
      <c r="L2828" s="15" t="str">
        <f t="shared" si="219"/>
        <v>IVANO</v>
      </c>
    </row>
    <row r="2829" spans="1:12" x14ac:dyDescent="0.25">
      <c r="A2829" s="1" t="s">
        <v>6633</v>
      </c>
      <c r="B2829" s="4" t="s">
        <v>10018</v>
      </c>
      <c r="C2829" s="4" t="s">
        <v>11</v>
      </c>
      <c r="D2829" s="4">
        <v>1</v>
      </c>
      <c r="E2829" s="4" t="s">
        <v>7</v>
      </c>
      <c r="F2829" s="1" t="s">
        <v>1072</v>
      </c>
      <c r="G2829" s="13">
        <f t="shared" si="217"/>
        <v>6</v>
      </c>
      <c r="H2829" s="1" t="str">
        <f t="shared" si="215"/>
        <v xml:space="preserve">GRECO </v>
      </c>
      <c r="I2829" s="1" t="str">
        <f t="shared" si="216"/>
        <v>ROBERTO</v>
      </c>
      <c r="J2829" s="14" t="str">
        <f>+VLOOKUP(I2829,'Analisi Nomi'!$A$1:$E$797,5,FALSE)</f>
        <v>M</v>
      </c>
      <c r="K2829" s="15" t="str">
        <f t="shared" si="218"/>
        <v xml:space="preserve">GRECO </v>
      </c>
      <c r="L2829" s="15" t="str">
        <f t="shared" si="219"/>
        <v>ROBERTO</v>
      </c>
    </row>
    <row r="2830" spans="1:12" x14ac:dyDescent="0.25">
      <c r="A2830" s="1" t="s">
        <v>7225</v>
      </c>
      <c r="B2830" s="4" t="s">
        <v>10018</v>
      </c>
      <c r="C2830" s="4" t="s">
        <v>2</v>
      </c>
      <c r="D2830" s="4">
        <v>1</v>
      </c>
      <c r="E2830" s="4" t="s">
        <v>7</v>
      </c>
      <c r="F2830" s="1" t="s">
        <v>2974</v>
      </c>
      <c r="G2830" s="13">
        <f t="shared" si="217"/>
        <v>13</v>
      </c>
      <c r="H2830" s="1" t="str">
        <f t="shared" si="215"/>
        <v xml:space="preserve">GREGORICCHIO </v>
      </c>
      <c r="I2830" s="1" t="str">
        <f t="shared" si="216"/>
        <v>ERMANNO</v>
      </c>
      <c r="J2830" s="14" t="str">
        <f>+VLOOKUP(I2830,'Analisi Nomi'!$A$1:$E$797,5,FALSE)</f>
        <v>M</v>
      </c>
      <c r="K2830" s="15" t="str">
        <f t="shared" si="218"/>
        <v xml:space="preserve">GREGORICCHIO </v>
      </c>
      <c r="L2830" s="15" t="str">
        <f t="shared" si="219"/>
        <v>ERMANNO</v>
      </c>
    </row>
    <row r="2831" spans="1:12" x14ac:dyDescent="0.25">
      <c r="A2831" s="1" t="s">
        <v>5084</v>
      </c>
      <c r="B2831" s="4" t="s">
        <v>10018</v>
      </c>
      <c r="C2831" s="4" t="s">
        <v>2</v>
      </c>
      <c r="D2831" s="4">
        <v>1</v>
      </c>
      <c r="E2831" s="4" t="s">
        <v>7</v>
      </c>
      <c r="F2831" s="1" t="s">
        <v>7826</v>
      </c>
      <c r="G2831" s="13">
        <f t="shared" si="217"/>
        <v>9</v>
      </c>
      <c r="H2831" s="1" t="str">
        <f t="shared" si="215"/>
        <v xml:space="preserve">GREGORIO </v>
      </c>
      <c r="I2831" s="1" t="str">
        <f t="shared" si="216"/>
        <v>D'ABACO</v>
      </c>
      <c r="J2831" s="14" t="str">
        <f>+VLOOKUP(I2831,'Analisi Nomi'!$A$1:$E$797,5,FALSE)</f>
        <v>M</v>
      </c>
      <c r="K2831" s="15" t="str">
        <f t="shared" si="218"/>
        <v xml:space="preserve">GREGORIO </v>
      </c>
      <c r="L2831" s="15" t="str">
        <f t="shared" si="219"/>
        <v>D'ABACO</v>
      </c>
    </row>
    <row r="2832" spans="1:12" x14ac:dyDescent="0.25">
      <c r="A2832" s="1" t="s">
        <v>6965</v>
      </c>
      <c r="B2832" s="4" t="s">
        <v>10018</v>
      </c>
      <c r="C2832" s="4" t="s">
        <v>11</v>
      </c>
      <c r="D2832" s="4">
        <v>1</v>
      </c>
      <c r="E2832" s="4" t="s">
        <v>7</v>
      </c>
      <c r="F2832" s="1" t="s">
        <v>2619</v>
      </c>
      <c r="G2832" s="13">
        <f t="shared" si="217"/>
        <v>7</v>
      </c>
      <c r="H2832" s="1" t="str">
        <f t="shared" si="215"/>
        <v xml:space="preserve">GREPPI </v>
      </c>
      <c r="I2832" s="1" t="str">
        <f t="shared" si="216"/>
        <v>ROBERTO</v>
      </c>
      <c r="J2832" s="14" t="str">
        <f>+VLOOKUP(I2832,'Analisi Nomi'!$A$1:$E$797,5,FALSE)</f>
        <v>M</v>
      </c>
      <c r="K2832" s="15" t="str">
        <f t="shared" si="218"/>
        <v xml:space="preserve">GREPPI </v>
      </c>
      <c r="L2832" s="15" t="str">
        <f t="shared" si="219"/>
        <v>ROBERTO</v>
      </c>
    </row>
    <row r="2833" spans="1:12" x14ac:dyDescent="0.25">
      <c r="A2833" s="1" t="s">
        <v>3830</v>
      </c>
      <c r="B2833" s="4" t="s">
        <v>10018</v>
      </c>
      <c r="C2833" s="4" t="s">
        <v>2</v>
      </c>
      <c r="D2833" s="4">
        <v>1</v>
      </c>
      <c r="E2833" s="4" t="s">
        <v>7</v>
      </c>
      <c r="F2833" s="1" t="s">
        <v>9615</v>
      </c>
      <c r="G2833" s="13">
        <f t="shared" si="217"/>
        <v>11</v>
      </c>
      <c r="H2833" s="1" t="str">
        <f t="shared" si="215"/>
        <v xml:space="preserve">GRIFALCONI </v>
      </c>
      <c r="I2833" s="1" t="str">
        <f t="shared" si="216"/>
        <v>PAOLO</v>
      </c>
      <c r="J2833" s="14" t="str">
        <f>+VLOOKUP(I2833,'Analisi Nomi'!$A$1:$E$797,5,FALSE)</f>
        <v>M</v>
      </c>
      <c r="K2833" s="15" t="str">
        <f t="shared" si="218"/>
        <v xml:space="preserve">GRIFALCONI </v>
      </c>
      <c r="L2833" s="15" t="str">
        <f t="shared" si="219"/>
        <v>PAOLO</v>
      </c>
    </row>
    <row r="2834" spans="1:12" x14ac:dyDescent="0.25">
      <c r="A2834" s="1" t="s">
        <v>9842</v>
      </c>
      <c r="B2834" s="4" t="s">
        <v>10018</v>
      </c>
      <c r="C2834" s="4" t="s">
        <v>2</v>
      </c>
      <c r="D2834" s="4">
        <v>1</v>
      </c>
      <c r="E2834" s="4" t="s">
        <v>7</v>
      </c>
      <c r="F2834" s="1" t="s">
        <v>8317</v>
      </c>
      <c r="G2834" s="13">
        <f t="shared" si="217"/>
        <v>9</v>
      </c>
      <c r="H2834" s="1" t="str">
        <f t="shared" si="215"/>
        <v xml:space="preserve">GRILLONE </v>
      </c>
      <c r="I2834" s="1" t="str">
        <f t="shared" si="216"/>
        <v>MICHELE</v>
      </c>
      <c r="J2834" s="14" t="str">
        <f>+VLOOKUP(I2834,'Analisi Nomi'!$A$1:$E$797,5,FALSE)</f>
        <v>M</v>
      </c>
      <c r="K2834" s="15" t="str">
        <f t="shared" si="218"/>
        <v xml:space="preserve">GRILLONE </v>
      </c>
      <c r="L2834" s="15" t="str">
        <f t="shared" si="219"/>
        <v>MICHELE</v>
      </c>
    </row>
    <row r="2835" spans="1:12" x14ac:dyDescent="0.25">
      <c r="A2835" s="1" t="s">
        <v>8886</v>
      </c>
      <c r="B2835" s="4" t="s">
        <v>10018</v>
      </c>
      <c r="C2835" s="4" t="s">
        <v>2</v>
      </c>
      <c r="D2835" s="4">
        <v>1</v>
      </c>
      <c r="E2835" s="4" t="s">
        <v>7</v>
      </c>
      <c r="F2835" s="1" t="s">
        <v>7108</v>
      </c>
      <c r="G2835" s="13">
        <f t="shared" si="217"/>
        <v>9</v>
      </c>
      <c r="H2835" s="1" t="str">
        <f t="shared" si="215"/>
        <v xml:space="preserve">GRIMALDI </v>
      </c>
      <c r="I2835" s="1" t="str">
        <f t="shared" si="216"/>
        <v>GIACOMINO</v>
      </c>
      <c r="J2835" s="14" t="str">
        <f>+VLOOKUP(I2835,'Analisi Nomi'!$A$1:$E$797,5,FALSE)</f>
        <v>M</v>
      </c>
      <c r="K2835" s="15" t="str">
        <f t="shared" si="218"/>
        <v xml:space="preserve">GRIMALDI </v>
      </c>
      <c r="L2835" s="15" t="str">
        <f t="shared" si="219"/>
        <v>GIACOMINO</v>
      </c>
    </row>
    <row r="2836" spans="1:12" x14ac:dyDescent="0.25">
      <c r="A2836" s="1" t="s">
        <v>6320</v>
      </c>
      <c r="B2836" s="4" t="s">
        <v>10018</v>
      </c>
      <c r="C2836" s="4" t="s">
        <v>2</v>
      </c>
      <c r="D2836" s="4">
        <v>1</v>
      </c>
      <c r="E2836" s="4" t="s">
        <v>7</v>
      </c>
      <c r="F2836" s="1" t="s">
        <v>1722</v>
      </c>
      <c r="G2836" s="13">
        <f t="shared" si="217"/>
        <v>9</v>
      </c>
      <c r="H2836" s="1" t="str">
        <f t="shared" si="215"/>
        <v xml:space="preserve">GRIMALDI </v>
      </c>
      <c r="I2836" s="1" t="str">
        <f t="shared" si="216"/>
        <v>GIUSEPPE</v>
      </c>
      <c r="J2836" s="14" t="str">
        <f>+VLOOKUP(I2836,'Analisi Nomi'!$A$1:$E$797,5,FALSE)</f>
        <v>M</v>
      </c>
      <c r="K2836" s="15" t="str">
        <f t="shared" si="218"/>
        <v xml:space="preserve">GRIMALDI </v>
      </c>
      <c r="L2836" s="15" t="str">
        <f t="shared" si="219"/>
        <v>GIUSEPPE</v>
      </c>
    </row>
    <row r="2837" spans="1:12" x14ac:dyDescent="0.25">
      <c r="A2837" s="1" t="s">
        <v>8672</v>
      </c>
      <c r="B2837" s="4" t="s">
        <v>10018</v>
      </c>
      <c r="C2837" s="4" t="s">
        <v>2</v>
      </c>
      <c r="D2837" s="4">
        <v>1</v>
      </c>
      <c r="E2837" s="4" t="s">
        <v>7</v>
      </c>
      <c r="F2837" s="1" t="s">
        <v>3607</v>
      </c>
      <c r="G2837" s="13">
        <f t="shared" si="217"/>
        <v>9</v>
      </c>
      <c r="H2837" s="1" t="str">
        <f t="shared" si="215"/>
        <v xml:space="preserve">GRIMALDI </v>
      </c>
      <c r="I2837" s="1" t="str">
        <f t="shared" si="216"/>
        <v>LUCA</v>
      </c>
      <c r="J2837" s="14" t="str">
        <f>+VLOOKUP(I2837,'Analisi Nomi'!$A$1:$E$797,5,FALSE)</f>
        <v>M</v>
      </c>
      <c r="K2837" s="15" t="str">
        <f t="shared" si="218"/>
        <v xml:space="preserve">GRIMALDI </v>
      </c>
      <c r="L2837" s="15" t="str">
        <f t="shared" si="219"/>
        <v>LUCA</v>
      </c>
    </row>
    <row r="2838" spans="1:12" x14ac:dyDescent="0.25">
      <c r="A2838" s="1" t="s">
        <v>9880</v>
      </c>
      <c r="B2838" s="4" t="s">
        <v>10018</v>
      </c>
      <c r="C2838" s="4" t="s">
        <v>2</v>
      </c>
      <c r="D2838" s="4">
        <v>1</v>
      </c>
      <c r="E2838" s="4" t="s">
        <v>7</v>
      </c>
      <c r="F2838" s="1" t="s">
        <v>615</v>
      </c>
      <c r="G2838" s="13">
        <f t="shared" si="217"/>
        <v>9</v>
      </c>
      <c r="H2838" s="1" t="str">
        <f t="shared" si="215"/>
        <v xml:space="preserve">GRINZATO </v>
      </c>
      <c r="I2838" s="1" t="str">
        <f t="shared" si="216"/>
        <v>FABRIZIO</v>
      </c>
      <c r="J2838" s="14" t="str">
        <f>+VLOOKUP(I2838,'Analisi Nomi'!$A$1:$E$797,5,FALSE)</f>
        <v>M</v>
      </c>
      <c r="K2838" s="15" t="str">
        <f t="shared" si="218"/>
        <v xml:space="preserve">GRINZATO </v>
      </c>
      <c r="L2838" s="15" t="str">
        <f t="shared" si="219"/>
        <v>FABRIZIO</v>
      </c>
    </row>
    <row r="2839" spans="1:12" x14ac:dyDescent="0.25">
      <c r="A2839" s="1" t="s">
        <v>4656</v>
      </c>
      <c r="B2839" s="4" t="s">
        <v>10018</v>
      </c>
      <c r="C2839" s="4" t="s">
        <v>2</v>
      </c>
      <c r="D2839" s="4">
        <v>1</v>
      </c>
      <c r="E2839" s="4" t="s">
        <v>7</v>
      </c>
      <c r="F2839" s="1" t="s">
        <v>2550</v>
      </c>
      <c r="G2839" s="13">
        <f t="shared" si="217"/>
        <v>8</v>
      </c>
      <c r="H2839" s="1" t="str">
        <f t="shared" si="215"/>
        <v xml:space="preserve">GRISONI </v>
      </c>
      <c r="I2839" s="1" t="str">
        <f t="shared" si="216"/>
        <v>DAVIDE</v>
      </c>
      <c r="J2839" s="14" t="str">
        <f>+VLOOKUP(I2839,'Analisi Nomi'!$A$1:$E$797,5,FALSE)</f>
        <v>M</v>
      </c>
      <c r="K2839" s="15" t="str">
        <f t="shared" si="218"/>
        <v xml:space="preserve">GRISONI </v>
      </c>
      <c r="L2839" s="15" t="str">
        <f t="shared" si="219"/>
        <v>DAVIDE</v>
      </c>
    </row>
    <row r="2840" spans="1:12" x14ac:dyDescent="0.25">
      <c r="A2840" s="1" t="s">
        <v>6945</v>
      </c>
      <c r="B2840" s="4" t="s">
        <v>10018</v>
      </c>
      <c r="C2840" s="4" t="s">
        <v>2</v>
      </c>
      <c r="D2840" s="4">
        <v>1</v>
      </c>
      <c r="E2840" s="4" t="s">
        <v>7</v>
      </c>
      <c r="F2840" s="1" t="s">
        <v>4007</v>
      </c>
      <c r="G2840" s="13">
        <f t="shared" si="217"/>
        <v>8</v>
      </c>
      <c r="H2840" s="1" t="str">
        <f t="shared" si="215"/>
        <v xml:space="preserve">GRISONI </v>
      </c>
      <c r="I2840" s="1" t="str">
        <f t="shared" si="216"/>
        <v>FABIO</v>
      </c>
      <c r="J2840" s="14" t="str">
        <f>+VLOOKUP(I2840,'Analisi Nomi'!$A$1:$E$797,5,FALSE)</f>
        <v>M</v>
      </c>
      <c r="K2840" s="15" t="str">
        <f t="shared" si="218"/>
        <v xml:space="preserve">GRISONI </v>
      </c>
      <c r="L2840" s="15" t="str">
        <f t="shared" si="219"/>
        <v>FABIO</v>
      </c>
    </row>
    <row r="2841" spans="1:12" x14ac:dyDescent="0.25">
      <c r="A2841" s="1" t="s">
        <v>3859</v>
      </c>
      <c r="B2841" s="4" t="s">
        <v>10018</v>
      </c>
      <c r="C2841" s="4" t="s">
        <v>2</v>
      </c>
      <c r="D2841" s="4">
        <v>1</v>
      </c>
      <c r="E2841" s="4" t="s">
        <v>7</v>
      </c>
      <c r="F2841" s="1" t="s">
        <v>292</v>
      </c>
      <c r="G2841" s="13">
        <f t="shared" si="217"/>
        <v>7</v>
      </c>
      <c r="H2841" s="1" t="str">
        <f t="shared" si="215"/>
        <v xml:space="preserve">GROPPO </v>
      </c>
      <c r="I2841" s="1" t="str">
        <f t="shared" si="216"/>
        <v>MAURO</v>
      </c>
      <c r="J2841" s="14" t="str">
        <f>+VLOOKUP(I2841,'Analisi Nomi'!$A$1:$E$797,5,FALSE)</f>
        <v>M</v>
      </c>
      <c r="K2841" s="15" t="str">
        <f t="shared" si="218"/>
        <v xml:space="preserve">GROPPO </v>
      </c>
      <c r="L2841" s="15" t="str">
        <f t="shared" si="219"/>
        <v>MAURO</v>
      </c>
    </row>
    <row r="2842" spans="1:12" x14ac:dyDescent="0.25">
      <c r="A2842" s="1" t="s">
        <v>4542</v>
      </c>
      <c r="B2842" s="4" t="s">
        <v>10018</v>
      </c>
      <c r="C2842" s="4" t="s">
        <v>2</v>
      </c>
      <c r="D2842" s="4">
        <v>1</v>
      </c>
      <c r="E2842" s="4" t="s">
        <v>7</v>
      </c>
      <c r="F2842" s="1" t="s">
        <v>8930</v>
      </c>
      <c r="G2842" s="13">
        <f t="shared" si="217"/>
        <v>9</v>
      </c>
      <c r="H2842" s="1" t="str">
        <f t="shared" si="215"/>
        <v xml:space="preserve">GROSSANO </v>
      </c>
      <c r="I2842" s="1" t="str">
        <f t="shared" si="216"/>
        <v>STEFANO</v>
      </c>
      <c r="J2842" s="14" t="str">
        <f>+VLOOKUP(I2842,'Analisi Nomi'!$A$1:$E$797,5,FALSE)</f>
        <v>M</v>
      </c>
      <c r="K2842" s="15" t="str">
        <f t="shared" si="218"/>
        <v xml:space="preserve">GROSSANO </v>
      </c>
      <c r="L2842" s="15" t="str">
        <f t="shared" si="219"/>
        <v>STEFANO</v>
      </c>
    </row>
    <row r="2843" spans="1:12" x14ac:dyDescent="0.25">
      <c r="A2843" s="1" t="s">
        <v>4772</v>
      </c>
      <c r="B2843" s="4" t="s">
        <v>10018</v>
      </c>
      <c r="C2843" s="4" t="s">
        <v>2</v>
      </c>
      <c r="D2843" s="4">
        <v>1</v>
      </c>
      <c r="E2843" s="4" t="s">
        <v>7</v>
      </c>
      <c r="F2843" s="1" t="s">
        <v>2670</v>
      </c>
      <c r="G2843" s="13">
        <f t="shared" si="217"/>
        <v>7</v>
      </c>
      <c r="H2843" s="1" t="str">
        <f t="shared" si="215"/>
        <v xml:space="preserve">GROSSI </v>
      </c>
      <c r="I2843" s="1" t="str">
        <f t="shared" si="216"/>
        <v>GABRIELE</v>
      </c>
      <c r="J2843" s="14" t="str">
        <f>+VLOOKUP(I2843,'Analisi Nomi'!$A$1:$E$797,5,FALSE)</f>
        <v>M</v>
      </c>
      <c r="K2843" s="15" t="str">
        <f t="shared" si="218"/>
        <v xml:space="preserve">GROSSI </v>
      </c>
      <c r="L2843" s="15" t="str">
        <f t="shared" si="219"/>
        <v>GABRIELE</v>
      </c>
    </row>
    <row r="2844" spans="1:12" x14ac:dyDescent="0.25">
      <c r="A2844" s="1" t="s">
        <v>5751</v>
      </c>
      <c r="B2844" s="4" t="s">
        <v>10018</v>
      </c>
      <c r="C2844" s="4" t="s">
        <v>11</v>
      </c>
      <c r="D2844" s="4">
        <v>1</v>
      </c>
      <c r="E2844" s="4" t="s">
        <v>7</v>
      </c>
      <c r="F2844" s="1" t="s">
        <v>173</v>
      </c>
      <c r="G2844" s="13">
        <f t="shared" si="217"/>
        <v>7</v>
      </c>
      <c r="H2844" s="1" t="str">
        <f t="shared" si="215"/>
        <v xml:space="preserve">GROSSI </v>
      </c>
      <c r="I2844" s="1" t="str">
        <f t="shared" si="216"/>
        <v>GIOVANNI</v>
      </c>
      <c r="J2844" s="14" t="str">
        <f>+VLOOKUP(I2844,'Analisi Nomi'!$A$1:$E$797,5,FALSE)</f>
        <v>M</v>
      </c>
      <c r="K2844" s="15" t="str">
        <f t="shared" si="218"/>
        <v xml:space="preserve">GROSSI </v>
      </c>
      <c r="L2844" s="15" t="str">
        <f t="shared" si="219"/>
        <v>GIOVANNI</v>
      </c>
    </row>
    <row r="2845" spans="1:12" x14ac:dyDescent="0.25">
      <c r="A2845" s="1" t="s">
        <v>7173</v>
      </c>
      <c r="B2845" s="4" t="s">
        <v>10018</v>
      </c>
      <c r="C2845" s="4" t="s">
        <v>2</v>
      </c>
      <c r="D2845" s="4">
        <v>1</v>
      </c>
      <c r="E2845" s="4" t="s">
        <v>7</v>
      </c>
      <c r="F2845" s="1" t="s">
        <v>1045</v>
      </c>
      <c r="G2845" s="13">
        <f t="shared" si="217"/>
        <v>7</v>
      </c>
      <c r="H2845" s="1" t="str">
        <f t="shared" si="215"/>
        <v xml:space="preserve">GROSSI </v>
      </c>
      <c r="I2845" s="1" t="str">
        <f t="shared" si="216"/>
        <v>MAURO</v>
      </c>
      <c r="J2845" s="14" t="str">
        <f>+VLOOKUP(I2845,'Analisi Nomi'!$A$1:$E$797,5,FALSE)</f>
        <v>M</v>
      </c>
      <c r="K2845" s="15" t="str">
        <f t="shared" si="218"/>
        <v xml:space="preserve">GROSSI </v>
      </c>
      <c r="L2845" s="15" t="str">
        <f t="shared" si="219"/>
        <v>MAURO</v>
      </c>
    </row>
    <row r="2846" spans="1:12" x14ac:dyDescent="0.25">
      <c r="A2846" s="1" t="s">
        <v>9104</v>
      </c>
      <c r="B2846" s="4" t="s">
        <v>10018</v>
      </c>
      <c r="C2846" s="4" t="s">
        <v>2</v>
      </c>
      <c r="D2846" s="4">
        <v>1</v>
      </c>
      <c r="E2846" s="4" t="s">
        <v>7</v>
      </c>
      <c r="F2846" s="1" t="s">
        <v>10011</v>
      </c>
      <c r="G2846" s="13">
        <f t="shared" si="217"/>
        <v>8</v>
      </c>
      <c r="H2846" s="1" t="str">
        <f t="shared" si="215"/>
        <v xml:space="preserve">GRUOSSO </v>
      </c>
      <c r="I2846" s="1" t="str">
        <f t="shared" si="216"/>
        <v>VITTORIO</v>
      </c>
      <c r="J2846" s="14" t="str">
        <f>+VLOOKUP(I2846,'Analisi Nomi'!$A$1:$E$797,5,FALSE)</f>
        <v>M</v>
      </c>
      <c r="K2846" s="15" t="str">
        <f t="shared" si="218"/>
        <v xml:space="preserve">GRUOSSO </v>
      </c>
      <c r="L2846" s="15" t="str">
        <f t="shared" si="219"/>
        <v>VITTORIO</v>
      </c>
    </row>
    <row r="2847" spans="1:12" x14ac:dyDescent="0.25">
      <c r="A2847" s="1" t="s">
        <v>9935</v>
      </c>
      <c r="B2847" s="4" t="s">
        <v>10018</v>
      </c>
      <c r="C2847" s="4" t="s">
        <v>2</v>
      </c>
      <c r="D2847" s="4">
        <v>1</v>
      </c>
      <c r="E2847" s="4" t="s">
        <v>7</v>
      </c>
      <c r="F2847" s="1" t="s">
        <v>3602</v>
      </c>
      <c r="G2847" s="13">
        <f t="shared" si="217"/>
        <v>8</v>
      </c>
      <c r="H2847" s="1" t="str">
        <f t="shared" si="215"/>
        <v xml:space="preserve">GUALANO </v>
      </c>
      <c r="I2847" s="1" t="str">
        <f t="shared" si="216"/>
        <v>GIACOMO</v>
      </c>
      <c r="J2847" s="14" t="str">
        <f>+VLOOKUP(I2847,'Analisi Nomi'!$A$1:$E$797,5,FALSE)</f>
        <v>M</v>
      </c>
      <c r="K2847" s="15" t="str">
        <f t="shared" si="218"/>
        <v xml:space="preserve">GUALANO </v>
      </c>
      <c r="L2847" s="15" t="str">
        <f t="shared" si="219"/>
        <v>GIACOMO</v>
      </c>
    </row>
    <row r="2848" spans="1:12" x14ac:dyDescent="0.25">
      <c r="A2848" s="1" t="s">
        <v>4377</v>
      </c>
      <c r="B2848" s="4" t="s">
        <v>10018</v>
      </c>
      <c r="C2848" s="4" t="s">
        <v>2</v>
      </c>
      <c r="D2848" s="4">
        <v>1</v>
      </c>
      <c r="E2848" s="4" t="s">
        <v>7</v>
      </c>
      <c r="F2848" s="1" t="s">
        <v>3415</v>
      </c>
      <c r="G2848" s="13">
        <f t="shared" si="217"/>
        <v>10</v>
      </c>
      <c r="H2848" s="1" t="str">
        <f t="shared" si="215"/>
        <v xml:space="preserve">GUALDIERI </v>
      </c>
      <c r="I2848" s="1" t="str">
        <f t="shared" si="216"/>
        <v>GERMANO</v>
      </c>
      <c r="J2848" s="14" t="str">
        <f>+VLOOKUP(I2848,'Analisi Nomi'!$A$1:$E$797,5,FALSE)</f>
        <v>M</v>
      </c>
      <c r="K2848" s="15" t="str">
        <f t="shared" si="218"/>
        <v xml:space="preserve">GUALDIERI </v>
      </c>
      <c r="L2848" s="15" t="str">
        <f t="shared" si="219"/>
        <v>GERMANO</v>
      </c>
    </row>
    <row r="2849" spans="1:12" x14ac:dyDescent="0.25">
      <c r="A2849" s="1" t="s">
        <v>6789</v>
      </c>
      <c r="B2849" s="4" t="s">
        <v>10018</v>
      </c>
      <c r="C2849" s="4" t="s">
        <v>2</v>
      </c>
      <c r="D2849" s="4">
        <v>1</v>
      </c>
      <c r="E2849" s="4" t="s">
        <v>7</v>
      </c>
      <c r="F2849" s="1" t="s">
        <v>7921</v>
      </c>
      <c r="G2849" s="13">
        <f t="shared" si="217"/>
        <v>8</v>
      </c>
      <c r="H2849" s="1" t="str">
        <f t="shared" si="215"/>
        <v xml:space="preserve">GUARATO </v>
      </c>
      <c r="I2849" s="1" t="str">
        <f t="shared" si="216"/>
        <v>MASSIMO</v>
      </c>
      <c r="J2849" s="14" t="str">
        <f>+VLOOKUP(I2849,'Analisi Nomi'!$A$1:$E$797,5,FALSE)</f>
        <v>M</v>
      </c>
      <c r="K2849" s="15" t="str">
        <f t="shared" si="218"/>
        <v xml:space="preserve">GUARATO </v>
      </c>
      <c r="L2849" s="15" t="str">
        <f t="shared" si="219"/>
        <v>MASSIMO</v>
      </c>
    </row>
    <row r="2850" spans="1:12" x14ac:dyDescent="0.25">
      <c r="A2850" s="1" t="s">
        <v>6914</v>
      </c>
      <c r="B2850" s="4" t="s">
        <v>10018</v>
      </c>
      <c r="C2850" s="4" t="s">
        <v>2</v>
      </c>
      <c r="D2850" s="4">
        <v>1</v>
      </c>
      <c r="E2850" s="4" t="s">
        <v>7</v>
      </c>
      <c r="F2850" s="1" t="s">
        <v>1101</v>
      </c>
      <c r="G2850" s="13">
        <f t="shared" si="217"/>
        <v>8</v>
      </c>
      <c r="H2850" s="1" t="str">
        <f t="shared" si="215"/>
        <v xml:space="preserve">GUARINO </v>
      </c>
      <c r="I2850" s="1" t="str">
        <f t="shared" si="216"/>
        <v>MICHELE</v>
      </c>
      <c r="J2850" s="14" t="str">
        <f>+VLOOKUP(I2850,'Analisi Nomi'!$A$1:$E$797,5,FALSE)</f>
        <v>M</v>
      </c>
      <c r="K2850" s="15" t="str">
        <f t="shared" si="218"/>
        <v xml:space="preserve">GUARINO </v>
      </c>
      <c r="L2850" s="15" t="str">
        <f t="shared" si="219"/>
        <v>MICHELE</v>
      </c>
    </row>
    <row r="2851" spans="1:12" x14ac:dyDescent="0.25">
      <c r="A2851" s="1" t="s">
        <v>6656</v>
      </c>
      <c r="B2851" s="4" t="s">
        <v>10018</v>
      </c>
      <c r="C2851" s="4" t="s">
        <v>2</v>
      </c>
      <c r="D2851" s="4">
        <v>1</v>
      </c>
      <c r="E2851" s="4" t="s">
        <v>7</v>
      </c>
      <c r="F2851" s="1" t="s">
        <v>2687</v>
      </c>
      <c r="G2851" s="13">
        <f t="shared" si="217"/>
        <v>10</v>
      </c>
      <c r="H2851" s="1" t="str">
        <f t="shared" si="215"/>
        <v xml:space="preserve">GUARNIERI </v>
      </c>
      <c r="I2851" s="1" t="str">
        <f t="shared" si="216"/>
        <v>MARCO</v>
      </c>
      <c r="J2851" s="14" t="str">
        <f>+VLOOKUP(I2851,'Analisi Nomi'!$A$1:$E$797,5,FALSE)</f>
        <v>M</v>
      </c>
      <c r="K2851" s="15" t="str">
        <f t="shared" si="218"/>
        <v xml:space="preserve">GUARNIERI </v>
      </c>
      <c r="L2851" s="15" t="str">
        <f t="shared" si="219"/>
        <v>MARCO</v>
      </c>
    </row>
    <row r="2852" spans="1:12" x14ac:dyDescent="0.25">
      <c r="A2852" s="1" t="s">
        <v>7302</v>
      </c>
      <c r="B2852" s="4" t="s">
        <v>10018</v>
      </c>
      <c r="C2852" s="4" t="s">
        <v>11</v>
      </c>
      <c r="D2852" s="4">
        <v>1</v>
      </c>
      <c r="E2852" s="4" t="s">
        <v>7</v>
      </c>
      <c r="F2852" s="1" t="s">
        <v>3651</v>
      </c>
      <c r="G2852" s="13">
        <f t="shared" si="217"/>
        <v>10</v>
      </c>
      <c r="H2852" s="1" t="str">
        <f t="shared" si="215"/>
        <v xml:space="preserve">GUARRELLA </v>
      </c>
      <c r="I2852" s="1" t="str">
        <f t="shared" si="216"/>
        <v>GIORGIO</v>
      </c>
      <c r="J2852" s="14" t="str">
        <f>+VLOOKUP(I2852,'Analisi Nomi'!$A$1:$E$797,5,FALSE)</f>
        <v>M</v>
      </c>
      <c r="K2852" s="15" t="str">
        <f t="shared" si="218"/>
        <v xml:space="preserve">GUARRELLA </v>
      </c>
      <c r="L2852" s="15" t="str">
        <f t="shared" si="219"/>
        <v>GIORGIO</v>
      </c>
    </row>
    <row r="2853" spans="1:12" x14ac:dyDescent="0.25">
      <c r="A2853" s="1" t="s">
        <v>8865</v>
      </c>
      <c r="B2853" s="4" t="s">
        <v>10018</v>
      </c>
      <c r="C2853" s="4" t="s">
        <v>2</v>
      </c>
      <c r="D2853" s="4">
        <v>1</v>
      </c>
      <c r="E2853" s="4" t="s">
        <v>7</v>
      </c>
      <c r="F2853" s="1" t="s">
        <v>6906</v>
      </c>
      <c r="G2853" s="13">
        <f t="shared" si="217"/>
        <v>10</v>
      </c>
      <c r="H2853" s="1" t="str">
        <f t="shared" si="215"/>
        <v xml:space="preserve">GUBINELLI </v>
      </c>
      <c r="I2853" s="1" t="str">
        <f t="shared" si="216"/>
        <v>LUCIANO</v>
      </c>
      <c r="J2853" s="14" t="str">
        <f>+VLOOKUP(I2853,'Analisi Nomi'!$A$1:$E$797,5,FALSE)</f>
        <v>M</v>
      </c>
      <c r="K2853" s="15" t="str">
        <f t="shared" si="218"/>
        <v xml:space="preserve">GUBINELLI </v>
      </c>
      <c r="L2853" s="15" t="str">
        <f t="shared" si="219"/>
        <v>LUCIANO</v>
      </c>
    </row>
    <row r="2854" spans="1:12" x14ac:dyDescent="0.25">
      <c r="A2854" s="1" t="s">
        <v>6208</v>
      </c>
      <c r="B2854" s="4" t="s">
        <v>10018</v>
      </c>
      <c r="C2854" s="4" t="s">
        <v>2</v>
      </c>
      <c r="D2854" s="4">
        <v>1</v>
      </c>
      <c r="E2854" s="4" t="s">
        <v>7</v>
      </c>
      <c r="F2854" s="1" t="s">
        <v>1823</v>
      </c>
      <c r="G2854" s="13">
        <f t="shared" si="217"/>
        <v>7</v>
      </c>
      <c r="H2854" s="1" t="str">
        <f t="shared" si="215"/>
        <v xml:space="preserve">GUENZI </v>
      </c>
      <c r="I2854" s="1" t="str">
        <f t="shared" si="216"/>
        <v>STEFANO</v>
      </c>
      <c r="J2854" s="14" t="str">
        <f>+VLOOKUP(I2854,'Analisi Nomi'!$A$1:$E$797,5,FALSE)</f>
        <v>M</v>
      </c>
      <c r="K2854" s="15" t="str">
        <f t="shared" si="218"/>
        <v xml:space="preserve">GUENZI </v>
      </c>
      <c r="L2854" s="15" t="str">
        <f t="shared" si="219"/>
        <v>STEFANO</v>
      </c>
    </row>
    <row r="2855" spans="1:12" x14ac:dyDescent="0.25">
      <c r="A2855" s="1" t="s">
        <v>4952</v>
      </c>
      <c r="B2855" s="4" t="s">
        <v>10018</v>
      </c>
      <c r="C2855" s="4" t="s">
        <v>2</v>
      </c>
      <c r="D2855" s="4">
        <v>1</v>
      </c>
      <c r="E2855" s="4" t="s">
        <v>7</v>
      </c>
      <c r="F2855" s="1" t="s">
        <v>3115</v>
      </c>
      <c r="G2855" s="13">
        <f t="shared" si="217"/>
        <v>8</v>
      </c>
      <c r="H2855" s="1" t="str">
        <f t="shared" si="215"/>
        <v xml:space="preserve">GUERCIO </v>
      </c>
      <c r="I2855" s="1" t="str">
        <f t="shared" si="216"/>
        <v>ANTONINO</v>
      </c>
      <c r="J2855" s="14" t="str">
        <f>+VLOOKUP(I2855,'Analisi Nomi'!$A$1:$E$797,5,FALSE)</f>
        <v>M</v>
      </c>
      <c r="K2855" s="15" t="str">
        <f t="shared" si="218"/>
        <v xml:space="preserve">GUERCIO </v>
      </c>
      <c r="L2855" s="15" t="str">
        <f t="shared" si="219"/>
        <v>ANTONINO</v>
      </c>
    </row>
    <row r="2856" spans="1:12" x14ac:dyDescent="0.25">
      <c r="A2856" s="1" t="s">
        <v>5723</v>
      </c>
      <c r="B2856" s="4" t="s">
        <v>10018</v>
      </c>
      <c r="C2856" s="4" t="s">
        <v>2</v>
      </c>
      <c r="D2856" s="4">
        <v>1</v>
      </c>
      <c r="E2856" s="4" t="s">
        <v>7</v>
      </c>
      <c r="F2856" s="1" t="s">
        <v>3492</v>
      </c>
      <c r="G2856" s="13">
        <f t="shared" si="217"/>
        <v>8</v>
      </c>
      <c r="H2856" s="1" t="str">
        <f t="shared" si="215"/>
        <v xml:space="preserve">GUERINI </v>
      </c>
      <c r="I2856" s="1" t="str">
        <f t="shared" si="216"/>
        <v>GIANPIETRO</v>
      </c>
      <c r="J2856" s="14" t="str">
        <f>+VLOOKUP(I2856,'Analisi Nomi'!$A$1:$E$797,5,FALSE)</f>
        <v>M</v>
      </c>
      <c r="K2856" s="15" t="str">
        <f t="shared" si="218"/>
        <v xml:space="preserve">GUERINI </v>
      </c>
      <c r="L2856" s="15" t="str">
        <f t="shared" si="219"/>
        <v>GIANPIETRO</v>
      </c>
    </row>
    <row r="2857" spans="1:12" x14ac:dyDescent="0.25">
      <c r="A2857" s="1" t="s">
        <v>6306</v>
      </c>
      <c r="B2857" s="4" t="s">
        <v>10018</v>
      </c>
      <c r="C2857" s="4" t="s">
        <v>2</v>
      </c>
      <c r="D2857" s="4">
        <v>1</v>
      </c>
      <c r="E2857" s="4" t="s">
        <v>7</v>
      </c>
      <c r="F2857" s="1" t="s">
        <v>1914</v>
      </c>
      <c r="G2857" s="13">
        <f t="shared" si="217"/>
        <v>10</v>
      </c>
      <c r="H2857" s="1" t="str">
        <f t="shared" si="215"/>
        <v xml:space="preserve">GUERNELLI </v>
      </c>
      <c r="I2857" s="1" t="str">
        <f t="shared" si="216"/>
        <v>FABRIZIO</v>
      </c>
      <c r="J2857" s="14" t="str">
        <f>+VLOOKUP(I2857,'Analisi Nomi'!$A$1:$E$797,5,FALSE)</f>
        <v>M</v>
      </c>
      <c r="K2857" s="15" t="str">
        <f t="shared" si="218"/>
        <v xml:space="preserve">GUERNELLI </v>
      </c>
      <c r="L2857" s="15" t="str">
        <f t="shared" si="219"/>
        <v>FABRIZIO</v>
      </c>
    </row>
    <row r="2858" spans="1:12" x14ac:dyDescent="0.25">
      <c r="A2858" s="1" t="s">
        <v>5703</v>
      </c>
      <c r="B2858" s="4" t="s">
        <v>10018</v>
      </c>
      <c r="C2858" s="4" t="s">
        <v>11</v>
      </c>
      <c r="D2858" s="4">
        <v>1</v>
      </c>
      <c r="E2858" s="4" t="s">
        <v>7</v>
      </c>
      <c r="F2858" s="1" t="s">
        <v>279</v>
      </c>
      <c r="G2858" s="13">
        <f t="shared" si="217"/>
        <v>7</v>
      </c>
      <c r="H2858" s="1" t="str">
        <f t="shared" si="215"/>
        <v xml:space="preserve">GUERRA </v>
      </c>
      <c r="I2858" s="1" t="str">
        <f t="shared" si="216"/>
        <v>KLAUS</v>
      </c>
      <c r="J2858" s="14" t="str">
        <f>+VLOOKUP(I2858,'Analisi Nomi'!$A$1:$E$797,5,FALSE)</f>
        <v>M</v>
      </c>
      <c r="K2858" s="15" t="str">
        <f t="shared" si="218"/>
        <v xml:space="preserve">GUERRA </v>
      </c>
      <c r="L2858" s="15" t="str">
        <f t="shared" si="219"/>
        <v>KLAUS</v>
      </c>
    </row>
    <row r="2859" spans="1:12" x14ac:dyDescent="0.25">
      <c r="A2859" s="1" t="s">
        <v>6162</v>
      </c>
      <c r="B2859" s="4" t="s">
        <v>10018</v>
      </c>
      <c r="C2859" s="4" t="s">
        <v>2</v>
      </c>
      <c r="D2859" s="4">
        <v>1</v>
      </c>
      <c r="E2859" s="4" t="s">
        <v>7</v>
      </c>
      <c r="F2859" s="1" t="s">
        <v>44</v>
      </c>
      <c r="G2859" s="13">
        <f t="shared" si="217"/>
        <v>7</v>
      </c>
      <c r="H2859" s="1" t="str">
        <f t="shared" si="215"/>
        <v xml:space="preserve">GUERRA </v>
      </c>
      <c r="I2859" s="1" t="str">
        <f t="shared" si="216"/>
        <v>LORIS</v>
      </c>
      <c r="J2859" s="14" t="str">
        <f>+VLOOKUP(I2859,'Analisi Nomi'!$A$1:$E$797,5,FALSE)</f>
        <v>M</v>
      </c>
      <c r="K2859" s="15" t="str">
        <f t="shared" si="218"/>
        <v xml:space="preserve">GUERRA </v>
      </c>
      <c r="L2859" s="15" t="str">
        <f t="shared" si="219"/>
        <v>LORIS</v>
      </c>
    </row>
    <row r="2860" spans="1:12" x14ac:dyDescent="0.25">
      <c r="A2860" s="1" t="s">
        <v>5647</v>
      </c>
      <c r="B2860" s="4" t="s">
        <v>10018</v>
      </c>
      <c r="C2860" s="4" t="s">
        <v>2</v>
      </c>
      <c r="D2860" s="4">
        <v>1</v>
      </c>
      <c r="E2860" s="4" t="s">
        <v>7</v>
      </c>
      <c r="F2860" s="1" t="s">
        <v>4072</v>
      </c>
      <c r="G2860" s="13">
        <f t="shared" si="217"/>
        <v>7</v>
      </c>
      <c r="H2860" s="1" t="str">
        <f t="shared" si="215"/>
        <v xml:space="preserve">GUERRA </v>
      </c>
      <c r="I2860" s="1" t="str">
        <f t="shared" si="216"/>
        <v>NICOLA</v>
      </c>
      <c r="J2860" s="14" t="str">
        <f>+VLOOKUP(I2860,'Analisi Nomi'!$A$1:$E$797,5,FALSE)</f>
        <v>M</v>
      </c>
      <c r="K2860" s="15" t="str">
        <f t="shared" si="218"/>
        <v xml:space="preserve">GUERRA </v>
      </c>
      <c r="L2860" s="15" t="str">
        <f t="shared" si="219"/>
        <v>NICOLA</v>
      </c>
    </row>
    <row r="2861" spans="1:12" x14ac:dyDescent="0.25">
      <c r="A2861" s="1" t="s">
        <v>5810</v>
      </c>
      <c r="B2861" s="4" t="s">
        <v>10018</v>
      </c>
      <c r="C2861" s="4" t="s">
        <v>2</v>
      </c>
      <c r="D2861" s="4">
        <v>1</v>
      </c>
      <c r="E2861" s="4" t="s">
        <v>7</v>
      </c>
      <c r="F2861" s="1" t="s">
        <v>152</v>
      </c>
      <c r="G2861" s="13">
        <f t="shared" si="217"/>
        <v>7</v>
      </c>
      <c r="H2861" s="1" t="str">
        <f t="shared" si="215"/>
        <v xml:space="preserve">GUERRA </v>
      </c>
      <c r="I2861" s="1" t="str">
        <f t="shared" si="216"/>
        <v>ROBERTO</v>
      </c>
      <c r="J2861" s="14" t="str">
        <f>+VLOOKUP(I2861,'Analisi Nomi'!$A$1:$E$797,5,FALSE)</f>
        <v>M</v>
      </c>
      <c r="K2861" s="15" t="str">
        <f t="shared" si="218"/>
        <v xml:space="preserve">GUERRA </v>
      </c>
      <c r="L2861" s="15" t="str">
        <f t="shared" si="219"/>
        <v>ROBERTO</v>
      </c>
    </row>
    <row r="2862" spans="1:12" x14ac:dyDescent="0.25">
      <c r="A2862" s="1" t="s">
        <v>9376</v>
      </c>
      <c r="B2862" s="4" t="s">
        <v>10018</v>
      </c>
      <c r="C2862" s="4" t="s">
        <v>2</v>
      </c>
      <c r="D2862" s="4">
        <v>1</v>
      </c>
      <c r="E2862" s="4" t="s">
        <v>7</v>
      </c>
      <c r="F2862" s="1" t="s">
        <v>431</v>
      </c>
      <c r="G2862" s="13">
        <f t="shared" si="217"/>
        <v>9</v>
      </c>
      <c r="H2862" s="1" t="str">
        <f t="shared" si="215"/>
        <v xml:space="preserve">GUERRERA </v>
      </c>
      <c r="I2862" s="1" t="str">
        <f t="shared" si="216"/>
        <v>FRANCESCO</v>
      </c>
      <c r="J2862" s="14" t="str">
        <f>+VLOOKUP(I2862,'Analisi Nomi'!$A$1:$E$797,5,FALSE)</f>
        <v>M</v>
      </c>
      <c r="K2862" s="15" t="str">
        <f t="shared" si="218"/>
        <v xml:space="preserve">GUERRERA </v>
      </c>
      <c r="L2862" s="15" t="str">
        <f t="shared" si="219"/>
        <v>FRANCESCO</v>
      </c>
    </row>
    <row r="2863" spans="1:12" x14ac:dyDescent="0.25">
      <c r="A2863" s="1" t="s">
        <v>6333</v>
      </c>
      <c r="B2863" s="4" t="s">
        <v>10018</v>
      </c>
      <c r="C2863" s="4" t="s">
        <v>11</v>
      </c>
      <c r="D2863" s="4">
        <v>1</v>
      </c>
      <c r="E2863" s="4" t="s">
        <v>7</v>
      </c>
      <c r="F2863" s="1" t="s">
        <v>3281</v>
      </c>
      <c r="G2863" s="13">
        <f t="shared" si="217"/>
        <v>10</v>
      </c>
      <c r="H2863" s="1" t="str">
        <f t="shared" si="215"/>
        <v xml:space="preserve">GUGLIELMI </v>
      </c>
      <c r="I2863" s="1" t="str">
        <f t="shared" si="216"/>
        <v>GIANPAOLO</v>
      </c>
      <c r="J2863" s="14" t="str">
        <f>+VLOOKUP(I2863,'Analisi Nomi'!$A$1:$E$797,5,FALSE)</f>
        <v>M</v>
      </c>
      <c r="K2863" s="15" t="str">
        <f t="shared" si="218"/>
        <v xml:space="preserve">GUGLIELMI </v>
      </c>
      <c r="L2863" s="15" t="str">
        <f t="shared" si="219"/>
        <v>GIANPAOLO</v>
      </c>
    </row>
    <row r="2864" spans="1:12" x14ac:dyDescent="0.25">
      <c r="A2864" s="1" t="s">
        <v>8959</v>
      </c>
      <c r="B2864" s="4" t="s">
        <v>10018</v>
      </c>
      <c r="C2864" s="4" t="s">
        <v>2</v>
      </c>
      <c r="D2864" s="4">
        <v>1</v>
      </c>
      <c r="E2864" s="4" t="s">
        <v>7</v>
      </c>
      <c r="F2864" s="1" t="s">
        <v>4898</v>
      </c>
      <c r="G2864" s="13">
        <f t="shared" si="217"/>
        <v>10</v>
      </c>
      <c r="H2864" s="1" t="str">
        <f t="shared" si="215"/>
        <v xml:space="preserve">GUGLIOTTA </v>
      </c>
      <c r="I2864" s="1" t="str">
        <f t="shared" si="216"/>
        <v>DAVIDE</v>
      </c>
      <c r="J2864" s="14" t="str">
        <f>+VLOOKUP(I2864,'Analisi Nomi'!$A$1:$E$797,5,FALSE)</f>
        <v>M</v>
      </c>
      <c r="K2864" s="15" t="str">
        <f t="shared" si="218"/>
        <v xml:space="preserve">GUGLIOTTA </v>
      </c>
      <c r="L2864" s="15" t="str">
        <f t="shared" si="219"/>
        <v>DAVIDE</v>
      </c>
    </row>
    <row r="2865" spans="1:12" x14ac:dyDescent="0.25">
      <c r="A2865" s="1" t="s">
        <v>7502</v>
      </c>
      <c r="B2865" s="4" t="s">
        <v>10018</v>
      </c>
      <c r="C2865" s="4" t="s">
        <v>2</v>
      </c>
      <c r="D2865" s="4">
        <v>1</v>
      </c>
      <c r="E2865" s="4" t="s">
        <v>7</v>
      </c>
      <c r="F2865" s="1" t="s">
        <v>9032</v>
      </c>
      <c r="G2865" s="13">
        <f t="shared" si="217"/>
        <v>6</v>
      </c>
      <c r="H2865" s="1" t="str">
        <f t="shared" si="215"/>
        <v xml:space="preserve">GUIDI </v>
      </c>
      <c r="I2865" s="1" t="str">
        <f t="shared" si="216"/>
        <v>ANDREA</v>
      </c>
      <c r="J2865" s="14" t="str">
        <f>+VLOOKUP(I2865,'Analisi Nomi'!$A$1:$E$797,5,FALSE)</f>
        <v>M</v>
      </c>
      <c r="K2865" s="15" t="str">
        <f t="shared" si="218"/>
        <v xml:space="preserve">GUIDI </v>
      </c>
      <c r="L2865" s="15" t="str">
        <f t="shared" si="219"/>
        <v>ANDREA</v>
      </c>
    </row>
    <row r="2866" spans="1:12" x14ac:dyDescent="0.25">
      <c r="A2866" s="1" t="s">
        <v>8299</v>
      </c>
      <c r="B2866" s="4" t="s">
        <v>10018</v>
      </c>
      <c r="C2866" s="4" t="s">
        <v>2</v>
      </c>
      <c r="D2866" s="4">
        <v>1</v>
      </c>
      <c r="E2866" s="4" t="s">
        <v>7</v>
      </c>
      <c r="F2866" s="1" t="s">
        <v>395</v>
      </c>
      <c r="G2866" s="13">
        <f t="shared" si="217"/>
        <v>6</v>
      </c>
      <c r="H2866" s="1" t="str">
        <f t="shared" si="215"/>
        <v xml:space="preserve">GUIDI </v>
      </c>
      <c r="I2866" s="1" t="str">
        <f t="shared" si="216"/>
        <v>LUCIANO</v>
      </c>
      <c r="J2866" s="14" t="str">
        <f>+VLOOKUP(I2866,'Analisi Nomi'!$A$1:$E$797,5,FALSE)</f>
        <v>M</v>
      </c>
      <c r="K2866" s="15" t="str">
        <f t="shared" si="218"/>
        <v xml:space="preserve">GUIDI </v>
      </c>
      <c r="L2866" s="15" t="str">
        <f t="shared" si="219"/>
        <v>LUCIANO</v>
      </c>
    </row>
    <row r="2867" spans="1:12" x14ac:dyDescent="0.25">
      <c r="A2867" s="1" t="s">
        <v>7398</v>
      </c>
      <c r="B2867" s="4" t="s">
        <v>10018</v>
      </c>
      <c r="C2867" s="4" t="s">
        <v>2</v>
      </c>
      <c r="D2867" s="4">
        <v>1</v>
      </c>
      <c r="E2867" s="4" t="s">
        <v>7</v>
      </c>
      <c r="F2867" s="1" t="s">
        <v>364</v>
      </c>
      <c r="G2867" s="13">
        <f t="shared" si="217"/>
        <v>6</v>
      </c>
      <c r="H2867" s="1" t="str">
        <f t="shared" si="215"/>
        <v xml:space="preserve">GUIDI </v>
      </c>
      <c r="I2867" s="1" t="str">
        <f t="shared" si="216"/>
        <v>PAOLO</v>
      </c>
      <c r="J2867" s="14" t="str">
        <f>+VLOOKUP(I2867,'Analisi Nomi'!$A$1:$E$797,5,FALSE)</f>
        <v>M</v>
      </c>
      <c r="K2867" s="15" t="str">
        <f t="shared" si="218"/>
        <v xml:space="preserve">GUIDI </v>
      </c>
      <c r="L2867" s="15" t="str">
        <f t="shared" si="219"/>
        <v>PAOLO</v>
      </c>
    </row>
    <row r="2868" spans="1:12" x14ac:dyDescent="0.25">
      <c r="A2868" s="1" t="s">
        <v>5336</v>
      </c>
      <c r="B2868" s="4" t="s">
        <v>10018</v>
      </c>
      <c r="C2868" s="4" t="s">
        <v>2</v>
      </c>
      <c r="D2868" s="4">
        <v>1</v>
      </c>
      <c r="E2868" s="4" t="s">
        <v>7</v>
      </c>
      <c r="F2868" s="1" t="s">
        <v>1084</v>
      </c>
      <c r="G2868" s="13">
        <f t="shared" si="217"/>
        <v>10</v>
      </c>
      <c r="H2868" s="1" t="str">
        <f t="shared" ref="H2868:H2931" si="220">+MID($F2868,1,G2868)</f>
        <v xml:space="preserve">GUILLAUME </v>
      </c>
      <c r="I2868" s="1" t="str">
        <f t="shared" ref="I2868:I2931" si="221">TRIM(+MID($F2868,+G2868,50))</f>
        <v>ALEX</v>
      </c>
      <c r="J2868" s="14" t="str">
        <f>+VLOOKUP(I2868,'Analisi Nomi'!$A$1:$E$797,5,FALSE)</f>
        <v>M</v>
      </c>
      <c r="K2868" s="15" t="str">
        <f t="shared" si="218"/>
        <v xml:space="preserve">GUILLAUME </v>
      </c>
      <c r="L2868" s="15" t="str">
        <f t="shared" si="219"/>
        <v>ALEX</v>
      </c>
    </row>
    <row r="2869" spans="1:12" x14ac:dyDescent="0.25">
      <c r="A2869" s="1" t="s">
        <v>4420</v>
      </c>
      <c r="B2869" s="4" t="s">
        <v>10018</v>
      </c>
      <c r="C2869" s="4" t="s">
        <v>2</v>
      </c>
      <c r="D2869" s="4">
        <v>1</v>
      </c>
      <c r="E2869" s="4" t="s">
        <v>7</v>
      </c>
      <c r="F2869" s="1" t="s">
        <v>626</v>
      </c>
      <c r="G2869" s="13">
        <f t="shared" si="217"/>
        <v>10</v>
      </c>
      <c r="H2869" s="1" t="str">
        <f t="shared" si="220"/>
        <v xml:space="preserve">GUIZZETTI </v>
      </c>
      <c r="I2869" s="1" t="str">
        <f t="shared" si="221"/>
        <v>ANDREA</v>
      </c>
      <c r="J2869" s="14" t="str">
        <f>+VLOOKUP(I2869,'Analisi Nomi'!$A$1:$E$797,5,FALSE)</f>
        <v>M</v>
      </c>
      <c r="K2869" s="15" t="str">
        <f t="shared" si="218"/>
        <v xml:space="preserve">GUIZZETTI </v>
      </c>
      <c r="L2869" s="15" t="str">
        <f t="shared" si="219"/>
        <v>ANDREA</v>
      </c>
    </row>
    <row r="2870" spans="1:12" x14ac:dyDescent="0.25">
      <c r="A2870" s="1" t="s">
        <v>5242</v>
      </c>
      <c r="B2870" s="4" t="s">
        <v>10018</v>
      </c>
      <c r="C2870" s="4" t="s">
        <v>2</v>
      </c>
      <c r="D2870" s="4">
        <v>1</v>
      </c>
      <c r="E2870" s="4" t="s">
        <v>7</v>
      </c>
      <c r="F2870" s="1" t="s">
        <v>1972</v>
      </c>
      <c r="G2870" s="13">
        <f t="shared" si="217"/>
        <v>6</v>
      </c>
      <c r="H2870" s="1" t="str">
        <f t="shared" si="220"/>
        <v xml:space="preserve">GULIA </v>
      </c>
      <c r="I2870" s="1" t="str">
        <f t="shared" si="221"/>
        <v>DARIO</v>
      </c>
      <c r="J2870" s="14" t="str">
        <f>+VLOOKUP(I2870,'Analisi Nomi'!$A$1:$E$797,5,FALSE)</f>
        <v>M</v>
      </c>
      <c r="K2870" s="15" t="str">
        <f t="shared" si="218"/>
        <v xml:space="preserve">GULIA </v>
      </c>
      <c r="L2870" s="15" t="str">
        <f t="shared" si="219"/>
        <v>DARIO</v>
      </c>
    </row>
    <row r="2871" spans="1:12" x14ac:dyDescent="0.25">
      <c r="A2871" s="1" t="s">
        <v>5408</v>
      </c>
      <c r="B2871" s="4" t="s">
        <v>10018</v>
      </c>
      <c r="C2871" s="4" t="s">
        <v>2</v>
      </c>
      <c r="D2871" s="4">
        <v>1</v>
      </c>
      <c r="E2871" s="4" t="s">
        <v>7</v>
      </c>
      <c r="F2871" s="1" t="s">
        <v>3183</v>
      </c>
      <c r="G2871" s="13">
        <f t="shared" si="217"/>
        <v>7</v>
      </c>
      <c r="H2871" s="1" t="str">
        <f t="shared" si="220"/>
        <v xml:space="preserve">GULINO </v>
      </c>
      <c r="I2871" s="1" t="str">
        <f t="shared" si="221"/>
        <v>ANGELO</v>
      </c>
      <c r="J2871" s="14" t="str">
        <f>+VLOOKUP(I2871,'Analisi Nomi'!$A$1:$E$797,5,FALSE)</f>
        <v>M</v>
      </c>
      <c r="K2871" s="15" t="str">
        <f t="shared" si="218"/>
        <v xml:space="preserve">GULINO </v>
      </c>
      <c r="L2871" s="15" t="str">
        <f t="shared" si="219"/>
        <v>ANGELO</v>
      </c>
    </row>
    <row r="2872" spans="1:12" x14ac:dyDescent="0.25">
      <c r="A2872" s="1" t="s">
        <v>8130</v>
      </c>
      <c r="B2872" s="4" t="s">
        <v>10018</v>
      </c>
      <c r="C2872" s="4" t="s">
        <v>2</v>
      </c>
      <c r="D2872" s="4">
        <v>1</v>
      </c>
      <c r="E2872" s="4" t="s">
        <v>7</v>
      </c>
      <c r="F2872" s="1" t="s">
        <v>2667</v>
      </c>
      <c r="G2872" s="13">
        <f t="shared" si="217"/>
        <v>10</v>
      </c>
      <c r="H2872" s="1" t="str">
        <f t="shared" si="220"/>
        <v xml:space="preserve">GUSMEROLI </v>
      </c>
      <c r="I2872" s="1" t="str">
        <f t="shared" si="221"/>
        <v>STEFANO</v>
      </c>
      <c r="J2872" s="14" t="str">
        <f>+VLOOKUP(I2872,'Analisi Nomi'!$A$1:$E$797,5,FALSE)</f>
        <v>M</v>
      </c>
      <c r="K2872" s="15" t="str">
        <f t="shared" si="218"/>
        <v xml:space="preserve">GUSMEROLI </v>
      </c>
      <c r="L2872" s="15" t="str">
        <f t="shared" si="219"/>
        <v>STEFANO</v>
      </c>
    </row>
    <row r="2873" spans="1:12" x14ac:dyDescent="0.25">
      <c r="A2873" s="1" t="s">
        <v>6120</v>
      </c>
      <c r="B2873" s="4" t="s">
        <v>10018</v>
      </c>
      <c r="C2873" s="4" t="s">
        <v>11</v>
      </c>
      <c r="D2873" s="4">
        <v>1</v>
      </c>
      <c r="E2873" s="4" t="s">
        <v>7</v>
      </c>
      <c r="F2873" s="1" t="s">
        <v>2371</v>
      </c>
      <c r="G2873" s="13">
        <f t="shared" si="217"/>
        <v>6</v>
      </c>
      <c r="H2873" s="1" t="str">
        <f t="shared" si="220"/>
        <v xml:space="preserve">GUZZO </v>
      </c>
      <c r="I2873" s="1" t="str">
        <f t="shared" si="221"/>
        <v>FEDERICO</v>
      </c>
      <c r="J2873" s="14" t="str">
        <f>+VLOOKUP(I2873,'Analisi Nomi'!$A$1:$E$797,5,FALSE)</f>
        <v>M</v>
      </c>
      <c r="K2873" s="15" t="str">
        <f t="shared" si="218"/>
        <v xml:space="preserve">GUZZO </v>
      </c>
      <c r="L2873" s="15" t="str">
        <f t="shared" si="219"/>
        <v>FEDERICO</v>
      </c>
    </row>
    <row r="2874" spans="1:12" x14ac:dyDescent="0.25">
      <c r="A2874" s="1" t="s">
        <v>6093</v>
      </c>
      <c r="B2874" s="4" t="s">
        <v>10018</v>
      </c>
      <c r="C2874" s="4" t="s">
        <v>2</v>
      </c>
      <c r="D2874" s="4">
        <v>1</v>
      </c>
      <c r="E2874" s="4" t="s">
        <v>7</v>
      </c>
      <c r="F2874" s="1" t="s">
        <v>256</v>
      </c>
      <c r="G2874" s="13">
        <f t="shared" si="217"/>
        <v>7</v>
      </c>
      <c r="H2874" s="1" t="str">
        <f t="shared" si="220"/>
        <v xml:space="preserve">GUZZON </v>
      </c>
      <c r="I2874" s="1" t="str">
        <f t="shared" si="221"/>
        <v>GIUSEPPE</v>
      </c>
      <c r="J2874" s="14" t="str">
        <f>+VLOOKUP(I2874,'Analisi Nomi'!$A$1:$E$797,5,FALSE)</f>
        <v>M</v>
      </c>
      <c r="K2874" s="15" t="str">
        <f t="shared" si="218"/>
        <v xml:space="preserve">GUZZON </v>
      </c>
      <c r="L2874" s="15" t="str">
        <f t="shared" si="219"/>
        <v>GIUSEPPE</v>
      </c>
    </row>
    <row r="2875" spans="1:12" x14ac:dyDescent="0.25">
      <c r="A2875" s="1" t="s">
        <v>5769</v>
      </c>
      <c r="B2875" s="4" t="s">
        <v>10018</v>
      </c>
      <c r="C2875" s="4" t="s">
        <v>2</v>
      </c>
      <c r="D2875" s="4">
        <v>1</v>
      </c>
      <c r="E2875" s="4" t="s">
        <v>7</v>
      </c>
      <c r="F2875" s="1" t="s">
        <v>2339</v>
      </c>
      <c r="G2875" s="13">
        <f t="shared" si="217"/>
        <v>9</v>
      </c>
      <c r="H2875" s="1" t="str">
        <f t="shared" si="220"/>
        <v xml:space="preserve">HAMILTON </v>
      </c>
      <c r="I2875" s="1" t="str">
        <f t="shared" si="221"/>
        <v>ARTURO</v>
      </c>
      <c r="J2875" s="14" t="str">
        <f>+VLOOKUP(I2875,'Analisi Nomi'!$A$1:$E$797,5,FALSE)</f>
        <v>M</v>
      </c>
      <c r="K2875" s="15" t="str">
        <f t="shared" si="218"/>
        <v xml:space="preserve">HAMILTON </v>
      </c>
      <c r="L2875" s="15" t="str">
        <f t="shared" si="219"/>
        <v>ARTURO</v>
      </c>
    </row>
    <row r="2876" spans="1:12" x14ac:dyDescent="0.25">
      <c r="A2876" s="1" t="s">
        <v>6525</v>
      </c>
      <c r="B2876" s="4" t="s">
        <v>10018</v>
      </c>
      <c r="C2876" s="4" t="s">
        <v>2</v>
      </c>
      <c r="D2876" s="4">
        <v>1</v>
      </c>
      <c r="E2876" s="4" t="s">
        <v>7</v>
      </c>
      <c r="F2876" s="1" t="s">
        <v>2103</v>
      </c>
      <c r="G2876" s="13">
        <f t="shared" si="217"/>
        <v>5</v>
      </c>
      <c r="H2876" s="1" t="str">
        <f t="shared" si="220"/>
        <v xml:space="preserve">HELG </v>
      </c>
      <c r="I2876" s="1" t="str">
        <f t="shared" si="221"/>
        <v>LUIGI</v>
      </c>
      <c r="J2876" s="14" t="str">
        <f>+VLOOKUP(I2876,'Analisi Nomi'!$A$1:$E$797,5,FALSE)</f>
        <v>M</v>
      </c>
      <c r="K2876" s="15" t="str">
        <f t="shared" si="218"/>
        <v xml:space="preserve">HELG </v>
      </c>
      <c r="L2876" s="15" t="str">
        <f t="shared" si="219"/>
        <v>LUIGI</v>
      </c>
    </row>
    <row r="2877" spans="1:12" x14ac:dyDescent="0.25">
      <c r="A2877" s="1" t="s">
        <v>4451</v>
      </c>
      <c r="B2877" s="4" t="s">
        <v>10018</v>
      </c>
      <c r="C2877" s="4" t="s">
        <v>2</v>
      </c>
      <c r="D2877" s="4">
        <v>1</v>
      </c>
      <c r="E2877" s="4" t="s">
        <v>7</v>
      </c>
      <c r="F2877" s="1" t="s">
        <v>423</v>
      </c>
      <c r="G2877" s="13">
        <f t="shared" si="217"/>
        <v>7</v>
      </c>
      <c r="H2877" s="1" t="str">
        <f t="shared" si="220"/>
        <v xml:space="preserve">HOLZER </v>
      </c>
      <c r="I2877" s="1" t="str">
        <f t="shared" si="221"/>
        <v>RAFFAELE</v>
      </c>
      <c r="J2877" s="14" t="str">
        <f>+VLOOKUP(I2877,'Analisi Nomi'!$A$1:$E$797,5,FALSE)</f>
        <v>M</v>
      </c>
      <c r="K2877" s="15" t="str">
        <f t="shared" si="218"/>
        <v xml:space="preserve">HOLZER </v>
      </c>
      <c r="L2877" s="15" t="str">
        <f t="shared" si="219"/>
        <v>RAFFAELE</v>
      </c>
    </row>
    <row r="2878" spans="1:12" x14ac:dyDescent="0.25">
      <c r="A2878" s="1" t="s">
        <v>3655</v>
      </c>
      <c r="B2878" s="4" t="s">
        <v>10018</v>
      </c>
      <c r="C2878" s="4" t="s">
        <v>2</v>
      </c>
      <c r="D2878" s="4">
        <v>1</v>
      </c>
      <c r="E2878" s="4" t="s">
        <v>7</v>
      </c>
      <c r="F2878" s="1" t="s">
        <v>853</v>
      </c>
      <c r="G2878" s="13">
        <f t="shared" si="217"/>
        <v>8</v>
      </c>
      <c r="H2878" s="1" t="str">
        <f t="shared" si="220"/>
        <v xml:space="preserve">IACCHEO </v>
      </c>
      <c r="I2878" s="1" t="str">
        <f t="shared" si="221"/>
        <v>NUNZIO</v>
      </c>
      <c r="J2878" s="14" t="str">
        <f>+VLOOKUP(I2878,'Analisi Nomi'!$A$1:$E$797,5,FALSE)</f>
        <v>M</v>
      </c>
      <c r="K2878" s="15" t="str">
        <f t="shared" si="218"/>
        <v xml:space="preserve">IACCHEO </v>
      </c>
      <c r="L2878" s="15" t="str">
        <f t="shared" si="219"/>
        <v>NUNZIO</v>
      </c>
    </row>
    <row r="2879" spans="1:12" x14ac:dyDescent="0.25">
      <c r="A2879" s="1" t="s">
        <v>8805</v>
      </c>
      <c r="B2879" s="4" t="s">
        <v>10018</v>
      </c>
      <c r="C2879" s="4" t="s">
        <v>2</v>
      </c>
      <c r="D2879" s="4">
        <v>1</v>
      </c>
      <c r="E2879" s="4" t="s">
        <v>7</v>
      </c>
      <c r="F2879" s="1" t="s">
        <v>2763</v>
      </c>
      <c r="G2879" s="13">
        <f t="shared" si="217"/>
        <v>10</v>
      </c>
      <c r="H2879" s="1" t="str">
        <f t="shared" si="220"/>
        <v xml:space="preserve">IACOBUCCI </v>
      </c>
      <c r="I2879" s="1" t="str">
        <f t="shared" si="221"/>
        <v>UMBERTO</v>
      </c>
      <c r="J2879" s="14" t="str">
        <f>+VLOOKUP(I2879,'Analisi Nomi'!$A$1:$E$797,5,FALSE)</f>
        <v>M</v>
      </c>
      <c r="K2879" s="15" t="str">
        <f t="shared" si="218"/>
        <v xml:space="preserve">IACOBUCCI </v>
      </c>
      <c r="L2879" s="15" t="str">
        <f t="shared" si="219"/>
        <v>UMBERTO</v>
      </c>
    </row>
    <row r="2880" spans="1:12" x14ac:dyDescent="0.25">
      <c r="A2880" s="1" t="s">
        <v>7712</v>
      </c>
      <c r="B2880" s="4" t="s">
        <v>10018</v>
      </c>
      <c r="C2880" s="4" t="s">
        <v>2</v>
      </c>
      <c r="D2880" s="4">
        <v>1</v>
      </c>
      <c r="E2880" s="4" t="s">
        <v>7</v>
      </c>
      <c r="F2880" s="1" t="s">
        <v>9319</v>
      </c>
      <c r="G2880" s="13">
        <f t="shared" si="217"/>
        <v>9</v>
      </c>
      <c r="H2880" s="1" t="str">
        <f t="shared" si="220"/>
        <v xml:space="preserve">IACOMINI </v>
      </c>
      <c r="I2880" s="1" t="str">
        <f t="shared" si="221"/>
        <v>CLAUDIO</v>
      </c>
      <c r="J2880" s="14" t="str">
        <f>+VLOOKUP(I2880,'Analisi Nomi'!$A$1:$E$797,5,FALSE)</f>
        <v>M</v>
      </c>
      <c r="K2880" s="15" t="str">
        <f t="shared" si="218"/>
        <v xml:space="preserve">IACOMINI </v>
      </c>
      <c r="L2880" s="15" t="str">
        <f t="shared" si="219"/>
        <v>CLAUDIO</v>
      </c>
    </row>
    <row r="2881" spans="1:12" x14ac:dyDescent="0.25">
      <c r="A2881" s="1" t="s">
        <v>5619</v>
      </c>
      <c r="B2881" s="4" t="s">
        <v>10018</v>
      </c>
      <c r="C2881" s="4" t="s">
        <v>2</v>
      </c>
      <c r="D2881" s="4">
        <v>1</v>
      </c>
      <c r="E2881" s="4" t="s">
        <v>7</v>
      </c>
      <c r="F2881" s="1" t="s">
        <v>3408</v>
      </c>
      <c r="G2881" s="13">
        <f t="shared" si="217"/>
        <v>9</v>
      </c>
      <c r="H2881" s="1" t="str">
        <f t="shared" si="220"/>
        <v xml:space="preserve">IACOPINI </v>
      </c>
      <c r="I2881" s="1" t="str">
        <f t="shared" si="221"/>
        <v>ROBERTO</v>
      </c>
      <c r="J2881" s="14" t="str">
        <f>+VLOOKUP(I2881,'Analisi Nomi'!$A$1:$E$797,5,FALSE)</f>
        <v>M</v>
      </c>
      <c r="K2881" s="15" t="str">
        <f t="shared" si="218"/>
        <v xml:space="preserve">IACOPINI </v>
      </c>
      <c r="L2881" s="15" t="str">
        <f t="shared" si="219"/>
        <v>ROBERTO</v>
      </c>
    </row>
    <row r="2882" spans="1:12" x14ac:dyDescent="0.25">
      <c r="A2882" s="1" t="s">
        <v>6946</v>
      </c>
      <c r="B2882" s="4" t="s">
        <v>10018</v>
      </c>
      <c r="C2882" s="4" t="s">
        <v>2</v>
      </c>
      <c r="D2882" s="4">
        <v>1</v>
      </c>
      <c r="E2882" s="4" t="s">
        <v>7</v>
      </c>
      <c r="F2882" s="1" t="s">
        <v>4375</v>
      </c>
      <c r="G2882" s="13">
        <f t="shared" ref="G2882:G2945" si="222">SEARCH(" ",F2882)</f>
        <v>10</v>
      </c>
      <c r="H2882" s="1" t="str">
        <f t="shared" si="220"/>
        <v xml:space="preserve">IACOVELLI </v>
      </c>
      <c r="I2882" s="1" t="str">
        <f t="shared" si="221"/>
        <v>STEFANO</v>
      </c>
      <c r="J2882" s="14" t="str">
        <f>+VLOOKUP(I2882,'Analisi Nomi'!$A$1:$E$797,5,FALSE)</f>
        <v>M</v>
      </c>
      <c r="K2882" s="15" t="str">
        <f t="shared" si="218"/>
        <v xml:space="preserve">IACOVELLI </v>
      </c>
      <c r="L2882" s="15" t="str">
        <f t="shared" si="219"/>
        <v>STEFANO</v>
      </c>
    </row>
    <row r="2883" spans="1:12" x14ac:dyDescent="0.25">
      <c r="A2883" s="1" t="s">
        <v>4311</v>
      </c>
      <c r="B2883" s="4" t="s">
        <v>10018</v>
      </c>
      <c r="C2883" s="4" t="s">
        <v>2</v>
      </c>
      <c r="D2883" s="4">
        <v>1</v>
      </c>
      <c r="E2883" s="4" t="s">
        <v>7</v>
      </c>
      <c r="F2883" s="1" t="s">
        <v>1002</v>
      </c>
      <c r="G2883" s="13">
        <f t="shared" si="222"/>
        <v>7</v>
      </c>
      <c r="H2883" s="1" t="str">
        <f t="shared" si="220"/>
        <v xml:space="preserve">IAFANO </v>
      </c>
      <c r="I2883" s="1" t="str">
        <f t="shared" si="221"/>
        <v>COSIMO</v>
      </c>
      <c r="J2883" s="14" t="str">
        <f>+VLOOKUP(I2883,'Analisi Nomi'!$A$1:$E$797,5,FALSE)</f>
        <v>M</v>
      </c>
      <c r="K2883" s="15" t="str">
        <f t="shared" ref="K2883:K2946" si="223">+MID($F2883,1,G2883)</f>
        <v xml:space="preserve">IAFANO </v>
      </c>
      <c r="L2883" s="15" t="str">
        <f t="shared" ref="L2883:L2946" si="224">TRIM(+MID($F2883,+G2883,50))</f>
        <v>COSIMO</v>
      </c>
    </row>
    <row r="2884" spans="1:12" x14ac:dyDescent="0.25">
      <c r="A2884" s="1" t="s">
        <v>7067</v>
      </c>
      <c r="B2884" s="4" t="s">
        <v>10018</v>
      </c>
      <c r="C2884" s="4" t="s">
        <v>2</v>
      </c>
      <c r="D2884" s="4">
        <v>1</v>
      </c>
      <c r="E2884" s="4" t="s">
        <v>7</v>
      </c>
      <c r="F2884" s="1" t="s">
        <v>3737</v>
      </c>
      <c r="G2884" s="13">
        <f t="shared" si="222"/>
        <v>8</v>
      </c>
      <c r="H2884" s="1" t="str">
        <f t="shared" si="220"/>
        <v xml:space="preserve">IAFRATE </v>
      </c>
      <c r="I2884" s="1" t="str">
        <f t="shared" si="221"/>
        <v>MASSIMO</v>
      </c>
      <c r="J2884" s="14" t="str">
        <f>+VLOOKUP(I2884,'Analisi Nomi'!$A$1:$E$797,5,FALSE)</f>
        <v>M</v>
      </c>
      <c r="K2884" s="15" t="str">
        <f t="shared" si="223"/>
        <v xml:space="preserve">IAFRATE </v>
      </c>
      <c r="L2884" s="15" t="str">
        <f t="shared" si="224"/>
        <v>MASSIMO</v>
      </c>
    </row>
    <row r="2885" spans="1:12" x14ac:dyDescent="0.25">
      <c r="A2885" s="1" t="s">
        <v>4747</v>
      </c>
      <c r="B2885" s="4" t="s">
        <v>10018</v>
      </c>
      <c r="C2885" s="4" t="s">
        <v>2</v>
      </c>
      <c r="D2885" s="4">
        <v>1</v>
      </c>
      <c r="E2885" s="4" t="s">
        <v>7</v>
      </c>
      <c r="F2885" s="1" t="s">
        <v>6603</v>
      </c>
      <c r="G2885" s="13">
        <f t="shared" si="222"/>
        <v>9</v>
      </c>
      <c r="H2885" s="1" t="str">
        <f t="shared" si="220"/>
        <v xml:space="preserve">IALEGGIO </v>
      </c>
      <c r="I2885" s="1" t="str">
        <f t="shared" si="221"/>
        <v>MARCO</v>
      </c>
      <c r="J2885" s="14" t="str">
        <f>+VLOOKUP(I2885,'Analisi Nomi'!$A$1:$E$797,5,FALSE)</f>
        <v>M</v>
      </c>
      <c r="K2885" s="15" t="str">
        <f t="shared" si="223"/>
        <v xml:space="preserve">IALEGGIO </v>
      </c>
      <c r="L2885" s="15" t="str">
        <f t="shared" si="224"/>
        <v>MARCO</v>
      </c>
    </row>
    <row r="2886" spans="1:12" x14ac:dyDescent="0.25">
      <c r="A2886" s="1" t="s">
        <v>3844</v>
      </c>
      <c r="B2886" s="4" t="s">
        <v>10018</v>
      </c>
      <c r="C2886" s="4" t="s">
        <v>2</v>
      </c>
      <c r="D2886" s="4">
        <v>1</v>
      </c>
      <c r="E2886" s="4" t="s">
        <v>7</v>
      </c>
      <c r="F2886" s="1" t="s">
        <v>1807</v>
      </c>
      <c r="G2886" s="13">
        <f t="shared" si="222"/>
        <v>10</v>
      </c>
      <c r="H2886" s="1" t="str">
        <f t="shared" si="220"/>
        <v xml:space="preserve">IANKOVICS </v>
      </c>
      <c r="I2886" s="1" t="str">
        <f t="shared" si="221"/>
        <v>BRUNO</v>
      </c>
      <c r="J2886" s="14" t="str">
        <f>+VLOOKUP(I2886,'Analisi Nomi'!$A$1:$E$797,5,FALSE)</f>
        <v>M</v>
      </c>
      <c r="K2886" s="15" t="str">
        <f t="shared" si="223"/>
        <v xml:space="preserve">IANKOVICS </v>
      </c>
      <c r="L2886" s="15" t="str">
        <f t="shared" si="224"/>
        <v>BRUNO</v>
      </c>
    </row>
    <row r="2887" spans="1:12" x14ac:dyDescent="0.25">
      <c r="A2887" s="1" t="s">
        <v>5922</v>
      </c>
      <c r="B2887" s="4" t="s">
        <v>10018</v>
      </c>
      <c r="C2887" s="4" t="s">
        <v>2</v>
      </c>
      <c r="D2887" s="4">
        <v>1</v>
      </c>
      <c r="E2887" s="4" t="s">
        <v>7</v>
      </c>
      <c r="F2887" s="1" t="s">
        <v>2047</v>
      </c>
      <c r="G2887" s="13">
        <f t="shared" si="222"/>
        <v>11</v>
      </c>
      <c r="H2887" s="1" t="str">
        <f t="shared" si="220"/>
        <v xml:space="preserve">IANNICCARI </v>
      </c>
      <c r="I2887" s="1" t="str">
        <f t="shared" si="221"/>
        <v>MARIO</v>
      </c>
      <c r="J2887" s="14" t="str">
        <f>+VLOOKUP(I2887,'Analisi Nomi'!$A$1:$E$797,5,FALSE)</f>
        <v>M</v>
      </c>
      <c r="K2887" s="15" t="str">
        <f t="shared" si="223"/>
        <v xml:space="preserve">IANNICCARI </v>
      </c>
      <c r="L2887" s="15" t="str">
        <f t="shared" si="224"/>
        <v>MARIO</v>
      </c>
    </row>
    <row r="2888" spans="1:12" x14ac:dyDescent="0.25">
      <c r="A2888" s="1" t="s">
        <v>6055</v>
      </c>
      <c r="B2888" s="4" t="s">
        <v>10018</v>
      </c>
      <c r="C2888" s="4" t="s">
        <v>2</v>
      </c>
      <c r="D2888" s="4">
        <v>1</v>
      </c>
      <c r="E2888" s="4" t="s">
        <v>7</v>
      </c>
      <c r="F2888" s="1" t="s">
        <v>2180</v>
      </c>
      <c r="G2888" s="13">
        <f t="shared" si="222"/>
        <v>10</v>
      </c>
      <c r="H2888" s="1" t="str">
        <f t="shared" si="220"/>
        <v xml:space="preserve">IANNIELLI </v>
      </c>
      <c r="I2888" s="1" t="str">
        <f t="shared" si="221"/>
        <v>LEONARDO</v>
      </c>
      <c r="J2888" s="14" t="str">
        <f>+VLOOKUP(I2888,'Analisi Nomi'!$A$1:$E$797,5,FALSE)</f>
        <v>M</v>
      </c>
      <c r="K2888" s="15" t="str">
        <f t="shared" si="223"/>
        <v xml:space="preserve">IANNIELLI </v>
      </c>
      <c r="L2888" s="15" t="str">
        <f t="shared" si="224"/>
        <v>LEONARDO</v>
      </c>
    </row>
    <row r="2889" spans="1:12" x14ac:dyDescent="0.25">
      <c r="A2889" s="1" t="s">
        <v>9906</v>
      </c>
      <c r="B2889" s="4" t="s">
        <v>10018</v>
      </c>
      <c r="C2889" s="4" t="s">
        <v>2</v>
      </c>
      <c r="D2889" s="4">
        <v>1</v>
      </c>
      <c r="E2889" s="4" t="s">
        <v>7</v>
      </c>
      <c r="F2889" s="1" t="s">
        <v>3490</v>
      </c>
      <c r="G2889" s="13">
        <f t="shared" si="222"/>
        <v>12</v>
      </c>
      <c r="H2889" s="1" t="str">
        <f t="shared" si="220"/>
        <v xml:space="preserve">IANNIZZOTTO </v>
      </c>
      <c r="I2889" s="1" t="str">
        <f t="shared" si="221"/>
        <v>LUCIO</v>
      </c>
      <c r="J2889" s="14" t="str">
        <f>+VLOOKUP(I2889,'Analisi Nomi'!$A$1:$E$797,5,FALSE)</f>
        <v>M</v>
      </c>
      <c r="K2889" s="15" t="str">
        <f t="shared" si="223"/>
        <v xml:space="preserve">IANNIZZOTTO </v>
      </c>
      <c r="L2889" s="15" t="str">
        <f t="shared" si="224"/>
        <v>LUCIO</v>
      </c>
    </row>
    <row r="2890" spans="1:12" x14ac:dyDescent="0.25">
      <c r="A2890" s="1" t="s">
        <v>3543</v>
      </c>
      <c r="B2890" s="4" t="s">
        <v>10018</v>
      </c>
      <c r="C2890" s="4" t="s">
        <v>2</v>
      </c>
      <c r="D2890" s="4">
        <v>1</v>
      </c>
      <c r="E2890" s="4" t="s">
        <v>7</v>
      </c>
      <c r="F2890" s="1" t="s">
        <v>8083</v>
      </c>
      <c r="G2890" s="13">
        <f t="shared" si="222"/>
        <v>8</v>
      </c>
      <c r="H2890" s="1" t="str">
        <f t="shared" si="220"/>
        <v xml:space="preserve">IANNONE </v>
      </c>
      <c r="I2890" s="1" t="str">
        <f t="shared" si="221"/>
        <v>FABRIZIO</v>
      </c>
      <c r="J2890" s="14" t="str">
        <f>+VLOOKUP(I2890,'Analisi Nomi'!$A$1:$E$797,5,FALSE)</f>
        <v>M</v>
      </c>
      <c r="K2890" s="15" t="str">
        <f t="shared" si="223"/>
        <v xml:space="preserve">IANNONE </v>
      </c>
      <c r="L2890" s="15" t="str">
        <f t="shared" si="224"/>
        <v>FABRIZIO</v>
      </c>
    </row>
    <row r="2891" spans="1:12" x14ac:dyDescent="0.25">
      <c r="A2891" s="1" t="s">
        <v>7014</v>
      </c>
      <c r="B2891" s="4" t="s">
        <v>10018</v>
      </c>
      <c r="C2891" s="4" t="s">
        <v>2</v>
      </c>
      <c r="D2891" s="4">
        <v>1</v>
      </c>
      <c r="E2891" s="4" t="s">
        <v>7</v>
      </c>
      <c r="F2891" s="1" t="s">
        <v>87</v>
      </c>
      <c r="G2891" s="13">
        <f t="shared" si="222"/>
        <v>8</v>
      </c>
      <c r="H2891" s="1" t="str">
        <f t="shared" si="220"/>
        <v xml:space="preserve">IANNONE </v>
      </c>
      <c r="I2891" s="1" t="str">
        <f t="shared" si="221"/>
        <v>JOSEPH</v>
      </c>
      <c r="J2891" s="14" t="str">
        <f>+VLOOKUP(I2891,'Analisi Nomi'!$A$1:$E$797,5,FALSE)</f>
        <v>M</v>
      </c>
      <c r="K2891" s="15" t="str">
        <f t="shared" si="223"/>
        <v xml:space="preserve">IANNONE </v>
      </c>
      <c r="L2891" s="15" t="str">
        <f t="shared" si="224"/>
        <v>JOSEPH</v>
      </c>
    </row>
    <row r="2892" spans="1:12" x14ac:dyDescent="0.25">
      <c r="A2892" s="1" t="s">
        <v>5283</v>
      </c>
      <c r="B2892" s="4" t="s">
        <v>10018</v>
      </c>
      <c r="C2892" s="4" t="s">
        <v>2</v>
      </c>
      <c r="D2892" s="4">
        <v>1</v>
      </c>
      <c r="E2892" s="4" t="s">
        <v>7</v>
      </c>
      <c r="F2892" s="1" t="s">
        <v>2405</v>
      </c>
      <c r="G2892" s="13">
        <f t="shared" si="222"/>
        <v>6</v>
      </c>
      <c r="H2892" s="1" t="str">
        <f t="shared" si="220"/>
        <v xml:space="preserve">IATTA </v>
      </c>
      <c r="I2892" s="1" t="str">
        <f t="shared" si="221"/>
        <v>DANIELE</v>
      </c>
      <c r="J2892" s="14" t="str">
        <f>+VLOOKUP(I2892,'Analisi Nomi'!$A$1:$E$797,5,FALSE)</f>
        <v>M</v>
      </c>
      <c r="K2892" s="15" t="str">
        <f t="shared" si="223"/>
        <v xml:space="preserve">IATTA </v>
      </c>
      <c r="L2892" s="15" t="str">
        <f t="shared" si="224"/>
        <v>DANIELE</v>
      </c>
    </row>
    <row r="2893" spans="1:12" x14ac:dyDescent="0.25">
      <c r="A2893" s="1" t="s">
        <v>5444</v>
      </c>
      <c r="B2893" s="4" t="s">
        <v>10018</v>
      </c>
      <c r="C2893" s="4" t="s">
        <v>2</v>
      </c>
      <c r="D2893" s="4">
        <v>1</v>
      </c>
      <c r="E2893" s="4" t="s">
        <v>7</v>
      </c>
      <c r="F2893" s="1" t="s">
        <v>9247</v>
      </c>
      <c r="G2893" s="13">
        <f t="shared" si="222"/>
        <v>8</v>
      </c>
      <c r="H2893" s="1" t="str">
        <f t="shared" si="220"/>
        <v xml:space="preserve">IELMINI </v>
      </c>
      <c r="I2893" s="1" t="str">
        <f t="shared" si="221"/>
        <v>MASSIMO</v>
      </c>
      <c r="J2893" s="14" t="str">
        <f>+VLOOKUP(I2893,'Analisi Nomi'!$A$1:$E$797,5,FALSE)</f>
        <v>M</v>
      </c>
      <c r="K2893" s="15" t="str">
        <f t="shared" si="223"/>
        <v xml:space="preserve">IELMINI </v>
      </c>
      <c r="L2893" s="15" t="str">
        <f t="shared" si="224"/>
        <v>MASSIMO</v>
      </c>
    </row>
    <row r="2894" spans="1:12" x14ac:dyDescent="0.25">
      <c r="A2894" s="1" t="s">
        <v>9771</v>
      </c>
      <c r="B2894" s="4" t="s">
        <v>10018</v>
      </c>
      <c r="C2894" s="4" t="s">
        <v>11</v>
      </c>
      <c r="D2894" s="4">
        <v>1</v>
      </c>
      <c r="E2894" s="4" t="s">
        <v>7</v>
      </c>
      <c r="F2894" s="1" t="s">
        <v>1112</v>
      </c>
      <c r="G2894" s="13">
        <f t="shared" si="222"/>
        <v>11</v>
      </c>
      <c r="H2894" s="1" t="str">
        <f t="shared" si="220"/>
        <v xml:space="preserve">IMPERADORE </v>
      </c>
      <c r="I2894" s="1" t="str">
        <f t="shared" si="221"/>
        <v>VITTORIO</v>
      </c>
      <c r="J2894" s="14" t="str">
        <f>+VLOOKUP(I2894,'Analisi Nomi'!$A$1:$E$797,5,FALSE)</f>
        <v>M</v>
      </c>
      <c r="K2894" s="15" t="str">
        <f t="shared" si="223"/>
        <v xml:space="preserve">IMPERADORE </v>
      </c>
      <c r="L2894" s="15" t="str">
        <f t="shared" si="224"/>
        <v>VITTORIO</v>
      </c>
    </row>
    <row r="2895" spans="1:12" x14ac:dyDescent="0.25">
      <c r="A2895" s="1" t="s">
        <v>3908</v>
      </c>
      <c r="B2895" s="4" t="s">
        <v>10018</v>
      </c>
      <c r="C2895" s="4" t="s">
        <v>2</v>
      </c>
      <c r="D2895" s="4">
        <v>1</v>
      </c>
      <c r="E2895" s="4" t="s">
        <v>7</v>
      </c>
      <c r="F2895" s="1" t="s">
        <v>537</v>
      </c>
      <c r="G2895" s="13">
        <f t="shared" si="222"/>
        <v>8</v>
      </c>
      <c r="H2895" s="1" t="str">
        <f t="shared" si="220"/>
        <v xml:space="preserve">IMPIERI </v>
      </c>
      <c r="I2895" s="1" t="str">
        <f t="shared" si="221"/>
        <v>GIUSEPPE</v>
      </c>
      <c r="J2895" s="14" t="str">
        <f>+VLOOKUP(I2895,'Analisi Nomi'!$A$1:$E$797,5,FALSE)</f>
        <v>M</v>
      </c>
      <c r="K2895" s="15" t="str">
        <f t="shared" si="223"/>
        <v xml:space="preserve">IMPIERI </v>
      </c>
      <c r="L2895" s="15" t="str">
        <f t="shared" si="224"/>
        <v>GIUSEPPE</v>
      </c>
    </row>
    <row r="2896" spans="1:12" x14ac:dyDescent="0.25">
      <c r="A2896" s="1" t="s">
        <v>3921</v>
      </c>
      <c r="B2896" s="4" t="s">
        <v>10018</v>
      </c>
      <c r="C2896" s="4" t="s">
        <v>2</v>
      </c>
      <c r="D2896" s="4">
        <v>1</v>
      </c>
      <c r="E2896" s="4" t="s">
        <v>7</v>
      </c>
      <c r="F2896" s="1" t="s">
        <v>1024</v>
      </c>
      <c r="G2896" s="13">
        <f t="shared" si="222"/>
        <v>7</v>
      </c>
      <c r="H2896" s="1" t="str">
        <f t="shared" si="220"/>
        <v xml:space="preserve">INAUDI </v>
      </c>
      <c r="I2896" s="1" t="str">
        <f t="shared" si="221"/>
        <v>LUCA</v>
      </c>
      <c r="J2896" s="14" t="str">
        <f>+VLOOKUP(I2896,'Analisi Nomi'!$A$1:$E$797,5,FALSE)</f>
        <v>M</v>
      </c>
      <c r="K2896" s="15" t="str">
        <f t="shared" si="223"/>
        <v xml:space="preserve">INAUDI </v>
      </c>
      <c r="L2896" s="15" t="str">
        <f t="shared" si="224"/>
        <v>LUCA</v>
      </c>
    </row>
    <row r="2897" spans="1:12" x14ac:dyDescent="0.25">
      <c r="A2897" s="1" t="s">
        <v>5620</v>
      </c>
      <c r="B2897" s="4" t="s">
        <v>10018</v>
      </c>
      <c r="C2897" s="4" t="s">
        <v>2</v>
      </c>
      <c r="D2897" s="4">
        <v>1</v>
      </c>
      <c r="E2897" s="4" t="s">
        <v>7</v>
      </c>
      <c r="F2897" s="1" t="s">
        <v>2851</v>
      </c>
      <c r="G2897" s="13">
        <f t="shared" si="222"/>
        <v>8</v>
      </c>
      <c r="H2897" s="1" t="str">
        <f t="shared" si="220"/>
        <v xml:space="preserve">INCERTI </v>
      </c>
      <c r="I2897" s="1" t="str">
        <f t="shared" si="221"/>
        <v>TIZIANO</v>
      </c>
      <c r="J2897" s="14" t="str">
        <f>+VLOOKUP(I2897,'Analisi Nomi'!$A$1:$E$797,5,FALSE)</f>
        <v>M</v>
      </c>
      <c r="K2897" s="15" t="str">
        <f t="shared" si="223"/>
        <v xml:space="preserve">INCERTI </v>
      </c>
      <c r="L2897" s="15" t="str">
        <f t="shared" si="224"/>
        <v>TIZIANO</v>
      </c>
    </row>
    <row r="2898" spans="1:12" x14ac:dyDescent="0.25">
      <c r="A2898" s="1" t="s">
        <v>8596</v>
      </c>
      <c r="B2898" s="4" t="s">
        <v>10018</v>
      </c>
      <c r="C2898" s="4" t="s">
        <v>2</v>
      </c>
      <c r="D2898" s="4">
        <v>1</v>
      </c>
      <c r="E2898" s="4" t="s">
        <v>7</v>
      </c>
      <c r="F2898" s="1" t="s">
        <v>4471</v>
      </c>
      <c r="G2898" s="13">
        <f t="shared" si="222"/>
        <v>11</v>
      </c>
      <c r="H2898" s="1" t="str">
        <f t="shared" si="220"/>
        <v xml:space="preserve">INDELICATO </v>
      </c>
      <c r="I2898" s="1" t="str">
        <f t="shared" si="221"/>
        <v>MARCO</v>
      </c>
      <c r="J2898" s="14" t="str">
        <f>+VLOOKUP(I2898,'Analisi Nomi'!$A$1:$E$797,5,FALSE)</f>
        <v>M</v>
      </c>
      <c r="K2898" s="15" t="str">
        <f t="shared" si="223"/>
        <v xml:space="preserve">INDELICATO </v>
      </c>
      <c r="L2898" s="15" t="str">
        <f t="shared" si="224"/>
        <v>MARCO</v>
      </c>
    </row>
    <row r="2899" spans="1:12" x14ac:dyDescent="0.25">
      <c r="A2899" s="1" t="s">
        <v>4255</v>
      </c>
      <c r="B2899" s="4" t="s">
        <v>10018</v>
      </c>
      <c r="C2899" s="4" t="s">
        <v>2</v>
      </c>
      <c r="D2899" s="4">
        <v>1</v>
      </c>
      <c r="E2899" s="4" t="s">
        <v>7</v>
      </c>
      <c r="F2899" s="1" t="s">
        <v>9539</v>
      </c>
      <c r="G2899" s="13">
        <f t="shared" si="222"/>
        <v>8</v>
      </c>
      <c r="H2899" s="1" t="str">
        <f t="shared" si="220"/>
        <v xml:space="preserve">INDIANO </v>
      </c>
      <c r="I2899" s="1" t="str">
        <f t="shared" si="221"/>
        <v>ANDREA</v>
      </c>
      <c r="J2899" s="14" t="str">
        <f>+VLOOKUP(I2899,'Analisi Nomi'!$A$1:$E$797,5,FALSE)</f>
        <v>M</v>
      </c>
      <c r="K2899" s="15" t="str">
        <f t="shared" si="223"/>
        <v xml:space="preserve">INDIANO </v>
      </c>
      <c r="L2899" s="15" t="str">
        <f t="shared" si="224"/>
        <v>ANDREA</v>
      </c>
    </row>
    <row r="2900" spans="1:12" x14ac:dyDescent="0.25">
      <c r="A2900" s="1" t="s">
        <v>9807</v>
      </c>
      <c r="B2900" s="4" t="s">
        <v>10017</v>
      </c>
      <c r="C2900" s="4" t="s">
        <v>2</v>
      </c>
      <c r="D2900" s="4" t="s">
        <v>10022</v>
      </c>
      <c r="E2900" s="4" t="s">
        <v>7</v>
      </c>
      <c r="F2900" s="1" t="s">
        <v>2933</v>
      </c>
      <c r="G2900" s="13">
        <f t="shared" si="222"/>
        <v>9</v>
      </c>
      <c r="H2900" s="1" t="str">
        <f t="shared" si="220"/>
        <v xml:space="preserve">INDRIOLO </v>
      </c>
      <c r="I2900" s="1" t="str">
        <f t="shared" si="221"/>
        <v>SALVATORE</v>
      </c>
      <c r="J2900" s="14" t="str">
        <f>+VLOOKUP(I2900,'Analisi Nomi'!$A$1:$E$797,5,FALSE)</f>
        <v>M</v>
      </c>
      <c r="K2900" s="15" t="str">
        <f t="shared" si="223"/>
        <v xml:space="preserve">INDRIOLO </v>
      </c>
      <c r="L2900" s="15" t="str">
        <f t="shared" si="224"/>
        <v>SALVATORE</v>
      </c>
    </row>
    <row r="2901" spans="1:12" x14ac:dyDescent="0.25">
      <c r="A2901" s="1" t="s">
        <v>4947</v>
      </c>
      <c r="B2901" s="4" t="s">
        <v>10018</v>
      </c>
      <c r="C2901" s="4" t="s">
        <v>2</v>
      </c>
      <c r="D2901" s="4">
        <v>1</v>
      </c>
      <c r="E2901" s="4" t="s">
        <v>7</v>
      </c>
      <c r="F2901" s="1" t="s">
        <v>766</v>
      </c>
      <c r="G2901" s="13">
        <f t="shared" si="222"/>
        <v>4</v>
      </c>
      <c r="H2901" s="1" t="str">
        <f t="shared" si="220"/>
        <v xml:space="preserve">ING </v>
      </c>
      <c r="I2901" s="1" t="str">
        <f t="shared" si="221"/>
        <v>MAZZORANA</v>
      </c>
      <c r="J2901" s="14" t="str">
        <f>+VLOOKUP(I2901,'Analisi Nomi'!$A$1:$E$797,5,FALSE)</f>
        <v>M</v>
      </c>
      <c r="K2901" s="15" t="str">
        <f t="shared" si="223"/>
        <v xml:space="preserve">ING </v>
      </c>
      <c r="L2901" s="15" t="str">
        <f t="shared" si="224"/>
        <v>MAZZORANA</v>
      </c>
    </row>
    <row r="2902" spans="1:12" x14ac:dyDescent="0.25">
      <c r="A2902" s="1" t="s">
        <v>5430</v>
      </c>
      <c r="B2902" s="4" t="s">
        <v>10018</v>
      </c>
      <c r="C2902" s="4" t="s">
        <v>2</v>
      </c>
      <c r="D2902" s="4">
        <v>1</v>
      </c>
      <c r="E2902" s="4" t="s">
        <v>7</v>
      </c>
      <c r="F2902" s="1" t="s">
        <v>3027</v>
      </c>
      <c r="G2902" s="13">
        <f t="shared" si="222"/>
        <v>11</v>
      </c>
      <c r="H2902" s="1" t="str">
        <f t="shared" si="220"/>
        <v xml:space="preserve">INGARGIOLA </v>
      </c>
      <c r="I2902" s="1" t="str">
        <f t="shared" si="221"/>
        <v>PIERO</v>
      </c>
      <c r="J2902" s="14" t="str">
        <f>+VLOOKUP(I2902,'Analisi Nomi'!$A$1:$E$797,5,FALSE)</f>
        <v>M</v>
      </c>
      <c r="K2902" s="15" t="str">
        <f t="shared" si="223"/>
        <v xml:space="preserve">INGARGIOLA </v>
      </c>
      <c r="L2902" s="15" t="str">
        <f t="shared" si="224"/>
        <v>PIERO</v>
      </c>
    </row>
    <row r="2903" spans="1:12" x14ac:dyDescent="0.25">
      <c r="A2903" s="1" t="s">
        <v>9666</v>
      </c>
      <c r="B2903" s="4" t="s">
        <v>10018</v>
      </c>
      <c r="C2903" s="4" t="s">
        <v>2</v>
      </c>
      <c r="D2903" s="4">
        <v>1</v>
      </c>
      <c r="E2903" s="4" t="s">
        <v>7</v>
      </c>
      <c r="F2903" s="1" t="s">
        <v>760</v>
      </c>
      <c r="G2903" s="13">
        <f t="shared" si="222"/>
        <v>7</v>
      </c>
      <c r="H2903" s="1" t="str">
        <f t="shared" si="220"/>
        <v xml:space="preserve">INGRAO </v>
      </c>
      <c r="I2903" s="1" t="str">
        <f t="shared" si="221"/>
        <v>MAURIZIO</v>
      </c>
      <c r="J2903" s="14" t="str">
        <f>+VLOOKUP(I2903,'Analisi Nomi'!$A$1:$E$797,5,FALSE)</f>
        <v>M</v>
      </c>
      <c r="K2903" s="15" t="str">
        <f t="shared" si="223"/>
        <v xml:space="preserve">INGRAO </v>
      </c>
      <c r="L2903" s="15" t="str">
        <f t="shared" si="224"/>
        <v>MAURIZIO</v>
      </c>
    </row>
    <row r="2904" spans="1:12" x14ac:dyDescent="0.25">
      <c r="A2904" s="1" t="s">
        <v>9312</v>
      </c>
      <c r="B2904" s="4" t="s">
        <v>10018</v>
      </c>
      <c r="C2904" s="4" t="s">
        <v>2</v>
      </c>
      <c r="D2904" s="4">
        <v>1</v>
      </c>
      <c r="E2904" s="4" t="s">
        <v>7</v>
      </c>
      <c r="F2904" s="1" t="s">
        <v>684</v>
      </c>
      <c r="G2904" s="13">
        <f t="shared" si="222"/>
        <v>10</v>
      </c>
      <c r="H2904" s="1" t="str">
        <f t="shared" si="220"/>
        <v xml:space="preserve">INGRASSIA </v>
      </c>
      <c r="I2904" s="1" t="str">
        <f t="shared" si="221"/>
        <v>ANDREA</v>
      </c>
      <c r="J2904" s="14" t="str">
        <f>+VLOOKUP(I2904,'Analisi Nomi'!$A$1:$E$797,5,FALSE)</f>
        <v>M</v>
      </c>
      <c r="K2904" s="15" t="str">
        <f t="shared" si="223"/>
        <v xml:space="preserve">INGRASSIA </v>
      </c>
      <c r="L2904" s="15" t="str">
        <f t="shared" si="224"/>
        <v>ANDREA</v>
      </c>
    </row>
    <row r="2905" spans="1:12" x14ac:dyDescent="0.25">
      <c r="A2905" s="1" t="s">
        <v>5792</v>
      </c>
      <c r="B2905" s="4" t="s">
        <v>10018</v>
      </c>
      <c r="C2905" s="4" t="s">
        <v>2</v>
      </c>
      <c r="D2905" s="4">
        <v>1</v>
      </c>
      <c r="E2905" s="4" t="s">
        <v>7</v>
      </c>
      <c r="F2905" s="1" t="s">
        <v>534</v>
      </c>
      <c r="G2905" s="13">
        <f t="shared" si="222"/>
        <v>9</v>
      </c>
      <c r="H2905" s="1" t="str">
        <f t="shared" si="220"/>
        <v xml:space="preserve">INGUSCIO </v>
      </c>
      <c r="I2905" s="1" t="str">
        <f t="shared" si="221"/>
        <v>CLAUDIO</v>
      </c>
      <c r="J2905" s="14" t="str">
        <f>+VLOOKUP(I2905,'Analisi Nomi'!$A$1:$E$797,5,FALSE)</f>
        <v>M</v>
      </c>
      <c r="K2905" s="15" t="str">
        <f t="shared" si="223"/>
        <v xml:space="preserve">INGUSCIO </v>
      </c>
      <c r="L2905" s="15" t="str">
        <f t="shared" si="224"/>
        <v>CLAUDIO</v>
      </c>
    </row>
    <row r="2906" spans="1:12" x14ac:dyDescent="0.25">
      <c r="A2906" s="1" t="s">
        <v>8153</v>
      </c>
      <c r="B2906" s="4" t="s">
        <v>10018</v>
      </c>
      <c r="C2906" s="4" t="s">
        <v>2</v>
      </c>
      <c r="D2906" s="4">
        <v>1</v>
      </c>
      <c r="E2906" s="4" t="s">
        <v>7</v>
      </c>
      <c r="F2906" s="1" t="s">
        <v>2913</v>
      </c>
      <c r="G2906" s="13">
        <f t="shared" si="222"/>
        <v>8</v>
      </c>
      <c r="H2906" s="1" t="str">
        <f t="shared" si="220"/>
        <v xml:space="preserve">INSOGNA </v>
      </c>
      <c r="I2906" s="1" t="str">
        <f t="shared" si="221"/>
        <v>SILVANO</v>
      </c>
      <c r="J2906" s="14" t="str">
        <f>+VLOOKUP(I2906,'Analisi Nomi'!$A$1:$E$797,5,FALSE)</f>
        <v>M</v>
      </c>
      <c r="K2906" s="15" t="str">
        <f t="shared" si="223"/>
        <v xml:space="preserve">INSOGNA </v>
      </c>
      <c r="L2906" s="15" t="str">
        <f t="shared" si="224"/>
        <v>SILVANO</v>
      </c>
    </row>
    <row r="2907" spans="1:12" x14ac:dyDescent="0.25">
      <c r="A2907" s="1" t="s">
        <v>5007</v>
      </c>
      <c r="B2907" s="4" t="s">
        <v>10018</v>
      </c>
      <c r="C2907" s="4" t="s">
        <v>2</v>
      </c>
      <c r="D2907" s="4">
        <v>1</v>
      </c>
      <c r="E2907" s="4" t="s">
        <v>7</v>
      </c>
      <c r="F2907" s="1" t="s">
        <v>1405</v>
      </c>
      <c r="G2907" s="13">
        <f t="shared" si="222"/>
        <v>11</v>
      </c>
      <c r="H2907" s="1" t="str">
        <f t="shared" si="220"/>
        <v xml:space="preserve">INTERLANDI </v>
      </c>
      <c r="I2907" s="1" t="str">
        <f t="shared" si="221"/>
        <v>ELIO</v>
      </c>
      <c r="J2907" s="14" t="str">
        <f>+VLOOKUP(I2907,'Analisi Nomi'!$A$1:$E$797,5,FALSE)</f>
        <v>M</v>
      </c>
      <c r="K2907" s="15" t="str">
        <f t="shared" si="223"/>
        <v xml:space="preserve">INTERLANDI </v>
      </c>
      <c r="L2907" s="15" t="str">
        <f t="shared" si="224"/>
        <v>ELIO</v>
      </c>
    </row>
    <row r="2908" spans="1:12" x14ac:dyDescent="0.25">
      <c r="A2908" s="1" t="s">
        <v>4855</v>
      </c>
      <c r="B2908" s="4" t="s">
        <v>10018</v>
      </c>
      <c r="C2908" s="4" t="s">
        <v>2</v>
      </c>
      <c r="D2908" s="4">
        <v>1</v>
      </c>
      <c r="E2908" s="4" t="s">
        <v>7</v>
      </c>
      <c r="F2908" s="1" t="s">
        <v>1229</v>
      </c>
      <c r="G2908" s="13">
        <f t="shared" si="222"/>
        <v>8</v>
      </c>
      <c r="H2908" s="1" t="str">
        <f t="shared" si="220"/>
        <v xml:space="preserve">INZAGHI </v>
      </c>
      <c r="I2908" s="1" t="str">
        <f t="shared" si="221"/>
        <v>ALESSANDRO</v>
      </c>
      <c r="J2908" s="14" t="str">
        <f>+VLOOKUP(I2908,'Analisi Nomi'!$A$1:$E$797,5,FALSE)</f>
        <v>M</v>
      </c>
      <c r="K2908" s="15" t="str">
        <f t="shared" si="223"/>
        <v xml:space="preserve">INZAGHI </v>
      </c>
      <c r="L2908" s="15" t="str">
        <f t="shared" si="224"/>
        <v>ALESSANDRO</v>
      </c>
    </row>
    <row r="2909" spans="1:12" x14ac:dyDescent="0.25">
      <c r="A2909" s="1" t="s">
        <v>9624</v>
      </c>
      <c r="B2909" s="4" t="s">
        <v>10018</v>
      </c>
      <c r="C2909" s="4" t="s">
        <v>11</v>
      </c>
      <c r="D2909" s="4">
        <v>1</v>
      </c>
      <c r="E2909" s="4" t="s">
        <v>7</v>
      </c>
      <c r="F2909" s="1" t="s">
        <v>2444</v>
      </c>
      <c r="G2909" s="13">
        <f t="shared" si="222"/>
        <v>5</v>
      </c>
      <c r="H2909" s="1" t="str">
        <f t="shared" si="220"/>
        <v xml:space="preserve">IONA </v>
      </c>
      <c r="I2909" s="1" t="str">
        <f t="shared" si="221"/>
        <v>GIANNI</v>
      </c>
      <c r="J2909" s="14" t="str">
        <f>+VLOOKUP(I2909,'Analisi Nomi'!$A$1:$E$797,5,FALSE)</f>
        <v>M</v>
      </c>
      <c r="K2909" s="15" t="str">
        <f t="shared" si="223"/>
        <v xml:space="preserve">IONA </v>
      </c>
      <c r="L2909" s="15" t="str">
        <f t="shared" si="224"/>
        <v>GIANNI</v>
      </c>
    </row>
    <row r="2910" spans="1:12" x14ac:dyDescent="0.25">
      <c r="A2910" s="1" t="s">
        <v>6690</v>
      </c>
      <c r="B2910" s="4" t="s">
        <v>10018</v>
      </c>
      <c r="C2910" s="4" t="s">
        <v>2</v>
      </c>
      <c r="D2910" s="4">
        <v>1</v>
      </c>
      <c r="E2910" s="4" t="s">
        <v>7</v>
      </c>
      <c r="F2910" s="1" t="s">
        <v>196</v>
      </c>
      <c r="G2910" s="13">
        <f t="shared" si="222"/>
        <v>6</v>
      </c>
      <c r="H2910" s="1" t="str">
        <f t="shared" si="220"/>
        <v xml:space="preserve">IOPPI </v>
      </c>
      <c r="I2910" s="1" t="str">
        <f t="shared" si="221"/>
        <v>GIOVANNI</v>
      </c>
      <c r="J2910" s="14" t="str">
        <f>+VLOOKUP(I2910,'Analisi Nomi'!$A$1:$E$797,5,FALSE)</f>
        <v>M</v>
      </c>
      <c r="K2910" s="15" t="str">
        <f t="shared" si="223"/>
        <v xml:space="preserve">IOPPI </v>
      </c>
      <c r="L2910" s="15" t="str">
        <f t="shared" si="224"/>
        <v>GIOVANNI</v>
      </c>
    </row>
    <row r="2911" spans="1:12" x14ac:dyDescent="0.25">
      <c r="A2911" s="1" t="s">
        <v>5480</v>
      </c>
      <c r="B2911" s="4" t="s">
        <v>10018</v>
      </c>
      <c r="C2911" s="4" t="s">
        <v>2</v>
      </c>
      <c r="D2911" s="4">
        <v>1</v>
      </c>
      <c r="E2911" s="4" t="s">
        <v>7</v>
      </c>
      <c r="F2911" s="1" t="s">
        <v>326</v>
      </c>
      <c r="G2911" s="13">
        <f t="shared" si="222"/>
        <v>5</v>
      </c>
      <c r="H2911" s="1" t="str">
        <f t="shared" si="220"/>
        <v xml:space="preserve">IORI </v>
      </c>
      <c r="I2911" s="1" t="str">
        <f t="shared" si="221"/>
        <v>ALESSANDRO</v>
      </c>
      <c r="J2911" s="14" t="str">
        <f>+VLOOKUP(I2911,'Analisi Nomi'!$A$1:$E$797,5,FALSE)</f>
        <v>M</v>
      </c>
      <c r="K2911" s="15" t="str">
        <f t="shared" si="223"/>
        <v xml:space="preserve">IORI </v>
      </c>
      <c r="L2911" s="15" t="str">
        <f t="shared" si="224"/>
        <v>ALESSANDRO</v>
      </c>
    </row>
    <row r="2912" spans="1:12" x14ac:dyDescent="0.25">
      <c r="A2912" s="1" t="s">
        <v>7530</v>
      </c>
      <c r="B2912" s="4" t="s">
        <v>10018</v>
      </c>
      <c r="C2912" s="4" t="s">
        <v>2</v>
      </c>
      <c r="D2912" s="4">
        <v>1</v>
      </c>
      <c r="E2912" s="4" t="s">
        <v>7</v>
      </c>
      <c r="F2912" s="1" t="s">
        <v>4138</v>
      </c>
      <c r="G2912" s="13">
        <f t="shared" si="222"/>
        <v>7</v>
      </c>
      <c r="H2912" s="1" t="str">
        <f t="shared" si="220"/>
        <v xml:space="preserve">IOVINE </v>
      </c>
      <c r="I2912" s="1" t="str">
        <f t="shared" si="221"/>
        <v>MICHELANGELO</v>
      </c>
      <c r="J2912" s="14" t="str">
        <f>+VLOOKUP(I2912,'Analisi Nomi'!$A$1:$E$797,5,FALSE)</f>
        <v>M</v>
      </c>
      <c r="K2912" s="15" t="str">
        <f t="shared" si="223"/>
        <v xml:space="preserve">IOVINE </v>
      </c>
      <c r="L2912" s="15" t="str">
        <f t="shared" si="224"/>
        <v>MICHELANGELO</v>
      </c>
    </row>
    <row r="2913" spans="1:12" x14ac:dyDescent="0.25">
      <c r="A2913" s="1" t="s">
        <v>4492</v>
      </c>
      <c r="B2913" s="4" t="s">
        <v>10018</v>
      </c>
      <c r="C2913" s="4" t="s">
        <v>11</v>
      </c>
      <c r="D2913" s="4">
        <v>1</v>
      </c>
      <c r="E2913" s="4" t="s">
        <v>150</v>
      </c>
      <c r="F2913" s="1" t="s">
        <v>1211</v>
      </c>
      <c r="G2913" s="13">
        <f t="shared" si="222"/>
        <v>7</v>
      </c>
      <c r="H2913" s="1" t="str">
        <f t="shared" si="220"/>
        <v xml:space="preserve">IRILLI </v>
      </c>
      <c r="I2913" s="1" t="str">
        <f t="shared" si="221"/>
        <v>FABRIZIO</v>
      </c>
      <c r="J2913" s="14" t="str">
        <f>+VLOOKUP(I2913,'Analisi Nomi'!$A$1:$E$797,5,FALSE)</f>
        <v>M</v>
      </c>
      <c r="K2913" s="15" t="str">
        <f t="shared" si="223"/>
        <v xml:space="preserve">IRILLI </v>
      </c>
      <c r="L2913" s="15" t="str">
        <f t="shared" si="224"/>
        <v>FABRIZIO</v>
      </c>
    </row>
    <row r="2914" spans="1:12" x14ac:dyDescent="0.25">
      <c r="A2914" s="1" t="s">
        <v>6151</v>
      </c>
      <c r="B2914" s="4" t="s">
        <v>10018</v>
      </c>
      <c r="C2914" s="4" t="s">
        <v>2</v>
      </c>
      <c r="D2914" s="4">
        <v>1</v>
      </c>
      <c r="E2914" s="4" t="s">
        <v>7</v>
      </c>
      <c r="F2914" s="1" t="s">
        <v>3207</v>
      </c>
      <c r="G2914" s="13">
        <f t="shared" si="222"/>
        <v>9</v>
      </c>
      <c r="H2914" s="1" t="str">
        <f t="shared" si="220"/>
        <v xml:space="preserve">ISABELLA </v>
      </c>
      <c r="I2914" s="1" t="str">
        <f t="shared" si="221"/>
        <v>TOMASELLO</v>
      </c>
      <c r="J2914" s="14" t="str">
        <f>+VLOOKUP(I2914,'Analisi Nomi'!$A$1:$E$797,5,FALSE)</f>
        <v>M</v>
      </c>
      <c r="K2914" s="15" t="str">
        <f t="shared" si="223"/>
        <v xml:space="preserve">ISABELLA </v>
      </c>
      <c r="L2914" s="15" t="str">
        <f t="shared" si="224"/>
        <v>TOMASELLO</v>
      </c>
    </row>
    <row r="2915" spans="1:12" x14ac:dyDescent="0.25">
      <c r="A2915" s="1" t="s">
        <v>9293</v>
      </c>
      <c r="B2915" s="4" t="s">
        <v>10018</v>
      </c>
      <c r="C2915" s="4" t="s">
        <v>6</v>
      </c>
      <c r="D2915" s="4">
        <v>1</v>
      </c>
      <c r="E2915" s="4" t="s">
        <v>7</v>
      </c>
      <c r="F2915" s="1" t="s">
        <v>27</v>
      </c>
      <c r="G2915" s="13">
        <f t="shared" si="222"/>
        <v>8</v>
      </c>
      <c r="H2915" s="1" t="str">
        <f t="shared" si="220"/>
        <v xml:space="preserve">ISSIONI </v>
      </c>
      <c r="I2915" s="1" t="str">
        <f t="shared" si="221"/>
        <v>MAURIZIO</v>
      </c>
      <c r="J2915" s="14" t="str">
        <f>+VLOOKUP(I2915,'Analisi Nomi'!$A$1:$E$797,5,FALSE)</f>
        <v>M</v>
      </c>
      <c r="K2915" s="15" t="str">
        <f t="shared" si="223"/>
        <v xml:space="preserve">ISSIONI </v>
      </c>
      <c r="L2915" s="15" t="str">
        <f t="shared" si="224"/>
        <v>MAURIZIO</v>
      </c>
    </row>
    <row r="2916" spans="1:12" x14ac:dyDescent="0.25">
      <c r="A2916" s="1" t="s">
        <v>5158</v>
      </c>
      <c r="B2916" s="4" t="s">
        <v>10018</v>
      </c>
      <c r="C2916" s="4" t="s">
        <v>2</v>
      </c>
      <c r="D2916" s="4">
        <v>1</v>
      </c>
      <c r="E2916" s="4" t="s">
        <v>7</v>
      </c>
      <c r="F2916" s="1" t="s">
        <v>891</v>
      </c>
      <c r="G2916" s="13">
        <f t="shared" si="222"/>
        <v>6</v>
      </c>
      <c r="H2916" s="1" t="str">
        <f t="shared" si="220"/>
        <v xml:space="preserve">IVANO </v>
      </c>
      <c r="I2916" s="1" t="str">
        <f t="shared" si="221"/>
        <v>MASCARELLO</v>
      </c>
      <c r="J2916" s="14" t="str">
        <f>+VLOOKUP(I2916,'Analisi Nomi'!$A$1:$E$797,5,FALSE)</f>
        <v>M</v>
      </c>
      <c r="K2916" s="15" t="str">
        <f t="shared" si="223"/>
        <v xml:space="preserve">IVANO </v>
      </c>
      <c r="L2916" s="15" t="str">
        <f t="shared" si="224"/>
        <v>MASCARELLO</v>
      </c>
    </row>
    <row r="2917" spans="1:12" x14ac:dyDescent="0.25">
      <c r="A2917" s="1" t="s">
        <v>4493</v>
      </c>
      <c r="B2917" s="4" t="s">
        <v>10018</v>
      </c>
      <c r="C2917" s="4" t="s">
        <v>2</v>
      </c>
      <c r="D2917" s="4">
        <v>1</v>
      </c>
      <c r="E2917" s="4" t="s">
        <v>7</v>
      </c>
      <c r="F2917" s="1" t="s">
        <v>8613</v>
      </c>
      <c r="G2917" s="13">
        <f t="shared" si="222"/>
        <v>5</v>
      </c>
      <c r="H2917" s="1" t="str">
        <f t="shared" si="220"/>
        <v xml:space="preserve">IZZO </v>
      </c>
      <c r="I2917" s="1" t="str">
        <f t="shared" si="221"/>
        <v>LUIGI</v>
      </c>
      <c r="J2917" s="14" t="str">
        <f>+VLOOKUP(I2917,'Analisi Nomi'!$A$1:$E$797,5,FALSE)</f>
        <v>M</v>
      </c>
      <c r="K2917" s="15" t="str">
        <f t="shared" si="223"/>
        <v xml:space="preserve">IZZO </v>
      </c>
      <c r="L2917" s="15" t="str">
        <f t="shared" si="224"/>
        <v>LUIGI</v>
      </c>
    </row>
    <row r="2918" spans="1:12" x14ac:dyDescent="0.25">
      <c r="A2918" s="1" t="s">
        <v>9182</v>
      </c>
      <c r="B2918" s="4" t="s">
        <v>10018</v>
      </c>
      <c r="C2918" s="4" t="s">
        <v>2</v>
      </c>
      <c r="D2918" s="4">
        <v>1</v>
      </c>
      <c r="E2918" s="4" t="s">
        <v>7</v>
      </c>
      <c r="F2918" s="1" t="s">
        <v>3362</v>
      </c>
      <c r="G2918" s="13">
        <f t="shared" si="222"/>
        <v>5</v>
      </c>
      <c r="H2918" s="1" t="str">
        <f t="shared" si="220"/>
        <v xml:space="preserve">KAHN </v>
      </c>
      <c r="I2918" s="1" t="str">
        <f t="shared" si="221"/>
        <v>MARKUS</v>
      </c>
      <c r="J2918" s="14" t="str">
        <f>+VLOOKUP(I2918,'Analisi Nomi'!$A$1:$E$797,5,FALSE)</f>
        <v>M</v>
      </c>
      <c r="K2918" s="15" t="str">
        <f t="shared" si="223"/>
        <v xml:space="preserve">KAHN </v>
      </c>
      <c r="L2918" s="15" t="str">
        <f t="shared" si="224"/>
        <v>MARKUS</v>
      </c>
    </row>
    <row r="2919" spans="1:12" x14ac:dyDescent="0.25">
      <c r="A2919" s="1" t="s">
        <v>4998</v>
      </c>
      <c r="B2919" s="4" t="s">
        <v>10018</v>
      </c>
      <c r="C2919" s="4" t="s">
        <v>2</v>
      </c>
      <c r="D2919" s="4">
        <v>1</v>
      </c>
      <c r="E2919" s="4" t="s">
        <v>7</v>
      </c>
      <c r="F2919" s="1" t="s">
        <v>4234</v>
      </c>
      <c r="G2919" s="13">
        <f t="shared" si="222"/>
        <v>7</v>
      </c>
      <c r="H2919" s="1" t="str">
        <f t="shared" si="220"/>
        <v xml:space="preserve">KAISER </v>
      </c>
      <c r="I2919" s="1" t="str">
        <f t="shared" si="221"/>
        <v>STEFANO</v>
      </c>
      <c r="J2919" s="14" t="str">
        <f>+VLOOKUP(I2919,'Analisi Nomi'!$A$1:$E$797,5,FALSE)</f>
        <v>M</v>
      </c>
      <c r="K2919" s="15" t="str">
        <f t="shared" si="223"/>
        <v xml:space="preserve">KAISER </v>
      </c>
      <c r="L2919" s="15" t="str">
        <f t="shared" si="224"/>
        <v>STEFANO</v>
      </c>
    </row>
    <row r="2920" spans="1:12" x14ac:dyDescent="0.25">
      <c r="A2920" s="1" t="s">
        <v>7406</v>
      </c>
      <c r="B2920" s="4" t="s">
        <v>10018</v>
      </c>
      <c r="C2920" s="4" t="s">
        <v>2</v>
      </c>
      <c r="D2920" s="4">
        <v>1</v>
      </c>
      <c r="E2920" s="4" t="s">
        <v>7</v>
      </c>
      <c r="F2920" s="1" t="s">
        <v>1457</v>
      </c>
      <c r="G2920" s="13">
        <f t="shared" si="222"/>
        <v>12</v>
      </c>
      <c r="H2920" s="1" t="str">
        <f t="shared" si="220"/>
        <v xml:space="preserve">KASERBACHER </v>
      </c>
      <c r="I2920" s="1" t="str">
        <f t="shared" si="221"/>
        <v>STEFAN</v>
      </c>
      <c r="J2920" s="14" t="str">
        <f>+VLOOKUP(I2920,'Analisi Nomi'!$A$1:$E$797,5,FALSE)</f>
        <v>M</v>
      </c>
      <c r="K2920" s="15" t="str">
        <f t="shared" si="223"/>
        <v xml:space="preserve">KASERBACHER </v>
      </c>
      <c r="L2920" s="15" t="str">
        <f t="shared" si="224"/>
        <v>STEFAN</v>
      </c>
    </row>
    <row r="2921" spans="1:12" x14ac:dyDescent="0.25">
      <c r="A2921" s="1" t="s">
        <v>7849</v>
      </c>
      <c r="B2921" s="4" t="s">
        <v>10018</v>
      </c>
      <c r="C2921" s="4" t="s">
        <v>25</v>
      </c>
      <c r="D2921" s="4">
        <v>1</v>
      </c>
      <c r="E2921" s="4" t="s">
        <v>7</v>
      </c>
      <c r="F2921" s="1" t="s">
        <v>9263</v>
      </c>
      <c r="G2921" s="13">
        <f t="shared" si="222"/>
        <v>8</v>
      </c>
      <c r="H2921" s="1" t="str">
        <f t="shared" si="220"/>
        <v xml:space="preserve">KATALAN </v>
      </c>
      <c r="I2921" s="1" t="str">
        <f t="shared" si="221"/>
        <v>MAURO</v>
      </c>
      <c r="J2921" s="14" t="str">
        <f>+VLOOKUP(I2921,'Analisi Nomi'!$A$1:$E$797,5,FALSE)</f>
        <v>M</v>
      </c>
      <c r="K2921" s="15" t="str">
        <f t="shared" si="223"/>
        <v xml:space="preserve">KATALAN </v>
      </c>
      <c r="L2921" s="15" t="str">
        <f t="shared" si="224"/>
        <v>MAURO</v>
      </c>
    </row>
    <row r="2922" spans="1:12" x14ac:dyDescent="0.25">
      <c r="A2922" s="1" t="s">
        <v>8461</v>
      </c>
      <c r="B2922" s="4" t="s">
        <v>10018</v>
      </c>
      <c r="C2922" s="4" t="s">
        <v>2</v>
      </c>
      <c r="D2922" s="4">
        <v>1</v>
      </c>
      <c r="E2922" s="4" t="s">
        <v>7</v>
      </c>
      <c r="F2922" s="1" t="s">
        <v>9298</v>
      </c>
      <c r="G2922" s="13">
        <f t="shared" si="222"/>
        <v>7</v>
      </c>
      <c r="H2922" s="1" t="str">
        <f t="shared" si="220"/>
        <v xml:space="preserve">KELLER </v>
      </c>
      <c r="I2922" s="1" t="str">
        <f t="shared" si="221"/>
        <v>ANDREA</v>
      </c>
      <c r="J2922" s="14" t="str">
        <f>+VLOOKUP(I2922,'Analisi Nomi'!$A$1:$E$797,5,FALSE)</f>
        <v>M</v>
      </c>
      <c r="K2922" s="15" t="str">
        <f t="shared" si="223"/>
        <v xml:space="preserve">KELLER </v>
      </c>
      <c r="L2922" s="15" t="str">
        <f t="shared" si="224"/>
        <v>ANDREA</v>
      </c>
    </row>
    <row r="2923" spans="1:12" x14ac:dyDescent="0.25">
      <c r="A2923" s="1" t="s">
        <v>8165</v>
      </c>
      <c r="B2923" s="4" t="s">
        <v>10018</v>
      </c>
      <c r="C2923" s="4" t="s">
        <v>2</v>
      </c>
      <c r="D2923" s="4">
        <v>1</v>
      </c>
      <c r="E2923" s="4" t="s">
        <v>7</v>
      </c>
      <c r="F2923" s="1" t="s">
        <v>9222</v>
      </c>
      <c r="G2923" s="13">
        <f t="shared" si="222"/>
        <v>7</v>
      </c>
      <c r="H2923" s="1" t="str">
        <f t="shared" si="220"/>
        <v xml:space="preserve">KELLER </v>
      </c>
      <c r="I2923" s="1" t="str">
        <f t="shared" si="221"/>
        <v>MARCO</v>
      </c>
      <c r="J2923" s="14" t="str">
        <f>+VLOOKUP(I2923,'Analisi Nomi'!$A$1:$E$797,5,FALSE)</f>
        <v>M</v>
      </c>
      <c r="K2923" s="15" t="str">
        <f t="shared" si="223"/>
        <v xml:space="preserve">KELLER </v>
      </c>
      <c r="L2923" s="15" t="str">
        <f t="shared" si="224"/>
        <v>MARCO</v>
      </c>
    </row>
    <row r="2924" spans="1:12" x14ac:dyDescent="0.25">
      <c r="A2924" s="1" t="s">
        <v>7914</v>
      </c>
      <c r="B2924" s="4" t="s">
        <v>10018</v>
      </c>
      <c r="C2924" s="4" t="s">
        <v>2</v>
      </c>
      <c r="D2924" s="4">
        <v>1</v>
      </c>
      <c r="E2924" s="4" t="s">
        <v>7</v>
      </c>
      <c r="F2924" s="1" t="s">
        <v>9996</v>
      </c>
      <c r="G2924" s="13">
        <f t="shared" si="222"/>
        <v>12</v>
      </c>
      <c r="H2924" s="1" t="str">
        <f t="shared" si="220"/>
        <v xml:space="preserve">KOMPATSCHER </v>
      </c>
      <c r="I2924" s="1" t="str">
        <f t="shared" si="221"/>
        <v>BENEDIKT</v>
      </c>
      <c r="J2924" s="14" t="str">
        <f>+VLOOKUP(I2924,'Analisi Nomi'!$A$1:$E$797,5,FALSE)</f>
        <v>M</v>
      </c>
      <c r="K2924" s="15" t="str">
        <f t="shared" si="223"/>
        <v xml:space="preserve">KOMPATSCHER </v>
      </c>
      <c r="L2924" s="15" t="str">
        <f t="shared" si="224"/>
        <v>BENEDIKT</v>
      </c>
    </row>
    <row r="2925" spans="1:12" x14ac:dyDescent="0.25">
      <c r="A2925" s="1" t="s">
        <v>9882</v>
      </c>
      <c r="B2925" s="4" t="s">
        <v>10018</v>
      </c>
      <c r="C2925" s="4" t="s">
        <v>2</v>
      </c>
      <c r="D2925" s="4">
        <v>1</v>
      </c>
      <c r="E2925" s="4" t="s">
        <v>7</v>
      </c>
      <c r="F2925" s="1" t="s">
        <v>1235</v>
      </c>
      <c r="G2925" s="13">
        <f t="shared" si="222"/>
        <v>7</v>
      </c>
      <c r="H2925" s="1" t="str">
        <f t="shared" si="220"/>
        <v xml:space="preserve">KRUGER </v>
      </c>
      <c r="I2925" s="1" t="str">
        <f t="shared" si="221"/>
        <v>DANIELE</v>
      </c>
      <c r="J2925" s="14" t="str">
        <f>+VLOOKUP(I2925,'Analisi Nomi'!$A$1:$E$797,5,FALSE)</f>
        <v>M</v>
      </c>
      <c r="K2925" s="15" t="str">
        <f t="shared" si="223"/>
        <v xml:space="preserve">KRUGER </v>
      </c>
      <c r="L2925" s="15" t="str">
        <f t="shared" si="224"/>
        <v>DANIELE</v>
      </c>
    </row>
    <row r="2926" spans="1:12" x14ac:dyDescent="0.25">
      <c r="A2926" s="1" t="s">
        <v>6145</v>
      </c>
      <c r="B2926" s="4" t="s">
        <v>10018</v>
      </c>
      <c r="C2926" s="4" t="s">
        <v>2</v>
      </c>
      <c r="D2926" s="4">
        <v>1</v>
      </c>
      <c r="E2926" s="4" t="s">
        <v>7</v>
      </c>
      <c r="F2926" s="1" t="s">
        <v>4933</v>
      </c>
      <c r="G2926" s="13">
        <f t="shared" si="222"/>
        <v>7</v>
      </c>
      <c r="H2926" s="1" t="str">
        <f t="shared" si="220"/>
        <v xml:space="preserve">LABATE </v>
      </c>
      <c r="I2926" s="1" t="str">
        <f t="shared" si="221"/>
        <v>SALVATORE</v>
      </c>
      <c r="J2926" s="14" t="str">
        <f>+VLOOKUP(I2926,'Analisi Nomi'!$A$1:$E$797,5,FALSE)</f>
        <v>M</v>
      </c>
      <c r="K2926" s="15" t="str">
        <f t="shared" si="223"/>
        <v xml:space="preserve">LABATE </v>
      </c>
      <c r="L2926" s="15" t="str">
        <f t="shared" si="224"/>
        <v>SALVATORE</v>
      </c>
    </row>
    <row r="2927" spans="1:12" x14ac:dyDescent="0.25">
      <c r="A2927" s="1" t="s">
        <v>4690</v>
      </c>
      <c r="B2927" s="4" t="s">
        <v>10018</v>
      </c>
      <c r="C2927" s="4" t="s">
        <v>2</v>
      </c>
      <c r="D2927" s="4">
        <v>1</v>
      </c>
      <c r="E2927" s="4" t="s">
        <v>7</v>
      </c>
      <c r="F2927" s="1" t="s">
        <v>4136</v>
      </c>
      <c r="G2927" s="13">
        <f t="shared" si="222"/>
        <v>8</v>
      </c>
      <c r="H2927" s="1" t="str">
        <f t="shared" si="220"/>
        <v xml:space="preserve">LABBATE </v>
      </c>
      <c r="I2927" s="1" t="str">
        <f t="shared" si="221"/>
        <v>GIANLUCA</v>
      </c>
      <c r="J2927" s="14" t="str">
        <f>+VLOOKUP(I2927,'Analisi Nomi'!$A$1:$E$797,5,FALSE)</f>
        <v>M</v>
      </c>
      <c r="K2927" s="15" t="str">
        <f t="shared" si="223"/>
        <v xml:space="preserve">LABBATE </v>
      </c>
      <c r="L2927" s="15" t="str">
        <f t="shared" si="224"/>
        <v>GIANLUCA</v>
      </c>
    </row>
    <row r="2928" spans="1:12" x14ac:dyDescent="0.25">
      <c r="A2928" s="1" t="s">
        <v>5502</v>
      </c>
      <c r="B2928" s="4" t="s">
        <v>10018</v>
      </c>
      <c r="C2928" s="4" t="s">
        <v>2</v>
      </c>
      <c r="D2928" s="4">
        <v>1</v>
      </c>
      <c r="E2928" s="4" t="s">
        <v>7</v>
      </c>
      <c r="F2928" s="1" t="s">
        <v>2102</v>
      </c>
      <c r="G2928" s="13">
        <f t="shared" si="222"/>
        <v>11</v>
      </c>
      <c r="H2928" s="1" t="str">
        <f t="shared" si="220"/>
        <v xml:space="preserve">LABIGALINI </v>
      </c>
      <c r="I2928" s="1" t="str">
        <f t="shared" si="221"/>
        <v>MANUEL</v>
      </c>
      <c r="J2928" s="14" t="str">
        <f>+VLOOKUP(I2928,'Analisi Nomi'!$A$1:$E$797,5,FALSE)</f>
        <v>M</v>
      </c>
      <c r="K2928" s="15" t="str">
        <f t="shared" si="223"/>
        <v xml:space="preserve">LABIGALINI </v>
      </c>
      <c r="L2928" s="15" t="str">
        <f t="shared" si="224"/>
        <v>MANUEL</v>
      </c>
    </row>
    <row r="2929" spans="1:12" x14ac:dyDescent="0.25">
      <c r="A2929" s="1" t="s">
        <v>5069</v>
      </c>
      <c r="B2929" s="4" t="s">
        <v>10018</v>
      </c>
      <c r="C2929" s="4" t="s">
        <v>2</v>
      </c>
      <c r="D2929" s="4">
        <v>1</v>
      </c>
      <c r="E2929" s="4" t="s">
        <v>7</v>
      </c>
      <c r="F2929" s="1" t="s">
        <v>9314</v>
      </c>
      <c r="G2929" s="13">
        <f t="shared" si="222"/>
        <v>8</v>
      </c>
      <c r="H2929" s="1" t="str">
        <f t="shared" si="220"/>
        <v xml:space="preserve">LABONIA </v>
      </c>
      <c r="I2929" s="1" t="str">
        <f t="shared" si="221"/>
        <v>DANIELE</v>
      </c>
      <c r="J2929" s="14" t="str">
        <f>+VLOOKUP(I2929,'Analisi Nomi'!$A$1:$E$797,5,FALSE)</f>
        <v>M</v>
      </c>
      <c r="K2929" s="15" t="str">
        <f t="shared" si="223"/>
        <v xml:space="preserve">LABONIA </v>
      </c>
      <c r="L2929" s="15" t="str">
        <f t="shared" si="224"/>
        <v>DANIELE</v>
      </c>
    </row>
    <row r="2930" spans="1:12" x14ac:dyDescent="0.25">
      <c r="A2930" s="1" t="s">
        <v>7649</v>
      </c>
      <c r="B2930" s="4" t="s">
        <v>10018</v>
      </c>
      <c r="C2930" s="4" t="s">
        <v>2</v>
      </c>
      <c r="D2930" s="4">
        <v>1</v>
      </c>
      <c r="E2930" s="4" t="s">
        <v>7</v>
      </c>
      <c r="F2930" s="1" t="s">
        <v>6785</v>
      </c>
      <c r="G2930" s="13">
        <f t="shared" si="222"/>
        <v>9</v>
      </c>
      <c r="H2930" s="1" t="str">
        <f t="shared" si="220"/>
        <v xml:space="preserve">LACCHINI </v>
      </c>
      <c r="I2930" s="1" t="str">
        <f t="shared" si="221"/>
        <v>MARCO</v>
      </c>
      <c r="J2930" s="14" t="str">
        <f>+VLOOKUP(I2930,'Analisi Nomi'!$A$1:$E$797,5,FALSE)</f>
        <v>M</v>
      </c>
      <c r="K2930" s="15" t="str">
        <f t="shared" si="223"/>
        <v xml:space="preserve">LACCHINI </v>
      </c>
      <c r="L2930" s="15" t="str">
        <f t="shared" si="224"/>
        <v>MARCO</v>
      </c>
    </row>
    <row r="2931" spans="1:12" x14ac:dyDescent="0.25">
      <c r="A2931" s="1" t="s">
        <v>6056</v>
      </c>
      <c r="B2931" s="4" t="s">
        <v>10018</v>
      </c>
      <c r="C2931" s="4" t="s">
        <v>2</v>
      </c>
      <c r="D2931" s="4">
        <v>1</v>
      </c>
      <c r="E2931" s="4" t="s">
        <v>7</v>
      </c>
      <c r="F2931" s="1" t="s">
        <v>270</v>
      </c>
      <c r="G2931" s="13">
        <f t="shared" si="222"/>
        <v>9</v>
      </c>
      <c r="H2931" s="1" t="str">
        <f t="shared" si="220"/>
        <v xml:space="preserve">LACHELLI </v>
      </c>
      <c r="I2931" s="1" t="str">
        <f t="shared" si="221"/>
        <v>ANDREA</v>
      </c>
      <c r="J2931" s="14" t="str">
        <f>+VLOOKUP(I2931,'Analisi Nomi'!$A$1:$E$797,5,FALSE)</f>
        <v>M</v>
      </c>
      <c r="K2931" s="15" t="str">
        <f t="shared" si="223"/>
        <v xml:space="preserve">LACHELLI </v>
      </c>
      <c r="L2931" s="15" t="str">
        <f t="shared" si="224"/>
        <v>ANDREA</v>
      </c>
    </row>
    <row r="2932" spans="1:12" x14ac:dyDescent="0.25">
      <c r="A2932" s="1" t="s">
        <v>7523</v>
      </c>
      <c r="B2932" s="4" t="s">
        <v>10018</v>
      </c>
      <c r="C2932" s="4" t="s">
        <v>2</v>
      </c>
      <c r="D2932" s="4">
        <v>1</v>
      </c>
      <c r="E2932" s="4" t="s">
        <v>7</v>
      </c>
      <c r="F2932" s="1" t="s">
        <v>1453</v>
      </c>
      <c r="G2932" s="13">
        <f t="shared" si="222"/>
        <v>6</v>
      </c>
      <c r="H2932" s="1" t="str">
        <f t="shared" ref="H2932:H2995" si="225">+MID($F2932,1,G2932)</f>
        <v xml:space="preserve">LACHI </v>
      </c>
      <c r="I2932" s="1" t="str">
        <f t="shared" ref="I2932:I2995" si="226">TRIM(+MID($F2932,+G2932,50))</f>
        <v>ROBERTO</v>
      </c>
      <c r="J2932" s="14" t="str">
        <f>+VLOOKUP(I2932,'Analisi Nomi'!$A$1:$E$797,5,FALSE)</f>
        <v>M</v>
      </c>
      <c r="K2932" s="15" t="str">
        <f t="shared" si="223"/>
        <v xml:space="preserve">LACHI </v>
      </c>
      <c r="L2932" s="15" t="str">
        <f t="shared" si="224"/>
        <v>ROBERTO</v>
      </c>
    </row>
    <row r="2933" spans="1:12" x14ac:dyDescent="0.25">
      <c r="A2933" s="1" t="s">
        <v>4183</v>
      </c>
      <c r="B2933" s="4" t="s">
        <v>10018</v>
      </c>
      <c r="C2933" s="4" t="s">
        <v>11</v>
      </c>
      <c r="D2933" s="4">
        <v>1</v>
      </c>
      <c r="E2933" s="4" t="s">
        <v>7</v>
      </c>
      <c r="F2933" s="1" t="s">
        <v>3591</v>
      </c>
      <c r="G2933" s="13">
        <f t="shared" si="222"/>
        <v>7</v>
      </c>
      <c r="H2933" s="1" t="str">
        <f t="shared" si="225"/>
        <v xml:space="preserve">LACONI </v>
      </c>
      <c r="I2933" s="1" t="str">
        <f t="shared" si="226"/>
        <v>ANTONIO</v>
      </c>
      <c r="J2933" s="14" t="str">
        <f>+VLOOKUP(I2933,'Analisi Nomi'!$A$1:$E$797,5,FALSE)</f>
        <v>M</v>
      </c>
      <c r="K2933" s="15" t="str">
        <f t="shared" si="223"/>
        <v xml:space="preserve">LACONI </v>
      </c>
      <c r="L2933" s="15" t="str">
        <f t="shared" si="224"/>
        <v>ANTONIO</v>
      </c>
    </row>
    <row r="2934" spans="1:12" x14ac:dyDescent="0.25">
      <c r="A2934" s="1" t="s">
        <v>8430</v>
      </c>
      <c r="B2934" s="4" t="s">
        <v>10018</v>
      </c>
      <c r="C2934" s="4" t="s">
        <v>2</v>
      </c>
      <c r="D2934" s="4">
        <v>1</v>
      </c>
      <c r="E2934" s="4" t="s">
        <v>7</v>
      </c>
      <c r="F2934" s="1" t="s">
        <v>2481</v>
      </c>
      <c r="G2934" s="13">
        <f t="shared" si="222"/>
        <v>11</v>
      </c>
      <c r="H2934" s="1" t="str">
        <f t="shared" si="225"/>
        <v xml:space="preserve">LACQUANITI </v>
      </c>
      <c r="I2934" s="1" t="str">
        <f t="shared" si="226"/>
        <v>ROBERTO</v>
      </c>
      <c r="J2934" s="14" t="str">
        <f>+VLOOKUP(I2934,'Analisi Nomi'!$A$1:$E$797,5,FALSE)</f>
        <v>M</v>
      </c>
      <c r="K2934" s="15" t="str">
        <f t="shared" si="223"/>
        <v xml:space="preserve">LACQUANITI </v>
      </c>
      <c r="L2934" s="15" t="str">
        <f t="shared" si="224"/>
        <v>ROBERTO</v>
      </c>
    </row>
    <row r="2935" spans="1:12" x14ac:dyDescent="0.25">
      <c r="A2935" s="1" t="s">
        <v>5998</v>
      </c>
      <c r="B2935" s="4" t="s">
        <v>10018</v>
      </c>
      <c r="C2935" s="4" t="s">
        <v>2</v>
      </c>
      <c r="D2935" s="4">
        <v>1</v>
      </c>
      <c r="E2935" s="4" t="s">
        <v>7</v>
      </c>
      <c r="F2935" s="1" t="s">
        <v>8910</v>
      </c>
      <c r="G2935" s="13">
        <f t="shared" si="222"/>
        <v>7</v>
      </c>
      <c r="H2935" s="1" t="str">
        <f t="shared" si="225"/>
        <v xml:space="preserve">LADISA </v>
      </c>
      <c r="I2935" s="1" t="str">
        <f t="shared" si="226"/>
        <v>PASQUALE</v>
      </c>
      <c r="J2935" s="14" t="str">
        <f>+VLOOKUP(I2935,'Analisi Nomi'!$A$1:$E$797,5,FALSE)</f>
        <v>M</v>
      </c>
      <c r="K2935" s="15" t="str">
        <f t="shared" si="223"/>
        <v xml:space="preserve">LADISA </v>
      </c>
      <c r="L2935" s="15" t="str">
        <f t="shared" si="224"/>
        <v>PASQUALE</v>
      </c>
    </row>
    <row r="2936" spans="1:12" x14ac:dyDescent="0.25">
      <c r="A2936" s="1" t="s">
        <v>7618</v>
      </c>
      <c r="B2936" s="4" t="s">
        <v>10018</v>
      </c>
      <c r="C2936" s="4" t="s">
        <v>2</v>
      </c>
      <c r="D2936" s="4">
        <v>1</v>
      </c>
      <c r="E2936" s="4" t="s">
        <v>7</v>
      </c>
      <c r="F2936" s="1" t="s">
        <v>3382</v>
      </c>
      <c r="G2936" s="13">
        <f t="shared" si="222"/>
        <v>9</v>
      </c>
      <c r="H2936" s="1" t="str">
        <f t="shared" si="225"/>
        <v xml:space="preserve">LAGHEZZA </v>
      </c>
      <c r="I2936" s="1" t="str">
        <f t="shared" si="226"/>
        <v>FRANCESCO</v>
      </c>
      <c r="J2936" s="14" t="str">
        <f>+VLOOKUP(I2936,'Analisi Nomi'!$A$1:$E$797,5,FALSE)</f>
        <v>M</v>
      </c>
      <c r="K2936" s="15" t="str">
        <f t="shared" si="223"/>
        <v xml:space="preserve">LAGHEZZA </v>
      </c>
      <c r="L2936" s="15" t="str">
        <f t="shared" si="224"/>
        <v>FRANCESCO</v>
      </c>
    </row>
    <row r="2937" spans="1:12" x14ac:dyDescent="0.25">
      <c r="A2937" s="1" t="s">
        <v>5616</v>
      </c>
      <c r="B2937" s="4" t="s">
        <v>10018</v>
      </c>
      <c r="C2937" s="4" t="s">
        <v>2</v>
      </c>
      <c r="D2937" s="4">
        <v>1</v>
      </c>
      <c r="E2937" s="4" t="s">
        <v>7</v>
      </c>
      <c r="F2937" s="1" t="s">
        <v>1962</v>
      </c>
      <c r="G2937" s="13">
        <f t="shared" si="222"/>
        <v>10</v>
      </c>
      <c r="H2937" s="1" t="str">
        <f t="shared" si="225"/>
        <v xml:space="preserve">LAGOSTINA </v>
      </c>
      <c r="I2937" s="1" t="str">
        <f t="shared" si="226"/>
        <v>MATTEO</v>
      </c>
      <c r="J2937" s="14" t="str">
        <f>+VLOOKUP(I2937,'Analisi Nomi'!$A$1:$E$797,5,FALSE)</f>
        <v>M</v>
      </c>
      <c r="K2937" s="15" t="str">
        <f t="shared" si="223"/>
        <v xml:space="preserve">LAGOSTINA </v>
      </c>
      <c r="L2937" s="15" t="str">
        <f t="shared" si="224"/>
        <v>MATTEO</v>
      </c>
    </row>
    <row r="2938" spans="1:12" x14ac:dyDescent="0.25">
      <c r="A2938" s="1" t="s">
        <v>5932</v>
      </c>
      <c r="B2938" s="4" t="s">
        <v>10018</v>
      </c>
      <c r="C2938" s="4" t="s">
        <v>2</v>
      </c>
      <c r="D2938" s="4">
        <v>1</v>
      </c>
      <c r="E2938" s="4" t="s">
        <v>7</v>
      </c>
      <c r="F2938" s="1" t="s">
        <v>5197</v>
      </c>
      <c r="G2938" s="13">
        <f t="shared" si="222"/>
        <v>6</v>
      </c>
      <c r="H2938" s="1" t="str">
        <f t="shared" si="225"/>
        <v xml:space="preserve">LAINA </v>
      </c>
      <c r="I2938" s="1" t="str">
        <f t="shared" si="226"/>
        <v>ELMAR</v>
      </c>
      <c r="J2938" s="14" t="str">
        <f>+VLOOKUP(I2938,'Analisi Nomi'!$A$1:$E$797,5,FALSE)</f>
        <v>M</v>
      </c>
      <c r="K2938" s="15" t="str">
        <f t="shared" si="223"/>
        <v xml:space="preserve">LAINA </v>
      </c>
      <c r="L2938" s="15" t="str">
        <f t="shared" si="224"/>
        <v>ELMAR</v>
      </c>
    </row>
    <row r="2939" spans="1:12" x14ac:dyDescent="0.25">
      <c r="A2939" s="1" t="s">
        <v>6408</v>
      </c>
      <c r="B2939" s="4" t="s">
        <v>10018</v>
      </c>
      <c r="C2939" s="4" t="s">
        <v>2</v>
      </c>
      <c r="D2939" s="4">
        <v>1</v>
      </c>
      <c r="E2939" s="4" t="s">
        <v>7</v>
      </c>
      <c r="F2939" s="1" t="s">
        <v>1732</v>
      </c>
      <c r="G2939" s="13">
        <f t="shared" si="222"/>
        <v>6</v>
      </c>
      <c r="H2939" s="1" t="str">
        <f t="shared" si="225"/>
        <v xml:space="preserve">LAINO </v>
      </c>
      <c r="I2939" s="1" t="str">
        <f t="shared" si="226"/>
        <v>FABIO</v>
      </c>
      <c r="J2939" s="14" t="str">
        <f>+VLOOKUP(I2939,'Analisi Nomi'!$A$1:$E$797,5,FALSE)</f>
        <v>M</v>
      </c>
      <c r="K2939" s="15" t="str">
        <f t="shared" si="223"/>
        <v xml:space="preserve">LAINO </v>
      </c>
      <c r="L2939" s="15" t="str">
        <f t="shared" si="224"/>
        <v>FABIO</v>
      </c>
    </row>
    <row r="2940" spans="1:12" x14ac:dyDescent="0.25">
      <c r="A2940" s="1" t="s">
        <v>9896</v>
      </c>
      <c r="B2940" s="4" t="s">
        <v>10018</v>
      </c>
      <c r="C2940" s="4" t="s">
        <v>2</v>
      </c>
      <c r="D2940" s="4">
        <v>1</v>
      </c>
      <c r="E2940" s="4" t="s">
        <v>7</v>
      </c>
      <c r="F2940" s="1" t="s">
        <v>2190</v>
      </c>
      <c r="G2940" s="13">
        <f t="shared" si="222"/>
        <v>6</v>
      </c>
      <c r="H2940" s="1" t="str">
        <f t="shared" si="225"/>
        <v xml:space="preserve">LAISO </v>
      </c>
      <c r="I2940" s="1" t="str">
        <f t="shared" si="226"/>
        <v>DOMENICO</v>
      </c>
      <c r="J2940" s="14" t="str">
        <f>+VLOOKUP(I2940,'Analisi Nomi'!$A$1:$E$797,5,FALSE)</f>
        <v>M</v>
      </c>
      <c r="K2940" s="15" t="str">
        <f t="shared" si="223"/>
        <v xml:space="preserve">LAISO </v>
      </c>
      <c r="L2940" s="15" t="str">
        <f t="shared" si="224"/>
        <v>DOMENICO</v>
      </c>
    </row>
    <row r="2941" spans="1:12" x14ac:dyDescent="0.25">
      <c r="A2941" s="1" t="s">
        <v>9342</v>
      </c>
      <c r="B2941" s="4" t="s">
        <v>10018</v>
      </c>
      <c r="C2941" s="4" t="s">
        <v>2</v>
      </c>
      <c r="D2941" s="4">
        <v>1</v>
      </c>
      <c r="E2941" s="4" t="s">
        <v>7</v>
      </c>
      <c r="F2941" s="1" t="s">
        <v>1252</v>
      </c>
      <c r="G2941" s="13">
        <f t="shared" si="222"/>
        <v>5</v>
      </c>
      <c r="H2941" s="1" t="str">
        <f t="shared" si="225"/>
        <v xml:space="preserve">LALA </v>
      </c>
      <c r="I2941" s="1" t="str">
        <f t="shared" si="226"/>
        <v>MASSIMO</v>
      </c>
      <c r="J2941" s="14" t="str">
        <f>+VLOOKUP(I2941,'Analisi Nomi'!$A$1:$E$797,5,FALSE)</f>
        <v>M</v>
      </c>
      <c r="K2941" s="15" t="str">
        <f t="shared" si="223"/>
        <v xml:space="preserve">LALA </v>
      </c>
      <c r="L2941" s="15" t="str">
        <f t="shared" si="224"/>
        <v>MASSIMO</v>
      </c>
    </row>
    <row r="2942" spans="1:12" x14ac:dyDescent="0.25">
      <c r="A2942" s="1" t="s">
        <v>5115</v>
      </c>
      <c r="B2942" s="4" t="s">
        <v>10018</v>
      </c>
      <c r="C2942" s="4" t="s">
        <v>2</v>
      </c>
      <c r="D2942" s="4">
        <v>1</v>
      </c>
      <c r="E2942" s="4" t="s">
        <v>7</v>
      </c>
      <c r="F2942" s="1" t="s">
        <v>2312</v>
      </c>
      <c r="G2942" s="13">
        <f t="shared" si="222"/>
        <v>9</v>
      </c>
      <c r="H2942" s="1" t="str">
        <f t="shared" si="225"/>
        <v xml:space="preserve">LAMARINA </v>
      </c>
      <c r="I2942" s="1" t="str">
        <f t="shared" si="226"/>
        <v>LANFRANCO</v>
      </c>
      <c r="J2942" s="14" t="str">
        <f>+VLOOKUP(I2942,'Analisi Nomi'!$A$1:$E$797,5,FALSE)</f>
        <v>M</v>
      </c>
      <c r="K2942" s="15" t="str">
        <f t="shared" si="223"/>
        <v xml:space="preserve">LAMARINA </v>
      </c>
      <c r="L2942" s="15" t="str">
        <f t="shared" si="224"/>
        <v>LANFRANCO</v>
      </c>
    </row>
    <row r="2943" spans="1:12" x14ac:dyDescent="0.25">
      <c r="A2943" s="1" t="s">
        <v>8658</v>
      </c>
      <c r="B2943" s="4" t="s">
        <v>10018</v>
      </c>
      <c r="C2943" s="4" t="s">
        <v>2</v>
      </c>
      <c r="D2943" s="4">
        <v>1</v>
      </c>
      <c r="E2943" s="4" t="s">
        <v>7</v>
      </c>
      <c r="F2943" s="1" t="s">
        <v>8392</v>
      </c>
      <c r="G2943" s="13">
        <f t="shared" si="222"/>
        <v>11</v>
      </c>
      <c r="H2943" s="1" t="str">
        <f t="shared" si="225"/>
        <v xml:space="preserve">LAMBERTINI </v>
      </c>
      <c r="I2943" s="1" t="str">
        <f t="shared" si="226"/>
        <v>TONINO</v>
      </c>
      <c r="J2943" s="14" t="str">
        <f>+VLOOKUP(I2943,'Analisi Nomi'!$A$1:$E$797,5,FALSE)</f>
        <v>M</v>
      </c>
      <c r="K2943" s="15" t="str">
        <f t="shared" si="223"/>
        <v xml:space="preserve">LAMBERTINI </v>
      </c>
      <c r="L2943" s="15" t="str">
        <f t="shared" si="224"/>
        <v>TONINO</v>
      </c>
    </row>
    <row r="2944" spans="1:12" x14ac:dyDescent="0.25">
      <c r="A2944" s="1" t="s">
        <v>4283</v>
      </c>
      <c r="B2944" s="4" t="s">
        <v>10018</v>
      </c>
      <c r="C2944" s="4" t="s">
        <v>2</v>
      </c>
      <c r="D2944" s="4">
        <v>1</v>
      </c>
      <c r="E2944" s="4" t="s">
        <v>7</v>
      </c>
      <c r="F2944" s="1" t="s">
        <v>544</v>
      </c>
      <c r="G2944" s="13">
        <f t="shared" si="222"/>
        <v>7</v>
      </c>
      <c r="H2944" s="1" t="str">
        <f t="shared" si="225"/>
        <v xml:space="preserve">LAMERA </v>
      </c>
      <c r="I2944" s="1" t="str">
        <f t="shared" si="226"/>
        <v>DAVIDE</v>
      </c>
      <c r="J2944" s="14" t="str">
        <f>+VLOOKUP(I2944,'Analisi Nomi'!$A$1:$E$797,5,FALSE)</f>
        <v>M</v>
      </c>
      <c r="K2944" s="15" t="str">
        <f t="shared" si="223"/>
        <v xml:space="preserve">LAMERA </v>
      </c>
      <c r="L2944" s="15" t="str">
        <f t="shared" si="224"/>
        <v>DAVIDE</v>
      </c>
    </row>
    <row r="2945" spans="1:12" x14ac:dyDescent="0.25">
      <c r="A2945" s="1" t="s">
        <v>9790</v>
      </c>
      <c r="B2945" s="4" t="s">
        <v>10018</v>
      </c>
      <c r="C2945" s="4" t="s">
        <v>2</v>
      </c>
      <c r="D2945" s="4">
        <v>1</v>
      </c>
      <c r="E2945" s="4" t="s">
        <v>7</v>
      </c>
      <c r="F2945" s="1" t="s">
        <v>1907</v>
      </c>
      <c r="G2945" s="13">
        <f t="shared" si="222"/>
        <v>9</v>
      </c>
      <c r="H2945" s="1" t="str">
        <f t="shared" si="225"/>
        <v xml:space="preserve">LAMONACA </v>
      </c>
      <c r="I2945" s="1" t="str">
        <f t="shared" si="226"/>
        <v>ENZO</v>
      </c>
      <c r="J2945" s="14" t="str">
        <f>+VLOOKUP(I2945,'Analisi Nomi'!$A$1:$E$797,5,FALSE)</f>
        <v>M</v>
      </c>
      <c r="K2945" s="15" t="str">
        <f t="shared" si="223"/>
        <v xml:space="preserve">LAMONACA </v>
      </c>
      <c r="L2945" s="15" t="str">
        <f t="shared" si="224"/>
        <v>ENZO</v>
      </c>
    </row>
    <row r="2946" spans="1:12" x14ac:dyDescent="0.25">
      <c r="A2946" s="1" t="s">
        <v>8751</v>
      </c>
      <c r="B2946" s="4" t="s">
        <v>10018</v>
      </c>
      <c r="C2946" s="4" t="s">
        <v>2</v>
      </c>
      <c r="D2946" s="4">
        <v>1</v>
      </c>
      <c r="E2946" s="4" t="s">
        <v>7</v>
      </c>
      <c r="F2946" s="1" t="s">
        <v>8185</v>
      </c>
      <c r="G2946" s="13">
        <f t="shared" ref="G2946:G3009" si="227">SEARCH(" ",F2946)</f>
        <v>9</v>
      </c>
      <c r="H2946" s="1" t="str">
        <f t="shared" si="225"/>
        <v xml:space="preserve">LAMPERTI </v>
      </c>
      <c r="I2946" s="1" t="str">
        <f t="shared" si="226"/>
        <v>DAVIDE</v>
      </c>
      <c r="J2946" s="14" t="str">
        <f>+VLOOKUP(I2946,'Analisi Nomi'!$A$1:$E$797,5,FALSE)</f>
        <v>M</v>
      </c>
      <c r="K2946" s="15" t="str">
        <f t="shared" si="223"/>
        <v xml:space="preserve">LAMPERTI </v>
      </c>
      <c r="L2946" s="15" t="str">
        <f t="shared" si="224"/>
        <v>DAVIDE</v>
      </c>
    </row>
    <row r="2947" spans="1:12" x14ac:dyDescent="0.25">
      <c r="A2947" s="1" t="s">
        <v>7119</v>
      </c>
      <c r="B2947" s="4" t="s">
        <v>10018</v>
      </c>
      <c r="C2947" s="4" t="s">
        <v>2</v>
      </c>
      <c r="D2947" s="4">
        <v>1</v>
      </c>
      <c r="E2947" s="4" t="s">
        <v>7</v>
      </c>
      <c r="F2947" s="1" t="s">
        <v>2019</v>
      </c>
      <c r="G2947" s="13">
        <f t="shared" si="227"/>
        <v>5</v>
      </c>
      <c r="H2947" s="1" t="str">
        <f t="shared" si="225"/>
        <v xml:space="preserve">LANA </v>
      </c>
      <c r="I2947" s="1" t="str">
        <f t="shared" si="226"/>
        <v>CALOGERO</v>
      </c>
      <c r="J2947" s="14" t="str">
        <f>+VLOOKUP(I2947,'Analisi Nomi'!$A$1:$E$797,5,FALSE)</f>
        <v>M</v>
      </c>
      <c r="K2947" s="15" t="str">
        <f t="shared" ref="K2947:K3010" si="228">+MID($F2947,1,G2947)</f>
        <v xml:space="preserve">LANA </v>
      </c>
      <c r="L2947" s="15" t="str">
        <f t="shared" ref="L2947:L3010" si="229">TRIM(+MID($F2947,+G2947,50))</f>
        <v>CALOGERO</v>
      </c>
    </row>
    <row r="2948" spans="1:12" x14ac:dyDescent="0.25">
      <c r="A2948" s="1" t="s">
        <v>5474</v>
      </c>
      <c r="B2948" s="4" t="s">
        <v>10018</v>
      </c>
      <c r="C2948" s="4" t="s">
        <v>25</v>
      </c>
      <c r="D2948" s="4" t="s">
        <v>10021</v>
      </c>
      <c r="E2948" s="4" t="s">
        <v>7</v>
      </c>
      <c r="F2948" s="1" t="s">
        <v>1256</v>
      </c>
      <c r="G2948" s="13">
        <f t="shared" si="227"/>
        <v>7</v>
      </c>
      <c r="H2948" s="1" t="str">
        <f t="shared" si="225"/>
        <v xml:space="preserve">LANARO </v>
      </c>
      <c r="I2948" s="1" t="str">
        <f t="shared" si="226"/>
        <v>FRANCESCO</v>
      </c>
      <c r="J2948" s="14" t="str">
        <f>+VLOOKUP(I2948,'Analisi Nomi'!$A$1:$E$797,5,FALSE)</f>
        <v>M</v>
      </c>
      <c r="K2948" s="15" t="str">
        <f t="shared" si="228"/>
        <v xml:space="preserve">LANARO </v>
      </c>
      <c r="L2948" s="15" t="str">
        <f t="shared" si="229"/>
        <v>FRANCESCO</v>
      </c>
    </row>
    <row r="2949" spans="1:12" x14ac:dyDescent="0.25">
      <c r="A2949" s="1" t="s">
        <v>9646</v>
      </c>
      <c r="B2949" s="4" t="s">
        <v>10018</v>
      </c>
      <c r="C2949" s="4" t="s">
        <v>2</v>
      </c>
      <c r="D2949" s="4">
        <v>1</v>
      </c>
      <c r="E2949" s="4" t="s">
        <v>7</v>
      </c>
      <c r="F2949" s="1" t="s">
        <v>2819</v>
      </c>
      <c r="G2949" s="13">
        <f t="shared" si="227"/>
        <v>8</v>
      </c>
      <c r="H2949" s="1" t="str">
        <f t="shared" si="225"/>
        <v xml:space="preserve">LANCINI </v>
      </c>
      <c r="I2949" s="1" t="str">
        <f t="shared" si="226"/>
        <v>GIUSEPPE</v>
      </c>
      <c r="J2949" s="14" t="str">
        <f>+VLOOKUP(I2949,'Analisi Nomi'!$A$1:$E$797,5,FALSE)</f>
        <v>M</v>
      </c>
      <c r="K2949" s="15" t="str">
        <f t="shared" si="228"/>
        <v xml:space="preserve">LANCINI </v>
      </c>
      <c r="L2949" s="15" t="str">
        <f t="shared" si="229"/>
        <v>GIUSEPPE</v>
      </c>
    </row>
    <row r="2950" spans="1:12" x14ac:dyDescent="0.25">
      <c r="A2950" s="1" t="s">
        <v>5022</v>
      </c>
      <c r="B2950" s="4" t="s">
        <v>10017</v>
      </c>
      <c r="C2950" s="4" t="s">
        <v>2</v>
      </c>
      <c r="D2950" s="4" t="s">
        <v>10022</v>
      </c>
      <c r="E2950" s="4" t="s">
        <v>7</v>
      </c>
      <c r="F2950" s="1" t="s">
        <v>1359</v>
      </c>
      <c r="G2950" s="13">
        <f t="shared" si="227"/>
        <v>9</v>
      </c>
      <c r="H2950" s="1" t="str">
        <f t="shared" si="225"/>
        <v xml:space="preserve">LANDOLFI </v>
      </c>
      <c r="I2950" s="1" t="str">
        <f t="shared" si="226"/>
        <v>RAFFAELE</v>
      </c>
      <c r="J2950" s="14" t="str">
        <f>+VLOOKUP(I2950,'Analisi Nomi'!$A$1:$E$797,5,FALSE)</f>
        <v>M</v>
      </c>
      <c r="K2950" s="15" t="str">
        <f t="shared" si="228"/>
        <v xml:space="preserve">LANDOLFI </v>
      </c>
      <c r="L2950" s="15" t="str">
        <f t="shared" si="229"/>
        <v>RAFFAELE</v>
      </c>
    </row>
    <row r="2951" spans="1:12" x14ac:dyDescent="0.25">
      <c r="A2951" s="1" t="s">
        <v>5033</v>
      </c>
      <c r="B2951" s="4" t="s">
        <v>10018</v>
      </c>
      <c r="C2951" s="4" t="s">
        <v>2</v>
      </c>
      <c r="D2951" s="4">
        <v>1</v>
      </c>
      <c r="E2951" s="4" t="s">
        <v>7</v>
      </c>
      <c r="F2951" s="1" t="s">
        <v>1757</v>
      </c>
      <c r="G2951" s="13">
        <f t="shared" si="227"/>
        <v>8</v>
      </c>
      <c r="H2951" s="1" t="str">
        <f t="shared" si="225"/>
        <v xml:space="preserve">LANDONI </v>
      </c>
      <c r="I2951" s="1" t="str">
        <f t="shared" si="226"/>
        <v>DOMENICO</v>
      </c>
      <c r="J2951" s="14" t="str">
        <f>+VLOOKUP(I2951,'Analisi Nomi'!$A$1:$E$797,5,FALSE)</f>
        <v>M</v>
      </c>
      <c r="K2951" s="15" t="str">
        <f t="shared" si="228"/>
        <v xml:space="preserve">LANDONI </v>
      </c>
      <c r="L2951" s="15" t="str">
        <f t="shared" si="229"/>
        <v>DOMENICO</v>
      </c>
    </row>
    <row r="2952" spans="1:12" x14ac:dyDescent="0.25">
      <c r="A2952" s="1" t="s">
        <v>7667</v>
      </c>
      <c r="B2952" s="4" t="s">
        <v>10018</v>
      </c>
      <c r="C2952" s="4" t="s">
        <v>2</v>
      </c>
      <c r="D2952" s="4">
        <v>1</v>
      </c>
      <c r="E2952" s="4" t="s">
        <v>7</v>
      </c>
      <c r="F2952" s="1" t="s">
        <v>7117</v>
      </c>
      <c r="G2952" s="13">
        <f t="shared" si="227"/>
        <v>11</v>
      </c>
      <c r="H2952" s="1" t="str">
        <f t="shared" si="225"/>
        <v xml:space="preserve">LANFRANCHI </v>
      </c>
      <c r="I2952" s="1" t="str">
        <f t="shared" si="226"/>
        <v>ANDREA</v>
      </c>
      <c r="J2952" s="14" t="str">
        <f>+VLOOKUP(I2952,'Analisi Nomi'!$A$1:$E$797,5,FALSE)</f>
        <v>M</v>
      </c>
      <c r="K2952" s="15" t="str">
        <f t="shared" si="228"/>
        <v xml:space="preserve">LANFRANCHI </v>
      </c>
      <c r="L2952" s="15" t="str">
        <f t="shared" si="229"/>
        <v>ANDREA</v>
      </c>
    </row>
    <row r="2953" spans="1:12" x14ac:dyDescent="0.25">
      <c r="A2953" s="1" t="s">
        <v>6394</v>
      </c>
      <c r="B2953" s="4" t="s">
        <v>10018</v>
      </c>
      <c r="C2953" s="4" t="s">
        <v>2</v>
      </c>
      <c r="D2953" s="4">
        <v>1</v>
      </c>
      <c r="E2953" s="4" t="s">
        <v>7</v>
      </c>
      <c r="F2953" s="1" t="s">
        <v>2652</v>
      </c>
      <c r="G2953" s="13">
        <f t="shared" si="227"/>
        <v>11</v>
      </c>
      <c r="H2953" s="1" t="str">
        <f t="shared" si="225"/>
        <v xml:space="preserve">LANFRANCHI </v>
      </c>
      <c r="I2953" s="1" t="str">
        <f t="shared" si="226"/>
        <v>LUCA</v>
      </c>
      <c r="J2953" s="14" t="str">
        <f>+VLOOKUP(I2953,'Analisi Nomi'!$A$1:$E$797,5,FALSE)</f>
        <v>M</v>
      </c>
      <c r="K2953" s="15" t="str">
        <f t="shared" si="228"/>
        <v xml:space="preserve">LANFRANCHI </v>
      </c>
      <c r="L2953" s="15" t="str">
        <f t="shared" si="229"/>
        <v>LUCA</v>
      </c>
    </row>
    <row r="2954" spans="1:12" x14ac:dyDescent="0.25">
      <c r="A2954" s="1" t="s">
        <v>8846</v>
      </c>
      <c r="B2954" s="4" t="s">
        <v>10018</v>
      </c>
      <c r="C2954" s="4" t="s">
        <v>2</v>
      </c>
      <c r="D2954" s="4">
        <v>1</v>
      </c>
      <c r="E2954" s="4" t="s">
        <v>7</v>
      </c>
      <c r="F2954" s="1" t="s">
        <v>4038</v>
      </c>
      <c r="G2954" s="13">
        <f t="shared" si="227"/>
        <v>8</v>
      </c>
      <c r="H2954" s="1" t="str">
        <f t="shared" si="225"/>
        <v xml:space="preserve">LANTERI </v>
      </c>
      <c r="I2954" s="1" t="str">
        <f t="shared" si="226"/>
        <v>FLAVIO</v>
      </c>
      <c r="J2954" s="14" t="str">
        <f>+VLOOKUP(I2954,'Analisi Nomi'!$A$1:$E$797,5,FALSE)</f>
        <v>M</v>
      </c>
      <c r="K2954" s="15" t="str">
        <f t="shared" si="228"/>
        <v xml:space="preserve">LANTERI </v>
      </c>
      <c r="L2954" s="15" t="str">
        <f t="shared" si="229"/>
        <v>FLAVIO</v>
      </c>
    </row>
    <row r="2955" spans="1:12" x14ac:dyDescent="0.25">
      <c r="A2955" s="1" t="s">
        <v>9631</v>
      </c>
      <c r="B2955" s="4" t="s">
        <v>10018</v>
      </c>
      <c r="C2955" s="4" t="s">
        <v>2</v>
      </c>
      <c r="D2955" s="4">
        <v>1</v>
      </c>
      <c r="E2955" s="4" t="s">
        <v>7</v>
      </c>
      <c r="F2955" s="1" t="s">
        <v>1747</v>
      </c>
      <c r="G2955" s="13">
        <f t="shared" si="227"/>
        <v>6</v>
      </c>
      <c r="H2955" s="1" t="str">
        <f t="shared" si="225"/>
        <v xml:space="preserve">LANZA </v>
      </c>
      <c r="I2955" s="1" t="str">
        <f t="shared" si="226"/>
        <v>ANTONINO</v>
      </c>
      <c r="J2955" s="14" t="str">
        <f>+VLOOKUP(I2955,'Analisi Nomi'!$A$1:$E$797,5,FALSE)</f>
        <v>M</v>
      </c>
      <c r="K2955" s="15" t="str">
        <f t="shared" si="228"/>
        <v xml:space="preserve">LANZA </v>
      </c>
      <c r="L2955" s="15" t="str">
        <f t="shared" si="229"/>
        <v>ANTONINO</v>
      </c>
    </row>
    <row r="2956" spans="1:12" x14ac:dyDescent="0.25">
      <c r="A2956" s="1" t="s">
        <v>8741</v>
      </c>
      <c r="B2956" s="4" t="s">
        <v>10018</v>
      </c>
      <c r="C2956" s="4" t="s">
        <v>2</v>
      </c>
      <c r="D2956" s="4">
        <v>1</v>
      </c>
      <c r="E2956" s="4" t="s">
        <v>7</v>
      </c>
      <c r="F2956" s="1" t="s">
        <v>9301</v>
      </c>
      <c r="G2956" s="13">
        <f t="shared" si="227"/>
        <v>6</v>
      </c>
      <c r="H2956" s="1" t="str">
        <f t="shared" si="225"/>
        <v xml:space="preserve">LANZA </v>
      </c>
      <c r="I2956" s="1" t="str">
        <f t="shared" si="226"/>
        <v>MICHELE</v>
      </c>
      <c r="J2956" s="14" t="str">
        <f>+VLOOKUP(I2956,'Analisi Nomi'!$A$1:$E$797,5,FALSE)</f>
        <v>M</v>
      </c>
      <c r="K2956" s="15" t="str">
        <f t="shared" si="228"/>
        <v xml:space="preserve">LANZA </v>
      </c>
      <c r="L2956" s="15" t="str">
        <f t="shared" si="229"/>
        <v>MICHELE</v>
      </c>
    </row>
    <row r="2957" spans="1:12" x14ac:dyDescent="0.25">
      <c r="A2957" s="1" t="s">
        <v>8170</v>
      </c>
      <c r="B2957" s="4" t="s">
        <v>10018</v>
      </c>
      <c r="C2957" s="4" t="s">
        <v>2</v>
      </c>
      <c r="D2957" s="4">
        <v>1</v>
      </c>
      <c r="E2957" s="4" t="s">
        <v>7</v>
      </c>
      <c r="F2957" s="1" t="s">
        <v>345</v>
      </c>
      <c r="G2957" s="13">
        <f t="shared" si="227"/>
        <v>8</v>
      </c>
      <c r="H2957" s="1" t="str">
        <f t="shared" si="225"/>
        <v xml:space="preserve">LANZANI </v>
      </c>
      <c r="I2957" s="1" t="str">
        <f t="shared" si="226"/>
        <v>MATTEO</v>
      </c>
      <c r="J2957" s="14" t="str">
        <f>+VLOOKUP(I2957,'Analisi Nomi'!$A$1:$E$797,5,FALSE)</f>
        <v>M</v>
      </c>
      <c r="K2957" s="15" t="str">
        <f t="shared" si="228"/>
        <v xml:space="preserve">LANZANI </v>
      </c>
      <c r="L2957" s="15" t="str">
        <f t="shared" si="229"/>
        <v>MATTEO</v>
      </c>
    </row>
    <row r="2958" spans="1:12" x14ac:dyDescent="0.25">
      <c r="A2958" s="1" t="s">
        <v>8116</v>
      </c>
      <c r="B2958" s="4" t="s">
        <v>10018</v>
      </c>
      <c r="C2958" s="4" t="s">
        <v>2</v>
      </c>
      <c r="D2958" s="4">
        <v>1</v>
      </c>
      <c r="E2958" s="4" t="s">
        <v>7</v>
      </c>
      <c r="F2958" s="1" t="s">
        <v>2845</v>
      </c>
      <c r="G2958" s="13">
        <f t="shared" si="227"/>
        <v>6</v>
      </c>
      <c r="H2958" s="1" t="str">
        <f t="shared" si="225"/>
        <v xml:space="preserve">LANZI </v>
      </c>
      <c r="I2958" s="1" t="str">
        <f t="shared" si="226"/>
        <v>ALESSANDRO</v>
      </c>
      <c r="J2958" s="14" t="str">
        <f>+VLOOKUP(I2958,'Analisi Nomi'!$A$1:$E$797,5,FALSE)</f>
        <v>M</v>
      </c>
      <c r="K2958" s="15" t="str">
        <f t="shared" si="228"/>
        <v xml:space="preserve">LANZI </v>
      </c>
      <c r="L2958" s="15" t="str">
        <f t="shared" si="229"/>
        <v>ALESSANDRO</v>
      </c>
    </row>
    <row r="2959" spans="1:12" x14ac:dyDescent="0.25">
      <c r="A2959" s="1" t="s">
        <v>7314</v>
      </c>
      <c r="B2959" s="4" t="s">
        <v>10018</v>
      </c>
      <c r="C2959" s="4" t="s">
        <v>2</v>
      </c>
      <c r="D2959" s="4">
        <v>1</v>
      </c>
      <c r="E2959" s="4" t="s">
        <v>7</v>
      </c>
      <c r="F2959" s="1" t="s">
        <v>9505</v>
      </c>
      <c r="G2959" s="13">
        <f t="shared" si="227"/>
        <v>9</v>
      </c>
      <c r="H2959" s="1" t="str">
        <f t="shared" si="225"/>
        <v xml:space="preserve">LANZILLO </v>
      </c>
      <c r="I2959" s="1" t="str">
        <f t="shared" si="226"/>
        <v>FRANCESCO</v>
      </c>
      <c r="J2959" s="14" t="str">
        <f>+VLOOKUP(I2959,'Analisi Nomi'!$A$1:$E$797,5,FALSE)</f>
        <v>M</v>
      </c>
      <c r="K2959" s="15" t="str">
        <f t="shared" si="228"/>
        <v xml:space="preserve">LANZILLO </v>
      </c>
      <c r="L2959" s="15" t="str">
        <f t="shared" si="229"/>
        <v>FRANCESCO</v>
      </c>
    </row>
    <row r="2960" spans="1:12" x14ac:dyDescent="0.25">
      <c r="A2960" s="1" t="s">
        <v>8849</v>
      </c>
      <c r="B2960" s="4" t="s">
        <v>10018</v>
      </c>
      <c r="C2960" s="4" t="s">
        <v>2</v>
      </c>
      <c r="D2960" s="4">
        <v>1</v>
      </c>
      <c r="E2960" s="4" t="s">
        <v>7</v>
      </c>
      <c r="F2960" s="1" t="s">
        <v>2885</v>
      </c>
      <c r="G2960" s="13">
        <f t="shared" si="227"/>
        <v>11</v>
      </c>
      <c r="H2960" s="1" t="str">
        <f t="shared" si="225"/>
        <v xml:space="preserve">LANZILOTTA </v>
      </c>
      <c r="I2960" s="1" t="str">
        <f t="shared" si="226"/>
        <v>NICOLA</v>
      </c>
      <c r="J2960" s="14" t="str">
        <f>+VLOOKUP(I2960,'Analisi Nomi'!$A$1:$E$797,5,FALSE)</f>
        <v>M</v>
      </c>
      <c r="K2960" s="15" t="str">
        <f t="shared" si="228"/>
        <v xml:space="preserve">LANZILOTTA </v>
      </c>
      <c r="L2960" s="15" t="str">
        <f t="shared" si="229"/>
        <v>NICOLA</v>
      </c>
    </row>
    <row r="2961" spans="1:12" x14ac:dyDescent="0.25">
      <c r="A2961" s="1" t="s">
        <v>7521</v>
      </c>
      <c r="B2961" s="4" t="s">
        <v>10018</v>
      </c>
      <c r="C2961" s="4" t="s">
        <v>2</v>
      </c>
      <c r="D2961" s="4">
        <v>1</v>
      </c>
      <c r="E2961" s="4" t="s">
        <v>7</v>
      </c>
      <c r="F2961" s="1" t="s">
        <v>1795</v>
      </c>
      <c r="G2961" s="13">
        <f t="shared" si="227"/>
        <v>8</v>
      </c>
      <c r="H2961" s="1" t="str">
        <f t="shared" si="225"/>
        <v xml:space="preserve">LANZINI </v>
      </c>
      <c r="I2961" s="1" t="str">
        <f t="shared" si="226"/>
        <v>FERRUCCIO</v>
      </c>
      <c r="J2961" s="14" t="str">
        <f>+VLOOKUP(I2961,'Analisi Nomi'!$A$1:$E$797,5,FALSE)</f>
        <v>M</v>
      </c>
      <c r="K2961" s="15" t="str">
        <f t="shared" si="228"/>
        <v xml:space="preserve">LANZINI </v>
      </c>
      <c r="L2961" s="15" t="str">
        <f t="shared" si="229"/>
        <v>FERRUCCIO</v>
      </c>
    </row>
    <row r="2962" spans="1:12" x14ac:dyDescent="0.25">
      <c r="A2962" s="1" t="s">
        <v>4641</v>
      </c>
      <c r="B2962" s="4" t="s">
        <v>10018</v>
      </c>
      <c r="C2962" s="4" t="s">
        <v>2</v>
      </c>
      <c r="D2962" s="4">
        <v>1</v>
      </c>
      <c r="E2962" s="4" t="s">
        <v>7</v>
      </c>
      <c r="F2962" s="1" t="s">
        <v>572</v>
      </c>
      <c r="G2962" s="13">
        <f t="shared" si="227"/>
        <v>9</v>
      </c>
      <c r="H2962" s="1" t="str">
        <f t="shared" si="225"/>
        <v xml:space="preserve">LANZUISI </v>
      </c>
      <c r="I2962" s="1" t="str">
        <f t="shared" si="226"/>
        <v>DOMENICO</v>
      </c>
      <c r="J2962" s="14" t="str">
        <f>+VLOOKUP(I2962,'Analisi Nomi'!$A$1:$E$797,5,FALSE)</f>
        <v>M</v>
      </c>
      <c r="K2962" s="15" t="str">
        <f t="shared" si="228"/>
        <v xml:space="preserve">LANZUISI </v>
      </c>
      <c r="L2962" s="15" t="str">
        <f t="shared" si="229"/>
        <v>DOMENICO</v>
      </c>
    </row>
    <row r="2963" spans="1:12" x14ac:dyDescent="0.25">
      <c r="A2963" s="1" t="s">
        <v>5951</v>
      </c>
      <c r="B2963" s="4" t="s">
        <v>10018</v>
      </c>
      <c r="C2963" s="4" t="s">
        <v>2</v>
      </c>
      <c r="D2963" s="4">
        <v>1</v>
      </c>
      <c r="E2963" s="4" t="s">
        <v>7</v>
      </c>
      <c r="F2963" s="1" t="s">
        <v>1583</v>
      </c>
      <c r="G2963" s="13">
        <f t="shared" si="227"/>
        <v>9</v>
      </c>
      <c r="H2963" s="1" t="str">
        <f t="shared" si="225"/>
        <v xml:space="preserve">LANZUTTI </v>
      </c>
      <c r="I2963" s="1" t="str">
        <f t="shared" si="226"/>
        <v>MARCO</v>
      </c>
      <c r="J2963" s="14" t="str">
        <f>+VLOOKUP(I2963,'Analisi Nomi'!$A$1:$E$797,5,FALSE)</f>
        <v>M</v>
      </c>
      <c r="K2963" s="15" t="str">
        <f t="shared" si="228"/>
        <v xml:space="preserve">LANZUTTI </v>
      </c>
      <c r="L2963" s="15" t="str">
        <f t="shared" si="229"/>
        <v>MARCO</v>
      </c>
    </row>
    <row r="2964" spans="1:12" x14ac:dyDescent="0.25">
      <c r="A2964" s="1" t="s">
        <v>6403</v>
      </c>
      <c r="B2964" s="4" t="s">
        <v>10018</v>
      </c>
      <c r="C2964" s="4" t="s">
        <v>2</v>
      </c>
      <c r="D2964" s="4">
        <v>1</v>
      </c>
      <c r="E2964" s="4" t="s">
        <v>7</v>
      </c>
      <c r="F2964" s="1" t="s">
        <v>2143</v>
      </c>
      <c r="G2964" s="13">
        <f t="shared" si="227"/>
        <v>8</v>
      </c>
      <c r="H2964" s="1" t="str">
        <f t="shared" si="225"/>
        <v xml:space="preserve">LAPEGNA </v>
      </c>
      <c r="I2964" s="1" t="str">
        <f t="shared" si="226"/>
        <v>STEFANO</v>
      </c>
      <c r="J2964" s="14" t="str">
        <f>+VLOOKUP(I2964,'Analisi Nomi'!$A$1:$E$797,5,FALSE)</f>
        <v>M</v>
      </c>
      <c r="K2964" s="15" t="str">
        <f t="shared" si="228"/>
        <v xml:space="preserve">LAPEGNA </v>
      </c>
      <c r="L2964" s="15" t="str">
        <f t="shared" si="229"/>
        <v>STEFANO</v>
      </c>
    </row>
    <row r="2965" spans="1:12" x14ac:dyDescent="0.25">
      <c r="A2965" s="1" t="s">
        <v>9660</v>
      </c>
      <c r="B2965" s="4" t="s">
        <v>10018</v>
      </c>
      <c r="C2965" s="4" t="s">
        <v>2</v>
      </c>
      <c r="D2965" s="4">
        <v>1</v>
      </c>
      <c r="E2965" s="4" t="s">
        <v>7</v>
      </c>
      <c r="F2965" s="1" t="s">
        <v>3433</v>
      </c>
      <c r="G2965" s="13">
        <f t="shared" si="227"/>
        <v>8</v>
      </c>
      <c r="H2965" s="1" t="str">
        <f t="shared" si="225"/>
        <v xml:space="preserve">LAPENNA </v>
      </c>
      <c r="I2965" s="1" t="str">
        <f t="shared" si="226"/>
        <v>MARCO</v>
      </c>
      <c r="J2965" s="14" t="str">
        <f>+VLOOKUP(I2965,'Analisi Nomi'!$A$1:$E$797,5,FALSE)</f>
        <v>M</v>
      </c>
      <c r="K2965" s="15" t="str">
        <f t="shared" si="228"/>
        <v xml:space="preserve">LAPENNA </v>
      </c>
      <c r="L2965" s="15" t="str">
        <f t="shared" si="229"/>
        <v>MARCO</v>
      </c>
    </row>
    <row r="2966" spans="1:12" x14ac:dyDescent="0.25">
      <c r="A2966" s="1" t="s">
        <v>7426</v>
      </c>
      <c r="B2966" s="4" t="s">
        <v>10018</v>
      </c>
      <c r="C2966" s="4" t="s">
        <v>2</v>
      </c>
      <c r="D2966" s="4">
        <v>1</v>
      </c>
      <c r="E2966" s="4" t="s">
        <v>7</v>
      </c>
      <c r="F2966" s="1" t="s">
        <v>2416</v>
      </c>
      <c r="G2966" s="13">
        <f t="shared" si="227"/>
        <v>6</v>
      </c>
      <c r="H2966" s="1" t="str">
        <f t="shared" si="225"/>
        <v xml:space="preserve">LAPIA </v>
      </c>
      <c r="I2966" s="1" t="str">
        <f t="shared" si="226"/>
        <v>VINCENZO</v>
      </c>
      <c r="J2966" s="14" t="str">
        <f>+VLOOKUP(I2966,'Analisi Nomi'!$A$1:$E$797,5,FALSE)</f>
        <v>M</v>
      </c>
      <c r="K2966" s="15" t="str">
        <f t="shared" si="228"/>
        <v xml:space="preserve">LAPIA </v>
      </c>
      <c r="L2966" s="15" t="str">
        <f t="shared" si="229"/>
        <v>VINCENZO</v>
      </c>
    </row>
    <row r="2967" spans="1:12" x14ac:dyDescent="0.25">
      <c r="A2967" s="1" t="s">
        <v>8022</v>
      </c>
      <c r="B2967" s="4" t="s">
        <v>10018</v>
      </c>
      <c r="C2967" s="4" t="s">
        <v>2</v>
      </c>
      <c r="D2967" s="4">
        <v>1</v>
      </c>
      <c r="E2967" s="4" t="s">
        <v>7</v>
      </c>
      <c r="F2967" s="1" t="s">
        <v>1027</v>
      </c>
      <c r="G2967" s="13">
        <f t="shared" si="227"/>
        <v>8</v>
      </c>
      <c r="H2967" s="1" t="str">
        <f t="shared" si="225"/>
        <v xml:space="preserve">LAPORTA </v>
      </c>
      <c r="I2967" s="1" t="str">
        <f t="shared" si="226"/>
        <v>CLAUDIO</v>
      </c>
      <c r="J2967" s="14" t="str">
        <f>+VLOOKUP(I2967,'Analisi Nomi'!$A$1:$E$797,5,FALSE)</f>
        <v>M</v>
      </c>
      <c r="K2967" s="15" t="str">
        <f t="shared" si="228"/>
        <v xml:space="preserve">LAPORTA </v>
      </c>
      <c r="L2967" s="15" t="str">
        <f t="shared" si="229"/>
        <v>CLAUDIO</v>
      </c>
    </row>
    <row r="2968" spans="1:12" x14ac:dyDescent="0.25">
      <c r="A2968" s="1" t="s">
        <v>5844</v>
      </c>
      <c r="B2968" s="4" t="s">
        <v>10018</v>
      </c>
      <c r="C2968" s="4" t="s">
        <v>2</v>
      </c>
      <c r="D2968" s="4">
        <v>1</v>
      </c>
      <c r="E2968" s="4" t="s">
        <v>7</v>
      </c>
      <c r="F2968" s="1" t="s">
        <v>3333</v>
      </c>
      <c r="G2968" s="13">
        <f t="shared" si="227"/>
        <v>8</v>
      </c>
      <c r="H2968" s="1" t="str">
        <f t="shared" si="225"/>
        <v xml:space="preserve">LARCHER </v>
      </c>
      <c r="I2968" s="1" t="str">
        <f t="shared" si="226"/>
        <v>CLAUDIO</v>
      </c>
      <c r="J2968" s="14" t="str">
        <f>+VLOOKUP(I2968,'Analisi Nomi'!$A$1:$E$797,5,FALSE)</f>
        <v>M</v>
      </c>
      <c r="K2968" s="15" t="str">
        <f t="shared" si="228"/>
        <v xml:space="preserve">LARCHER </v>
      </c>
      <c r="L2968" s="15" t="str">
        <f t="shared" si="229"/>
        <v>CLAUDIO</v>
      </c>
    </row>
    <row r="2969" spans="1:12" x14ac:dyDescent="0.25">
      <c r="A2969" s="1" t="s">
        <v>8290</v>
      </c>
      <c r="B2969" s="4" t="s">
        <v>10018</v>
      </c>
      <c r="C2969" s="4" t="s">
        <v>2</v>
      </c>
      <c r="D2969" s="4">
        <v>1</v>
      </c>
      <c r="E2969" s="4" t="s">
        <v>7</v>
      </c>
      <c r="F2969" s="1" t="s">
        <v>7503</v>
      </c>
      <c r="G2969" s="13">
        <f t="shared" si="227"/>
        <v>7</v>
      </c>
      <c r="H2969" s="1" t="str">
        <f t="shared" si="225"/>
        <v xml:space="preserve">LAROSA </v>
      </c>
      <c r="I2969" s="1" t="str">
        <f t="shared" si="226"/>
        <v>FRANCESCO</v>
      </c>
      <c r="J2969" s="14" t="str">
        <f>+VLOOKUP(I2969,'Analisi Nomi'!$A$1:$E$797,5,FALSE)</f>
        <v>M</v>
      </c>
      <c r="K2969" s="15" t="str">
        <f t="shared" si="228"/>
        <v xml:space="preserve">LAROSA </v>
      </c>
      <c r="L2969" s="15" t="str">
        <f t="shared" si="229"/>
        <v>FRANCESCO</v>
      </c>
    </row>
    <row r="2970" spans="1:12" x14ac:dyDescent="0.25">
      <c r="A2970" s="1" t="s">
        <v>7582</v>
      </c>
      <c r="B2970" s="4" t="s">
        <v>10018</v>
      </c>
      <c r="C2970" s="4" t="s">
        <v>2</v>
      </c>
      <c r="D2970" s="4">
        <v>1</v>
      </c>
      <c r="E2970" s="4" t="s">
        <v>7</v>
      </c>
      <c r="F2970" s="1" t="s">
        <v>5476</v>
      </c>
      <c r="G2970" s="13">
        <f t="shared" si="227"/>
        <v>7</v>
      </c>
      <c r="H2970" s="1" t="str">
        <f t="shared" si="225"/>
        <v xml:space="preserve">LASCHI </v>
      </c>
      <c r="I2970" s="1" t="str">
        <f t="shared" si="226"/>
        <v>STEFANO</v>
      </c>
      <c r="J2970" s="14" t="str">
        <f>+VLOOKUP(I2970,'Analisi Nomi'!$A$1:$E$797,5,FALSE)</f>
        <v>M</v>
      </c>
      <c r="K2970" s="15" t="str">
        <f t="shared" si="228"/>
        <v xml:space="preserve">LASCHI </v>
      </c>
      <c r="L2970" s="15" t="str">
        <f t="shared" si="229"/>
        <v>STEFANO</v>
      </c>
    </row>
    <row r="2971" spans="1:12" x14ac:dyDescent="0.25">
      <c r="A2971" s="1" t="s">
        <v>5039</v>
      </c>
      <c r="B2971" s="4" t="s">
        <v>10018</v>
      </c>
      <c r="C2971" s="4" t="s">
        <v>2</v>
      </c>
      <c r="D2971" s="4">
        <v>1</v>
      </c>
      <c r="E2971" s="4" t="s">
        <v>7</v>
      </c>
      <c r="F2971" s="1" t="s">
        <v>4287</v>
      </c>
      <c r="G2971" s="13">
        <f t="shared" si="227"/>
        <v>8</v>
      </c>
      <c r="H2971" s="1" t="str">
        <f t="shared" si="225"/>
        <v xml:space="preserve">LASORSA </v>
      </c>
      <c r="I2971" s="1" t="str">
        <f t="shared" si="226"/>
        <v>MICHELE</v>
      </c>
      <c r="J2971" s="14" t="str">
        <f>+VLOOKUP(I2971,'Analisi Nomi'!$A$1:$E$797,5,FALSE)</f>
        <v>M</v>
      </c>
      <c r="K2971" s="15" t="str">
        <f t="shared" si="228"/>
        <v xml:space="preserve">LASORSA </v>
      </c>
      <c r="L2971" s="15" t="str">
        <f t="shared" si="229"/>
        <v>MICHELE</v>
      </c>
    </row>
    <row r="2972" spans="1:12" x14ac:dyDescent="0.25">
      <c r="A2972" s="1" t="s">
        <v>4264</v>
      </c>
      <c r="B2972" s="4" t="s">
        <v>10018</v>
      </c>
      <c r="C2972" s="4" t="s">
        <v>2</v>
      </c>
      <c r="D2972" s="4">
        <v>1</v>
      </c>
      <c r="E2972" s="4" t="s">
        <v>7</v>
      </c>
      <c r="F2972" s="1" t="s">
        <v>1646</v>
      </c>
      <c r="G2972" s="13">
        <f t="shared" si="227"/>
        <v>10</v>
      </c>
      <c r="H2972" s="1" t="str">
        <f t="shared" si="225"/>
        <v xml:space="preserve">LATORRACA </v>
      </c>
      <c r="I2972" s="1" t="str">
        <f t="shared" si="226"/>
        <v>MASSIMO</v>
      </c>
      <c r="J2972" s="14" t="str">
        <f>+VLOOKUP(I2972,'Analisi Nomi'!$A$1:$E$797,5,FALSE)</f>
        <v>M</v>
      </c>
      <c r="K2972" s="15" t="str">
        <f t="shared" si="228"/>
        <v xml:space="preserve">LATORRACA </v>
      </c>
      <c r="L2972" s="15" t="str">
        <f t="shared" si="229"/>
        <v>MASSIMO</v>
      </c>
    </row>
    <row r="2973" spans="1:12" x14ac:dyDescent="0.25">
      <c r="A2973" s="1" t="s">
        <v>6808</v>
      </c>
      <c r="B2973" s="4" t="s">
        <v>10018</v>
      </c>
      <c r="C2973" s="4" t="s">
        <v>2</v>
      </c>
      <c r="D2973" s="4">
        <v>1</v>
      </c>
      <c r="E2973" s="4" t="s">
        <v>7</v>
      </c>
      <c r="F2973" s="1" t="s">
        <v>3287</v>
      </c>
      <c r="G2973" s="13">
        <f t="shared" si="227"/>
        <v>9</v>
      </c>
      <c r="H2973" s="1" t="str">
        <f t="shared" si="225"/>
        <v xml:space="preserve">LATTANZI </v>
      </c>
      <c r="I2973" s="1" t="str">
        <f t="shared" si="226"/>
        <v>MARCO</v>
      </c>
      <c r="J2973" s="14" t="str">
        <f>+VLOOKUP(I2973,'Analisi Nomi'!$A$1:$E$797,5,FALSE)</f>
        <v>M</v>
      </c>
      <c r="K2973" s="15" t="str">
        <f t="shared" si="228"/>
        <v xml:space="preserve">LATTANZI </v>
      </c>
      <c r="L2973" s="15" t="str">
        <f t="shared" si="229"/>
        <v>MARCO</v>
      </c>
    </row>
    <row r="2974" spans="1:12" x14ac:dyDescent="0.25">
      <c r="A2974" s="1" t="s">
        <v>8739</v>
      </c>
      <c r="B2974" s="4" t="s">
        <v>10018</v>
      </c>
      <c r="C2974" s="4" t="s">
        <v>2</v>
      </c>
      <c r="D2974" s="4">
        <v>1</v>
      </c>
      <c r="E2974" s="4" t="s">
        <v>7</v>
      </c>
      <c r="F2974" s="1" t="s">
        <v>9483</v>
      </c>
      <c r="G2974" s="13">
        <f t="shared" si="227"/>
        <v>10</v>
      </c>
      <c r="H2974" s="1" t="str">
        <f t="shared" si="225"/>
        <v xml:space="preserve">LAUCIELLO </v>
      </c>
      <c r="I2974" s="1" t="str">
        <f t="shared" si="226"/>
        <v>FABIO</v>
      </c>
      <c r="J2974" s="14" t="str">
        <f>+VLOOKUP(I2974,'Analisi Nomi'!$A$1:$E$797,5,FALSE)</f>
        <v>M</v>
      </c>
      <c r="K2974" s="15" t="str">
        <f t="shared" si="228"/>
        <v xml:space="preserve">LAUCIELLO </v>
      </c>
      <c r="L2974" s="15" t="str">
        <f t="shared" si="229"/>
        <v>FABIO</v>
      </c>
    </row>
    <row r="2975" spans="1:12" x14ac:dyDescent="0.25">
      <c r="A2975" s="1" t="s">
        <v>8863</v>
      </c>
      <c r="B2975" s="4" t="s">
        <v>10018</v>
      </c>
      <c r="C2975" s="4" t="s">
        <v>2</v>
      </c>
      <c r="D2975" s="4">
        <v>1</v>
      </c>
      <c r="E2975" s="4" t="s">
        <v>7</v>
      </c>
      <c r="F2975" s="1" t="s">
        <v>9593</v>
      </c>
      <c r="G2975" s="13">
        <f t="shared" si="227"/>
        <v>8</v>
      </c>
      <c r="H2975" s="1" t="str">
        <f t="shared" si="225"/>
        <v xml:space="preserve">LAUDANI </v>
      </c>
      <c r="I2975" s="1" t="str">
        <f t="shared" si="226"/>
        <v>ANTONINO</v>
      </c>
      <c r="J2975" s="14" t="str">
        <f>+VLOOKUP(I2975,'Analisi Nomi'!$A$1:$E$797,5,FALSE)</f>
        <v>M</v>
      </c>
      <c r="K2975" s="15" t="str">
        <f t="shared" si="228"/>
        <v xml:space="preserve">LAUDANI </v>
      </c>
      <c r="L2975" s="15" t="str">
        <f t="shared" si="229"/>
        <v>ANTONINO</v>
      </c>
    </row>
    <row r="2976" spans="1:12" x14ac:dyDescent="0.25">
      <c r="A2976" s="1" t="s">
        <v>5021</v>
      </c>
      <c r="B2976" s="4" t="s">
        <v>10018</v>
      </c>
      <c r="C2976" s="4" t="s">
        <v>2</v>
      </c>
      <c r="D2976" s="4">
        <v>1</v>
      </c>
      <c r="E2976" s="4" t="s">
        <v>7</v>
      </c>
      <c r="F2976" s="1" t="s">
        <v>9625</v>
      </c>
      <c r="G2976" s="13">
        <f t="shared" si="227"/>
        <v>10</v>
      </c>
      <c r="H2976" s="1" t="str">
        <f t="shared" si="225"/>
        <v xml:space="preserve">LAURETANO </v>
      </c>
      <c r="I2976" s="1" t="str">
        <f t="shared" si="226"/>
        <v>RAFFAELE</v>
      </c>
      <c r="J2976" s="14" t="str">
        <f>+VLOOKUP(I2976,'Analisi Nomi'!$A$1:$E$797,5,FALSE)</f>
        <v>M</v>
      </c>
      <c r="K2976" s="15" t="str">
        <f t="shared" si="228"/>
        <v xml:space="preserve">LAURETANO </v>
      </c>
      <c r="L2976" s="15" t="str">
        <f t="shared" si="229"/>
        <v>RAFFAELE</v>
      </c>
    </row>
    <row r="2977" spans="1:12" x14ac:dyDescent="0.25">
      <c r="A2977" s="1" t="s">
        <v>9604</v>
      </c>
      <c r="B2977" s="4" t="s">
        <v>10018</v>
      </c>
      <c r="C2977" s="4" t="s">
        <v>2</v>
      </c>
      <c r="D2977" s="4">
        <v>1</v>
      </c>
      <c r="E2977" s="4" t="s">
        <v>7</v>
      </c>
      <c r="F2977" s="1" t="s">
        <v>2222</v>
      </c>
      <c r="G2977" s="13">
        <f t="shared" si="227"/>
        <v>8</v>
      </c>
      <c r="H2977" s="1" t="str">
        <f t="shared" si="225"/>
        <v xml:space="preserve">LAURETI </v>
      </c>
      <c r="I2977" s="1" t="str">
        <f t="shared" si="226"/>
        <v>GINO</v>
      </c>
      <c r="J2977" s="14" t="str">
        <f>+VLOOKUP(I2977,'Analisi Nomi'!$A$1:$E$797,5,FALSE)</f>
        <v>M</v>
      </c>
      <c r="K2977" s="15" t="str">
        <f t="shared" si="228"/>
        <v xml:space="preserve">LAURETI </v>
      </c>
      <c r="L2977" s="15" t="str">
        <f t="shared" si="229"/>
        <v>GINO</v>
      </c>
    </row>
    <row r="2978" spans="1:12" x14ac:dyDescent="0.25">
      <c r="A2978" s="1" t="s">
        <v>3813</v>
      </c>
      <c r="B2978" s="4" t="s">
        <v>10018</v>
      </c>
      <c r="C2978" s="4" t="s">
        <v>2</v>
      </c>
      <c r="D2978" s="4">
        <v>1</v>
      </c>
      <c r="E2978" s="4" t="s">
        <v>7</v>
      </c>
      <c r="F2978" s="1" t="s">
        <v>2257</v>
      </c>
      <c r="G2978" s="13">
        <f t="shared" si="227"/>
        <v>7</v>
      </c>
      <c r="H2978" s="1" t="str">
        <f t="shared" si="225"/>
        <v xml:space="preserve">LAURIA </v>
      </c>
      <c r="I2978" s="1" t="str">
        <f t="shared" si="226"/>
        <v>FEDERICO</v>
      </c>
      <c r="J2978" s="14" t="str">
        <f>+VLOOKUP(I2978,'Analisi Nomi'!$A$1:$E$797,5,FALSE)</f>
        <v>M</v>
      </c>
      <c r="K2978" s="15" t="str">
        <f t="shared" si="228"/>
        <v xml:space="preserve">LAURIA </v>
      </c>
      <c r="L2978" s="15" t="str">
        <f t="shared" si="229"/>
        <v>FEDERICO</v>
      </c>
    </row>
    <row r="2979" spans="1:12" x14ac:dyDescent="0.25">
      <c r="A2979" s="1" t="s">
        <v>7845</v>
      </c>
      <c r="B2979" s="4" t="s">
        <v>10018</v>
      </c>
      <c r="C2979" s="4" t="s">
        <v>2</v>
      </c>
      <c r="D2979" s="4">
        <v>1</v>
      </c>
      <c r="E2979" s="4" t="s">
        <v>7</v>
      </c>
      <c r="F2979" s="1" t="s">
        <v>3054</v>
      </c>
      <c r="G2979" s="13">
        <f t="shared" si="227"/>
        <v>8</v>
      </c>
      <c r="H2979" s="1" t="str">
        <f t="shared" si="225"/>
        <v xml:space="preserve">LAURINO </v>
      </c>
      <c r="I2979" s="1" t="str">
        <f t="shared" si="226"/>
        <v>VITO</v>
      </c>
      <c r="J2979" s="14" t="str">
        <f>+VLOOKUP(I2979,'Analisi Nomi'!$A$1:$E$797,5,FALSE)</f>
        <v>M</v>
      </c>
      <c r="K2979" s="15" t="str">
        <f t="shared" si="228"/>
        <v xml:space="preserve">LAURINO </v>
      </c>
      <c r="L2979" s="15" t="str">
        <f t="shared" si="229"/>
        <v>VITO</v>
      </c>
    </row>
    <row r="2980" spans="1:12" x14ac:dyDescent="0.25">
      <c r="A2980" s="1" t="s">
        <v>4608</v>
      </c>
      <c r="B2980" s="4" t="s">
        <v>10018</v>
      </c>
      <c r="C2980" s="4" t="s">
        <v>2</v>
      </c>
      <c r="D2980" s="4">
        <v>1</v>
      </c>
      <c r="E2980" s="4" t="s">
        <v>7</v>
      </c>
      <c r="F2980" s="1" t="s">
        <v>2465</v>
      </c>
      <c r="G2980" s="13">
        <f t="shared" si="227"/>
        <v>6</v>
      </c>
      <c r="H2980" s="1" t="str">
        <f t="shared" si="225"/>
        <v xml:space="preserve">LAUSI </v>
      </c>
      <c r="I2980" s="1" t="str">
        <f t="shared" si="226"/>
        <v>MAURIZIO</v>
      </c>
      <c r="J2980" s="14" t="str">
        <f>+VLOOKUP(I2980,'Analisi Nomi'!$A$1:$E$797,5,FALSE)</f>
        <v>M</v>
      </c>
      <c r="K2980" s="15" t="str">
        <f t="shared" si="228"/>
        <v xml:space="preserve">LAUSI </v>
      </c>
      <c r="L2980" s="15" t="str">
        <f t="shared" si="229"/>
        <v>MAURIZIO</v>
      </c>
    </row>
    <row r="2981" spans="1:12" x14ac:dyDescent="0.25">
      <c r="A2981" s="1" t="s">
        <v>3847</v>
      </c>
      <c r="B2981" s="4" t="s">
        <v>10018</v>
      </c>
      <c r="C2981" s="4" t="s">
        <v>2</v>
      </c>
      <c r="D2981" s="4">
        <v>1</v>
      </c>
      <c r="E2981" s="4" t="s">
        <v>7</v>
      </c>
      <c r="F2981" s="1" t="s">
        <v>1123</v>
      </c>
      <c r="G2981" s="13">
        <f t="shared" si="227"/>
        <v>8</v>
      </c>
      <c r="H2981" s="1" t="str">
        <f t="shared" si="225"/>
        <v xml:space="preserve">LAVACCA </v>
      </c>
      <c r="I2981" s="1" t="str">
        <f t="shared" si="226"/>
        <v>LUCA</v>
      </c>
      <c r="J2981" s="14" t="str">
        <f>+VLOOKUP(I2981,'Analisi Nomi'!$A$1:$E$797,5,FALSE)</f>
        <v>M</v>
      </c>
      <c r="K2981" s="15" t="str">
        <f t="shared" si="228"/>
        <v xml:space="preserve">LAVACCA </v>
      </c>
      <c r="L2981" s="15" t="str">
        <f t="shared" si="229"/>
        <v>LUCA</v>
      </c>
    </row>
    <row r="2982" spans="1:12" x14ac:dyDescent="0.25">
      <c r="A2982" s="1" t="s">
        <v>7588</v>
      </c>
      <c r="B2982" s="4" t="s">
        <v>10018</v>
      </c>
      <c r="C2982" s="4" t="s">
        <v>2</v>
      </c>
      <c r="D2982" s="4">
        <v>1</v>
      </c>
      <c r="E2982" s="4" t="s">
        <v>7</v>
      </c>
      <c r="F2982" s="1" t="s">
        <v>3439</v>
      </c>
      <c r="G2982" s="13">
        <f t="shared" si="227"/>
        <v>12</v>
      </c>
      <c r="H2982" s="1" t="str">
        <f t="shared" si="225"/>
        <v xml:space="preserve">LAVENEZIANA </v>
      </c>
      <c r="I2982" s="1" t="str">
        <f t="shared" si="226"/>
        <v>ANGELO</v>
      </c>
      <c r="J2982" s="14" t="str">
        <f>+VLOOKUP(I2982,'Analisi Nomi'!$A$1:$E$797,5,FALSE)</f>
        <v>M</v>
      </c>
      <c r="K2982" s="15" t="str">
        <f t="shared" si="228"/>
        <v xml:space="preserve">LAVENEZIANA </v>
      </c>
      <c r="L2982" s="15" t="str">
        <f t="shared" si="229"/>
        <v>ANGELO</v>
      </c>
    </row>
    <row r="2983" spans="1:12" x14ac:dyDescent="0.25">
      <c r="A2983" s="1" t="s">
        <v>5705</v>
      </c>
      <c r="B2983" s="4" t="s">
        <v>10018</v>
      </c>
      <c r="C2983" s="4" t="s">
        <v>2</v>
      </c>
      <c r="D2983" s="4">
        <v>1</v>
      </c>
      <c r="E2983" s="4" t="s">
        <v>7</v>
      </c>
      <c r="F2983" s="1" t="s">
        <v>4085</v>
      </c>
      <c r="G2983" s="13">
        <f t="shared" si="227"/>
        <v>9</v>
      </c>
      <c r="H2983" s="1" t="str">
        <f t="shared" si="225"/>
        <v xml:space="preserve">LAVORGNA </v>
      </c>
      <c r="I2983" s="1" t="str">
        <f t="shared" si="226"/>
        <v>FABIO</v>
      </c>
      <c r="J2983" s="14" t="str">
        <f>+VLOOKUP(I2983,'Analisi Nomi'!$A$1:$E$797,5,FALSE)</f>
        <v>M</v>
      </c>
      <c r="K2983" s="15" t="str">
        <f t="shared" si="228"/>
        <v xml:space="preserve">LAVORGNA </v>
      </c>
      <c r="L2983" s="15" t="str">
        <f t="shared" si="229"/>
        <v>FABIO</v>
      </c>
    </row>
    <row r="2984" spans="1:12" x14ac:dyDescent="0.25">
      <c r="A2984" s="1" t="s">
        <v>9966</v>
      </c>
      <c r="B2984" s="4" t="s">
        <v>10018</v>
      </c>
      <c r="C2984" s="4" t="s">
        <v>2</v>
      </c>
      <c r="D2984" s="4">
        <v>1</v>
      </c>
      <c r="E2984" s="4" t="s">
        <v>7</v>
      </c>
      <c r="F2984" s="1" t="s">
        <v>131</v>
      </c>
      <c r="G2984" s="13">
        <f t="shared" si="227"/>
        <v>8</v>
      </c>
      <c r="H2984" s="1" t="str">
        <f t="shared" si="225"/>
        <v xml:space="preserve">LAZZARI </v>
      </c>
      <c r="I2984" s="1" t="str">
        <f t="shared" si="226"/>
        <v>DIEGO</v>
      </c>
      <c r="J2984" s="14" t="str">
        <f>+VLOOKUP(I2984,'Analisi Nomi'!$A$1:$E$797,5,FALSE)</f>
        <v>M</v>
      </c>
      <c r="K2984" s="15" t="str">
        <f t="shared" si="228"/>
        <v xml:space="preserve">LAZZARI </v>
      </c>
      <c r="L2984" s="15" t="str">
        <f t="shared" si="229"/>
        <v>DIEGO</v>
      </c>
    </row>
    <row r="2985" spans="1:12" x14ac:dyDescent="0.25">
      <c r="A2985" s="1" t="s">
        <v>7895</v>
      </c>
      <c r="B2985" s="4" t="s">
        <v>10018</v>
      </c>
      <c r="C2985" s="4" t="s">
        <v>2</v>
      </c>
      <c r="D2985" s="4">
        <v>1</v>
      </c>
      <c r="E2985" s="4" t="s">
        <v>7</v>
      </c>
      <c r="F2985" s="1" t="s">
        <v>2725</v>
      </c>
      <c r="G2985" s="13">
        <f t="shared" si="227"/>
        <v>8</v>
      </c>
      <c r="H2985" s="1" t="str">
        <f t="shared" si="225"/>
        <v xml:space="preserve">LAZZARI </v>
      </c>
      <c r="I2985" s="1" t="str">
        <f t="shared" si="226"/>
        <v>TIZIANO</v>
      </c>
      <c r="J2985" s="14" t="str">
        <f>+VLOOKUP(I2985,'Analisi Nomi'!$A$1:$E$797,5,FALSE)</f>
        <v>M</v>
      </c>
      <c r="K2985" s="15" t="str">
        <f t="shared" si="228"/>
        <v xml:space="preserve">LAZZARI </v>
      </c>
      <c r="L2985" s="15" t="str">
        <f t="shared" si="229"/>
        <v>TIZIANO</v>
      </c>
    </row>
    <row r="2986" spans="1:12" x14ac:dyDescent="0.25">
      <c r="A2986" s="1" t="s">
        <v>9010</v>
      </c>
      <c r="B2986" s="4" t="s">
        <v>10018</v>
      </c>
      <c r="C2986" s="4" t="s">
        <v>2</v>
      </c>
      <c r="D2986" s="4">
        <v>1</v>
      </c>
      <c r="E2986" s="4" t="s">
        <v>7</v>
      </c>
      <c r="F2986" s="1" t="s">
        <v>712</v>
      </c>
      <c r="G2986" s="13">
        <f t="shared" si="227"/>
        <v>10</v>
      </c>
      <c r="H2986" s="1" t="str">
        <f t="shared" si="225"/>
        <v xml:space="preserve">LAZZARONI </v>
      </c>
      <c r="I2986" s="1" t="str">
        <f t="shared" si="226"/>
        <v>ANDREA</v>
      </c>
      <c r="J2986" s="14" t="str">
        <f>+VLOOKUP(I2986,'Analisi Nomi'!$A$1:$E$797,5,FALSE)</f>
        <v>M</v>
      </c>
      <c r="K2986" s="15" t="str">
        <f t="shared" si="228"/>
        <v xml:space="preserve">LAZZARONI </v>
      </c>
      <c r="L2986" s="15" t="str">
        <f t="shared" si="229"/>
        <v>ANDREA</v>
      </c>
    </row>
    <row r="2987" spans="1:12" x14ac:dyDescent="0.25">
      <c r="A2987" s="1" t="s">
        <v>9007</v>
      </c>
      <c r="B2987" s="4" t="s">
        <v>10018</v>
      </c>
      <c r="C2987" s="4" t="s">
        <v>2</v>
      </c>
      <c r="D2987" s="4">
        <v>1</v>
      </c>
      <c r="E2987" s="4" t="s">
        <v>7</v>
      </c>
      <c r="F2987" s="1" t="s">
        <v>2098</v>
      </c>
      <c r="G2987" s="13">
        <f t="shared" si="227"/>
        <v>8</v>
      </c>
      <c r="H2987" s="1" t="str">
        <f t="shared" si="225"/>
        <v xml:space="preserve">LAZZATI </v>
      </c>
      <c r="I2987" s="1" t="str">
        <f t="shared" si="226"/>
        <v>RENATO</v>
      </c>
      <c r="J2987" s="14" t="str">
        <f>+VLOOKUP(I2987,'Analisi Nomi'!$A$1:$E$797,5,FALSE)</f>
        <v>M</v>
      </c>
      <c r="K2987" s="15" t="str">
        <f t="shared" si="228"/>
        <v xml:space="preserve">LAZZATI </v>
      </c>
      <c r="L2987" s="15" t="str">
        <f t="shared" si="229"/>
        <v>RENATO</v>
      </c>
    </row>
    <row r="2988" spans="1:12" x14ac:dyDescent="0.25">
      <c r="A2988" s="1" t="s">
        <v>9755</v>
      </c>
      <c r="B2988" s="4" t="s">
        <v>10018</v>
      </c>
      <c r="C2988" s="4" t="s">
        <v>2</v>
      </c>
      <c r="D2988" s="4">
        <v>1</v>
      </c>
      <c r="E2988" s="4" t="s">
        <v>7</v>
      </c>
      <c r="F2988" s="1" t="s">
        <v>1582</v>
      </c>
      <c r="G2988" s="13">
        <f t="shared" si="227"/>
        <v>8</v>
      </c>
      <c r="H2988" s="1" t="str">
        <f t="shared" si="225"/>
        <v xml:space="preserve">LAZZATI </v>
      </c>
      <c r="I2988" s="1" t="str">
        <f t="shared" si="226"/>
        <v>STEFANO</v>
      </c>
      <c r="J2988" s="14" t="str">
        <f>+VLOOKUP(I2988,'Analisi Nomi'!$A$1:$E$797,5,FALSE)</f>
        <v>M</v>
      </c>
      <c r="K2988" s="15" t="str">
        <f t="shared" si="228"/>
        <v xml:space="preserve">LAZZATI </v>
      </c>
      <c r="L2988" s="15" t="str">
        <f t="shared" si="229"/>
        <v>STEFANO</v>
      </c>
    </row>
    <row r="2989" spans="1:12" x14ac:dyDescent="0.25">
      <c r="A2989" s="1" t="s">
        <v>3863</v>
      </c>
      <c r="B2989" s="4" t="s">
        <v>10018</v>
      </c>
      <c r="C2989" s="4" t="s">
        <v>2</v>
      </c>
      <c r="D2989" s="4">
        <v>1</v>
      </c>
      <c r="E2989" s="4" t="s">
        <v>7</v>
      </c>
      <c r="F2989" s="1" t="s">
        <v>3501</v>
      </c>
      <c r="G2989" s="13">
        <f t="shared" si="227"/>
        <v>10</v>
      </c>
      <c r="H2989" s="1" t="str">
        <f t="shared" si="225"/>
        <v xml:space="preserve">LAZZERONI </v>
      </c>
      <c r="I2989" s="1" t="str">
        <f t="shared" si="226"/>
        <v>ANNIBALE</v>
      </c>
      <c r="J2989" s="14" t="str">
        <f>+VLOOKUP(I2989,'Analisi Nomi'!$A$1:$E$797,5,FALSE)</f>
        <v>M</v>
      </c>
      <c r="K2989" s="15" t="str">
        <f t="shared" si="228"/>
        <v xml:space="preserve">LAZZERONI </v>
      </c>
      <c r="L2989" s="15" t="str">
        <f t="shared" si="229"/>
        <v>ANNIBALE</v>
      </c>
    </row>
    <row r="2990" spans="1:12" x14ac:dyDescent="0.25">
      <c r="A2990" s="1" t="s">
        <v>7370</v>
      </c>
      <c r="B2990" s="4" t="s">
        <v>10018</v>
      </c>
      <c r="C2990" s="4" t="s">
        <v>2</v>
      </c>
      <c r="D2990" s="4">
        <v>1</v>
      </c>
      <c r="E2990" s="4" t="s">
        <v>7</v>
      </c>
      <c r="F2990" s="1" t="s">
        <v>6545</v>
      </c>
      <c r="G2990" s="13">
        <f t="shared" si="227"/>
        <v>6</v>
      </c>
      <c r="H2990" s="1" t="str">
        <f t="shared" si="225"/>
        <v xml:space="preserve">LECCE </v>
      </c>
      <c r="I2990" s="1" t="str">
        <f t="shared" si="226"/>
        <v>ANTONIO</v>
      </c>
      <c r="J2990" s="14" t="str">
        <f>+VLOOKUP(I2990,'Analisi Nomi'!$A$1:$E$797,5,FALSE)</f>
        <v>M</v>
      </c>
      <c r="K2990" s="15" t="str">
        <f t="shared" si="228"/>
        <v xml:space="preserve">LECCE </v>
      </c>
      <c r="L2990" s="15" t="str">
        <f t="shared" si="229"/>
        <v>ANTONIO</v>
      </c>
    </row>
    <row r="2991" spans="1:12" x14ac:dyDescent="0.25">
      <c r="A2991" s="1" t="s">
        <v>5988</v>
      </c>
      <c r="B2991" s="4" t="s">
        <v>10018</v>
      </c>
      <c r="C2991" s="4" t="s">
        <v>2</v>
      </c>
      <c r="D2991" s="4">
        <v>1</v>
      </c>
      <c r="E2991" s="4" t="s">
        <v>7</v>
      </c>
      <c r="F2991" s="1" t="s">
        <v>3205</v>
      </c>
      <c r="G2991" s="13">
        <f t="shared" si="227"/>
        <v>6</v>
      </c>
      <c r="H2991" s="1" t="str">
        <f t="shared" si="225"/>
        <v xml:space="preserve">LECCI </v>
      </c>
      <c r="I2991" s="1" t="str">
        <f t="shared" si="226"/>
        <v>ALBERTO</v>
      </c>
      <c r="J2991" s="14" t="str">
        <f>+VLOOKUP(I2991,'Analisi Nomi'!$A$1:$E$797,5,FALSE)</f>
        <v>M</v>
      </c>
      <c r="K2991" s="15" t="str">
        <f t="shared" si="228"/>
        <v xml:space="preserve">LECCI </v>
      </c>
      <c r="L2991" s="15" t="str">
        <f t="shared" si="229"/>
        <v>ALBERTO</v>
      </c>
    </row>
    <row r="2992" spans="1:12" x14ac:dyDescent="0.25">
      <c r="A2992" s="1" t="s">
        <v>7073</v>
      </c>
      <c r="B2992" s="4" t="s">
        <v>10018</v>
      </c>
      <c r="C2992" s="4" t="s">
        <v>2</v>
      </c>
      <c r="D2992" s="4">
        <v>1</v>
      </c>
      <c r="E2992" s="4" t="s">
        <v>7</v>
      </c>
      <c r="F2992" s="1" t="s">
        <v>2032</v>
      </c>
      <c r="G2992" s="13">
        <f t="shared" si="227"/>
        <v>9</v>
      </c>
      <c r="H2992" s="1" t="str">
        <f t="shared" si="225"/>
        <v xml:space="preserve">LEGGIERI </v>
      </c>
      <c r="I2992" s="1" t="str">
        <f t="shared" si="226"/>
        <v>VITO</v>
      </c>
      <c r="J2992" s="14" t="str">
        <f>+VLOOKUP(I2992,'Analisi Nomi'!$A$1:$E$797,5,FALSE)</f>
        <v>M</v>
      </c>
      <c r="K2992" s="15" t="str">
        <f t="shared" si="228"/>
        <v xml:space="preserve">LEGGIERI </v>
      </c>
      <c r="L2992" s="15" t="str">
        <f t="shared" si="229"/>
        <v>VITO</v>
      </c>
    </row>
    <row r="2993" spans="1:12" x14ac:dyDescent="0.25">
      <c r="A2993" s="1" t="s">
        <v>6533</v>
      </c>
      <c r="B2993" s="4" t="s">
        <v>10018</v>
      </c>
      <c r="C2993" s="4" t="s">
        <v>2</v>
      </c>
      <c r="D2993" s="4">
        <v>1</v>
      </c>
      <c r="E2993" s="4" t="s">
        <v>7</v>
      </c>
      <c r="F2993" s="1" t="s">
        <v>7107</v>
      </c>
      <c r="G2993" s="13">
        <f t="shared" si="227"/>
        <v>6</v>
      </c>
      <c r="H2993" s="1" t="str">
        <f t="shared" si="225"/>
        <v xml:space="preserve">LELLI </v>
      </c>
      <c r="I2993" s="1" t="str">
        <f t="shared" si="226"/>
        <v>TOMMASO</v>
      </c>
      <c r="J2993" s="14" t="str">
        <f>+VLOOKUP(I2993,'Analisi Nomi'!$A$1:$E$797,5,FALSE)</f>
        <v>M</v>
      </c>
      <c r="K2993" s="15" t="str">
        <f t="shared" si="228"/>
        <v xml:space="preserve">LELLI </v>
      </c>
      <c r="L2993" s="15" t="str">
        <f t="shared" si="229"/>
        <v>TOMMASO</v>
      </c>
    </row>
    <row r="2994" spans="1:12" x14ac:dyDescent="0.25">
      <c r="A2994" s="1" t="s">
        <v>8376</v>
      </c>
      <c r="B2994" s="4" t="s">
        <v>10018</v>
      </c>
      <c r="C2994" s="4" t="s">
        <v>2</v>
      </c>
      <c r="D2994" s="4">
        <v>1</v>
      </c>
      <c r="E2994" s="4" t="s">
        <v>7</v>
      </c>
      <c r="F2994" s="1" t="s">
        <v>3137</v>
      </c>
      <c r="G2994" s="13">
        <f t="shared" si="227"/>
        <v>9</v>
      </c>
      <c r="H2994" s="1" t="str">
        <f t="shared" si="225"/>
        <v xml:space="preserve">LENCIONI </v>
      </c>
      <c r="I2994" s="1" t="str">
        <f t="shared" si="226"/>
        <v>MASSIMO</v>
      </c>
      <c r="J2994" s="14" t="str">
        <f>+VLOOKUP(I2994,'Analisi Nomi'!$A$1:$E$797,5,FALSE)</f>
        <v>M</v>
      </c>
      <c r="K2994" s="15" t="str">
        <f t="shared" si="228"/>
        <v xml:space="preserve">LENCIONI </v>
      </c>
      <c r="L2994" s="15" t="str">
        <f t="shared" si="229"/>
        <v>MASSIMO</v>
      </c>
    </row>
    <row r="2995" spans="1:12" x14ac:dyDescent="0.25">
      <c r="A2995" s="1" t="s">
        <v>4739</v>
      </c>
      <c r="B2995" s="4" t="s">
        <v>10018</v>
      </c>
      <c r="C2995" s="4" t="s">
        <v>2</v>
      </c>
      <c r="D2995" s="4">
        <v>1</v>
      </c>
      <c r="E2995" s="4" t="s">
        <v>7</v>
      </c>
      <c r="F2995" s="1" t="s">
        <v>2169</v>
      </c>
      <c r="G2995" s="13">
        <f t="shared" si="227"/>
        <v>8</v>
      </c>
      <c r="H2995" s="1" t="str">
        <f t="shared" si="225"/>
        <v xml:space="preserve">LENTINU </v>
      </c>
      <c r="I2995" s="1" t="str">
        <f t="shared" si="226"/>
        <v>GIORGIO</v>
      </c>
      <c r="J2995" s="14" t="str">
        <f>+VLOOKUP(I2995,'Analisi Nomi'!$A$1:$E$797,5,FALSE)</f>
        <v>M</v>
      </c>
      <c r="K2995" s="15" t="str">
        <f t="shared" si="228"/>
        <v xml:space="preserve">LENTINU </v>
      </c>
      <c r="L2995" s="15" t="str">
        <f t="shared" si="229"/>
        <v>GIORGIO</v>
      </c>
    </row>
    <row r="2996" spans="1:12" x14ac:dyDescent="0.25">
      <c r="A2996" s="1" t="s">
        <v>6664</v>
      </c>
      <c r="B2996" s="4" t="s">
        <v>10018</v>
      </c>
      <c r="C2996" s="4" t="s">
        <v>2</v>
      </c>
      <c r="D2996" s="4">
        <v>1</v>
      </c>
      <c r="E2996" s="4" t="s">
        <v>7</v>
      </c>
      <c r="F2996" s="1" t="s">
        <v>773</v>
      </c>
      <c r="G2996" s="13">
        <f t="shared" si="227"/>
        <v>8</v>
      </c>
      <c r="H2996" s="1" t="str">
        <f t="shared" ref="H2996:H3059" si="230">+MID($F2996,1,G2996)</f>
        <v xml:space="preserve">LENZINI </v>
      </c>
      <c r="I2996" s="1" t="str">
        <f t="shared" ref="I2996:I3059" si="231">TRIM(+MID($F2996,+G2996,50))</f>
        <v>FABIO</v>
      </c>
      <c r="J2996" s="14" t="str">
        <f>+VLOOKUP(I2996,'Analisi Nomi'!$A$1:$E$797,5,FALSE)</f>
        <v>M</v>
      </c>
      <c r="K2996" s="15" t="str">
        <f t="shared" si="228"/>
        <v xml:space="preserve">LENZINI </v>
      </c>
      <c r="L2996" s="15" t="str">
        <f t="shared" si="229"/>
        <v>FABIO</v>
      </c>
    </row>
    <row r="2997" spans="1:12" x14ac:dyDescent="0.25">
      <c r="A2997" s="1" t="s">
        <v>5280</v>
      </c>
      <c r="B2997" s="4" t="s">
        <v>10018</v>
      </c>
      <c r="C2997" s="4" t="s">
        <v>2</v>
      </c>
      <c r="D2997" s="4">
        <v>1</v>
      </c>
      <c r="E2997" s="4" t="s">
        <v>7</v>
      </c>
      <c r="F2997" s="1" t="s">
        <v>2848</v>
      </c>
      <c r="G2997" s="13">
        <f t="shared" si="227"/>
        <v>9</v>
      </c>
      <c r="H2997" s="1" t="str">
        <f t="shared" si="230"/>
        <v xml:space="preserve">LEONARDI </v>
      </c>
      <c r="I2997" s="1" t="str">
        <f t="shared" si="231"/>
        <v>FAUSTO</v>
      </c>
      <c r="J2997" s="14" t="str">
        <f>+VLOOKUP(I2997,'Analisi Nomi'!$A$1:$E$797,5,FALSE)</f>
        <v>M</v>
      </c>
      <c r="K2997" s="15" t="str">
        <f t="shared" si="228"/>
        <v xml:space="preserve">LEONARDI </v>
      </c>
      <c r="L2997" s="15" t="str">
        <f t="shared" si="229"/>
        <v>FAUSTO</v>
      </c>
    </row>
    <row r="2998" spans="1:12" x14ac:dyDescent="0.25">
      <c r="A2998" s="1" t="s">
        <v>8482</v>
      </c>
      <c r="B2998" s="4" t="s">
        <v>10018</v>
      </c>
      <c r="C2998" s="4" t="s">
        <v>2</v>
      </c>
      <c r="D2998" s="4">
        <v>1</v>
      </c>
      <c r="E2998" s="4" t="s">
        <v>7</v>
      </c>
      <c r="F2998" s="1" t="s">
        <v>3391</v>
      </c>
      <c r="G2998" s="13">
        <f t="shared" si="227"/>
        <v>9</v>
      </c>
      <c r="H2998" s="1" t="str">
        <f t="shared" si="230"/>
        <v xml:space="preserve">LEONARDI </v>
      </c>
      <c r="I2998" s="1" t="str">
        <f t="shared" si="231"/>
        <v>MARCO</v>
      </c>
      <c r="J2998" s="14" t="str">
        <f>+VLOOKUP(I2998,'Analisi Nomi'!$A$1:$E$797,5,FALSE)</f>
        <v>M</v>
      </c>
      <c r="K2998" s="15" t="str">
        <f t="shared" si="228"/>
        <v xml:space="preserve">LEONARDI </v>
      </c>
      <c r="L2998" s="15" t="str">
        <f t="shared" si="229"/>
        <v>MARCO</v>
      </c>
    </row>
    <row r="2999" spans="1:12" x14ac:dyDescent="0.25">
      <c r="A2999" s="1" t="s">
        <v>7271</v>
      </c>
      <c r="B2999" s="4" t="s">
        <v>10018</v>
      </c>
      <c r="C2999" s="4" t="s">
        <v>2</v>
      </c>
      <c r="D2999" s="4">
        <v>1</v>
      </c>
      <c r="E2999" s="4" t="s">
        <v>7</v>
      </c>
      <c r="F2999" s="1" t="s">
        <v>56</v>
      </c>
      <c r="G2999" s="13">
        <f t="shared" si="227"/>
        <v>10</v>
      </c>
      <c r="H2999" s="1" t="str">
        <f t="shared" si="230"/>
        <v xml:space="preserve">LEONARDIS </v>
      </c>
      <c r="I2999" s="1" t="str">
        <f t="shared" si="231"/>
        <v>NICOLA</v>
      </c>
      <c r="J2999" s="14" t="str">
        <f>+VLOOKUP(I2999,'Analisi Nomi'!$A$1:$E$797,5,FALSE)</f>
        <v>M</v>
      </c>
      <c r="K2999" s="15" t="str">
        <f t="shared" si="228"/>
        <v xml:space="preserve">LEONARDIS </v>
      </c>
      <c r="L2999" s="15" t="str">
        <f t="shared" si="229"/>
        <v>NICOLA</v>
      </c>
    </row>
    <row r="3000" spans="1:12" x14ac:dyDescent="0.25">
      <c r="A3000" s="1" t="s">
        <v>5757</v>
      </c>
      <c r="B3000" s="4" t="s">
        <v>10018</v>
      </c>
      <c r="C3000" s="4" t="s">
        <v>11</v>
      </c>
      <c r="D3000" s="4">
        <v>1</v>
      </c>
      <c r="E3000" s="4" t="s">
        <v>7</v>
      </c>
      <c r="F3000" s="1" t="s">
        <v>3186</v>
      </c>
      <c r="G3000" s="13">
        <f t="shared" si="227"/>
        <v>6</v>
      </c>
      <c r="H3000" s="1" t="str">
        <f t="shared" si="230"/>
        <v xml:space="preserve">LEONE </v>
      </c>
      <c r="I3000" s="1" t="str">
        <f t="shared" si="231"/>
        <v>ANDREA</v>
      </c>
      <c r="J3000" s="14" t="str">
        <f>+VLOOKUP(I3000,'Analisi Nomi'!$A$1:$E$797,5,FALSE)</f>
        <v>M</v>
      </c>
      <c r="K3000" s="15" t="str">
        <f t="shared" si="228"/>
        <v xml:space="preserve">LEONE </v>
      </c>
      <c r="L3000" s="15" t="str">
        <f t="shared" si="229"/>
        <v>ANDREA</v>
      </c>
    </row>
    <row r="3001" spans="1:12" x14ac:dyDescent="0.25">
      <c r="A3001" s="1" t="s">
        <v>5762</v>
      </c>
      <c r="B3001" s="4" t="s">
        <v>10018</v>
      </c>
      <c r="C3001" s="4" t="s">
        <v>2</v>
      </c>
      <c r="D3001" s="4">
        <v>1</v>
      </c>
      <c r="E3001" s="4" t="s">
        <v>7</v>
      </c>
      <c r="F3001" s="1" t="s">
        <v>3633</v>
      </c>
      <c r="G3001" s="13">
        <f t="shared" si="227"/>
        <v>6</v>
      </c>
      <c r="H3001" s="1" t="str">
        <f t="shared" si="230"/>
        <v xml:space="preserve">LEONE </v>
      </c>
      <c r="I3001" s="1" t="str">
        <f t="shared" si="231"/>
        <v>ANGELO</v>
      </c>
      <c r="J3001" s="14" t="str">
        <f>+VLOOKUP(I3001,'Analisi Nomi'!$A$1:$E$797,5,FALSE)</f>
        <v>M</v>
      </c>
      <c r="K3001" s="15" t="str">
        <f t="shared" si="228"/>
        <v xml:space="preserve">LEONE </v>
      </c>
      <c r="L3001" s="15" t="str">
        <f t="shared" si="229"/>
        <v>ANGELO</v>
      </c>
    </row>
    <row r="3002" spans="1:12" x14ac:dyDescent="0.25">
      <c r="A3002" s="1" t="s">
        <v>5367</v>
      </c>
      <c r="B3002" s="4" t="s">
        <v>10018</v>
      </c>
      <c r="C3002" s="4" t="s">
        <v>2</v>
      </c>
      <c r="D3002" s="4">
        <v>1</v>
      </c>
      <c r="E3002" s="4" t="s">
        <v>7</v>
      </c>
      <c r="F3002" s="1" t="s">
        <v>1814</v>
      </c>
      <c r="G3002" s="13">
        <f t="shared" si="227"/>
        <v>6</v>
      </c>
      <c r="H3002" s="1" t="str">
        <f t="shared" si="230"/>
        <v xml:space="preserve">LEONE </v>
      </c>
      <c r="I3002" s="1" t="str">
        <f t="shared" si="231"/>
        <v>MICHELE</v>
      </c>
      <c r="J3002" s="14" t="str">
        <f>+VLOOKUP(I3002,'Analisi Nomi'!$A$1:$E$797,5,FALSE)</f>
        <v>M</v>
      </c>
      <c r="K3002" s="15" t="str">
        <f t="shared" si="228"/>
        <v xml:space="preserve">LEONE </v>
      </c>
      <c r="L3002" s="15" t="str">
        <f t="shared" si="229"/>
        <v>MICHELE</v>
      </c>
    </row>
    <row r="3003" spans="1:12" x14ac:dyDescent="0.25">
      <c r="A3003" s="1" t="s">
        <v>4571</v>
      </c>
      <c r="B3003" s="4" t="s">
        <v>10018</v>
      </c>
      <c r="C3003" s="4" t="s">
        <v>2</v>
      </c>
      <c r="D3003" s="4">
        <v>1</v>
      </c>
      <c r="E3003" s="4" t="s">
        <v>7</v>
      </c>
      <c r="F3003" s="1" t="s">
        <v>8823</v>
      </c>
      <c r="G3003" s="13">
        <f t="shared" si="227"/>
        <v>6</v>
      </c>
      <c r="H3003" s="1" t="str">
        <f t="shared" si="230"/>
        <v xml:space="preserve">LEONE </v>
      </c>
      <c r="I3003" s="1" t="str">
        <f t="shared" si="231"/>
        <v>ROCCO</v>
      </c>
      <c r="J3003" s="14" t="str">
        <f>+VLOOKUP(I3003,'Analisi Nomi'!$A$1:$E$797,5,FALSE)</f>
        <v>M</v>
      </c>
      <c r="K3003" s="15" t="str">
        <f t="shared" si="228"/>
        <v xml:space="preserve">LEONE </v>
      </c>
      <c r="L3003" s="15" t="str">
        <f t="shared" si="229"/>
        <v>ROCCO</v>
      </c>
    </row>
    <row r="3004" spans="1:12" x14ac:dyDescent="0.25">
      <c r="A3004" s="1" t="s">
        <v>7583</v>
      </c>
      <c r="B3004" s="4" t="s">
        <v>10018</v>
      </c>
      <c r="C3004" s="4" t="s">
        <v>2</v>
      </c>
      <c r="D3004" s="4">
        <v>1</v>
      </c>
      <c r="E3004" s="4" t="s">
        <v>7</v>
      </c>
      <c r="F3004" s="1" t="s">
        <v>9457</v>
      </c>
      <c r="G3004" s="13">
        <f t="shared" si="227"/>
        <v>6</v>
      </c>
      <c r="H3004" s="1" t="str">
        <f t="shared" si="230"/>
        <v xml:space="preserve">LEONI </v>
      </c>
      <c r="I3004" s="1" t="str">
        <f t="shared" si="231"/>
        <v>MAURO</v>
      </c>
      <c r="J3004" s="14" t="str">
        <f>+VLOOKUP(I3004,'Analisi Nomi'!$A$1:$E$797,5,FALSE)</f>
        <v>M</v>
      </c>
      <c r="K3004" s="15" t="str">
        <f t="shared" si="228"/>
        <v xml:space="preserve">LEONI </v>
      </c>
      <c r="L3004" s="15" t="str">
        <f t="shared" si="229"/>
        <v>MAURO</v>
      </c>
    </row>
    <row r="3005" spans="1:12" x14ac:dyDescent="0.25">
      <c r="A3005" s="1" t="s">
        <v>9220</v>
      </c>
      <c r="B3005" s="4" t="s">
        <v>10018</v>
      </c>
      <c r="C3005" s="4" t="s">
        <v>2</v>
      </c>
      <c r="D3005" s="4">
        <v>1</v>
      </c>
      <c r="E3005" s="4" t="s">
        <v>7</v>
      </c>
      <c r="F3005" s="1" t="s">
        <v>1544</v>
      </c>
      <c r="G3005" s="13">
        <f t="shared" si="227"/>
        <v>8</v>
      </c>
      <c r="H3005" s="1" t="str">
        <f t="shared" si="230"/>
        <v xml:space="preserve">LEPENNE </v>
      </c>
      <c r="I3005" s="1" t="str">
        <f t="shared" si="231"/>
        <v>PASQUALE</v>
      </c>
      <c r="J3005" s="14" t="str">
        <f>+VLOOKUP(I3005,'Analisi Nomi'!$A$1:$E$797,5,FALSE)</f>
        <v>M</v>
      </c>
      <c r="K3005" s="15" t="str">
        <f t="shared" si="228"/>
        <v xml:space="preserve">LEPENNE </v>
      </c>
      <c r="L3005" s="15" t="str">
        <f t="shared" si="229"/>
        <v>PASQUALE</v>
      </c>
    </row>
    <row r="3006" spans="1:12" x14ac:dyDescent="0.25">
      <c r="A3006" s="1" t="s">
        <v>5462</v>
      </c>
      <c r="B3006" s="4" t="s">
        <v>10018</v>
      </c>
      <c r="C3006" s="4" t="s">
        <v>11</v>
      </c>
      <c r="D3006" s="4">
        <v>1</v>
      </c>
      <c r="E3006" s="4" t="s">
        <v>7</v>
      </c>
      <c r="F3006" s="1" t="s">
        <v>2910</v>
      </c>
      <c r="G3006" s="13">
        <f t="shared" si="227"/>
        <v>7</v>
      </c>
      <c r="H3006" s="1" t="str">
        <f t="shared" si="230"/>
        <v xml:space="preserve">LEPORE </v>
      </c>
      <c r="I3006" s="1" t="str">
        <f t="shared" si="231"/>
        <v>DEVIS</v>
      </c>
      <c r="J3006" s="14" t="str">
        <f>+VLOOKUP(I3006,'Analisi Nomi'!$A$1:$E$797,5,FALSE)</f>
        <v>M</v>
      </c>
      <c r="K3006" s="15" t="str">
        <f t="shared" si="228"/>
        <v xml:space="preserve">LEPORE </v>
      </c>
      <c r="L3006" s="15" t="str">
        <f t="shared" si="229"/>
        <v>DEVIS</v>
      </c>
    </row>
    <row r="3007" spans="1:12" x14ac:dyDescent="0.25">
      <c r="A3007" s="1" t="s">
        <v>8207</v>
      </c>
      <c r="B3007" s="4" t="s">
        <v>10018</v>
      </c>
      <c r="C3007" s="4" t="s">
        <v>2</v>
      </c>
      <c r="D3007" s="4">
        <v>1</v>
      </c>
      <c r="E3007" s="4" t="s">
        <v>7</v>
      </c>
      <c r="F3007" s="1" t="s">
        <v>1727</v>
      </c>
      <c r="G3007" s="13">
        <f t="shared" si="227"/>
        <v>7</v>
      </c>
      <c r="H3007" s="1" t="str">
        <f t="shared" si="230"/>
        <v xml:space="preserve">LEPORE </v>
      </c>
      <c r="I3007" s="1" t="str">
        <f t="shared" si="231"/>
        <v>FABIO</v>
      </c>
      <c r="J3007" s="14" t="str">
        <f>+VLOOKUP(I3007,'Analisi Nomi'!$A$1:$E$797,5,FALSE)</f>
        <v>M</v>
      </c>
      <c r="K3007" s="15" t="str">
        <f t="shared" si="228"/>
        <v xml:space="preserve">LEPORE </v>
      </c>
      <c r="L3007" s="15" t="str">
        <f t="shared" si="229"/>
        <v>FABIO</v>
      </c>
    </row>
    <row r="3008" spans="1:12" x14ac:dyDescent="0.25">
      <c r="A3008" s="1" t="s">
        <v>6053</v>
      </c>
      <c r="B3008" s="4" t="s">
        <v>10018</v>
      </c>
      <c r="C3008" s="4" t="s">
        <v>2</v>
      </c>
      <c r="D3008" s="4">
        <v>1</v>
      </c>
      <c r="E3008" s="4" t="s">
        <v>7</v>
      </c>
      <c r="F3008" s="1" t="s">
        <v>3355</v>
      </c>
      <c r="G3008" s="13">
        <f t="shared" si="227"/>
        <v>7</v>
      </c>
      <c r="H3008" s="1" t="str">
        <f t="shared" si="230"/>
        <v xml:space="preserve">LEREDE </v>
      </c>
      <c r="I3008" s="1" t="str">
        <f t="shared" si="231"/>
        <v>ALESSANDRO</v>
      </c>
      <c r="J3008" s="14" t="str">
        <f>+VLOOKUP(I3008,'Analisi Nomi'!$A$1:$E$797,5,FALSE)</f>
        <v>M</v>
      </c>
      <c r="K3008" s="15" t="str">
        <f t="shared" si="228"/>
        <v xml:space="preserve">LEREDE </v>
      </c>
      <c r="L3008" s="15" t="str">
        <f t="shared" si="229"/>
        <v>ALESSANDRO</v>
      </c>
    </row>
    <row r="3009" spans="1:12" x14ac:dyDescent="0.25">
      <c r="A3009" s="1" t="s">
        <v>5140</v>
      </c>
      <c r="B3009" s="4" t="s">
        <v>10018</v>
      </c>
      <c r="C3009" s="4" t="s">
        <v>2</v>
      </c>
      <c r="D3009" s="4">
        <v>1</v>
      </c>
      <c r="E3009" s="4" t="s">
        <v>7</v>
      </c>
      <c r="F3009" s="1" t="s">
        <v>2185</v>
      </c>
      <c r="G3009" s="13">
        <f t="shared" si="227"/>
        <v>6</v>
      </c>
      <c r="H3009" s="1" t="str">
        <f t="shared" si="230"/>
        <v xml:space="preserve">LERNA </v>
      </c>
      <c r="I3009" s="1" t="str">
        <f t="shared" si="231"/>
        <v>MARIO</v>
      </c>
      <c r="J3009" s="14" t="str">
        <f>+VLOOKUP(I3009,'Analisi Nomi'!$A$1:$E$797,5,FALSE)</f>
        <v>M</v>
      </c>
      <c r="K3009" s="15" t="str">
        <f t="shared" si="228"/>
        <v xml:space="preserve">LERNA </v>
      </c>
      <c r="L3009" s="15" t="str">
        <f t="shared" si="229"/>
        <v>MARIO</v>
      </c>
    </row>
    <row r="3010" spans="1:12" x14ac:dyDescent="0.25">
      <c r="A3010" s="1" t="s">
        <v>4465</v>
      </c>
      <c r="B3010" s="4" t="s">
        <v>10018</v>
      </c>
      <c r="C3010" s="4" t="s">
        <v>2</v>
      </c>
      <c r="D3010" s="4">
        <v>1</v>
      </c>
      <c r="E3010" s="4" t="s">
        <v>7</v>
      </c>
      <c r="F3010" s="1" t="s">
        <v>8824</v>
      </c>
      <c r="G3010" s="13">
        <f t="shared" ref="G3010:G3073" si="232">SEARCH(" ",F3010)</f>
        <v>5</v>
      </c>
      <c r="H3010" s="1" t="str">
        <f t="shared" si="230"/>
        <v xml:space="preserve">LEVA </v>
      </c>
      <c r="I3010" s="1" t="str">
        <f t="shared" si="231"/>
        <v>CLAUDIO</v>
      </c>
      <c r="J3010" s="14" t="str">
        <f>+VLOOKUP(I3010,'Analisi Nomi'!$A$1:$E$797,5,FALSE)</f>
        <v>M</v>
      </c>
      <c r="K3010" s="15" t="str">
        <f t="shared" si="228"/>
        <v xml:space="preserve">LEVA </v>
      </c>
      <c r="L3010" s="15" t="str">
        <f t="shared" si="229"/>
        <v>CLAUDIO</v>
      </c>
    </row>
    <row r="3011" spans="1:12" x14ac:dyDescent="0.25">
      <c r="A3011" s="1" t="s">
        <v>7584</v>
      </c>
      <c r="B3011" s="4" t="s">
        <v>10018</v>
      </c>
      <c r="C3011" s="4" t="s">
        <v>2</v>
      </c>
      <c r="D3011" s="4">
        <v>1</v>
      </c>
      <c r="E3011" s="4" t="s">
        <v>7</v>
      </c>
      <c r="F3011" s="1" t="s">
        <v>9422</v>
      </c>
      <c r="G3011" s="13">
        <f t="shared" si="232"/>
        <v>5</v>
      </c>
      <c r="H3011" s="1" t="str">
        <f t="shared" si="230"/>
        <v xml:space="preserve">LEVA </v>
      </c>
      <c r="I3011" s="1" t="str">
        <f t="shared" si="231"/>
        <v>MASSIMO</v>
      </c>
      <c r="J3011" s="14" t="str">
        <f>+VLOOKUP(I3011,'Analisi Nomi'!$A$1:$E$797,5,FALSE)</f>
        <v>M</v>
      </c>
      <c r="K3011" s="15" t="str">
        <f t="shared" ref="K3011:K3074" si="233">+MID($F3011,1,G3011)</f>
        <v xml:space="preserve">LEVA </v>
      </c>
      <c r="L3011" s="15" t="str">
        <f t="shared" ref="L3011:L3074" si="234">TRIM(+MID($F3011,+G3011,50))</f>
        <v>MASSIMO</v>
      </c>
    </row>
    <row r="3012" spans="1:12" x14ac:dyDescent="0.25">
      <c r="A3012" s="1" t="s">
        <v>8587</v>
      </c>
      <c r="B3012" s="4" t="s">
        <v>10018</v>
      </c>
      <c r="C3012" s="4" t="s">
        <v>2</v>
      </c>
      <c r="D3012" s="4">
        <v>1</v>
      </c>
      <c r="E3012" s="4" t="s">
        <v>7</v>
      </c>
      <c r="F3012" s="1" t="s">
        <v>1272</v>
      </c>
      <c r="G3012" s="13">
        <f t="shared" si="232"/>
        <v>5</v>
      </c>
      <c r="H3012" s="1" t="str">
        <f t="shared" si="230"/>
        <v xml:space="preserve">LEVI </v>
      </c>
      <c r="I3012" s="1" t="str">
        <f t="shared" si="231"/>
        <v>SILVANO</v>
      </c>
      <c r="J3012" s="14" t="str">
        <f>+VLOOKUP(I3012,'Analisi Nomi'!$A$1:$E$797,5,FALSE)</f>
        <v>M</v>
      </c>
      <c r="K3012" s="15" t="str">
        <f t="shared" si="233"/>
        <v xml:space="preserve">LEVI </v>
      </c>
      <c r="L3012" s="15" t="str">
        <f t="shared" si="234"/>
        <v>SILVANO</v>
      </c>
    </row>
    <row r="3013" spans="1:12" x14ac:dyDescent="0.25">
      <c r="A3013" s="1" t="s">
        <v>6966</v>
      </c>
      <c r="B3013" s="4" t="s">
        <v>10018</v>
      </c>
      <c r="C3013" s="4" t="s">
        <v>2</v>
      </c>
      <c r="D3013" s="4">
        <v>1</v>
      </c>
      <c r="E3013" s="4" t="s">
        <v>7</v>
      </c>
      <c r="F3013" s="1" t="s">
        <v>4999</v>
      </c>
      <c r="G3013" s="13">
        <f t="shared" si="232"/>
        <v>6</v>
      </c>
      <c r="H3013" s="1" t="str">
        <f t="shared" si="230"/>
        <v xml:space="preserve">LEVIN </v>
      </c>
      <c r="I3013" s="1" t="str">
        <f t="shared" si="231"/>
        <v>ANDREI</v>
      </c>
      <c r="J3013" s="14" t="str">
        <f>+VLOOKUP(I3013,'Analisi Nomi'!$A$1:$E$797,5,FALSE)</f>
        <v>M</v>
      </c>
      <c r="K3013" s="15" t="str">
        <f t="shared" si="233"/>
        <v xml:space="preserve">LEVIN </v>
      </c>
      <c r="L3013" s="15" t="str">
        <f t="shared" si="234"/>
        <v>ANDREI</v>
      </c>
    </row>
    <row r="3014" spans="1:12" x14ac:dyDescent="0.25">
      <c r="A3014" s="1" t="s">
        <v>4821</v>
      </c>
      <c r="B3014" s="4" t="s">
        <v>10018</v>
      </c>
      <c r="C3014" s="4" t="s">
        <v>2</v>
      </c>
      <c r="D3014" s="4">
        <v>1</v>
      </c>
      <c r="E3014" s="4" t="s">
        <v>7</v>
      </c>
      <c r="F3014" s="1" t="s">
        <v>4074</v>
      </c>
      <c r="G3014" s="13">
        <f t="shared" si="232"/>
        <v>7</v>
      </c>
      <c r="H3014" s="1" t="str">
        <f t="shared" si="230"/>
        <v xml:space="preserve">LEVITA </v>
      </c>
      <c r="I3014" s="1" t="str">
        <f t="shared" si="231"/>
        <v>MICHELE</v>
      </c>
      <c r="J3014" s="14" t="str">
        <f>+VLOOKUP(I3014,'Analisi Nomi'!$A$1:$E$797,5,FALSE)</f>
        <v>M</v>
      </c>
      <c r="K3014" s="15" t="str">
        <f t="shared" si="233"/>
        <v xml:space="preserve">LEVITA </v>
      </c>
      <c r="L3014" s="15" t="str">
        <f t="shared" si="234"/>
        <v>MICHELE</v>
      </c>
    </row>
    <row r="3015" spans="1:12" x14ac:dyDescent="0.25">
      <c r="A3015" s="1" t="s">
        <v>7445</v>
      </c>
      <c r="B3015" s="4" t="s">
        <v>10018</v>
      </c>
      <c r="C3015" s="4" t="s">
        <v>2</v>
      </c>
      <c r="D3015" s="4">
        <v>1</v>
      </c>
      <c r="E3015" s="4" t="s">
        <v>7</v>
      </c>
      <c r="F3015" s="1" t="s">
        <v>464</v>
      </c>
      <c r="G3015" s="13">
        <f t="shared" si="232"/>
        <v>10</v>
      </c>
      <c r="H3015" s="1" t="str">
        <f t="shared" si="230"/>
        <v xml:space="preserve">LIBERTINO </v>
      </c>
      <c r="I3015" s="1" t="str">
        <f t="shared" si="231"/>
        <v>SIRIO</v>
      </c>
      <c r="J3015" s="14" t="str">
        <f>+VLOOKUP(I3015,'Analisi Nomi'!$A$1:$E$797,5,FALSE)</f>
        <v>M</v>
      </c>
      <c r="K3015" s="15" t="str">
        <f t="shared" si="233"/>
        <v xml:space="preserve">LIBERTINO </v>
      </c>
      <c r="L3015" s="15" t="str">
        <f t="shared" si="234"/>
        <v>SIRIO</v>
      </c>
    </row>
    <row r="3016" spans="1:12" x14ac:dyDescent="0.25">
      <c r="A3016" s="1" t="s">
        <v>7286</v>
      </c>
      <c r="B3016" s="4" t="s">
        <v>10018</v>
      </c>
      <c r="C3016" s="4" t="s">
        <v>11</v>
      </c>
      <c r="D3016" s="4">
        <v>1</v>
      </c>
      <c r="E3016" s="4" t="s">
        <v>7</v>
      </c>
      <c r="F3016" s="1" t="s">
        <v>7005</v>
      </c>
      <c r="G3016" s="13">
        <f t="shared" si="232"/>
        <v>7</v>
      </c>
      <c r="H3016" s="1" t="str">
        <f t="shared" si="230"/>
        <v xml:space="preserve">LICARI </v>
      </c>
      <c r="I3016" s="1" t="str">
        <f t="shared" si="231"/>
        <v>GIACOMO</v>
      </c>
      <c r="J3016" s="14" t="str">
        <f>+VLOOKUP(I3016,'Analisi Nomi'!$A$1:$E$797,5,FALSE)</f>
        <v>M</v>
      </c>
      <c r="K3016" s="15" t="str">
        <f t="shared" si="233"/>
        <v xml:space="preserve">LICARI </v>
      </c>
      <c r="L3016" s="15" t="str">
        <f t="shared" si="234"/>
        <v>GIACOMO</v>
      </c>
    </row>
    <row r="3017" spans="1:12" x14ac:dyDescent="0.25">
      <c r="A3017" s="1" t="s">
        <v>6247</v>
      </c>
      <c r="B3017" s="4" t="s">
        <v>10018</v>
      </c>
      <c r="C3017" s="4" t="s">
        <v>2</v>
      </c>
      <c r="D3017" s="4">
        <v>1</v>
      </c>
      <c r="E3017" s="4" t="s">
        <v>7</v>
      </c>
      <c r="F3017" s="1" t="s">
        <v>9536</v>
      </c>
      <c r="G3017" s="13">
        <f t="shared" si="232"/>
        <v>7</v>
      </c>
      <c r="H3017" s="1" t="str">
        <f t="shared" si="230"/>
        <v xml:space="preserve">LICATA </v>
      </c>
      <c r="I3017" s="1" t="str">
        <f t="shared" si="231"/>
        <v>ANTONIO</v>
      </c>
      <c r="J3017" s="14" t="str">
        <f>+VLOOKUP(I3017,'Analisi Nomi'!$A$1:$E$797,5,FALSE)</f>
        <v>M</v>
      </c>
      <c r="K3017" s="15" t="str">
        <f t="shared" si="233"/>
        <v xml:space="preserve">LICATA </v>
      </c>
      <c r="L3017" s="15" t="str">
        <f t="shared" si="234"/>
        <v>ANTONIO</v>
      </c>
    </row>
    <row r="3018" spans="1:12" x14ac:dyDescent="0.25">
      <c r="A3018" s="1" t="s">
        <v>8996</v>
      </c>
      <c r="B3018" s="4" t="s">
        <v>10018</v>
      </c>
      <c r="C3018" s="4" t="s">
        <v>2</v>
      </c>
      <c r="D3018" s="4">
        <v>1</v>
      </c>
      <c r="E3018" s="4" t="s">
        <v>7</v>
      </c>
      <c r="F3018" s="1" t="s">
        <v>128</v>
      </c>
      <c r="G3018" s="13">
        <f t="shared" si="232"/>
        <v>10</v>
      </c>
      <c r="H3018" s="1" t="str">
        <f t="shared" si="230"/>
        <v xml:space="preserve">LICCIARDI </v>
      </c>
      <c r="I3018" s="1" t="str">
        <f t="shared" si="231"/>
        <v>ANDREA</v>
      </c>
      <c r="J3018" s="14" t="str">
        <f>+VLOOKUP(I3018,'Analisi Nomi'!$A$1:$E$797,5,FALSE)</f>
        <v>M</v>
      </c>
      <c r="K3018" s="15" t="str">
        <f t="shared" si="233"/>
        <v xml:space="preserve">LICCIARDI </v>
      </c>
      <c r="L3018" s="15" t="str">
        <f t="shared" si="234"/>
        <v>ANDREA</v>
      </c>
    </row>
    <row r="3019" spans="1:12" x14ac:dyDescent="0.25">
      <c r="A3019" s="1" t="s">
        <v>7350</v>
      </c>
      <c r="B3019" s="4" t="s">
        <v>10018</v>
      </c>
      <c r="C3019" s="4" t="s">
        <v>2</v>
      </c>
      <c r="D3019" s="4">
        <v>1</v>
      </c>
      <c r="E3019" s="4" t="s">
        <v>7</v>
      </c>
      <c r="F3019" s="1" t="s">
        <v>3721</v>
      </c>
      <c r="G3019" s="13">
        <f t="shared" si="232"/>
        <v>10</v>
      </c>
      <c r="H3019" s="1" t="str">
        <f t="shared" si="230"/>
        <v xml:space="preserve">LICCIARDI </v>
      </c>
      <c r="I3019" s="1" t="str">
        <f t="shared" si="231"/>
        <v>GABRIELE</v>
      </c>
      <c r="J3019" s="14" t="str">
        <f>+VLOOKUP(I3019,'Analisi Nomi'!$A$1:$E$797,5,FALSE)</f>
        <v>M</v>
      </c>
      <c r="K3019" s="15" t="str">
        <f t="shared" si="233"/>
        <v xml:space="preserve">LICCIARDI </v>
      </c>
      <c r="L3019" s="15" t="str">
        <f t="shared" si="234"/>
        <v>GABRIELE</v>
      </c>
    </row>
    <row r="3020" spans="1:12" x14ac:dyDescent="0.25">
      <c r="A3020" s="1" t="s">
        <v>6990</v>
      </c>
      <c r="B3020" s="4" t="s">
        <v>10018</v>
      </c>
      <c r="C3020" s="4" t="s">
        <v>2</v>
      </c>
      <c r="D3020" s="4">
        <v>1</v>
      </c>
      <c r="E3020" s="4" t="s">
        <v>7</v>
      </c>
      <c r="F3020" s="1" t="s">
        <v>4160</v>
      </c>
      <c r="G3020" s="13">
        <f t="shared" si="232"/>
        <v>8</v>
      </c>
      <c r="H3020" s="1" t="str">
        <f t="shared" si="230"/>
        <v xml:space="preserve">LIGUORI </v>
      </c>
      <c r="I3020" s="1" t="str">
        <f t="shared" si="231"/>
        <v>MASSIMINO</v>
      </c>
      <c r="J3020" s="14" t="str">
        <f>+VLOOKUP(I3020,'Analisi Nomi'!$A$1:$E$797,5,FALSE)</f>
        <v>M</v>
      </c>
      <c r="K3020" s="15" t="str">
        <f t="shared" si="233"/>
        <v xml:space="preserve">LIGUORI </v>
      </c>
      <c r="L3020" s="15" t="str">
        <f t="shared" si="234"/>
        <v>MASSIMINO</v>
      </c>
    </row>
    <row r="3021" spans="1:12" x14ac:dyDescent="0.25">
      <c r="A3021" s="1" t="s">
        <v>6776</v>
      </c>
      <c r="B3021" s="4" t="s">
        <v>10018</v>
      </c>
      <c r="C3021" s="4" t="s">
        <v>2</v>
      </c>
      <c r="D3021" s="4">
        <v>1</v>
      </c>
      <c r="E3021" s="4" t="s">
        <v>7</v>
      </c>
      <c r="F3021" s="1" t="s">
        <v>9431</v>
      </c>
      <c r="G3021" s="13">
        <f t="shared" si="232"/>
        <v>8</v>
      </c>
      <c r="H3021" s="1" t="str">
        <f t="shared" si="230"/>
        <v xml:space="preserve">LIGUORI </v>
      </c>
      <c r="I3021" s="1" t="str">
        <f t="shared" si="231"/>
        <v>VINCENZO</v>
      </c>
      <c r="J3021" s="14" t="str">
        <f>+VLOOKUP(I3021,'Analisi Nomi'!$A$1:$E$797,5,FALSE)</f>
        <v>M</v>
      </c>
      <c r="K3021" s="15" t="str">
        <f t="shared" si="233"/>
        <v xml:space="preserve">LIGUORI </v>
      </c>
      <c r="L3021" s="15" t="str">
        <f t="shared" si="234"/>
        <v>VINCENZO</v>
      </c>
    </row>
    <row r="3022" spans="1:12" x14ac:dyDescent="0.25">
      <c r="A3022" s="1" t="s">
        <v>9178</v>
      </c>
      <c r="B3022" s="4" t="s">
        <v>10018</v>
      </c>
      <c r="C3022" s="4" t="s">
        <v>2</v>
      </c>
      <c r="D3022" s="4">
        <v>1</v>
      </c>
      <c r="E3022" s="4" t="s">
        <v>7</v>
      </c>
      <c r="F3022" s="1" t="s">
        <v>4163</v>
      </c>
      <c r="G3022" s="13">
        <f t="shared" si="232"/>
        <v>8</v>
      </c>
      <c r="H3022" s="1" t="str">
        <f t="shared" si="230"/>
        <v xml:space="preserve">LIGUORO </v>
      </c>
      <c r="I3022" s="1" t="str">
        <f t="shared" si="231"/>
        <v>GIUSEPPE</v>
      </c>
      <c r="J3022" s="14" t="str">
        <f>+VLOOKUP(I3022,'Analisi Nomi'!$A$1:$E$797,5,FALSE)</f>
        <v>M</v>
      </c>
      <c r="K3022" s="15" t="str">
        <f t="shared" si="233"/>
        <v xml:space="preserve">LIGUORO </v>
      </c>
      <c r="L3022" s="15" t="str">
        <f t="shared" si="234"/>
        <v>GIUSEPPE</v>
      </c>
    </row>
    <row r="3023" spans="1:12" x14ac:dyDescent="0.25">
      <c r="A3023" s="1" t="s">
        <v>7151</v>
      </c>
      <c r="B3023" s="4" t="s">
        <v>10018</v>
      </c>
      <c r="C3023" s="4" t="s">
        <v>2</v>
      </c>
      <c r="D3023" s="4">
        <v>1</v>
      </c>
      <c r="E3023" s="4" t="s">
        <v>7</v>
      </c>
      <c r="F3023" s="1" t="s">
        <v>518</v>
      </c>
      <c r="G3023" s="13">
        <f t="shared" si="232"/>
        <v>5</v>
      </c>
      <c r="H3023" s="1" t="str">
        <f t="shared" si="230"/>
        <v xml:space="preserve">LIMA </v>
      </c>
      <c r="I3023" s="1" t="str">
        <f t="shared" si="231"/>
        <v>LORENZO</v>
      </c>
      <c r="J3023" s="14" t="str">
        <f>+VLOOKUP(I3023,'Analisi Nomi'!$A$1:$E$797,5,FALSE)</f>
        <v>M</v>
      </c>
      <c r="K3023" s="15" t="str">
        <f t="shared" si="233"/>
        <v xml:space="preserve">LIMA </v>
      </c>
      <c r="L3023" s="15" t="str">
        <f t="shared" si="234"/>
        <v>LORENZO</v>
      </c>
    </row>
    <row r="3024" spans="1:12" x14ac:dyDescent="0.25">
      <c r="A3024" s="1" t="s">
        <v>4910</v>
      </c>
      <c r="B3024" s="4" t="s">
        <v>10018</v>
      </c>
      <c r="C3024" s="4" t="s">
        <v>2</v>
      </c>
      <c r="D3024" s="4">
        <v>1</v>
      </c>
      <c r="E3024" s="4" t="s">
        <v>7</v>
      </c>
      <c r="F3024" s="1" t="s">
        <v>1858</v>
      </c>
      <c r="G3024" s="13">
        <f t="shared" si="232"/>
        <v>8</v>
      </c>
      <c r="H3024" s="1" t="str">
        <f t="shared" si="230"/>
        <v xml:space="preserve">LIMEGLI </v>
      </c>
      <c r="I3024" s="1" t="str">
        <f t="shared" si="231"/>
        <v>MARCO</v>
      </c>
      <c r="J3024" s="14" t="str">
        <f>+VLOOKUP(I3024,'Analisi Nomi'!$A$1:$E$797,5,FALSE)</f>
        <v>M</v>
      </c>
      <c r="K3024" s="15" t="str">
        <f t="shared" si="233"/>
        <v xml:space="preserve">LIMEGLI </v>
      </c>
      <c r="L3024" s="15" t="str">
        <f t="shared" si="234"/>
        <v>MARCO</v>
      </c>
    </row>
    <row r="3025" spans="1:12" x14ac:dyDescent="0.25">
      <c r="A3025" s="1" t="s">
        <v>5521</v>
      </c>
      <c r="B3025" s="4" t="s">
        <v>10018</v>
      </c>
      <c r="C3025" s="4" t="s">
        <v>2</v>
      </c>
      <c r="D3025" s="4">
        <v>1</v>
      </c>
      <c r="E3025" s="4" t="s">
        <v>7</v>
      </c>
      <c r="F3025" s="1" t="s">
        <v>8990</v>
      </c>
      <c r="G3025" s="13">
        <f t="shared" si="232"/>
        <v>8</v>
      </c>
      <c r="H3025" s="1" t="str">
        <f t="shared" si="230"/>
        <v xml:space="preserve">LIMELLI </v>
      </c>
      <c r="I3025" s="1" t="str">
        <f t="shared" si="231"/>
        <v>MARCO</v>
      </c>
      <c r="J3025" s="14" t="str">
        <f>+VLOOKUP(I3025,'Analisi Nomi'!$A$1:$E$797,5,FALSE)</f>
        <v>M</v>
      </c>
      <c r="K3025" s="15" t="str">
        <f t="shared" si="233"/>
        <v xml:space="preserve">LIMELLI </v>
      </c>
      <c r="L3025" s="15" t="str">
        <f t="shared" si="234"/>
        <v>MARCO</v>
      </c>
    </row>
    <row r="3026" spans="1:12" x14ac:dyDescent="0.25">
      <c r="A3026" s="1" t="s">
        <v>7689</v>
      </c>
      <c r="B3026" s="4" t="s">
        <v>10018</v>
      </c>
      <c r="C3026" s="4" t="s">
        <v>2</v>
      </c>
      <c r="D3026" s="4">
        <v>1</v>
      </c>
      <c r="E3026" s="4" t="s">
        <v>7</v>
      </c>
      <c r="F3026" s="1" t="s">
        <v>7651</v>
      </c>
      <c r="G3026" s="13">
        <f t="shared" si="232"/>
        <v>10</v>
      </c>
      <c r="H3026" s="1" t="str">
        <f t="shared" si="230"/>
        <v xml:space="preserve">LIMERUTTI </v>
      </c>
      <c r="I3026" s="1" t="str">
        <f t="shared" si="231"/>
        <v>ANTONIO</v>
      </c>
      <c r="J3026" s="14" t="str">
        <f>+VLOOKUP(I3026,'Analisi Nomi'!$A$1:$E$797,5,FALSE)</f>
        <v>M</v>
      </c>
      <c r="K3026" s="15" t="str">
        <f t="shared" si="233"/>
        <v xml:space="preserve">LIMERUTTI </v>
      </c>
      <c r="L3026" s="15" t="str">
        <f t="shared" si="234"/>
        <v>ANTONIO</v>
      </c>
    </row>
    <row r="3027" spans="1:12" x14ac:dyDescent="0.25">
      <c r="A3027" s="1" t="s">
        <v>6725</v>
      </c>
      <c r="B3027" s="4" t="s">
        <v>10018</v>
      </c>
      <c r="C3027" s="4" t="s">
        <v>2</v>
      </c>
      <c r="D3027" s="4">
        <v>1</v>
      </c>
      <c r="E3027" s="4" t="s">
        <v>7</v>
      </c>
      <c r="F3027" s="1" t="s">
        <v>9911</v>
      </c>
      <c r="G3027" s="13">
        <f t="shared" si="232"/>
        <v>4</v>
      </c>
      <c r="H3027" s="1" t="str">
        <f t="shared" si="230"/>
        <v xml:space="preserve">LIN </v>
      </c>
      <c r="I3027" s="1" t="str">
        <f t="shared" si="231"/>
        <v>YUNMAO</v>
      </c>
      <c r="J3027" s="14" t="str">
        <f>+VLOOKUP(I3027,'Analisi Nomi'!$A$1:$E$797,5,FALSE)</f>
        <v>M</v>
      </c>
      <c r="K3027" s="15" t="str">
        <f t="shared" si="233"/>
        <v xml:space="preserve">LIN </v>
      </c>
      <c r="L3027" s="15" t="str">
        <f t="shared" si="234"/>
        <v>YUNMAO</v>
      </c>
    </row>
    <row r="3028" spans="1:12" x14ac:dyDescent="0.25">
      <c r="A3028" s="1" t="s">
        <v>3831</v>
      </c>
      <c r="B3028" s="4" t="s">
        <v>10018</v>
      </c>
      <c r="C3028" s="4" t="s">
        <v>2</v>
      </c>
      <c r="D3028" s="4">
        <v>1</v>
      </c>
      <c r="E3028" s="4" t="s">
        <v>7</v>
      </c>
      <c r="F3028" s="1" t="s">
        <v>2520</v>
      </c>
      <c r="G3028" s="13">
        <f t="shared" si="232"/>
        <v>7</v>
      </c>
      <c r="H3028" s="1" t="str">
        <f t="shared" si="230"/>
        <v xml:space="preserve">LIOTTA </v>
      </c>
      <c r="I3028" s="1" t="str">
        <f t="shared" si="231"/>
        <v>MASSIMILIANO</v>
      </c>
      <c r="J3028" s="14" t="str">
        <f>+VLOOKUP(I3028,'Analisi Nomi'!$A$1:$E$797,5,FALSE)</f>
        <v>M</v>
      </c>
      <c r="K3028" s="15" t="str">
        <f t="shared" si="233"/>
        <v xml:space="preserve">LIOTTA </v>
      </c>
      <c r="L3028" s="15" t="str">
        <f t="shared" si="234"/>
        <v>MASSIMILIANO</v>
      </c>
    </row>
    <row r="3029" spans="1:12" x14ac:dyDescent="0.25">
      <c r="A3029" s="1" t="s">
        <v>4534</v>
      </c>
      <c r="B3029" s="4" t="s">
        <v>10018</v>
      </c>
      <c r="C3029" s="4" t="s">
        <v>2</v>
      </c>
      <c r="D3029" s="4">
        <v>1</v>
      </c>
      <c r="E3029" s="4" t="s">
        <v>7</v>
      </c>
      <c r="F3029" s="1" t="s">
        <v>2849</v>
      </c>
      <c r="G3029" s="13">
        <f t="shared" si="232"/>
        <v>7</v>
      </c>
      <c r="H3029" s="1" t="str">
        <f t="shared" si="230"/>
        <v xml:space="preserve">LISCIO </v>
      </c>
      <c r="I3029" s="1" t="str">
        <f t="shared" si="231"/>
        <v>ALESSANDRO</v>
      </c>
      <c r="J3029" s="14" t="str">
        <f>+VLOOKUP(I3029,'Analisi Nomi'!$A$1:$E$797,5,FALSE)</f>
        <v>M</v>
      </c>
      <c r="K3029" s="15" t="str">
        <f t="shared" si="233"/>
        <v xml:space="preserve">LISCIO </v>
      </c>
      <c r="L3029" s="15" t="str">
        <f t="shared" si="234"/>
        <v>ALESSANDRO</v>
      </c>
    </row>
    <row r="3030" spans="1:12" x14ac:dyDescent="0.25">
      <c r="A3030" s="1" t="s">
        <v>8954</v>
      </c>
      <c r="B3030" s="4" t="s">
        <v>10018</v>
      </c>
      <c r="C3030" s="4" t="s">
        <v>2</v>
      </c>
      <c r="D3030" s="4">
        <v>1</v>
      </c>
      <c r="E3030" s="4" t="s">
        <v>7</v>
      </c>
      <c r="F3030" s="1" t="s">
        <v>9547</v>
      </c>
      <c r="G3030" s="13">
        <f t="shared" si="232"/>
        <v>5</v>
      </c>
      <c r="H3030" s="1" t="str">
        <f t="shared" si="230"/>
        <v xml:space="preserve">LISI </v>
      </c>
      <c r="I3030" s="1" t="str">
        <f t="shared" si="231"/>
        <v>GABRIELE</v>
      </c>
      <c r="J3030" s="14" t="str">
        <f>+VLOOKUP(I3030,'Analisi Nomi'!$A$1:$E$797,5,FALSE)</f>
        <v>M</v>
      </c>
      <c r="K3030" s="15" t="str">
        <f t="shared" si="233"/>
        <v xml:space="preserve">LISI </v>
      </c>
      <c r="L3030" s="15" t="str">
        <f t="shared" si="234"/>
        <v>GABRIELE</v>
      </c>
    </row>
    <row r="3031" spans="1:12" x14ac:dyDescent="0.25">
      <c r="A3031" s="1" t="s">
        <v>9001</v>
      </c>
      <c r="B3031" s="4" t="s">
        <v>10018</v>
      </c>
      <c r="C3031" s="4" t="s">
        <v>2</v>
      </c>
      <c r="D3031" s="4">
        <v>1</v>
      </c>
      <c r="E3031" s="4" t="s">
        <v>7</v>
      </c>
      <c r="F3031" s="1" t="s">
        <v>9316</v>
      </c>
      <c r="G3031" s="13">
        <f t="shared" si="232"/>
        <v>5</v>
      </c>
      <c r="H3031" s="1" t="str">
        <f t="shared" si="230"/>
        <v xml:space="preserve">LISS </v>
      </c>
      <c r="I3031" s="1" t="str">
        <f t="shared" si="231"/>
        <v>MARCO</v>
      </c>
      <c r="J3031" s="14" t="str">
        <f>+VLOOKUP(I3031,'Analisi Nomi'!$A$1:$E$797,5,FALSE)</f>
        <v>M</v>
      </c>
      <c r="K3031" s="15" t="str">
        <f t="shared" si="233"/>
        <v xml:space="preserve">LISS </v>
      </c>
      <c r="L3031" s="15" t="str">
        <f t="shared" si="234"/>
        <v>MARCO</v>
      </c>
    </row>
    <row r="3032" spans="1:12" x14ac:dyDescent="0.25">
      <c r="A3032" s="1" t="s">
        <v>8196</v>
      </c>
      <c r="B3032" s="4" t="s">
        <v>10018</v>
      </c>
      <c r="C3032" s="4" t="s">
        <v>2</v>
      </c>
      <c r="D3032" s="4">
        <v>1</v>
      </c>
      <c r="E3032" s="4" t="s">
        <v>7</v>
      </c>
      <c r="F3032" s="1" t="s">
        <v>3370</v>
      </c>
      <c r="G3032" s="13">
        <f t="shared" si="232"/>
        <v>8</v>
      </c>
      <c r="H3032" s="1" t="str">
        <f t="shared" si="230"/>
        <v xml:space="preserve">LISSONI </v>
      </c>
      <c r="I3032" s="1" t="str">
        <f t="shared" si="231"/>
        <v>STEFANO</v>
      </c>
      <c r="J3032" s="14" t="str">
        <f>+VLOOKUP(I3032,'Analisi Nomi'!$A$1:$E$797,5,FALSE)</f>
        <v>M</v>
      </c>
      <c r="K3032" s="15" t="str">
        <f t="shared" si="233"/>
        <v xml:space="preserve">LISSONI </v>
      </c>
      <c r="L3032" s="15" t="str">
        <f t="shared" si="234"/>
        <v>STEFANO</v>
      </c>
    </row>
    <row r="3033" spans="1:12" x14ac:dyDescent="0.25">
      <c r="A3033" s="1" t="s">
        <v>7613</v>
      </c>
      <c r="B3033" s="4" t="s">
        <v>10018</v>
      </c>
      <c r="C3033" s="4" t="s">
        <v>2</v>
      </c>
      <c r="D3033" s="4">
        <v>1</v>
      </c>
      <c r="E3033" s="4" t="s">
        <v>7</v>
      </c>
      <c r="F3033" s="1" t="s">
        <v>2107</v>
      </c>
      <c r="G3033" s="13">
        <f t="shared" si="232"/>
        <v>6</v>
      </c>
      <c r="H3033" s="1" t="str">
        <f t="shared" si="230"/>
        <v xml:space="preserve">LISTA </v>
      </c>
      <c r="I3033" s="1" t="str">
        <f t="shared" si="231"/>
        <v>VITTORIO</v>
      </c>
      <c r="J3033" s="14" t="str">
        <f>+VLOOKUP(I3033,'Analisi Nomi'!$A$1:$E$797,5,FALSE)</f>
        <v>M</v>
      </c>
      <c r="K3033" s="15" t="str">
        <f t="shared" si="233"/>
        <v xml:space="preserve">LISTA </v>
      </c>
      <c r="L3033" s="15" t="str">
        <f t="shared" si="234"/>
        <v>VITTORIO</v>
      </c>
    </row>
    <row r="3034" spans="1:12" x14ac:dyDescent="0.25">
      <c r="A3034" s="1" t="s">
        <v>9927</v>
      </c>
      <c r="B3034" s="4" t="s">
        <v>10018</v>
      </c>
      <c r="C3034" s="4" t="s">
        <v>2</v>
      </c>
      <c r="D3034" s="4">
        <v>1</v>
      </c>
      <c r="E3034" s="4" t="s">
        <v>7</v>
      </c>
      <c r="F3034" s="1" t="s">
        <v>9285</v>
      </c>
      <c r="G3034" s="13">
        <f t="shared" si="232"/>
        <v>6</v>
      </c>
      <c r="H3034" s="1" t="str">
        <f t="shared" si="230"/>
        <v xml:space="preserve">LITIO </v>
      </c>
      <c r="I3034" s="1" t="str">
        <f t="shared" si="231"/>
        <v>CARLO</v>
      </c>
      <c r="J3034" s="14" t="str">
        <f>+VLOOKUP(I3034,'Analisi Nomi'!$A$1:$E$797,5,FALSE)</f>
        <v>M</v>
      </c>
      <c r="K3034" s="15" t="str">
        <f t="shared" si="233"/>
        <v xml:space="preserve">LITIO </v>
      </c>
      <c r="L3034" s="15" t="str">
        <f t="shared" si="234"/>
        <v>CARLO</v>
      </c>
    </row>
    <row r="3035" spans="1:12" x14ac:dyDescent="0.25">
      <c r="A3035" s="1" t="s">
        <v>7347</v>
      </c>
      <c r="B3035" s="4" t="s">
        <v>10018</v>
      </c>
      <c r="C3035" s="4" t="s">
        <v>2</v>
      </c>
      <c r="D3035" s="4">
        <v>1</v>
      </c>
      <c r="E3035" s="4" t="s">
        <v>7</v>
      </c>
      <c r="F3035" s="1" t="s">
        <v>5982</v>
      </c>
      <c r="G3035" s="13">
        <f t="shared" si="232"/>
        <v>9</v>
      </c>
      <c r="H3035" s="1" t="str">
        <f t="shared" si="230"/>
        <v xml:space="preserve">LIVERANI </v>
      </c>
      <c r="I3035" s="1" t="str">
        <f t="shared" si="231"/>
        <v>PIER</v>
      </c>
      <c r="J3035" s="14" t="str">
        <f>+VLOOKUP(I3035,'Analisi Nomi'!$A$1:$E$797,5,FALSE)</f>
        <v>M</v>
      </c>
      <c r="K3035" s="15" t="str">
        <f t="shared" si="233"/>
        <v xml:space="preserve">LIVERANI </v>
      </c>
      <c r="L3035" s="15" t="str">
        <f t="shared" si="234"/>
        <v>PIER</v>
      </c>
    </row>
    <row r="3036" spans="1:12" x14ac:dyDescent="0.25">
      <c r="A3036" s="1" t="s">
        <v>7118</v>
      </c>
      <c r="B3036" s="4" t="s">
        <v>10018</v>
      </c>
      <c r="C3036" s="4" t="s">
        <v>2</v>
      </c>
      <c r="D3036" s="4">
        <v>1</v>
      </c>
      <c r="E3036" s="4" t="s">
        <v>7</v>
      </c>
      <c r="F3036" s="1" t="s">
        <v>7542</v>
      </c>
      <c r="G3036" s="13">
        <f t="shared" si="232"/>
        <v>7</v>
      </c>
      <c r="H3036" s="1" t="str">
        <f t="shared" si="230"/>
        <v xml:space="preserve">LOCATI </v>
      </c>
      <c r="I3036" s="1" t="str">
        <f t="shared" si="231"/>
        <v>SERGIO</v>
      </c>
      <c r="J3036" s="14" t="str">
        <f>+VLOOKUP(I3036,'Analisi Nomi'!$A$1:$E$797,5,FALSE)</f>
        <v>M</v>
      </c>
      <c r="K3036" s="15" t="str">
        <f t="shared" si="233"/>
        <v xml:space="preserve">LOCATI </v>
      </c>
      <c r="L3036" s="15" t="str">
        <f t="shared" si="234"/>
        <v>SERGIO</v>
      </c>
    </row>
    <row r="3037" spans="1:12" x14ac:dyDescent="0.25">
      <c r="A3037" s="1" t="s">
        <v>6810</v>
      </c>
      <c r="B3037" s="4" t="s">
        <v>10018</v>
      </c>
      <c r="C3037" s="4" t="s">
        <v>11</v>
      </c>
      <c r="D3037" s="4">
        <v>1</v>
      </c>
      <c r="E3037" s="4" t="s">
        <v>7</v>
      </c>
      <c r="F3037" s="1" t="s">
        <v>2357</v>
      </c>
      <c r="G3037" s="13">
        <f t="shared" si="232"/>
        <v>6</v>
      </c>
      <c r="H3037" s="1" t="str">
        <f t="shared" si="230"/>
        <v xml:space="preserve">LOCCI </v>
      </c>
      <c r="I3037" s="1" t="str">
        <f t="shared" si="231"/>
        <v>MARIO</v>
      </c>
      <c r="J3037" s="14" t="str">
        <f>+VLOOKUP(I3037,'Analisi Nomi'!$A$1:$E$797,5,FALSE)</f>
        <v>M</v>
      </c>
      <c r="K3037" s="15" t="str">
        <f t="shared" si="233"/>
        <v xml:space="preserve">LOCCI </v>
      </c>
      <c r="L3037" s="15" t="str">
        <f t="shared" si="234"/>
        <v>MARIO</v>
      </c>
    </row>
    <row r="3038" spans="1:12" x14ac:dyDescent="0.25">
      <c r="A3038" s="1" t="s">
        <v>7741</v>
      </c>
      <c r="B3038" s="4" t="s">
        <v>10018</v>
      </c>
      <c r="C3038" s="4" t="s">
        <v>2</v>
      </c>
      <c r="D3038" s="4">
        <v>1</v>
      </c>
      <c r="E3038" s="4" t="s">
        <v>7</v>
      </c>
      <c r="F3038" s="1" t="s">
        <v>2221</v>
      </c>
      <c r="G3038" s="13">
        <f t="shared" si="232"/>
        <v>6</v>
      </c>
      <c r="H3038" s="1" t="str">
        <f t="shared" si="230"/>
        <v xml:space="preserve">LODDO </v>
      </c>
      <c r="I3038" s="1" t="str">
        <f t="shared" si="231"/>
        <v>DIONIGIO</v>
      </c>
      <c r="J3038" s="14" t="str">
        <f>+VLOOKUP(I3038,'Analisi Nomi'!$A$1:$E$797,5,FALSE)</f>
        <v>M</v>
      </c>
      <c r="K3038" s="15" t="str">
        <f t="shared" si="233"/>
        <v xml:space="preserve">LODDO </v>
      </c>
      <c r="L3038" s="15" t="str">
        <f t="shared" si="234"/>
        <v>DIONIGIO</v>
      </c>
    </row>
    <row r="3039" spans="1:12" x14ac:dyDescent="0.25">
      <c r="A3039" s="1" t="s">
        <v>4768</v>
      </c>
      <c r="B3039" s="4" t="s">
        <v>10018</v>
      </c>
      <c r="C3039" s="4" t="s">
        <v>2</v>
      </c>
      <c r="D3039" s="4">
        <v>1</v>
      </c>
      <c r="E3039" s="4" t="s">
        <v>7</v>
      </c>
      <c r="F3039" s="1" t="s">
        <v>2112</v>
      </c>
      <c r="G3039" s="13">
        <f t="shared" si="232"/>
        <v>8</v>
      </c>
      <c r="H3039" s="1" t="str">
        <f t="shared" si="230"/>
        <v xml:space="preserve">LODETTI </v>
      </c>
      <c r="I3039" s="1" t="str">
        <f t="shared" si="231"/>
        <v>MARCO</v>
      </c>
      <c r="J3039" s="14" t="str">
        <f>+VLOOKUP(I3039,'Analisi Nomi'!$A$1:$E$797,5,FALSE)</f>
        <v>M</v>
      </c>
      <c r="K3039" s="15" t="str">
        <f t="shared" si="233"/>
        <v xml:space="preserve">LODETTI </v>
      </c>
      <c r="L3039" s="15" t="str">
        <f t="shared" si="234"/>
        <v>MARCO</v>
      </c>
    </row>
    <row r="3040" spans="1:12" x14ac:dyDescent="0.25">
      <c r="A3040" s="1" t="s">
        <v>3734</v>
      </c>
      <c r="B3040" s="4" t="s">
        <v>10018</v>
      </c>
      <c r="C3040" s="4" t="s">
        <v>2</v>
      </c>
      <c r="D3040" s="4">
        <v>1</v>
      </c>
      <c r="E3040" s="4" t="s">
        <v>7</v>
      </c>
      <c r="F3040" s="1" t="s">
        <v>3476</v>
      </c>
      <c r="G3040" s="13">
        <f t="shared" si="232"/>
        <v>5</v>
      </c>
      <c r="H3040" s="1" t="str">
        <f t="shared" si="230"/>
        <v xml:space="preserve">LODO </v>
      </c>
      <c r="I3040" s="1" t="str">
        <f t="shared" si="231"/>
        <v>NICOLINO</v>
      </c>
      <c r="J3040" s="14" t="str">
        <f>+VLOOKUP(I3040,'Analisi Nomi'!$A$1:$E$797,5,FALSE)</f>
        <v>M</v>
      </c>
      <c r="K3040" s="15" t="str">
        <f t="shared" si="233"/>
        <v xml:space="preserve">LODO </v>
      </c>
      <c r="L3040" s="15" t="str">
        <f t="shared" si="234"/>
        <v>NICOLINO</v>
      </c>
    </row>
    <row r="3041" spans="1:12" x14ac:dyDescent="0.25">
      <c r="A3041" s="1" t="s">
        <v>9969</v>
      </c>
      <c r="B3041" s="4" t="s">
        <v>10018</v>
      </c>
      <c r="C3041" s="4" t="s">
        <v>2</v>
      </c>
      <c r="D3041" s="4">
        <v>1</v>
      </c>
      <c r="E3041" s="4" t="s">
        <v>7</v>
      </c>
      <c r="F3041" s="1" t="s">
        <v>2968</v>
      </c>
      <c r="G3041" s="13">
        <f t="shared" si="232"/>
        <v>9</v>
      </c>
      <c r="H3041" s="1" t="str">
        <f t="shared" si="230"/>
        <v xml:space="preserve">LOFFREDO </v>
      </c>
      <c r="I3041" s="1" t="str">
        <f t="shared" si="231"/>
        <v>MASSIMO</v>
      </c>
      <c r="J3041" s="14" t="str">
        <f>+VLOOKUP(I3041,'Analisi Nomi'!$A$1:$E$797,5,FALSE)</f>
        <v>M</v>
      </c>
      <c r="K3041" s="15" t="str">
        <f t="shared" si="233"/>
        <v xml:space="preserve">LOFFREDO </v>
      </c>
      <c r="L3041" s="15" t="str">
        <f t="shared" si="234"/>
        <v>MASSIMO</v>
      </c>
    </row>
    <row r="3042" spans="1:12" x14ac:dyDescent="0.25">
      <c r="A3042" s="1" t="s">
        <v>5403</v>
      </c>
      <c r="B3042" s="4" t="s">
        <v>10018</v>
      </c>
      <c r="C3042" s="4" t="s">
        <v>2</v>
      </c>
      <c r="D3042" s="4">
        <v>1</v>
      </c>
      <c r="E3042" s="4" t="s">
        <v>7</v>
      </c>
      <c r="F3042" s="1" t="s">
        <v>9691</v>
      </c>
      <c r="G3042" s="13">
        <f t="shared" si="232"/>
        <v>9</v>
      </c>
      <c r="H3042" s="1" t="str">
        <f t="shared" si="230"/>
        <v xml:space="preserve">LOIACONO </v>
      </c>
      <c r="I3042" s="1" t="str">
        <f t="shared" si="231"/>
        <v>DOMENICO</v>
      </c>
      <c r="J3042" s="14" t="str">
        <f>+VLOOKUP(I3042,'Analisi Nomi'!$A$1:$E$797,5,FALSE)</f>
        <v>M</v>
      </c>
      <c r="K3042" s="15" t="str">
        <f t="shared" si="233"/>
        <v xml:space="preserve">LOIACONO </v>
      </c>
      <c r="L3042" s="15" t="str">
        <f t="shared" si="234"/>
        <v>DOMENICO</v>
      </c>
    </row>
    <row r="3043" spans="1:12" x14ac:dyDescent="0.25">
      <c r="A3043" s="1" t="s">
        <v>7691</v>
      </c>
      <c r="B3043" s="4" t="s">
        <v>10018</v>
      </c>
      <c r="C3043" s="4" t="s">
        <v>2</v>
      </c>
      <c r="D3043" s="4">
        <v>1</v>
      </c>
      <c r="E3043" s="4" t="s">
        <v>7</v>
      </c>
      <c r="F3043" s="1" t="s">
        <v>260</v>
      </c>
      <c r="G3043" s="13">
        <f t="shared" si="232"/>
        <v>9</v>
      </c>
      <c r="H3043" s="1" t="str">
        <f t="shared" si="230"/>
        <v xml:space="preserve">LOMBARDI </v>
      </c>
      <c r="I3043" s="1" t="str">
        <f t="shared" si="231"/>
        <v>ANTONIO</v>
      </c>
      <c r="J3043" s="14" t="str">
        <f>+VLOOKUP(I3043,'Analisi Nomi'!$A$1:$E$797,5,FALSE)</f>
        <v>M</v>
      </c>
      <c r="K3043" s="15" t="str">
        <f t="shared" si="233"/>
        <v xml:space="preserve">LOMBARDI </v>
      </c>
      <c r="L3043" s="15" t="str">
        <f t="shared" si="234"/>
        <v>ANTONIO</v>
      </c>
    </row>
    <row r="3044" spans="1:12" x14ac:dyDescent="0.25">
      <c r="A3044" s="1" t="s">
        <v>3810</v>
      </c>
      <c r="B3044" s="4" t="s">
        <v>10018</v>
      </c>
      <c r="C3044" s="4" t="s">
        <v>2</v>
      </c>
      <c r="D3044" s="4">
        <v>1</v>
      </c>
      <c r="E3044" s="4" t="s">
        <v>7</v>
      </c>
      <c r="F3044" s="1" t="s">
        <v>2835</v>
      </c>
      <c r="G3044" s="13">
        <f t="shared" si="232"/>
        <v>9</v>
      </c>
      <c r="H3044" s="1" t="str">
        <f t="shared" si="230"/>
        <v xml:space="preserve">LOMBARDI </v>
      </c>
      <c r="I3044" s="1" t="str">
        <f t="shared" si="231"/>
        <v>FABIO</v>
      </c>
      <c r="J3044" s="14" t="str">
        <f>+VLOOKUP(I3044,'Analisi Nomi'!$A$1:$E$797,5,FALSE)</f>
        <v>M</v>
      </c>
      <c r="K3044" s="15" t="str">
        <f t="shared" si="233"/>
        <v xml:space="preserve">LOMBARDI </v>
      </c>
      <c r="L3044" s="15" t="str">
        <f t="shared" si="234"/>
        <v>FABIO</v>
      </c>
    </row>
    <row r="3045" spans="1:12" x14ac:dyDescent="0.25">
      <c r="A3045" s="1" t="s">
        <v>7610</v>
      </c>
      <c r="B3045" s="4" t="s">
        <v>10018</v>
      </c>
      <c r="C3045" s="4" t="s">
        <v>2</v>
      </c>
      <c r="D3045" s="4">
        <v>1</v>
      </c>
      <c r="E3045" s="4" t="s">
        <v>7</v>
      </c>
      <c r="F3045" s="1" t="s">
        <v>4152</v>
      </c>
      <c r="G3045" s="13">
        <f t="shared" si="232"/>
        <v>9</v>
      </c>
      <c r="H3045" s="1" t="str">
        <f t="shared" si="230"/>
        <v xml:space="preserve">LOMBARDO </v>
      </c>
      <c r="I3045" s="1" t="str">
        <f t="shared" si="231"/>
        <v>CARLO</v>
      </c>
      <c r="J3045" s="14" t="str">
        <f>+VLOOKUP(I3045,'Analisi Nomi'!$A$1:$E$797,5,FALSE)</f>
        <v>M</v>
      </c>
      <c r="K3045" s="15" t="str">
        <f t="shared" si="233"/>
        <v xml:space="preserve">LOMBARDO </v>
      </c>
      <c r="L3045" s="15" t="str">
        <f t="shared" si="234"/>
        <v>CARLO</v>
      </c>
    </row>
    <row r="3046" spans="1:12" x14ac:dyDescent="0.25">
      <c r="A3046" s="1" t="s">
        <v>9991</v>
      </c>
      <c r="B3046" s="4" t="s">
        <v>10018</v>
      </c>
      <c r="C3046" s="4" t="s">
        <v>2</v>
      </c>
      <c r="D3046" s="4">
        <v>1</v>
      </c>
      <c r="E3046" s="4" t="s">
        <v>7</v>
      </c>
      <c r="F3046" s="1" t="s">
        <v>3745</v>
      </c>
      <c r="G3046" s="13">
        <f t="shared" si="232"/>
        <v>9</v>
      </c>
      <c r="H3046" s="1" t="str">
        <f t="shared" si="230"/>
        <v xml:space="preserve">LOMBARDO </v>
      </c>
      <c r="I3046" s="1" t="str">
        <f t="shared" si="231"/>
        <v>SALVATORE</v>
      </c>
      <c r="J3046" s="14" t="str">
        <f>+VLOOKUP(I3046,'Analisi Nomi'!$A$1:$E$797,5,FALSE)</f>
        <v>M</v>
      </c>
      <c r="K3046" s="15" t="str">
        <f t="shared" si="233"/>
        <v xml:space="preserve">LOMBARDO </v>
      </c>
      <c r="L3046" s="15" t="str">
        <f t="shared" si="234"/>
        <v>SALVATORE</v>
      </c>
    </row>
    <row r="3047" spans="1:12" x14ac:dyDescent="0.25">
      <c r="A3047" s="1" t="s">
        <v>8192</v>
      </c>
      <c r="B3047" s="4" t="s">
        <v>10018</v>
      </c>
      <c r="C3047" s="4" t="s">
        <v>2</v>
      </c>
      <c r="D3047" s="4">
        <v>1</v>
      </c>
      <c r="E3047" s="4" t="s">
        <v>7</v>
      </c>
      <c r="F3047" s="1" t="s">
        <v>2756</v>
      </c>
      <c r="G3047" s="13">
        <f t="shared" si="232"/>
        <v>8</v>
      </c>
      <c r="H3047" s="1" t="str">
        <f t="shared" si="230"/>
        <v xml:space="preserve">LOMURNO </v>
      </c>
      <c r="I3047" s="1" t="str">
        <f t="shared" si="231"/>
        <v>DOMENICO</v>
      </c>
      <c r="J3047" s="14" t="str">
        <f>+VLOOKUP(I3047,'Analisi Nomi'!$A$1:$E$797,5,FALSE)</f>
        <v>M</v>
      </c>
      <c r="K3047" s="15" t="str">
        <f t="shared" si="233"/>
        <v xml:space="preserve">LOMURNO </v>
      </c>
      <c r="L3047" s="15" t="str">
        <f t="shared" si="234"/>
        <v>DOMENICO</v>
      </c>
    </row>
    <row r="3048" spans="1:12" x14ac:dyDescent="0.25">
      <c r="A3048" s="1" t="s">
        <v>5207</v>
      </c>
      <c r="B3048" s="4" t="s">
        <v>10018</v>
      </c>
      <c r="C3048" s="4" t="s">
        <v>2</v>
      </c>
      <c r="D3048" s="4">
        <v>1</v>
      </c>
      <c r="E3048" s="4" t="s">
        <v>7</v>
      </c>
      <c r="F3048" s="1" t="s">
        <v>1436</v>
      </c>
      <c r="G3048" s="13">
        <f t="shared" si="232"/>
        <v>11</v>
      </c>
      <c r="H3048" s="1" t="str">
        <f t="shared" si="230"/>
        <v xml:space="preserve">LONGAGNANI </v>
      </c>
      <c r="I3048" s="1" t="str">
        <f t="shared" si="231"/>
        <v>CORRADO</v>
      </c>
      <c r="J3048" s="14" t="str">
        <f>+VLOOKUP(I3048,'Analisi Nomi'!$A$1:$E$797,5,FALSE)</f>
        <v>M</v>
      </c>
      <c r="K3048" s="15" t="str">
        <f t="shared" si="233"/>
        <v xml:space="preserve">LONGAGNANI </v>
      </c>
      <c r="L3048" s="15" t="str">
        <f t="shared" si="234"/>
        <v>CORRADO</v>
      </c>
    </row>
    <row r="3049" spans="1:12" x14ac:dyDescent="0.25">
      <c r="A3049" s="1" t="s">
        <v>8803</v>
      </c>
      <c r="B3049" s="4" t="s">
        <v>10018</v>
      </c>
      <c r="C3049" s="4" t="s">
        <v>2</v>
      </c>
      <c r="D3049" s="4">
        <v>1</v>
      </c>
      <c r="E3049" s="4" t="s">
        <v>7</v>
      </c>
      <c r="F3049" s="1" t="s">
        <v>3486</v>
      </c>
      <c r="G3049" s="13">
        <f t="shared" si="232"/>
        <v>7</v>
      </c>
      <c r="H3049" s="1" t="str">
        <f t="shared" si="230"/>
        <v xml:space="preserve">LONGHI </v>
      </c>
      <c r="I3049" s="1" t="str">
        <f t="shared" si="231"/>
        <v>MATTEO</v>
      </c>
      <c r="J3049" s="14" t="str">
        <f>+VLOOKUP(I3049,'Analisi Nomi'!$A$1:$E$797,5,FALSE)</f>
        <v>M</v>
      </c>
      <c r="K3049" s="15" t="str">
        <f t="shared" si="233"/>
        <v xml:space="preserve">LONGHI </v>
      </c>
      <c r="L3049" s="15" t="str">
        <f t="shared" si="234"/>
        <v>MATTEO</v>
      </c>
    </row>
    <row r="3050" spans="1:12" x14ac:dyDescent="0.25">
      <c r="A3050" s="1" t="s">
        <v>7522</v>
      </c>
      <c r="B3050" s="4" t="s">
        <v>10018</v>
      </c>
      <c r="C3050" s="4" t="s">
        <v>2</v>
      </c>
      <c r="D3050" s="4">
        <v>1</v>
      </c>
      <c r="E3050" s="4" t="s">
        <v>7</v>
      </c>
      <c r="F3050" s="1" t="s">
        <v>3329</v>
      </c>
      <c r="G3050" s="13">
        <f t="shared" si="232"/>
        <v>6</v>
      </c>
      <c r="H3050" s="1" t="str">
        <f t="shared" si="230"/>
        <v xml:space="preserve">LONGI </v>
      </c>
      <c r="I3050" s="1" t="str">
        <f t="shared" si="231"/>
        <v>MARCO</v>
      </c>
      <c r="J3050" s="14" t="str">
        <f>+VLOOKUP(I3050,'Analisi Nomi'!$A$1:$E$797,5,FALSE)</f>
        <v>M</v>
      </c>
      <c r="K3050" s="15" t="str">
        <f t="shared" si="233"/>
        <v xml:space="preserve">LONGI </v>
      </c>
      <c r="L3050" s="15" t="str">
        <f t="shared" si="234"/>
        <v>MARCO</v>
      </c>
    </row>
    <row r="3051" spans="1:12" x14ac:dyDescent="0.25">
      <c r="A3051" s="1" t="s">
        <v>6819</v>
      </c>
      <c r="B3051" s="4" t="s">
        <v>10018</v>
      </c>
      <c r="C3051" s="4" t="s">
        <v>2</v>
      </c>
      <c r="D3051" s="4">
        <v>1</v>
      </c>
      <c r="E3051" s="4" t="s">
        <v>7</v>
      </c>
      <c r="F3051" s="1" t="s">
        <v>2008</v>
      </c>
      <c r="G3051" s="13">
        <f t="shared" si="232"/>
        <v>8</v>
      </c>
      <c r="H3051" s="1" t="str">
        <f t="shared" si="230"/>
        <v xml:space="preserve">LONGINO </v>
      </c>
      <c r="I3051" s="1" t="str">
        <f t="shared" si="231"/>
        <v>PAOLO</v>
      </c>
      <c r="J3051" s="14" t="str">
        <f>+VLOOKUP(I3051,'Analisi Nomi'!$A$1:$E$797,5,FALSE)</f>
        <v>M</v>
      </c>
      <c r="K3051" s="15" t="str">
        <f t="shared" si="233"/>
        <v xml:space="preserve">LONGINO </v>
      </c>
      <c r="L3051" s="15" t="str">
        <f t="shared" si="234"/>
        <v>PAOLO</v>
      </c>
    </row>
    <row r="3052" spans="1:12" x14ac:dyDescent="0.25">
      <c r="A3052" s="1" t="s">
        <v>9958</v>
      </c>
      <c r="B3052" s="4" t="s">
        <v>10018</v>
      </c>
      <c r="C3052" s="4" t="s">
        <v>2</v>
      </c>
      <c r="D3052" s="4">
        <v>1</v>
      </c>
      <c r="E3052" s="4" t="s">
        <v>7</v>
      </c>
      <c r="F3052" s="1" t="s">
        <v>5114</v>
      </c>
      <c r="G3052" s="13">
        <f t="shared" si="232"/>
        <v>11</v>
      </c>
      <c r="H3052" s="1" t="str">
        <f t="shared" si="230"/>
        <v xml:space="preserve">LONGINOTTI </v>
      </c>
      <c r="I3052" s="1" t="str">
        <f t="shared" si="231"/>
        <v>ENRICO</v>
      </c>
      <c r="J3052" s="14" t="str">
        <f>+VLOOKUP(I3052,'Analisi Nomi'!$A$1:$E$797,5,FALSE)</f>
        <v>M</v>
      </c>
      <c r="K3052" s="15" t="str">
        <f t="shared" si="233"/>
        <v xml:space="preserve">LONGINOTTI </v>
      </c>
      <c r="L3052" s="15" t="str">
        <f t="shared" si="234"/>
        <v>ENRICO</v>
      </c>
    </row>
    <row r="3053" spans="1:12" x14ac:dyDescent="0.25">
      <c r="A3053" s="1" t="s">
        <v>4743</v>
      </c>
      <c r="B3053" s="4" t="s">
        <v>10018</v>
      </c>
      <c r="C3053" s="4" t="s">
        <v>2</v>
      </c>
      <c r="D3053" s="4">
        <v>1</v>
      </c>
      <c r="E3053" s="4" t="s">
        <v>7</v>
      </c>
      <c r="F3053" s="1" t="s">
        <v>416</v>
      </c>
      <c r="G3053" s="13">
        <f t="shared" si="232"/>
        <v>6</v>
      </c>
      <c r="H3053" s="1" t="str">
        <f t="shared" si="230"/>
        <v xml:space="preserve">LONGO </v>
      </c>
      <c r="I3053" s="1" t="str">
        <f t="shared" si="231"/>
        <v>ANTONINO</v>
      </c>
      <c r="J3053" s="14" t="str">
        <f>+VLOOKUP(I3053,'Analisi Nomi'!$A$1:$E$797,5,FALSE)</f>
        <v>M</v>
      </c>
      <c r="K3053" s="15" t="str">
        <f t="shared" si="233"/>
        <v xml:space="preserve">LONGO </v>
      </c>
      <c r="L3053" s="15" t="str">
        <f t="shared" si="234"/>
        <v>ANTONINO</v>
      </c>
    </row>
    <row r="3054" spans="1:12" x14ac:dyDescent="0.25">
      <c r="A3054" s="1" t="s">
        <v>5474</v>
      </c>
      <c r="B3054" s="4" t="s">
        <v>10018</v>
      </c>
      <c r="C3054" s="4" t="s">
        <v>2</v>
      </c>
      <c r="D3054" s="4">
        <v>1</v>
      </c>
      <c r="E3054" s="4" t="s">
        <v>7</v>
      </c>
      <c r="F3054" s="1" t="s">
        <v>26</v>
      </c>
      <c r="G3054" s="13">
        <f t="shared" si="232"/>
        <v>6</v>
      </c>
      <c r="H3054" s="1" t="str">
        <f t="shared" si="230"/>
        <v xml:space="preserve">LONGO </v>
      </c>
      <c r="I3054" s="1" t="str">
        <f t="shared" si="231"/>
        <v>CARLO</v>
      </c>
      <c r="J3054" s="14" t="str">
        <f>+VLOOKUP(I3054,'Analisi Nomi'!$A$1:$E$797,5,FALSE)</f>
        <v>M</v>
      </c>
      <c r="K3054" s="15" t="str">
        <f t="shared" si="233"/>
        <v xml:space="preserve">LONGO </v>
      </c>
      <c r="L3054" s="15" t="str">
        <f t="shared" si="234"/>
        <v>CARLO</v>
      </c>
    </row>
    <row r="3055" spans="1:12" x14ac:dyDescent="0.25">
      <c r="A3055" s="1" t="s">
        <v>6304</v>
      </c>
      <c r="B3055" s="4" t="s">
        <v>10018</v>
      </c>
      <c r="C3055" s="4" t="s">
        <v>2</v>
      </c>
      <c r="D3055" s="4">
        <v>1</v>
      </c>
      <c r="E3055" s="4" t="s">
        <v>7</v>
      </c>
      <c r="F3055" s="1" t="s">
        <v>8746</v>
      </c>
      <c r="G3055" s="13">
        <f t="shared" si="232"/>
        <v>6</v>
      </c>
      <c r="H3055" s="1" t="str">
        <f t="shared" si="230"/>
        <v xml:space="preserve">LONGO </v>
      </c>
      <c r="I3055" s="1" t="str">
        <f t="shared" si="231"/>
        <v>SALVATORE</v>
      </c>
      <c r="J3055" s="14" t="str">
        <f>+VLOOKUP(I3055,'Analisi Nomi'!$A$1:$E$797,5,FALSE)</f>
        <v>M</v>
      </c>
      <c r="K3055" s="15" t="str">
        <f t="shared" si="233"/>
        <v xml:space="preserve">LONGO </v>
      </c>
      <c r="L3055" s="15" t="str">
        <f t="shared" si="234"/>
        <v>SALVATORE</v>
      </c>
    </row>
    <row r="3056" spans="1:12" x14ac:dyDescent="0.25">
      <c r="A3056" s="1" t="s">
        <v>7511</v>
      </c>
      <c r="B3056" s="4" t="s">
        <v>10018</v>
      </c>
      <c r="C3056" s="4" t="s">
        <v>2</v>
      </c>
      <c r="D3056" s="4">
        <v>1</v>
      </c>
      <c r="E3056" s="4" t="s">
        <v>7</v>
      </c>
      <c r="F3056" s="1" t="s">
        <v>3594</v>
      </c>
      <c r="G3056" s="13">
        <f t="shared" si="232"/>
        <v>8</v>
      </c>
      <c r="H3056" s="1" t="str">
        <f t="shared" si="230"/>
        <v xml:space="preserve">LONGONI </v>
      </c>
      <c r="I3056" s="1" t="str">
        <f t="shared" si="231"/>
        <v>GIOVANNI</v>
      </c>
      <c r="J3056" s="14" t="str">
        <f>+VLOOKUP(I3056,'Analisi Nomi'!$A$1:$E$797,5,FALSE)</f>
        <v>M</v>
      </c>
      <c r="K3056" s="15" t="str">
        <f t="shared" si="233"/>
        <v xml:space="preserve">LONGONI </v>
      </c>
      <c r="L3056" s="15" t="str">
        <f t="shared" si="234"/>
        <v>GIOVANNI</v>
      </c>
    </row>
    <row r="3057" spans="1:12" x14ac:dyDescent="0.25">
      <c r="A3057" s="1" t="s">
        <v>7206</v>
      </c>
      <c r="B3057" s="4" t="s">
        <v>10018</v>
      </c>
      <c r="C3057" s="4" t="s">
        <v>2</v>
      </c>
      <c r="D3057" s="4">
        <v>1</v>
      </c>
      <c r="E3057" s="4" t="s">
        <v>7</v>
      </c>
      <c r="F3057" s="1" t="s">
        <v>2547</v>
      </c>
      <c r="G3057" s="13">
        <f t="shared" si="232"/>
        <v>8</v>
      </c>
      <c r="H3057" s="1" t="str">
        <f t="shared" si="230"/>
        <v xml:space="preserve">LOPIANO </v>
      </c>
      <c r="I3057" s="1" t="str">
        <f t="shared" si="231"/>
        <v>FRANCESCO</v>
      </c>
      <c r="J3057" s="14" t="str">
        <f>+VLOOKUP(I3057,'Analisi Nomi'!$A$1:$E$797,5,FALSE)</f>
        <v>M</v>
      </c>
      <c r="K3057" s="15" t="str">
        <f t="shared" si="233"/>
        <v xml:space="preserve">LOPIANO </v>
      </c>
      <c r="L3057" s="15" t="str">
        <f t="shared" si="234"/>
        <v>FRANCESCO</v>
      </c>
    </row>
    <row r="3058" spans="1:12" x14ac:dyDescent="0.25">
      <c r="A3058" s="1" t="s">
        <v>6657</v>
      </c>
      <c r="B3058" s="4" t="s">
        <v>10018</v>
      </c>
      <c r="C3058" s="4" t="s">
        <v>2</v>
      </c>
      <c r="D3058" s="4">
        <v>1</v>
      </c>
      <c r="E3058" s="4" t="s">
        <v>7</v>
      </c>
      <c r="F3058" s="1" t="s">
        <v>1016</v>
      </c>
      <c r="G3058" s="13">
        <f t="shared" si="232"/>
        <v>9</v>
      </c>
      <c r="H3058" s="1" t="str">
        <f t="shared" si="230"/>
        <v xml:space="preserve">LOREFICE </v>
      </c>
      <c r="I3058" s="1" t="str">
        <f t="shared" si="231"/>
        <v>MAURIZIO</v>
      </c>
      <c r="J3058" s="14" t="str">
        <f>+VLOOKUP(I3058,'Analisi Nomi'!$A$1:$E$797,5,FALSE)</f>
        <v>M</v>
      </c>
      <c r="K3058" s="15" t="str">
        <f t="shared" si="233"/>
        <v xml:space="preserve">LOREFICE </v>
      </c>
      <c r="L3058" s="15" t="str">
        <f t="shared" si="234"/>
        <v>MAURIZIO</v>
      </c>
    </row>
    <row r="3059" spans="1:12" x14ac:dyDescent="0.25">
      <c r="A3059" s="1" t="s">
        <v>4372</v>
      </c>
      <c r="B3059" s="4" t="s">
        <v>10018</v>
      </c>
      <c r="C3059" s="4" t="s">
        <v>2</v>
      </c>
      <c r="D3059" s="4">
        <v>1</v>
      </c>
      <c r="E3059" s="4" t="s">
        <v>7</v>
      </c>
      <c r="F3059" s="1" t="s">
        <v>1780</v>
      </c>
      <c r="G3059" s="13">
        <f t="shared" si="232"/>
        <v>10</v>
      </c>
      <c r="H3059" s="1" t="str">
        <f t="shared" si="230"/>
        <v xml:space="preserve">LORENZATO </v>
      </c>
      <c r="I3059" s="1" t="str">
        <f t="shared" si="231"/>
        <v>STEFANO</v>
      </c>
      <c r="J3059" s="14" t="str">
        <f>+VLOOKUP(I3059,'Analisi Nomi'!$A$1:$E$797,5,FALSE)</f>
        <v>M</v>
      </c>
      <c r="K3059" s="15" t="str">
        <f t="shared" si="233"/>
        <v xml:space="preserve">LORENZATO </v>
      </c>
      <c r="L3059" s="15" t="str">
        <f t="shared" si="234"/>
        <v>STEFANO</v>
      </c>
    </row>
    <row r="3060" spans="1:12" x14ac:dyDescent="0.25">
      <c r="A3060" s="1" t="s">
        <v>9809</v>
      </c>
      <c r="B3060" s="4" t="s">
        <v>10018</v>
      </c>
      <c r="C3060" s="4" t="s">
        <v>2</v>
      </c>
      <c r="D3060" s="4">
        <v>1</v>
      </c>
      <c r="E3060" s="4" t="s">
        <v>7</v>
      </c>
      <c r="F3060" s="1" t="s">
        <v>2911</v>
      </c>
      <c r="G3060" s="13">
        <f t="shared" si="232"/>
        <v>10</v>
      </c>
      <c r="H3060" s="1" t="str">
        <f t="shared" ref="H3060:H3123" si="235">+MID($F3060,1,G3060)</f>
        <v xml:space="preserve">LORENZATO </v>
      </c>
      <c r="I3060" s="1" t="str">
        <f t="shared" ref="I3060:I3123" si="236">TRIM(+MID($F3060,+G3060,50))</f>
        <v>VALTER</v>
      </c>
      <c r="J3060" s="14" t="str">
        <f>+VLOOKUP(I3060,'Analisi Nomi'!$A$1:$E$797,5,FALSE)</f>
        <v>M</v>
      </c>
      <c r="K3060" s="15" t="str">
        <f t="shared" si="233"/>
        <v xml:space="preserve">LORENZATO </v>
      </c>
      <c r="L3060" s="15" t="str">
        <f t="shared" si="234"/>
        <v>VALTER</v>
      </c>
    </row>
    <row r="3061" spans="1:12" x14ac:dyDescent="0.25">
      <c r="A3061" s="1" t="s">
        <v>5699</v>
      </c>
      <c r="B3061" s="4" t="s">
        <v>10018</v>
      </c>
      <c r="C3061" s="4" t="s">
        <v>2</v>
      </c>
      <c r="D3061" s="4">
        <v>1</v>
      </c>
      <c r="E3061" s="4" t="s">
        <v>7</v>
      </c>
      <c r="F3061" s="1" t="s">
        <v>1447</v>
      </c>
      <c r="G3061" s="13">
        <f t="shared" si="232"/>
        <v>9</v>
      </c>
      <c r="H3061" s="1" t="str">
        <f t="shared" si="235"/>
        <v xml:space="preserve">LORENZIN </v>
      </c>
      <c r="I3061" s="1" t="str">
        <f t="shared" si="236"/>
        <v>ENRICO</v>
      </c>
      <c r="J3061" s="14" t="str">
        <f>+VLOOKUP(I3061,'Analisi Nomi'!$A$1:$E$797,5,FALSE)</f>
        <v>M</v>
      </c>
      <c r="K3061" s="15" t="str">
        <f t="shared" si="233"/>
        <v xml:space="preserve">LORENZIN </v>
      </c>
      <c r="L3061" s="15" t="str">
        <f t="shared" si="234"/>
        <v>ENRICO</v>
      </c>
    </row>
    <row r="3062" spans="1:12" x14ac:dyDescent="0.25">
      <c r="A3062" s="1" t="s">
        <v>3757</v>
      </c>
      <c r="B3062" s="4" t="s">
        <v>10018</v>
      </c>
      <c r="C3062" s="4" t="s">
        <v>2</v>
      </c>
      <c r="D3062" s="4">
        <v>1</v>
      </c>
      <c r="E3062" s="4" t="s">
        <v>7</v>
      </c>
      <c r="F3062" s="1" t="s">
        <v>3843</v>
      </c>
      <c r="G3062" s="13">
        <f t="shared" si="232"/>
        <v>8</v>
      </c>
      <c r="H3062" s="1" t="str">
        <f t="shared" si="235"/>
        <v xml:space="preserve">LORENZO </v>
      </c>
      <c r="I3062" s="1" t="str">
        <f t="shared" si="236"/>
        <v>FUNARO</v>
      </c>
      <c r="J3062" s="14" t="str">
        <f>+VLOOKUP(I3062,'Analisi Nomi'!$A$1:$E$797,5,FALSE)</f>
        <v>M</v>
      </c>
      <c r="K3062" s="15" t="str">
        <f t="shared" si="233"/>
        <v xml:space="preserve">LORENZO </v>
      </c>
      <c r="L3062" s="15" t="str">
        <f t="shared" si="234"/>
        <v>FUNARO</v>
      </c>
    </row>
    <row r="3063" spans="1:12" x14ac:dyDescent="0.25">
      <c r="A3063" s="1" t="s">
        <v>5746</v>
      </c>
      <c r="B3063" s="4" t="s">
        <v>10018</v>
      </c>
      <c r="C3063" s="4" t="s">
        <v>2</v>
      </c>
      <c r="D3063" s="4">
        <v>1</v>
      </c>
      <c r="E3063" s="4" t="s">
        <v>7</v>
      </c>
      <c r="F3063" s="1" t="s">
        <v>1306</v>
      </c>
      <c r="G3063" s="13">
        <f t="shared" si="232"/>
        <v>10</v>
      </c>
      <c r="H3063" s="1" t="str">
        <f t="shared" si="235"/>
        <v xml:space="preserve">LORENZONI </v>
      </c>
      <c r="I3063" s="1" t="str">
        <f t="shared" si="236"/>
        <v>ALBERTO</v>
      </c>
      <c r="J3063" s="14" t="str">
        <f>+VLOOKUP(I3063,'Analisi Nomi'!$A$1:$E$797,5,FALSE)</f>
        <v>M</v>
      </c>
      <c r="K3063" s="15" t="str">
        <f t="shared" si="233"/>
        <v xml:space="preserve">LORENZONI </v>
      </c>
      <c r="L3063" s="15" t="str">
        <f t="shared" si="234"/>
        <v>ALBERTO</v>
      </c>
    </row>
    <row r="3064" spans="1:12" x14ac:dyDescent="0.25">
      <c r="A3064" s="1" t="s">
        <v>6094</v>
      </c>
      <c r="B3064" s="4" t="s">
        <v>10018</v>
      </c>
      <c r="C3064" s="4" t="s">
        <v>2</v>
      </c>
      <c r="D3064" s="4">
        <v>1</v>
      </c>
      <c r="E3064" s="4" t="s">
        <v>7</v>
      </c>
      <c r="F3064" s="1" t="s">
        <v>2503</v>
      </c>
      <c r="G3064" s="13">
        <f t="shared" si="232"/>
        <v>10</v>
      </c>
      <c r="H3064" s="1" t="str">
        <f t="shared" si="235"/>
        <v xml:space="preserve">LORENZONI </v>
      </c>
      <c r="I3064" s="1" t="str">
        <f t="shared" si="236"/>
        <v>UMBERTO</v>
      </c>
      <c r="J3064" s="14" t="str">
        <f>+VLOOKUP(I3064,'Analisi Nomi'!$A$1:$E$797,5,FALSE)</f>
        <v>M</v>
      </c>
      <c r="K3064" s="15" t="str">
        <f t="shared" si="233"/>
        <v xml:space="preserve">LORENZONI </v>
      </c>
      <c r="L3064" s="15" t="str">
        <f t="shared" si="234"/>
        <v>UMBERTO</v>
      </c>
    </row>
    <row r="3065" spans="1:12" x14ac:dyDescent="0.25">
      <c r="A3065" s="1" t="s">
        <v>5024</v>
      </c>
      <c r="B3065" s="4" t="s">
        <v>10018</v>
      </c>
      <c r="C3065" s="4" t="s">
        <v>2</v>
      </c>
      <c r="D3065" s="4">
        <v>1</v>
      </c>
      <c r="E3065" s="4" t="s">
        <v>7</v>
      </c>
      <c r="F3065" s="1" t="s">
        <v>2356</v>
      </c>
      <c r="G3065" s="13">
        <f t="shared" si="232"/>
        <v>5</v>
      </c>
      <c r="H3065" s="1" t="str">
        <f t="shared" si="235"/>
        <v xml:space="preserve">LORI </v>
      </c>
      <c r="I3065" s="1" t="str">
        <f t="shared" si="236"/>
        <v>STEFANO</v>
      </c>
      <c r="J3065" s="14" t="str">
        <f>+VLOOKUP(I3065,'Analisi Nomi'!$A$1:$E$797,5,FALSE)</f>
        <v>M</v>
      </c>
      <c r="K3065" s="15" t="str">
        <f t="shared" si="233"/>
        <v xml:space="preserve">LORI </v>
      </c>
      <c r="L3065" s="15" t="str">
        <f t="shared" si="234"/>
        <v>STEFANO</v>
      </c>
    </row>
    <row r="3066" spans="1:12" x14ac:dyDescent="0.25">
      <c r="A3066" s="1" t="s">
        <v>8232</v>
      </c>
      <c r="B3066" s="4" t="s">
        <v>10018</v>
      </c>
      <c r="C3066" s="4" t="s">
        <v>2</v>
      </c>
      <c r="D3066" s="4">
        <v>1</v>
      </c>
      <c r="E3066" s="4" t="s">
        <v>7</v>
      </c>
      <c r="F3066" s="1" t="s">
        <v>2722</v>
      </c>
      <c r="G3066" s="13">
        <f t="shared" si="232"/>
        <v>8</v>
      </c>
      <c r="H3066" s="1" t="str">
        <f t="shared" si="235"/>
        <v xml:space="preserve">LORIZIO </v>
      </c>
      <c r="I3066" s="1" t="str">
        <f t="shared" si="236"/>
        <v>COSIMO</v>
      </c>
      <c r="J3066" s="14" t="str">
        <f>+VLOOKUP(I3066,'Analisi Nomi'!$A$1:$E$797,5,FALSE)</f>
        <v>M</v>
      </c>
      <c r="K3066" s="15" t="str">
        <f t="shared" si="233"/>
        <v xml:space="preserve">LORIZIO </v>
      </c>
      <c r="L3066" s="15" t="str">
        <f t="shared" si="234"/>
        <v>COSIMO</v>
      </c>
    </row>
    <row r="3067" spans="1:12" x14ac:dyDescent="0.25">
      <c r="A3067" s="1" t="s">
        <v>5809</v>
      </c>
      <c r="B3067" s="4" t="s">
        <v>10018</v>
      </c>
      <c r="C3067" s="4" t="s">
        <v>2</v>
      </c>
      <c r="D3067" s="4">
        <v>1</v>
      </c>
      <c r="E3067" s="4" t="s">
        <v>7</v>
      </c>
      <c r="F3067" s="1" t="s">
        <v>3444</v>
      </c>
      <c r="G3067" s="13">
        <f t="shared" si="232"/>
        <v>8</v>
      </c>
      <c r="H3067" s="1" t="str">
        <f t="shared" si="235"/>
        <v xml:space="preserve">LORUSSO </v>
      </c>
      <c r="I3067" s="1" t="str">
        <f t="shared" si="236"/>
        <v>ROBERTO</v>
      </c>
      <c r="J3067" s="14" t="str">
        <f>+VLOOKUP(I3067,'Analisi Nomi'!$A$1:$E$797,5,FALSE)</f>
        <v>M</v>
      </c>
      <c r="K3067" s="15" t="str">
        <f t="shared" si="233"/>
        <v xml:space="preserve">LORUSSO </v>
      </c>
      <c r="L3067" s="15" t="str">
        <f t="shared" si="234"/>
        <v>ROBERTO</v>
      </c>
    </row>
    <row r="3068" spans="1:12" x14ac:dyDescent="0.25">
      <c r="A3068" s="1" t="s">
        <v>7953</v>
      </c>
      <c r="B3068" s="4" t="s">
        <v>10018</v>
      </c>
      <c r="C3068" s="4" t="s">
        <v>2</v>
      </c>
      <c r="D3068" s="4">
        <v>1</v>
      </c>
      <c r="E3068" s="4" t="s">
        <v>7</v>
      </c>
      <c r="F3068" s="1" t="s">
        <v>2463</v>
      </c>
      <c r="G3068" s="13">
        <f t="shared" si="232"/>
        <v>5</v>
      </c>
      <c r="H3068" s="1" t="str">
        <f t="shared" si="235"/>
        <v xml:space="preserve">LOSA </v>
      </c>
      <c r="I3068" s="1" t="str">
        <f t="shared" si="236"/>
        <v>ARNALDO</v>
      </c>
      <c r="J3068" s="14" t="str">
        <f>+VLOOKUP(I3068,'Analisi Nomi'!$A$1:$E$797,5,FALSE)</f>
        <v>M</v>
      </c>
      <c r="K3068" s="15" t="str">
        <f t="shared" si="233"/>
        <v xml:space="preserve">LOSA </v>
      </c>
      <c r="L3068" s="15" t="str">
        <f t="shared" si="234"/>
        <v>ARNALDO</v>
      </c>
    </row>
    <row r="3069" spans="1:12" x14ac:dyDescent="0.25">
      <c r="A3069" s="1" t="s">
        <v>6857</v>
      </c>
      <c r="B3069" s="4" t="s">
        <v>10018</v>
      </c>
      <c r="C3069" s="4" t="s">
        <v>2</v>
      </c>
      <c r="D3069" s="4">
        <v>1</v>
      </c>
      <c r="E3069" s="4" t="s">
        <v>7</v>
      </c>
      <c r="F3069" s="1" t="s">
        <v>2543</v>
      </c>
      <c r="G3069" s="13">
        <f t="shared" si="232"/>
        <v>5</v>
      </c>
      <c r="H3069" s="1" t="str">
        <f t="shared" si="235"/>
        <v xml:space="preserve">LOSA </v>
      </c>
      <c r="I3069" s="1" t="str">
        <f t="shared" si="236"/>
        <v>VALERIO</v>
      </c>
      <c r="J3069" s="14" t="str">
        <f>+VLOOKUP(I3069,'Analisi Nomi'!$A$1:$E$797,5,FALSE)</f>
        <v>M</v>
      </c>
      <c r="K3069" s="15" t="str">
        <f t="shared" si="233"/>
        <v xml:space="preserve">LOSA </v>
      </c>
      <c r="L3069" s="15" t="str">
        <f t="shared" si="234"/>
        <v>VALERIO</v>
      </c>
    </row>
    <row r="3070" spans="1:12" x14ac:dyDescent="0.25">
      <c r="A3070" s="1" t="s">
        <v>3796</v>
      </c>
      <c r="B3070" s="4" t="s">
        <v>10018</v>
      </c>
      <c r="C3070" s="4" t="s">
        <v>49</v>
      </c>
      <c r="D3070" s="4">
        <v>1</v>
      </c>
      <c r="E3070" s="4" t="s">
        <v>7</v>
      </c>
      <c r="F3070" s="1" t="s">
        <v>1927</v>
      </c>
      <c r="G3070" s="13">
        <f t="shared" si="232"/>
        <v>8</v>
      </c>
      <c r="H3070" s="1" t="str">
        <f t="shared" si="235"/>
        <v xml:space="preserve">LOSACCO </v>
      </c>
      <c r="I3070" s="1" t="str">
        <f t="shared" si="236"/>
        <v>GIANFRANCO</v>
      </c>
      <c r="J3070" s="14" t="str">
        <f>+VLOOKUP(I3070,'Analisi Nomi'!$A$1:$E$797,5,FALSE)</f>
        <v>M</v>
      </c>
      <c r="K3070" s="15" t="str">
        <f t="shared" si="233"/>
        <v xml:space="preserve">LOSACCO </v>
      </c>
      <c r="L3070" s="15" t="str">
        <f t="shared" si="234"/>
        <v>GIANFRANCO</v>
      </c>
    </row>
    <row r="3071" spans="1:12" x14ac:dyDescent="0.25">
      <c r="A3071" s="1" t="s">
        <v>3973</v>
      </c>
      <c r="B3071" s="4" t="s">
        <v>10018</v>
      </c>
      <c r="C3071" s="4" t="s">
        <v>2</v>
      </c>
      <c r="D3071" s="4">
        <v>1</v>
      </c>
      <c r="E3071" s="4" t="s">
        <v>7</v>
      </c>
      <c r="F3071" s="1" t="s">
        <v>1196</v>
      </c>
      <c r="G3071" s="13">
        <f t="shared" si="232"/>
        <v>7</v>
      </c>
      <c r="H3071" s="1" t="str">
        <f t="shared" si="235"/>
        <v xml:space="preserve">LOSCHI </v>
      </c>
      <c r="I3071" s="1" t="str">
        <f t="shared" si="236"/>
        <v>GIUSEPPE</v>
      </c>
      <c r="J3071" s="14" t="str">
        <f>+VLOOKUP(I3071,'Analisi Nomi'!$A$1:$E$797,5,FALSE)</f>
        <v>M</v>
      </c>
      <c r="K3071" s="15" t="str">
        <f t="shared" si="233"/>
        <v xml:space="preserve">LOSCHI </v>
      </c>
      <c r="L3071" s="15" t="str">
        <f t="shared" si="234"/>
        <v>GIUSEPPE</v>
      </c>
    </row>
    <row r="3072" spans="1:12" x14ac:dyDescent="0.25">
      <c r="A3072" s="1" t="s">
        <v>9566</v>
      </c>
      <c r="B3072" s="4" t="s">
        <v>10018</v>
      </c>
      <c r="C3072" s="4" t="s">
        <v>2</v>
      </c>
      <c r="D3072" s="4">
        <v>1</v>
      </c>
      <c r="E3072" s="4" t="s">
        <v>7</v>
      </c>
      <c r="F3072" s="1" t="s">
        <v>1884</v>
      </c>
      <c r="G3072" s="13">
        <f t="shared" si="232"/>
        <v>10</v>
      </c>
      <c r="H3072" s="1" t="str">
        <f t="shared" si="235"/>
        <v xml:space="preserve">LOSIGNORE </v>
      </c>
      <c r="I3072" s="1" t="str">
        <f t="shared" si="236"/>
        <v>GIUSEPPE</v>
      </c>
      <c r="J3072" s="14" t="str">
        <f>+VLOOKUP(I3072,'Analisi Nomi'!$A$1:$E$797,5,FALSE)</f>
        <v>M</v>
      </c>
      <c r="K3072" s="15" t="str">
        <f t="shared" si="233"/>
        <v xml:space="preserve">LOSIGNORE </v>
      </c>
      <c r="L3072" s="15" t="str">
        <f t="shared" si="234"/>
        <v>GIUSEPPE</v>
      </c>
    </row>
    <row r="3073" spans="1:12" x14ac:dyDescent="0.25">
      <c r="A3073" s="1" t="s">
        <v>4789</v>
      </c>
      <c r="B3073" s="4" t="s">
        <v>10018</v>
      </c>
      <c r="C3073" s="4" t="s">
        <v>2</v>
      </c>
      <c r="D3073" s="4">
        <v>1</v>
      </c>
      <c r="E3073" s="4" t="s">
        <v>7</v>
      </c>
      <c r="F3073" s="1" t="s">
        <v>2512</v>
      </c>
      <c r="G3073" s="13">
        <f t="shared" si="232"/>
        <v>7</v>
      </c>
      <c r="H3073" s="1" t="str">
        <f t="shared" si="235"/>
        <v xml:space="preserve">LOSITO </v>
      </c>
      <c r="I3073" s="1" t="str">
        <f t="shared" si="236"/>
        <v>ROBERTO</v>
      </c>
      <c r="J3073" s="14" t="str">
        <f>+VLOOKUP(I3073,'Analisi Nomi'!$A$1:$E$797,5,FALSE)</f>
        <v>M</v>
      </c>
      <c r="K3073" s="15" t="str">
        <f t="shared" si="233"/>
        <v xml:space="preserve">LOSITO </v>
      </c>
      <c r="L3073" s="15" t="str">
        <f t="shared" si="234"/>
        <v>ROBERTO</v>
      </c>
    </row>
    <row r="3074" spans="1:12" x14ac:dyDescent="0.25">
      <c r="A3074" s="1" t="s">
        <v>4755</v>
      </c>
      <c r="B3074" s="4" t="s">
        <v>10018</v>
      </c>
      <c r="C3074" s="4" t="s">
        <v>2</v>
      </c>
      <c r="D3074" s="4">
        <v>1</v>
      </c>
      <c r="E3074" s="4" t="s">
        <v>7</v>
      </c>
      <c r="F3074" s="1" t="s">
        <v>1414</v>
      </c>
      <c r="G3074" s="13">
        <f t="shared" ref="G3074:G3137" si="237">SEARCH(" ",F3074)</f>
        <v>6</v>
      </c>
      <c r="H3074" s="1" t="str">
        <f t="shared" si="235"/>
        <v xml:space="preserve">LOTTI </v>
      </c>
      <c r="I3074" s="1" t="str">
        <f t="shared" si="236"/>
        <v>FULVIO</v>
      </c>
      <c r="J3074" s="14" t="str">
        <f>+VLOOKUP(I3074,'Analisi Nomi'!$A$1:$E$797,5,FALSE)</f>
        <v>M</v>
      </c>
      <c r="K3074" s="15" t="str">
        <f t="shared" si="233"/>
        <v xml:space="preserve">LOTTI </v>
      </c>
      <c r="L3074" s="15" t="str">
        <f t="shared" si="234"/>
        <v>FULVIO</v>
      </c>
    </row>
    <row r="3075" spans="1:12" x14ac:dyDescent="0.25">
      <c r="A3075" s="1" t="s">
        <v>5081</v>
      </c>
      <c r="B3075" s="4" t="s">
        <v>10018</v>
      </c>
      <c r="C3075" s="4" t="s">
        <v>11</v>
      </c>
      <c r="D3075" s="4">
        <v>1</v>
      </c>
      <c r="E3075" s="4" t="s">
        <v>7</v>
      </c>
      <c r="F3075" s="1" t="s">
        <v>1739</v>
      </c>
      <c r="G3075" s="13">
        <f t="shared" si="237"/>
        <v>7</v>
      </c>
      <c r="H3075" s="1" t="str">
        <f t="shared" si="235"/>
        <v xml:space="preserve">LOVATO </v>
      </c>
      <c r="I3075" s="1" t="str">
        <f t="shared" si="236"/>
        <v>GIULIANO</v>
      </c>
      <c r="J3075" s="14" t="str">
        <f>+VLOOKUP(I3075,'Analisi Nomi'!$A$1:$E$797,5,FALSE)</f>
        <v>M</v>
      </c>
      <c r="K3075" s="15" t="str">
        <f t="shared" ref="K3075:K3138" si="238">+MID($F3075,1,G3075)</f>
        <v xml:space="preserve">LOVATO </v>
      </c>
      <c r="L3075" s="15" t="str">
        <f t="shared" ref="L3075:L3138" si="239">TRIM(+MID($F3075,+G3075,50))</f>
        <v>GIULIANO</v>
      </c>
    </row>
    <row r="3076" spans="1:12" x14ac:dyDescent="0.25">
      <c r="A3076" s="1" t="s">
        <v>9085</v>
      </c>
      <c r="B3076" s="4" t="s">
        <v>10018</v>
      </c>
      <c r="C3076" s="4" t="s">
        <v>2</v>
      </c>
      <c r="D3076" s="4">
        <v>1</v>
      </c>
      <c r="E3076" s="4" t="s">
        <v>7</v>
      </c>
      <c r="F3076" s="1" t="s">
        <v>1324</v>
      </c>
      <c r="G3076" s="13">
        <f t="shared" si="237"/>
        <v>8</v>
      </c>
      <c r="H3076" s="1" t="str">
        <f t="shared" si="235"/>
        <v xml:space="preserve">LOVISON </v>
      </c>
      <c r="I3076" s="1" t="str">
        <f t="shared" si="236"/>
        <v>CLAUDIO</v>
      </c>
      <c r="J3076" s="14" t="str">
        <f>+VLOOKUP(I3076,'Analisi Nomi'!$A$1:$E$797,5,FALSE)</f>
        <v>M</v>
      </c>
      <c r="K3076" s="15" t="str">
        <f t="shared" si="238"/>
        <v xml:space="preserve">LOVISON </v>
      </c>
      <c r="L3076" s="15" t="str">
        <f t="shared" si="239"/>
        <v>CLAUDIO</v>
      </c>
    </row>
    <row r="3077" spans="1:12" x14ac:dyDescent="0.25">
      <c r="A3077" s="1" t="s">
        <v>7866</v>
      </c>
      <c r="B3077" s="4" t="s">
        <v>10018</v>
      </c>
      <c r="C3077" s="4" t="s">
        <v>2</v>
      </c>
      <c r="D3077" s="4">
        <v>1</v>
      </c>
      <c r="E3077" s="4" t="s">
        <v>7</v>
      </c>
      <c r="F3077" s="1" t="s">
        <v>3616</v>
      </c>
      <c r="G3077" s="13">
        <f t="shared" si="237"/>
        <v>6</v>
      </c>
      <c r="H3077" s="1" t="str">
        <f t="shared" si="235"/>
        <v xml:space="preserve">LOZZA </v>
      </c>
      <c r="I3077" s="1" t="str">
        <f t="shared" si="236"/>
        <v>DAVIDE</v>
      </c>
      <c r="J3077" s="14" t="str">
        <f>+VLOOKUP(I3077,'Analisi Nomi'!$A$1:$E$797,5,FALSE)</f>
        <v>M</v>
      </c>
      <c r="K3077" s="15" t="str">
        <f t="shared" si="238"/>
        <v xml:space="preserve">LOZZA </v>
      </c>
      <c r="L3077" s="15" t="str">
        <f t="shared" si="239"/>
        <v>DAVIDE</v>
      </c>
    </row>
    <row r="3078" spans="1:12" x14ac:dyDescent="0.25">
      <c r="A3078" s="1" t="s">
        <v>5369</v>
      </c>
      <c r="B3078" s="4" t="s">
        <v>10018</v>
      </c>
      <c r="C3078" s="4" t="s">
        <v>2</v>
      </c>
      <c r="D3078" s="4">
        <v>1</v>
      </c>
      <c r="E3078" s="4" t="s">
        <v>7</v>
      </c>
      <c r="F3078" s="1" t="s">
        <v>4346</v>
      </c>
      <c r="G3078" s="13">
        <f t="shared" si="237"/>
        <v>8</v>
      </c>
      <c r="H3078" s="1" t="str">
        <f t="shared" si="235"/>
        <v xml:space="preserve">LUBELLO </v>
      </c>
      <c r="I3078" s="1" t="str">
        <f t="shared" si="236"/>
        <v>GIOVANNI</v>
      </c>
      <c r="J3078" s="14" t="str">
        <f>+VLOOKUP(I3078,'Analisi Nomi'!$A$1:$E$797,5,FALSE)</f>
        <v>M</v>
      </c>
      <c r="K3078" s="15" t="str">
        <f t="shared" si="238"/>
        <v xml:space="preserve">LUBELLO </v>
      </c>
      <c r="L3078" s="15" t="str">
        <f t="shared" si="239"/>
        <v>GIOVANNI</v>
      </c>
    </row>
    <row r="3079" spans="1:12" x14ac:dyDescent="0.25">
      <c r="A3079" s="1" t="s">
        <v>5718</v>
      </c>
      <c r="B3079" s="4" t="s">
        <v>10017</v>
      </c>
      <c r="C3079" s="4" t="s">
        <v>2</v>
      </c>
      <c r="D3079" s="4" t="s">
        <v>10022</v>
      </c>
      <c r="E3079" s="4" t="s">
        <v>7</v>
      </c>
      <c r="F3079" s="1" t="s">
        <v>493</v>
      </c>
      <c r="G3079" s="13">
        <f t="shared" si="237"/>
        <v>5</v>
      </c>
      <c r="H3079" s="1" t="str">
        <f t="shared" si="235"/>
        <v xml:space="preserve">LUCA </v>
      </c>
      <c r="I3079" s="1" t="str">
        <f t="shared" si="236"/>
        <v>GALASSO</v>
      </c>
      <c r="J3079" s="14" t="str">
        <f>+VLOOKUP(I3079,'Analisi Nomi'!$A$1:$E$797,5,FALSE)</f>
        <v>M</v>
      </c>
      <c r="K3079" s="15" t="str">
        <f t="shared" si="238"/>
        <v xml:space="preserve">LUCA </v>
      </c>
      <c r="L3079" s="15" t="str">
        <f t="shared" si="239"/>
        <v>GALASSO</v>
      </c>
    </row>
    <row r="3080" spans="1:12" x14ac:dyDescent="0.25">
      <c r="A3080" s="1" t="s">
        <v>5329</v>
      </c>
      <c r="B3080" s="4" t="s">
        <v>10018</v>
      </c>
      <c r="C3080" s="4" t="s">
        <v>11</v>
      </c>
      <c r="D3080" s="4">
        <v>1</v>
      </c>
      <c r="E3080" s="4" t="s">
        <v>7</v>
      </c>
      <c r="F3080" s="1" t="s">
        <v>415</v>
      </c>
      <c r="G3080" s="13">
        <f t="shared" si="237"/>
        <v>5</v>
      </c>
      <c r="H3080" s="1" t="str">
        <f t="shared" si="235"/>
        <v xml:space="preserve">LUCA </v>
      </c>
      <c r="I3080" s="1" t="str">
        <f t="shared" si="236"/>
        <v>GREGORIS</v>
      </c>
      <c r="J3080" s="14" t="str">
        <f>+VLOOKUP(I3080,'Analisi Nomi'!$A$1:$E$797,5,FALSE)</f>
        <v>M</v>
      </c>
      <c r="K3080" s="15" t="str">
        <f t="shared" si="238"/>
        <v xml:space="preserve">LUCA </v>
      </c>
      <c r="L3080" s="15" t="str">
        <f t="shared" si="239"/>
        <v>GREGORIS</v>
      </c>
    </row>
    <row r="3081" spans="1:12" x14ac:dyDescent="0.25">
      <c r="A3081" s="1" t="s">
        <v>8351</v>
      </c>
      <c r="B3081" s="4" t="s">
        <v>10018</v>
      </c>
      <c r="C3081" s="4" t="s">
        <v>2</v>
      </c>
      <c r="D3081" s="4">
        <v>1</v>
      </c>
      <c r="E3081" s="4" t="s">
        <v>7</v>
      </c>
      <c r="F3081" s="1" t="s">
        <v>2151</v>
      </c>
      <c r="G3081" s="13">
        <f t="shared" si="237"/>
        <v>6</v>
      </c>
      <c r="H3081" s="1" t="str">
        <f t="shared" si="235"/>
        <v xml:space="preserve">LUCA' </v>
      </c>
      <c r="I3081" s="1" t="str">
        <f t="shared" si="236"/>
        <v>VINCENZO</v>
      </c>
      <c r="J3081" s="14" t="str">
        <f>+VLOOKUP(I3081,'Analisi Nomi'!$A$1:$E$797,5,FALSE)</f>
        <v>M</v>
      </c>
      <c r="K3081" s="15" t="str">
        <f t="shared" si="238"/>
        <v xml:space="preserve">LUCA' </v>
      </c>
      <c r="L3081" s="15" t="str">
        <f t="shared" si="239"/>
        <v>VINCENZO</v>
      </c>
    </row>
    <row r="3082" spans="1:12" x14ac:dyDescent="0.25">
      <c r="A3082" s="1" t="s">
        <v>7524</v>
      </c>
      <c r="B3082" s="4" t="s">
        <v>10018</v>
      </c>
      <c r="C3082" s="4" t="s">
        <v>2</v>
      </c>
      <c r="D3082" s="4">
        <v>1</v>
      </c>
      <c r="E3082" s="4" t="s">
        <v>7</v>
      </c>
      <c r="F3082" s="1" t="s">
        <v>499</v>
      </c>
      <c r="G3082" s="13">
        <f t="shared" si="237"/>
        <v>11</v>
      </c>
      <c r="H3082" s="1" t="str">
        <f t="shared" si="235"/>
        <v xml:space="preserve">LUCARIELLO </v>
      </c>
      <c r="I3082" s="1" t="str">
        <f t="shared" si="236"/>
        <v>MASSIMO</v>
      </c>
      <c r="J3082" s="14" t="str">
        <f>+VLOOKUP(I3082,'Analisi Nomi'!$A$1:$E$797,5,FALSE)</f>
        <v>M</v>
      </c>
      <c r="K3082" s="15" t="str">
        <f t="shared" si="238"/>
        <v xml:space="preserve">LUCARIELLO </v>
      </c>
      <c r="L3082" s="15" t="str">
        <f t="shared" si="239"/>
        <v>MASSIMO</v>
      </c>
    </row>
    <row r="3083" spans="1:12" x14ac:dyDescent="0.25">
      <c r="A3083" s="1" t="s">
        <v>8729</v>
      </c>
      <c r="B3083" s="4" t="s">
        <v>10018</v>
      </c>
      <c r="C3083" s="4" t="s">
        <v>2</v>
      </c>
      <c r="D3083" s="4">
        <v>1</v>
      </c>
      <c r="E3083" s="4" t="s">
        <v>7</v>
      </c>
      <c r="F3083" s="1" t="s">
        <v>765</v>
      </c>
      <c r="G3083" s="13">
        <f t="shared" si="237"/>
        <v>10</v>
      </c>
      <c r="H3083" s="1" t="str">
        <f t="shared" si="235"/>
        <v xml:space="preserve">LUCCHETTA </v>
      </c>
      <c r="I3083" s="1" t="str">
        <f t="shared" si="236"/>
        <v>IVAN</v>
      </c>
      <c r="J3083" s="14" t="str">
        <f>+VLOOKUP(I3083,'Analisi Nomi'!$A$1:$E$797,5,FALSE)</f>
        <v>M</v>
      </c>
      <c r="K3083" s="15" t="str">
        <f t="shared" si="238"/>
        <v xml:space="preserve">LUCCHETTA </v>
      </c>
      <c r="L3083" s="15" t="str">
        <f t="shared" si="239"/>
        <v>IVAN</v>
      </c>
    </row>
    <row r="3084" spans="1:12" x14ac:dyDescent="0.25">
      <c r="A3084" s="1" t="s">
        <v>5818</v>
      </c>
      <c r="B3084" s="4" t="s">
        <v>10018</v>
      </c>
      <c r="C3084" s="4" t="s">
        <v>2</v>
      </c>
      <c r="D3084" s="4">
        <v>1</v>
      </c>
      <c r="E3084" s="4" t="s">
        <v>7</v>
      </c>
      <c r="F3084" s="1" t="s">
        <v>9350</v>
      </c>
      <c r="G3084" s="13">
        <f t="shared" si="237"/>
        <v>6</v>
      </c>
      <c r="H3084" s="1" t="str">
        <f t="shared" si="235"/>
        <v xml:space="preserve">LUCCI </v>
      </c>
      <c r="I3084" s="1" t="str">
        <f t="shared" si="236"/>
        <v>BENJAMIN</v>
      </c>
      <c r="J3084" s="14" t="str">
        <f>+VLOOKUP(I3084,'Analisi Nomi'!$A$1:$E$797,5,FALSE)</f>
        <v>M</v>
      </c>
      <c r="K3084" s="15" t="str">
        <f t="shared" si="238"/>
        <v xml:space="preserve">LUCCI </v>
      </c>
      <c r="L3084" s="15" t="str">
        <f t="shared" si="239"/>
        <v>BENJAMIN</v>
      </c>
    </row>
    <row r="3085" spans="1:12" x14ac:dyDescent="0.25">
      <c r="A3085" s="1" t="s">
        <v>8350</v>
      </c>
      <c r="B3085" s="4" t="s">
        <v>10018</v>
      </c>
      <c r="C3085" s="4" t="s">
        <v>2</v>
      </c>
      <c r="D3085" s="4">
        <v>1</v>
      </c>
      <c r="E3085" s="4" t="s">
        <v>7</v>
      </c>
      <c r="F3085" s="1" t="s">
        <v>1864</v>
      </c>
      <c r="G3085" s="13">
        <f t="shared" si="237"/>
        <v>9</v>
      </c>
      <c r="H3085" s="1" t="str">
        <f t="shared" si="235"/>
        <v xml:space="preserve">LUCCIOLA </v>
      </c>
      <c r="I3085" s="1" t="str">
        <f t="shared" si="236"/>
        <v>FEDERICO</v>
      </c>
      <c r="J3085" s="14" t="str">
        <f>+VLOOKUP(I3085,'Analisi Nomi'!$A$1:$E$797,5,FALSE)</f>
        <v>M</v>
      </c>
      <c r="K3085" s="15" t="str">
        <f t="shared" si="238"/>
        <v xml:space="preserve">LUCCIOLA </v>
      </c>
      <c r="L3085" s="15" t="str">
        <f t="shared" si="239"/>
        <v>FEDERICO</v>
      </c>
    </row>
    <row r="3086" spans="1:12" x14ac:dyDescent="0.25">
      <c r="A3086" s="1" t="s">
        <v>6068</v>
      </c>
      <c r="B3086" s="4" t="s">
        <v>10018</v>
      </c>
      <c r="C3086" s="4" t="s">
        <v>2</v>
      </c>
      <c r="D3086" s="4">
        <v>1</v>
      </c>
      <c r="E3086" s="4" t="s">
        <v>7</v>
      </c>
      <c r="F3086" s="1" t="s">
        <v>8274</v>
      </c>
      <c r="G3086" s="13">
        <f t="shared" si="237"/>
        <v>8</v>
      </c>
      <c r="H3086" s="1" t="str">
        <f t="shared" si="235"/>
        <v xml:space="preserve">LUCHENA </v>
      </c>
      <c r="I3086" s="1" t="str">
        <f t="shared" si="236"/>
        <v>MATTEO</v>
      </c>
      <c r="J3086" s="14" t="str">
        <f>+VLOOKUP(I3086,'Analisi Nomi'!$A$1:$E$797,5,FALSE)</f>
        <v>M</v>
      </c>
      <c r="K3086" s="15" t="str">
        <f t="shared" si="238"/>
        <v xml:space="preserve">LUCHENA </v>
      </c>
      <c r="L3086" s="15" t="str">
        <f t="shared" si="239"/>
        <v>MATTEO</v>
      </c>
    </row>
    <row r="3087" spans="1:12" x14ac:dyDescent="0.25">
      <c r="A3087" s="1" t="s">
        <v>4546</v>
      </c>
      <c r="B3087" s="4" t="s">
        <v>10018</v>
      </c>
      <c r="C3087" s="4" t="s">
        <v>2</v>
      </c>
      <c r="D3087" s="4">
        <v>1</v>
      </c>
      <c r="E3087" s="4" t="s">
        <v>7</v>
      </c>
      <c r="F3087" s="1" t="s">
        <v>3528</v>
      </c>
      <c r="G3087" s="13">
        <f t="shared" si="237"/>
        <v>8</v>
      </c>
      <c r="H3087" s="1" t="str">
        <f t="shared" si="235"/>
        <v xml:space="preserve">LUCHINI </v>
      </c>
      <c r="I3087" s="1" t="str">
        <f t="shared" si="236"/>
        <v>ANDREA</v>
      </c>
      <c r="J3087" s="14" t="str">
        <f>+VLOOKUP(I3087,'Analisi Nomi'!$A$1:$E$797,5,FALSE)</f>
        <v>M</v>
      </c>
      <c r="K3087" s="15" t="str">
        <f t="shared" si="238"/>
        <v xml:space="preserve">LUCHINI </v>
      </c>
      <c r="L3087" s="15" t="str">
        <f t="shared" si="239"/>
        <v>ANDREA</v>
      </c>
    </row>
    <row r="3088" spans="1:12" x14ac:dyDescent="0.25">
      <c r="A3088" s="1" t="s">
        <v>4617</v>
      </c>
      <c r="B3088" s="4" t="s">
        <v>10018</v>
      </c>
      <c r="C3088" s="4" t="s">
        <v>2</v>
      </c>
      <c r="D3088" s="4">
        <v>1</v>
      </c>
      <c r="E3088" s="4" t="s">
        <v>7</v>
      </c>
      <c r="F3088" s="1" t="s">
        <v>3074</v>
      </c>
      <c r="G3088" s="13">
        <f t="shared" si="237"/>
        <v>8</v>
      </c>
      <c r="H3088" s="1" t="str">
        <f t="shared" si="235"/>
        <v xml:space="preserve">LUCIANI </v>
      </c>
      <c r="I3088" s="1" t="str">
        <f t="shared" si="236"/>
        <v>LUIGI</v>
      </c>
      <c r="J3088" s="14" t="str">
        <f>+VLOOKUP(I3088,'Analisi Nomi'!$A$1:$E$797,5,FALSE)</f>
        <v>M</v>
      </c>
      <c r="K3088" s="15" t="str">
        <f t="shared" si="238"/>
        <v xml:space="preserve">LUCIANI </v>
      </c>
      <c r="L3088" s="15" t="str">
        <f t="shared" si="239"/>
        <v>LUIGI</v>
      </c>
    </row>
    <row r="3089" spans="1:12" x14ac:dyDescent="0.25">
      <c r="A3089" s="1" t="s">
        <v>4833</v>
      </c>
      <c r="B3089" s="4" t="s">
        <v>10018</v>
      </c>
      <c r="C3089" s="4" t="s">
        <v>2</v>
      </c>
      <c r="D3089" s="4">
        <v>1</v>
      </c>
      <c r="E3089" s="4" t="s">
        <v>7</v>
      </c>
      <c r="F3089" s="1" t="s">
        <v>1782</v>
      </c>
      <c r="G3089" s="13">
        <f t="shared" si="237"/>
        <v>8</v>
      </c>
      <c r="H3089" s="1" t="str">
        <f t="shared" si="235"/>
        <v xml:space="preserve">LUCIANO </v>
      </c>
      <c r="I3089" s="1" t="str">
        <f t="shared" si="236"/>
        <v>GRASSO</v>
      </c>
      <c r="J3089" s="14" t="str">
        <f>+VLOOKUP(I3089,'Analisi Nomi'!$A$1:$E$797,5,FALSE)</f>
        <v>M</v>
      </c>
      <c r="K3089" s="15" t="str">
        <f t="shared" si="238"/>
        <v xml:space="preserve">LUCIANO </v>
      </c>
      <c r="L3089" s="15" t="str">
        <f t="shared" si="239"/>
        <v>GRASSO</v>
      </c>
    </row>
    <row r="3090" spans="1:12" x14ac:dyDescent="0.25">
      <c r="A3090" s="1" t="s">
        <v>9854</v>
      </c>
      <c r="B3090" s="4" t="s">
        <v>10018</v>
      </c>
      <c r="C3090" s="4" t="s">
        <v>2</v>
      </c>
      <c r="D3090" s="4">
        <v>1</v>
      </c>
      <c r="E3090" s="4" t="s">
        <v>7</v>
      </c>
      <c r="F3090" s="1" t="s">
        <v>2542</v>
      </c>
      <c r="G3090" s="13">
        <f t="shared" si="237"/>
        <v>8</v>
      </c>
      <c r="H3090" s="1" t="str">
        <f t="shared" si="235"/>
        <v xml:space="preserve">LUGGERI </v>
      </c>
      <c r="I3090" s="1" t="str">
        <f t="shared" si="236"/>
        <v>FRANCESCO</v>
      </c>
      <c r="J3090" s="14" t="str">
        <f>+VLOOKUP(I3090,'Analisi Nomi'!$A$1:$E$797,5,FALSE)</f>
        <v>M</v>
      </c>
      <c r="K3090" s="15" t="str">
        <f t="shared" si="238"/>
        <v xml:space="preserve">LUGGERI </v>
      </c>
      <c r="L3090" s="15" t="str">
        <f t="shared" si="239"/>
        <v>FRANCESCO</v>
      </c>
    </row>
    <row r="3091" spans="1:12" x14ac:dyDescent="0.25">
      <c r="A3091" s="1" t="s">
        <v>7090</v>
      </c>
      <c r="B3091" s="4" t="s">
        <v>10018</v>
      </c>
      <c r="C3091" s="4" t="s">
        <v>2</v>
      </c>
      <c r="D3091" s="4">
        <v>1</v>
      </c>
      <c r="E3091" s="4" t="s">
        <v>7</v>
      </c>
      <c r="F3091" s="1" t="s">
        <v>1573</v>
      </c>
      <c r="G3091" s="13">
        <f t="shared" si="237"/>
        <v>4</v>
      </c>
      <c r="H3091" s="1" t="str">
        <f t="shared" si="235"/>
        <v xml:space="preserve">LUI </v>
      </c>
      <c r="I3091" s="1" t="str">
        <f t="shared" si="236"/>
        <v>MASSIMO</v>
      </c>
      <c r="J3091" s="14" t="str">
        <f>+VLOOKUP(I3091,'Analisi Nomi'!$A$1:$E$797,5,FALSE)</f>
        <v>M</v>
      </c>
      <c r="K3091" s="15" t="str">
        <f t="shared" si="238"/>
        <v xml:space="preserve">LUI </v>
      </c>
      <c r="L3091" s="15" t="str">
        <f t="shared" si="239"/>
        <v>MASSIMO</v>
      </c>
    </row>
    <row r="3092" spans="1:12" x14ac:dyDescent="0.25">
      <c r="A3092" s="1" t="s">
        <v>6666</v>
      </c>
      <c r="B3092" s="4" t="s">
        <v>10018</v>
      </c>
      <c r="C3092" s="4" t="s">
        <v>2</v>
      </c>
      <c r="D3092" s="4">
        <v>1</v>
      </c>
      <c r="E3092" s="4" t="s">
        <v>7</v>
      </c>
      <c r="F3092" s="1" t="s">
        <v>444</v>
      </c>
      <c r="G3092" s="13">
        <f t="shared" si="237"/>
        <v>6</v>
      </c>
      <c r="H3092" s="1" t="str">
        <f t="shared" si="235"/>
        <v xml:space="preserve">LUIGI </v>
      </c>
      <c r="I3092" s="1" t="str">
        <f t="shared" si="236"/>
        <v>MAURO</v>
      </c>
      <c r="J3092" s="14" t="str">
        <f>+VLOOKUP(I3092,'Analisi Nomi'!$A$1:$E$797,5,FALSE)</f>
        <v>M</v>
      </c>
      <c r="K3092" s="15" t="str">
        <f t="shared" si="238"/>
        <v xml:space="preserve">LUIGI </v>
      </c>
      <c r="L3092" s="15" t="str">
        <f t="shared" si="239"/>
        <v>MAURO</v>
      </c>
    </row>
    <row r="3093" spans="1:12" x14ac:dyDescent="0.25">
      <c r="A3093" s="1" t="s">
        <v>9163</v>
      </c>
      <c r="B3093" s="4" t="s">
        <v>10018</v>
      </c>
      <c r="C3093" s="4" t="s">
        <v>2</v>
      </c>
      <c r="D3093" s="4">
        <v>1</v>
      </c>
      <c r="E3093" s="4" t="s">
        <v>7</v>
      </c>
      <c r="F3093" s="1" t="s">
        <v>2311</v>
      </c>
      <c r="G3093" s="13">
        <f t="shared" si="237"/>
        <v>7</v>
      </c>
      <c r="H3093" s="1" t="str">
        <f t="shared" si="235"/>
        <v xml:space="preserve">LUISON </v>
      </c>
      <c r="I3093" s="1" t="str">
        <f t="shared" si="236"/>
        <v>DIEGO</v>
      </c>
      <c r="J3093" s="14" t="str">
        <f>+VLOOKUP(I3093,'Analisi Nomi'!$A$1:$E$797,5,FALSE)</f>
        <v>M</v>
      </c>
      <c r="K3093" s="15" t="str">
        <f t="shared" si="238"/>
        <v xml:space="preserve">LUISON </v>
      </c>
      <c r="L3093" s="15" t="str">
        <f t="shared" si="239"/>
        <v>DIEGO</v>
      </c>
    </row>
    <row r="3094" spans="1:12" x14ac:dyDescent="0.25">
      <c r="A3094" s="1" t="s">
        <v>4773</v>
      </c>
      <c r="B3094" s="4" t="s">
        <v>10018</v>
      </c>
      <c r="C3094" s="4" t="s">
        <v>2</v>
      </c>
      <c r="D3094" s="4">
        <v>1</v>
      </c>
      <c r="E3094" s="4" t="s">
        <v>7</v>
      </c>
      <c r="F3094" s="1" t="s">
        <v>4105</v>
      </c>
      <c r="G3094" s="13">
        <f t="shared" si="237"/>
        <v>5</v>
      </c>
      <c r="H3094" s="1" t="str">
        <f t="shared" si="235"/>
        <v xml:space="preserve">LUNA </v>
      </c>
      <c r="I3094" s="1" t="str">
        <f t="shared" si="236"/>
        <v>SALVATORE</v>
      </c>
      <c r="J3094" s="14" t="str">
        <f>+VLOOKUP(I3094,'Analisi Nomi'!$A$1:$E$797,5,FALSE)</f>
        <v>M</v>
      </c>
      <c r="K3094" s="15" t="str">
        <f t="shared" si="238"/>
        <v xml:space="preserve">LUNA </v>
      </c>
      <c r="L3094" s="15" t="str">
        <f t="shared" si="239"/>
        <v>SALVATORE</v>
      </c>
    </row>
    <row r="3095" spans="1:12" x14ac:dyDescent="0.25">
      <c r="A3095" s="1" t="s">
        <v>6529</v>
      </c>
      <c r="B3095" s="4" t="s">
        <v>10018</v>
      </c>
      <c r="C3095" s="4" t="s">
        <v>11</v>
      </c>
      <c r="D3095" s="4">
        <v>1</v>
      </c>
      <c r="E3095" s="4" t="s">
        <v>7</v>
      </c>
      <c r="F3095" s="1" t="s">
        <v>9435</v>
      </c>
      <c r="G3095" s="13">
        <f t="shared" si="237"/>
        <v>7</v>
      </c>
      <c r="H3095" s="1" t="str">
        <f t="shared" si="235"/>
        <v xml:space="preserve">LUONGO </v>
      </c>
      <c r="I3095" s="1" t="str">
        <f t="shared" si="236"/>
        <v>PASQUALE</v>
      </c>
      <c r="J3095" s="14" t="str">
        <f>+VLOOKUP(I3095,'Analisi Nomi'!$A$1:$E$797,5,FALSE)</f>
        <v>M</v>
      </c>
      <c r="K3095" s="15" t="str">
        <f t="shared" si="238"/>
        <v xml:space="preserve">LUONGO </v>
      </c>
      <c r="L3095" s="15" t="str">
        <f t="shared" si="239"/>
        <v>PASQUALE</v>
      </c>
    </row>
    <row r="3096" spans="1:12" x14ac:dyDescent="0.25">
      <c r="A3096" s="1" t="s">
        <v>8763</v>
      </c>
      <c r="B3096" s="4" t="s">
        <v>10018</v>
      </c>
      <c r="C3096" s="4" t="s">
        <v>2</v>
      </c>
      <c r="D3096" s="4">
        <v>1</v>
      </c>
      <c r="E3096" s="4" t="s">
        <v>7</v>
      </c>
      <c r="F3096" s="1" t="s">
        <v>792</v>
      </c>
      <c r="G3096" s="13">
        <f t="shared" si="237"/>
        <v>7</v>
      </c>
      <c r="H3096" s="1" t="str">
        <f t="shared" si="235"/>
        <v xml:space="preserve">LUONGO </v>
      </c>
      <c r="I3096" s="1" t="str">
        <f t="shared" si="236"/>
        <v>ROCCO</v>
      </c>
      <c r="J3096" s="14" t="str">
        <f>+VLOOKUP(I3096,'Analisi Nomi'!$A$1:$E$797,5,FALSE)</f>
        <v>M</v>
      </c>
      <c r="K3096" s="15" t="str">
        <f t="shared" si="238"/>
        <v xml:space="preserve">LUONGO </v>
      </c>
      <c r="L3096" s="15" t="str">
        <f t="shared" si="239"/>
        <v>ROCCO</v>
      </c>
    </row>
    <row r="3097" spans="1:12" x14ac:dyDescent="0.25">
      <c r="A3097" s="1" t="s">
        <v>7586</v>
      </c>
      <c r="B3097" s="4" t="s">
        <v>10018</v>
      </c>
      <c r="C3097" s="4" t="s">
        <v>2</v>
      </c>
      <c r="D3097" s="4">
        <v>1</v>
      </c>
      <c r="E3097" s="4" t="s">
        <v>7</v>
      </c>
      <c r="F3097" s="1" t="s">
        <v>9567</v>
      </c>
      <c r="G3097" s="13">
        <f t="shared" si="237"/>
        <v>6</v>
      </c>
      <c r="H3097" s="1" t="str">
        <f t="shared" si="235"/>
        <v xml:space="preserve">LUPO' </v>
      </c>
      <c r="I3097" s="1" t="str">
        <f t="shared" si="236"/>
        <v>ANDREA</v>
      </c>
      <c r="J3097" s="14" t="str">
        <f>+VLOOKUP(I3097,'Analisi Nomi'!$A$1:$E$797,5,FALSE)</f>
        <v>M</v>
      </c>
      <c r="K3097" s="15" t="str">
        <f t="shared" si="238"/>
        <v xml:space="preserve">LUPO' </v>
      </c>
      <c r="L3097" s="15" t="str">
        <f t="shared" si="239"/>
        <v>ANDREA</v>
      </c>
    </row>
    <row r="3098" spans="1:12" x14ac:dyDescent="0.25">
      <c r="A3098" s="1" t="s">
        <v>9522</v>
      </c>
      <c r="B3098" s="4" t="s">
        <v>10018</v>
      </c>
      <c r="C3098" s="4" t="s">
        <v>2</v>
      </c>
      <c r="D3098" s="4">
        <v>1</v>
      </c>
      <c r="E3098" s="4" t="s">
        <v>7</v>
      </c>
      <c r="F3098" s="1" t="s">
        <v>443</v>
      </c>
      <c r="G3098" s="13">
        <f t="shared" si="237"/>
        <v>8</v>
      </c>
      <c r="H3098" s="1" t="str">
        <f t="shared" si="235"/>
        <v xml:space="preserve">LURAGHI </v>
      </c>
      <c r="I3098" s="1" t="str">
        <f t="shared" si="236"/>
        <v>CLAUDIO</v>
      </c>
      <c r="J3098" s="14" t="str">
        <f>+VLOOKUP(I3098,'Analisi Nomi'!$A$1:$E$797,5,FALSE)</f>
        <v>M</v>
      </c>
      <c r="K3098" s="15" t="str">
        <f t="shared" si="238"/>
        <v xml:space="preserve">LURAGHI </v>
      </c>
      <c r="L3098" s="15" t="str">
        <f t="shared" si="239"/>
        <v>CLAUDIO</v>
      </c>
    </row>
    <row r="3099" spans="1:12" x14ac:dyDescent="0.25">
      <c r="A3099" s="1" t="s">
        <v>7197</v>
      </c>
      <c r="B3099" s="4" t="s">
        <v>10018</v>
      </c>
      <c r="C3099" s="4" t="s">
        <v>2</v>
      </c>
      <c r="D3099" s="4">
        <v>1</v>
      </c>
      <c r="E3099" s="4" t="s">
        <v>7</v>
      </c>
      <c r="F3099" s="1" t="s">
        <v>2366</v>
      </c>
      <c r="G3099" s="13">
        <f t="shared" si="237"/>
        <v>8</v>
      </c>
      <c r="H3099" s="1" t="str">
        <f t="shared" si="235"/>
        <v xml:space="preserve">MACARIO </v>
      </c>
      <c r="I3099" s="1" t="str">
        <f t="shared" si="236"/>
        <v>GIORGIO</v>
      </c>
      <c r="J3099" s="14" t="str">
        <f>+VLOOKUP(I3099,'Analisi Nomi'!$A$1:$E$797,5,FALSE)</f>
        <v>M</v>
      </c>
      <c r="K3099" s="15" t="str">
        <f t="shared" si="238"/>
        <v xml:space="preserve">MACARIO </v>
      </c>
      <c r="L3099" s="15" t="str">
        <f t="shared" si="239"/>
        <v>GIORGIO</v>
      </c>
    </row>
    <row r="3100" spans="1:12" x14ac:dyDescent="0.25">
      <c r="A3100" s="1" t="s">
        <v>4445</v>
      </c>
      <c r="B3100" s="4" t="s">
        <v>10018</v>
      </c>
      <c r="C3100" s="4" t="s">
        <v>2</v>
      </c>
      <c r="D3100" s="4">
        <v>1</v>
      </c>
      <c r="E3100" s="4" t="s">
        <v>7</v>
      </c>
      <c r="F3100" s="1" t="s">
        <v>1523</v>
      </c>
      <c r="G3100" s="13">
        <f t="shared" si="237"/>
        <v>10</v>
      </c>
      <c r="H3100" s="1" t="str">
        <f t="shared" si="235"/>
        <v xml:space="preserve">MACAVINTA </v>
      </c>
      <c r="I3100" s="1" t="str">
        <f t="shared" si="236"/>
        <v>DANNY</v>
      </c>
      <c r="J3100" s="14" t="str">
        <f>+VLOOKUP(I3100,'Analisi Nomi'!$A$1:$E$797,5,FALSE)</f>
        <v>M</v>
      </c>
      <c r="K3100" s="15" t="str">
        <f t="shared" si="238"/>
        <v xml:space="preserve">MACAVINTA </v>
      </c>
      <c r="L3100" s="15" t="str">
        <f t="shared" si="239"/>
        <v>DANNY</v>
      </c>
    </row>
    <row r="3101" spans="1:12" x14ac:dyDescent="0.25">
      <c r="A3101" s="1" t="s">
        <v>8398</v>
      </c>
      <c r="B3101" s="4" t="s">
        <v>10018</v>
      </c>
      <c r="C3101" s="4" t="s">
        <v>2</v>
      </c>
      <c r="D3101" s="4">
        <v>1</v>
      </c>
      <c r="E3101" s="4" t="s">
        <v>7</v>
      </c>
      <c r="F3101" s="1" t="s">
        <v>1092</v>
      </c>
      <c r="G3101" s="13">
        <f t="shared" si="237"/>
        <v>9</v>
      </c>
      <c r="H3101" s="1" t="str">
        <f t="shared" si="235"/>
        <v xml:space="preserve">MACCAGNI </v>
      </c>
      <c r="I3101" s="1" t="str">
        <f t="shared" si="236"/>
        <v>GIORGIO</v>
      </c>
      <c r="J3101" s="14" t="str">
        <f>+VLOOKUP(I3101,'Analisi Nomi'!$A$1:$E$797,5,FALSE)</f>
        <v>M</v>
      </c>
      <c r="K3101" s="15" t="str">
        <f t="shared" si="238"/>
        <v xml:space="preserve">MACCAGNI </v>
      </c>
      <c r="L3101" s="15" t="str">
        <f t="shared" si="239"/>
        <v>GIORGIO</v>
      </c>
    </row>
    <row r="3102" spans="1:12" x14ac:dyDescent="0.25">
      <c r="A3102" s="1" t="s">
        <v>9685</v>
      </c>
      <c r="B3102" s="4" t="s">
        <v>10018</v>
      </c>
      <c r="C3102" s="4" t="s">
        <v>2</v>
      </c>
      <c r="D3102" s="4">
        <v>1</v>
      </c>
      <c r="E3102" s="4" t="s">
        <v>7</v>
      </c>
      <c r="F3102" s="1" t="s">
        <v>2682</v>
      </c>
      <c r="G3102" s="13">
        <f t="shared" si="237"/>
        <v>7</v>
      </c>
      <c r="H3102" s="1" t="str">
        <f t="shared" si="235"/>
        <v xml:space="preserve">MACCHI </v>
      </c>
      <c r="I3102" s="1" t="str">
        <f t="shared" si="236"/>
        <v>MICHELE</v>
      </c>
      <c r="J3102" s="14" t="str">
        <f>+VLOOKUP(I3102,'Analisi Nomi'!$A$1:$E$797,5,FALSE)</f>
        <v>M</v>
      </c>
      <c r="K3102" s="15" t="str">
        <f t="shared" si="238"/>
        <v xml:space="preserve">MACCHI </v>
      </c>
      <c r="L3102" s="15" t="str">
        <f t="shared" si="239"/>
        <v>MICHELE</v>
      </c>
    </row>
    <row r="3103" spans="1:12" x14ac:dyDescent="0.25">
      <c r="A3103" s="1" t="s">
        <v>4409</v>
      </c>
      <c r="B3103" s="4" t="s">
        <v>10018</v>
      </c>
      <c r="C3103" s="4" t="s">
        <v>2</v>
      </c>
      <c r="D3103" s="4">
        <v>1</v>
      </c>
      <c r="E3103" s="4" t="s">
        <v>7</v>
      </c>
      <c r="F3103" s="1" t="s">
        <v>780</v>
      </c>
      <c r="G3103" s="13">
        <f t="shared" si="237"/>
        <v>12</v>
      </c>
      <c r="H3103" s="1" t="str">
        <f t="shared" si="235"/>
        <v xml:space="preserve">MACCHIARULO </v>
      </c>
      <c r="I3103" s="1" t="str">
        <f t="shared" si="236"/>
        <v>ANGELO</v>
      </c>
      <c r="J3103" s="14" t="str">
        <f>+VLOOKUP(I3103,'Analisi Nomi'!$A$1:$E$797,5,FALSE)</f>
        <v>M</v>
      </c>
      <c r="K3103" s="15" t="str">
        <f t="shared" si="238"/>
        <v xml:space="preserve">MACCHIARULO </v>
      </c>
      <c r="L3103" s="15" t="str">
        <f t="shared" si="239"/>
        <v>ANGELO</v>
      </c>
    </row>
    <row r="3104" spans="1:12" x14ac:dyDescent="0.25">
      <c r="A3104" s="1" t="s">
        <v>6289</v>
      </c>
      <c r="B3104" s="4" t="s">
        <v>10018</v>
      </c>
      <c r="C3104" s="4" t="s">
        <v>2</v>
      </c>
      <c r="D3104" s="4">
        <v>1</v>
      </c>
      <c r="E3104" s="4" t="s">
        <v>7</v>
      </c>
      <c r="F3104" s="1" t="s">
        <v>3609</v>
      </c>
      <c r="G3104" s="13">
        <f t="shared" si="237"/>
        <v>10</v>
      </c>
      <c r="H3104" s="1" t="str">
        <f t="shared" si="235"/>
        <v xml:space="preserve">MACCHIONE </v>
      </c>
      <c r="I3104" s="1" t="str">
        <f t="shared" si="236"/>
        <v>FRANCESCO</v>
      </c>
      <c r="J3104" s="14" t="str">
        <f>+VLOOKUP(I3104,'Analisi Nomi'!$A$1:$E$797,5,FALSE)</f>
        <v>M</v>
      </c>
      <c r="K3104" s="15" t="str">
        <f t="shared" si="238"/>
        <v xml:space="preserve">MACCHIONE </v>
      </c>
      <c r="L3104" s="15" t="str">
        <f t="shared" si="239"/>
        <v>FRANCESCO</v>
      </c>
    </row>
    <row r="3105" spans="1:12" x14ac:dyDescent="0.25">
      <c r="A3105" s="1" t="s">
        <v>3897</v>
      </c>
      <c r="B3105" s="4" t="s">
        <v>10018</v>
      </c>
      <c r="C3105" s="4" t="s">
        <v>2</v>
      </c>
      <c r="D3105" s="4">
        <v>1</v>
      </c>
      <c r="E3105" s="4" t="s">
        <v>7</v>
      </c>
      <c r="F3105" s="1" t="s">
        <v>2296</v>
      </c>
      <c r="G3105" s="13">
        <f t="shared" si="237"/>
        <v>10</v>
      </c>
      <c r="H3105" s="1" t="str">
        <f t="shared" si="235"/>
        <v xml:space="preserve">MACCOLINI </v>
      </c>
      <c r="I3105" s="1" t="str">
        <f t="shared" si="236"/>
        <v>ROLDANO</v>
      </c>
      <c r="J3105" s="14" t="str">
        <f>+VLOOKUP(I3105,'Analisi Nomi'!$A$1:$E$797,5,FALSE)</f>
        <v>M</v>
      </c>
      <c r="K3105" s="15" t="str">
        <f t="shared" si="238"/>
        <v xml:space="preserve">MACCOLINI </v>
      </c>
      <c r="L3105" s="15" t="str">
        <f t="shared" si="239"/>
        <v>ROLDANO</v>
      </c>
    </row>
    <row r="3106" spans="1:12" x14ac:dyDescent="0.25">
      <c r="A3106" s="1" t="s">
        <v>6256</v>
      </c>
      <c r="B3106" s="4" t="s">
        <v>10018</v>
      </c>
      <c r="C3106" s="4" t="s">
        <v>2</v>
      </c>
      <c r="D3106" s="4">
        <v>1</v>
      </c>
      <c r="E3106" s="4" t="s">
        <v>7</v>
      </c>
      <c r="F3106" s="1" t="s">
        <v>9548</v>
      </c>
      <c r="G3106" s="13">
        <f t="shared" si="237"/>
        <v>12</v>
      </c>
      <c r="H3106" s="1" t="str">
        <f t="shared" si="235"/>
        <v xml:space="preserve">MACIARIELLO </v>
      </c>
      <c r="I3106" s="1" t="str">
        <f t="shared" si="236"/>
        <v>GIOVANNI</v>
      </c>
      <c r="J3106" s="14" t="str">
        <f>+VLOOKUP(I3106,'Analisi Nomi'!$A$1:$E$797,5,FALSE)</f>
        <v>M</v>
      </c>
      <c r="K3106" s="15" t="str">
        <f t="shared" si="238"/>
        <v xml:space="preserve">MACIARIELLO </v>
      </c>
      <c r="L3106" s="15" t="str">
        <f t="shared" si="239"/>
        <v>GIOVANNI</v>
      </c>
    </row>
    <row r="3107" spans="1:12" x14ac:dyDescent="0.25">
      <c r="A3107" s="1" t="s">
        <v>9003</v>
      </c>
      <c r="B3107" s="4" t="s">
        <v>10018</v>
      </c>
      <c r="C3107" s="4" t="s">
        <v>2</v>
      </c>
      <c r="D3107" s="4">
        <v>1</v>
      </c>
      <c r="E3107" s="4" t="s">
        <v>7</v>
      </c>
      <c r="F3107" s="1" t="s">
        <v>9819</v>
      </c>
      <c r="G3107" s="13">
        <f t="shared" si="237"/>
        <v>6</v>
      </c>
      <c r="H3107" s="1" t="str">
        <f t="shared" si="235"/>
        <v xml:space="preserve">MACRI </v>
      </c>
      <c r="I3107" s="1" t="str">
        <f t="shared" si="236"/>
        <v>MARCELLO</v>
      </c>
      <c r="J3107" s="14" t="str">
        <f>+VLOOKUP(I3107,'Analisi Nomi'!$A$1:$E$797,5,FALSE)</f>
        <v>M</v>
      </c>
      <c r="K3107" s="15" t="str">
        <f t="shared" si="238"/>
        <v xml:space="preserve">MACRI </v>
      </c>
      <c r="L3107" s="15" t="str">
        <f t="shared" si="239"/>
        <v>MARCELLO</v>
      </c>
    </row>
    <row r="3108" spans="1:12" x14ac:dyDescent="0.25">
      <c r="A3108" s="1" t="s">
        <v>9714</v>
      </c>
      <c r="B3108" s="4" t="s">
        <v>10018</v>
      </c>
      <c r="C3108" s="4" t="s">
        <v>2</v>
      </c>
      <c r="D3108" s="4">
        <v>1</v>
      </c>
      <c r="E3108" s="4" t="s">
        <v>7</v>
      </c>
      <c r="F3108" s="1" t="s">
        <v>822</v>
      </c>
      <c r="G3108" s="13">
        <f t="shared" si="237"/>
        <v>10</v>
      </c>
      <c r="H3108" s="1" t="str">
        <f t="shared" si="235"/>
        <v xml:space="preserve">MADDALENA </v>
      </c>
      <c r="I3108" s="1" t="str">
        <f t="shared" si="236"/>
        <v>MAURIZIO</v>
      </c>
      <c r="J3108" s="14" t="str">
        <f>+VLOOKUP(I3108,'Analisi Nomi'!$A$1:$E$797,5,FALSE)</f>
        <v>M</v>
      </c>
      <c r="K3108" s="15" t="str">
        <f t="shared" si="238"/>
        <v xml:space="preserve">MADDALENA </v>
      </c>
      <c r="L3108" s="15" t="str">
        <f t="shared" si="239"/>
        <v>MAURIZIO</v>
      </c>
    </row>
    <row r="3109" spans="1:12" x14ac:dyDescent="0.25">
      <c r="A3109" s="1" t="s">
        <v>4636</v>
      </c>
      <c r="B3109" s="4" t="s">
        <v>10018</v>
      </c>
      <c r="C3109" s="4" t="s">
        <v>2</v>
      </c>
      <c r="D3109" s="4">
        <v>1</v>
      </c>
      <c r="E3109" s="4" t="s">
        <v>7</v>
      </c>
      <c r="F3109" s="1" t="s">
        <v>1660</v>
      </c>
      <c r="G3109" s="13">
        <f t="shared" si="237"/>
        <v>8</v>
      </c>
      <c r="H3109" s="1" t="str">
        <f t="shared" si="235"/>
        <v xml:space="preserve">MADEDDU </v>
      </c>
      <c r="I3109" s="1" t="str">
        <f t="shared" si="236"/>
        <v>GIULIO</v>
      </c>
      <c r="J3109" s="14" t="str">
        <f>+VLOOKUP(I3109,'Analisi Nomi'!$A$1:$E$797,5,FALSE)</f>
        <v>M</v>
      </c>
      <c r="K3109" s="15" t="str">
        <f t="shared" si="238"/>
        <v xml:space="preserve">MADEDDU </v>
      </c>
      <c r="L3109" s="15" t="str">
        <f t="shared" si="239"/>
        <v>GIULIO</v>
      </c>
    </row>
    <row r="3110" spans="1:12" x14ac:dyDescent="0.25">
      <c r="A3110" s="1" t="s">
        <v>7388</v>
      </c>
      <c r="B3110" s="4" t="s">
        <v>10018</v>
      </c>
      <c r="C3110" s="4" t="s">
        <v>2</v>
      </c>
      <c r="D3110" s="4">
        <v>1</v>
      </c>
      <c r="E3110" s="4" t="s">
        <v>7</v>
      </c>
      <c r="F3110" s="1" t="s">
        <v>1998</v>
      </c>
      <c r="G3110" s="13">
        <f t="shared" si="237"/>
        <v>6</v>
      </c>
      <c r="H3110" s="1" t="str">
        <f t="shared" si="235"/>
        <v xml:space="preserve">MADEO </v>
      </c>
      <c r="I3110" s="1" t="str">
        <f t="shared" si="236"/>
        <v>ANTONIO</v>
      </c>
      <c r="J3110" s="14" t="str">
        <f>+VLOOKUP(I3110,'Analisi Nomi'!$A$1:$E$797,5,FALSE)</f>
        <v>M</v>
      </c>
      <c r="K3110" s="15" t="str">
        <f t="shared" si="238"/>
        <v xml:space="preserve">MADEO </v>
      </c>
      <c r="L3110" s="15" t="str">
        <f t="shared" si="239"/>
        <v>ANTONIO</v>
      </c>
    </row>
    <row r="3111" spans="1:12" x14ac:dyDescent="0.25">
      <c r="A3111" s="1" t="s">
        <v>8781</v>
      </c>
      <c r="B3111" s="4" t="s">
        <v>10018</v>
      </c>
      <c r="C3111" s="4" t="s">
        <v>2</v>
      </c>
      <c r="D3111" s="4">
        <v>1</v>
      </c>
      <c r="E3111" s="4" t="s">
        <v>7</v>
      </c>
      <c r="F3111" s="1" t="s">
        <v>3308</v>
      </c>
      <c r="G3111" s="13">
        <f t="shared" si="237"/>
        <v>8</v>
      </c>
      <c r="H3111" s="1" t="str">
        <f t="shared" si="235"/>
        <v xml:space="preserve">MADOTTA </v>
      </c>
      <c r="I3111" s="1" t="str">
        <f t="shared" si="236"/>
        <v>MASSIMILIANO</v>
      </c>
      <c r="J3111" s="14" t="str">
        <f>+VLOOKUP(I3111,'Analisi Nomi'!$A$1:$E$797,5,FALSE)</f>
        <v>M</v>
      </c>
      <c r="K3111" s="15" t="str">
        <f t="shared" si="238"/>
        <v xml:space="preserve">MADOTTA </v>
      </c>
      <c r="L3111" s="15" t="str">
        <f t="shared" si="239"/>
        <v>MASSIMILIANO</v>
      </c>
    </row>
    <row r="3112" spans="1:12" x14ac:dyDescent="0.25">
      <c r="A3112" s="1" t="s">
        <v>6262</v>
      </c>
      <c r="B3112" s="4" t="s">
        <v>10018</v>
      </c>
      <c r="C3112" s="4" t="s">
        <v>11</v>
      </c>
      <c r="D3112" s="4">
        <v>1</v>
      </c>
      <c r="E3112" s="4" t="s">
        <v>7</v>
      </c>
      <c r="F3112" s="1" t="s">
        <v>3306</v>
      </c>
      <c r="G3112" s="13">
        <f t="shared" si="237"/>
        <v>6</v>
      </c>
      <c r="H3112" s="1" t="str">
        <f t="shared" si="235"/>
        <v xml:space="preserve">MAERO </v>
      </c>
      <c r="I3112" s="1" t="str">
        <f t="shared" si="236"/>
        <v>MAURIZIO</v>
      </c>
      <c r="J3112" s="14" t="str">
        <f>+VLOOKUP(I3112,'Analisi Nomi'!$A$1:$E$797,5,FALSE)</f>
        <v>M</v>
      </c>
      <c r="K3112" s="15" t="str">
        <f t="shared" si="238"/>
        <v xml:space="preserve">MAERO </v>
      </c>
      <c r="L3112" s="15" t="str">
        <f t="shared" si="239"/>
        <v>MAURIZIO</v>
      </c>
    </row>
    <row r="3113" spans="1:12" x14ac:dyDescent="0.25">
      <c r="A3113" s="1" t="s">
        <v>3943</v>
      </c>
      <c r="B3113" s="4" t="s">
        <v>10018</v>
      </c>
      <c r="C3113" s="4" t="s">
        <v>2</v>
      </c>
      <c r="D3113" s="4">
        <v>1</v>
      </c>
      <c r="E3113" s="4" t="s">
        <v>7</v>
      </c>
      <c r="F3113" s="1" t="s">
        <v>139</v>
      </c>
      <c r="G3113" s="13">
        <f t="shared" si="237"/>
        <v>8</v>
      </c>
      <c r="H3113" s="1" t="str">
        <f t="shared" si="235"/>
        <v xml:space="preserve">MAESTRI </v>
      </c>
      <c r="I3113" s="1" t="str">
        <f t="shared" si="236"/>
        <v>DAVIDE</v>
      </c>
      <c r="J3113" s="14" t="str">
        <f>+VLOOKUP(I3113,'Analisi Nomi'!$A$1:$E$797,5,FALSE)</f>
        <v>M</v>
      </c>
      <c r="K3113" s="15" t="str">
        <f t="shared" si="238"/>
        <v xml:space="preserve">MAESTRI </v>
      </c>
      <c r="L3113" s="15" t="str">
        <f t="shared" si="239"/>
        <v>DAVIDE</v>
      </c>
    </row>
    <row r="3114" spans="1:12" x14ac:dyDescent="0.25">
      <c r="A3114" s="1" t="s">
        <v>3951</v>
      </c>
      <c r="B3114" s="4" t="s">
        <v>10018</v>
      </c>
      <c r="C3114" s="4" t="s">
        <v>2</v>
      </c>
      <c r="D3114" s="4">
        <v>1</v>
      </c>
      <c r="E3114" s="4" t="s">
        <v>7</v>
      </c>
      <c r="F3114" s="1" t="s">
        <v>3215</v>
      </c>
      <c r="G3114" s="13">
        <f t="shared" si="237"/>
        <v>10</v>
      </c>
      <c r="H3114" s="1" t="str">
        <f t="shared" si="235"/>
        <v xml:space="preserve">MAESTRINI </v>
      </c>
      <c r="I3114" s="1" t="str">
        <f t="shared" si="236"/>
        <v>MARCO</v>
      </c>
      <c r="J3114" s="14" t="str">
        <f>+VLOOKUP(I3114,'Analisi Nomi'!$A$1:$E$797,5,FALSE)</f>
        <v>M</v>
      </c>
      <c r="K3114" s="15" t="str">
        <f t="shared" si="238"/>
        <v xml:space="preserve">MAESTRINI </v>
      </c>
      <c r="L3114" s="15" t="str">
        <f t="shared" si="239"/>
        <v>MARCO</v>
      </c>
    </row>
    <row r="3115" spans="1:12" x14ac:dyDescent="0.25">
      <c r="A3115" s="1" t="s">
        <v>4663</v>
      </c>
      <c r="B3115" s="4" t="s">
        <v>10018</v>
      </c>
      <c r="C3115" s="4" t="s">
        <v>2</v>
      </c>
      <c r="D3115" s="4">
        <v>1</v>
      </c>
      <c r="E3115" s="4" t="s">
        <v>7</v>
      </c>
      <c r="F3115" s="1" t="s">
        <v>531</v>
      </c>
      <c r="G3115" s="13">
        <f t="shared" si="237"/>
        <v>10</v>
      </c>
      <c r="H3115" s="1" t="str">
        <f t="shared" si="235"/>
        <v xml:space="preserve">MAESTRINI </v>
      </c>
      <c r="I3115" s="1" t="str">
        <f t="shared" si="236"/>
        <v>SIMONE</v>
      </c>
      <c r="J3115" s="14" t="str">
        <f>+VLOOKUP(I3115,'Analisi Nomi'!$A$1:$E$797,5,FALSE)</f>
        <v>M</v>
      </c>
      <c r="K3115" s="15" t="str">
        <f t="shared" si="238"/>
        <v xml:space="preserve">MAESTRINI </v>
      </c>
      <c r="L3115" s="15" t="str">
        <f t="shared" si="239"/>
        <v>SIMONE</v>
      </c>
    </row>
    <row r="3116" spans="1:12" x14ac:dyDescent="0.25">
      <c r="A3116" s="1" t="s">
        <v>5945</v>
      </c>
      <c r="B3116" s="4" t="s">
        <v>10018</v>
      </c>
      <c r="C3116" s="4" t="s">
        <v>2</v>
      </c>
      <c r="D3116" s="4">
        <v>1</v>
      </c>
      <c r="E3116" s="4" t="s">
        <v>7</v>
      </c>
      <c r="F3116" s="1" t="s">
        <v>6700</v>
      </c>
      <c r="G3116" s="13">
        <f t="shared" si="237"/>
        <v>8</v>
      </c>
      <c r="H3116" s="1" t="str">
        <f t="shared" si="235"/>
        <v xml:space="preserve">MAESTRO </v>
      </c>
      <c r="I3116" s="1" t="str">
        <f t="shared" si="236"/>
        <v>PASQUALE</v>
      </c>
      <c r="J3116" s="14" t="str">
        <f>+VLOOKUP(I3116,'Analisi Nomi'!$A$1:$E$797,5,FALSE)</f>
        <v>M</v>
      </c>
      <c r="K3116" s="15" t="str">
        <f t="shared" si="238"/>
        <v xml:space="preserve">MAESTRO </v>
      </c>
      <c r="L3116" s="15" t="str">
        <f t="shared" si="239"/>
        <v>PASQUALE</v>
      </c>
    </row>
    <row r="3117" spans="1:12" x14ac:dyDescent="0.25">
      <c r="A3117" s="1" t="s">
        <v>6644</v>
      </c>
      <c r="B3117" s="4" t="s">
        <v>10018</v>
      </c>
      <c r="C3117" s="4" t="s">
        <v>2</v>
      </c>
      <c r="D3117" s="4">
        <v>1</v>
      </c>
      <c r="E3117" s="4" t="s">
        <v>7</v>
      </c>
      <c r="F3117" s="1" t="s">
        <v>3100</v>
      </c>
      <c r="G3117" s="13">
        <f t="shared" si="237"/>
        <v>8</v>
      </c>
      <c r="H3117" s="1" t="str">
        <f t="shared" si="235"/>
        <v xml:space="preserve">MAFFEIS </v>
      </c>
      <c r="I3117" s="1" t="str">
        <f t="shared" si="236"/>
        <v>MARCO</v>
      </c>
      <c r="J3117" s="14" t="str">
        <f>+VLOOKUP(I3117,'Analisi Nomi'!$A$1:$E$797,5,FALSE)</f>
        <v>M</v>
      </c>
      <c r="K3117" s="15" t="str">
        <f t="shared" si="238"/>
        <v xml:space="preserve">MAFFEIS </v>
      </c>
      <c r="L3117" s="15" t="str">
        <f t="shared" si="239"/>
        <v>MARCO</v>
      </c>
    </row>
    <row r="3118" spans="1:12" x14ac:dyDescent="0.25">
      <c r="A3118" s="1" t="s">
        <v>6602</v>
      </c>
      <c r="B3118" s="4" t="s">
        <v>10018</v>
      </c>
      <c r="C3118" s="4" t="s">
        <v>2</v>
      </c>
      <c r="D3118" s="4">
        <v>1</v>
      </c>
      <c r="E3118" s="4" t="s">
        <v>7</v>
      </c>
      <c r="F3118" s="1" t="s">
        <v>4116</v>
      </c>
      <c r="G3118" s="13">
        <f t="shared" si="237"/>
        <v>7</v>
      </c>
      <c r="H3118" s="1" t="str">
        <f t="shared" si="235"/>
        <v xml:space="preserve">MAFFEO </v>
      </c>
      <c r="I3118" s="1" t="str">
        <f t="shared" si="236"/>
        <v>ANDREA</v>
      </c>
      <c r="J3118" s="14" t="str">
        <f>+VLOOKUP(I3118,'Analisi Nomi'!$A$1:$E$797,5,FALSE)</f>
        <v>M</v>
      </c>
      <c r="K3118" s="15" t="str">
        <f t="shared" si="238"/>
        <v xml:space="preserve">MAFFEO </v>
      </c>
      <c r="L3118" s="15" t="str">
        <f t="shared" si="239"/>
        <v>ANDREA</v>
      </c>
    </row>
    <row r="3119" spans="1:12" x14ac:dyDescent="0.25">
      <c r="A3119" s="1" t="s">
        <v>9419</v>
      </c>
      <c r="B3119" s="4" t="s">
        <v>10018</v>
      </c>
      <c r="C3119" s="4" t="s">
        <v>2</v>
      </c>
      <c r="D3119" s="4">
        <v>1</v>
      </c>
      <c r="E3119" s="4" t="s">
        <v>7</v>
      </c>
      <c r="F3119" s="1" t="s">
        <v>2166</v>
      </c>
      <c r="G3119" s="13">
        <f t="shared" si="237"/>
        <v>6</v>
      </c>
      <c r="H3119" s="1" t="str">
        <f t="shared" si="235"/>
        <v xml:space="preserve">MAFFI </v>
      </c>
      <c r="I3119" s="1" t="str">
        <f t="shared" si="236"/>
        <v>MARIO</v>
      </c>
      <c r="J3119" s="14" t="str">
        <f>+VLOOKUP(I3119,'Analisi Nomi'!$A$1:$E$797,5,FALSE)</f>
        <v>M</v>
      </c>
      <c r="K3119" s="15" t="str">
        <f t="shared" si="238"/>
        <v xml:space="preserve">MAFFI </v>
      </c>
      <c r="L3119" s="15" t="str">
        <f t="shared" si="239"/>
        <v>MARIO</v>
      </c>
    </row>
    <row r="3120" spans="1:12" x14ac:dyDescent="0.25">
      <c r="A3120" s="1" t="s">
        <v>6135</v>
      </c>
      <c r="B3120" s="4" t="s">
        <v>10018</v>
      </c>
      <c r="C3120" s="4" t="s">
        <v>2</v>
      </c>
      <c r="D3120" s="4">
        <v>1</v>
      </c>
      <c r="E3120" s="4" t="s">
        <v>7</v>
      </c>
      <c r="F3120" s="1" t="s">
        <v>8132</v>
      </c>
      <c r="G3120" s="13">
        <f t="shared" si="237"/>
        <v>12</v>
      </c>
      <c r="H3120" s="1" t="str">
        <f t="shared" si="235"/>
        <v xml:space="preserve">MAFFIOLETTI </v>
      </c>
      <c r="I3120" s="1" t="str">
        <f t="shared" si="236"/>
        <v>MANUEL</v>
      </c>
      <c r="J3120" s="14" t="str">
        <f>+VLOOKUP(I3120,'Analisi Nomi'!$A$1:$E$797,5,FALSE)</f>
        <v>M</v>
      </c>
      <c r="K3120" s="15" t="str">
        <f t="shared" si="238"/>
        <v xml:space="preserve">MAFFIOLETTI </v>
      </c>
      <c r="L3120" s="15" t="str">
        <f t="shared" si="239"/>
        <v>MANUEL</v>
      </c>
    </row>
    <row r="3121" spans="1:12" x14ac:dyDescent="0.25">
      <c r="A3121" s="1" t="s">
        <v>7055</v>
      </c>
      <c r="B3121" s="4" t="s">
        <v>10018</v>
      </c>
      <c r="C3121" s="4" t="s">
        <v>2</v>
      </c>
      <c r="D3121" s="4">
        <v>1</v>
      </c>
      <c r="E3121" s="4" t="s">
        <v>7</v>
      </c>
      <c r="F3121" s="1" t="s">
        <v>1435</v>
      </c>
      <c r="G3121" s="13">
        <f t="shared" si="237"/>
        <v>8</v>
      </c>
      <c r="H3121" s="1" t="str">
        <f t="shared" si="235"/>
        <v xml:space="preserve">MAGAGNI </v>
      </c>
      <c r="I3121" s="1" t="str">
        <f t="shared" si="236"/>
        <v>MATTEO</v>
      </c>
      <c r="J3121" s="14" t="str">
        <f>+VLOOKUP(I3121,'Analisi Nomi'!$A$1:$E$797,5,FALSE)</f>
        <v>M</v>
      </c>
      <c r="K3121" s="15" t="str">
        <f t="shared" si="238"/>
        <v xml:space="preserve">MAGAGNI </v>
      </c>
      <c r="L3121" s="15" t="str">
        <f t="shared" si="239"/>
        <v>MATTEO</v>
      </c>
    </row>
    <row r="3122" spans="1:12" x14ac:dyDescent="0.25">
      <c r="A3122" s="1" t="s">
        <v>8940</v>
      </c>
      <c r="B3122" s="4" t="s">
        <v>10018</v>
      </c>
      <c r="C3122" s="4" t="s">
        <v>2</v>
      </c>
      <c r="D3122" s="4">
        <v>1</v>
      </c>
      <c r="E3122" s="4" t="s">
        <v>7</v>
      </c>
      <c r="F3122" s="1" t="s">
        <v>3702</v>
      </c>
      <c r="G3122" s="13">
        <f t="shared" si="237"/>
        <v>9</v>
      </c>
      <c r="H3122" s="1" t="str">
        <f t="shared" si="235"/>
        <v xml:space="preserve">MAGAGNIN </v>
      </c>
      <c r="I3122" s="1" t="str">
        <f t="shared" si="236"/>
        <v>MAURIZIO</v>
      </c>
      <c r="J3122" s="14" t="str">
        <f>+VLOOKUP(I3122,'Analisi Nomi'!$A$1:$E$797,5,FALSE)</f>
        <v>M</v>
      </c>
      <c r="K3122" s="15" t="str">
        <f t="shared" si="238"/>
        <v xml:space="preserve">MAGAGNIN </v>
      </c>
      <c r="L3122" s="15" t="str">
        <f t="shared" si="239"/>
        <v>MAURIZIO</v>
      </c>
    </row>
    <row r="3123" spans="1:12" x14ac:dyDescent="0.25">
      <c r="A3123" s="1" t="s">
        <v>4633</v>
      </c>
      <c r="B3123" s="4" t="s">
        <v>10018</v>
      </c>
      <c r="C3123" s="4" t="s">
        <v>2</v>
      </c>
      <c r="D3123" s="4">
        <v>1</v>
      </c>
      <c r="E3123" s="4" t="s">
        <v>7</v>
      </c>
      <c r="F3123" s="1" t="s">
        <v>4081</v>
      </c>
      <c r="G3123" s="13">
        <f t="shared" si="237"/>
        <v>10</v>
      </c>
      <c r="H3123" s="1" t="str">
        <f t="shared" si="235"/>
        <v xml:space="preserve">MAGALETTI </v>
      </c>
      <c r="I3123" s="1" t="str">
        <f t="shared" si="236"/>
        <v>ANTONIO</v>
      </c>
      <c r="J3123" s="14" t="str">
        <f>+VLOOKUP(I3123,'Analisi Nomi'!$A$1:$E$797,5,FALSE)</f>
        <v>M</v>
      </c>
      <c r="K3123" s="15" t="str">
        <f t="shared" si="238"/>
        <v xml:space="preserve">MAGALETTI </v>
      </c>
      <c r="L3123" s="15" t="str">
        <f t="shared" si="239"/>
        <v>ANTONIO</v>
      </c>
    </row>
    <row r="3124" spans="1:12" x14ac:dyDescent="0.25">
      <c r="A3124" s="1" t="s">
        <v>5798</v>
      </c>
      <c r="B3124" s="4" t="s">
        <v>10018</v>
      </c>
      <c r="C3124" s="4" t="s">
        <v>6</v>
      </c>
      <c r="D3124" s="4">
        <v>1</v>
      </c>
      <c r="E3124" s="4" t="s">
        <v>433</v>
      </c>
      <c r="F3124" s="1" t="s">
        <v>2473</v>
      </c>
      <c r="G3124" s="13">
        <f t="shared" si="237"/>
        <v>6</v>
      </c>
      <c r="H3124" s="1" t="str">
        <f t="shared" ref="H3124:H3187" si="240">+MID($F3124,1,G3124)</f>
        <v xml:space="preserve">MAGGI </v>
      </c>
      <c r="I3124" s="1" t="str">
        <f t="shared" ref="I3124:I3187" si="241">TRIM(+MID($F3124,+G3124,50))</f>
        <v>CARLO</v>
      </c>
      <c r="J3124" s="14" t="str">
        <f>+VLOOKUP(I3124,'Analisi Nomi'!$A$1:$E$797,5,FALSE)</f>
        <v>M</v>
      </c>
      <c r="K3124" s="15" t="str">
        <f t="shared" si="238"/>
        <v xml:space="preserve">MAGGI </v>
      </c>
      <c r="L3124" s="15" t="str">
        <f t="shared" si="239"/>
        <v>CARLO</v>
      </c>
    </row>
    <row r="3125" spans="1:12" x14ac:dyDescent="0.25">
      <c r="A3125" s="1" t="s">
        <v>7089</v>
      </c>
      <c r="B3125" s="4" t="s">
        <v>10018</v>
      </c>
      <c r="C3125" s="4" t="s">
        <v>2</v>
      </c>
      <c r="D3125" s="4">
        <v>1</v>
      </c>
      <c r="E3125" s="4" t="s">
        <v>7</v>
      </c>
      <c r="F3125" s="1" t="s">
        <v>2659</v>
      </c>
      <c r="G3125" s="13">
        <f t="shared" si="237"/>
        <v>6</v>
      </c>
      <c r="H3125" s="1" t="str">
        <f t="shared" si="240"/>
        <v xml:space="preserve">MAGGI </v>
      </c>
      <c r="I3125" s="1" t="str">
        <f t="shared" si="241"/>
        <v>MAURO</v>
      </c>
      <c r="J3125" s="14" t="str">
        <f>+VLOOKUP(I3125,'Analisi Nomi'!$A$1:$E$797,5,FALSE)</f>
        <v>M</v>
      </c>
      <c r="K3125" s="15" t="str">
        <f t="shared" si="238"/>
        <v xml:space="preserve">MAGGI </v>
      </c>
      <c r="L3125" s="15" t="str">
        <f t="shared" si="239"/>
        <v>MAURO</v>
      </c>
    </row>
    <row r="3126" spans="1:12" x14ac:dyDescent="0.25">
      <c r="A3126" s="1" t="s">
        <v>5790</v>
      </c>
      <c r="B3126" s="4" t="s">
        <v>10018</v>
      </c>
      <c r="C3126" s="4" t="s">
        <v>2</v>
      </c>
      <c r="D3126" s="4">
        <v>1</v>
      </c>
      <c r="E3126" s="4" t="s">
        <v>7</v>
      </c>
      <c r="F3126" s="1" t="s">
        <v>3673</v>
      </c>
      <c r="G3126" s="13">
        <f t="shared" si="237"/>
        <v>6</v>
      </c>
      <c r="H3126" s="1" t="str">
        <f t="shared" si="240"/>
        <v xml:space="preserve">MAGGI </v>
      </c>
      <c r="I3126" s="1" t="str">
        <f t="shared" si="241"/>
        <v>PASQUALE</v>
      </c>
      <c r="J3126" s="14" t="str">
        <f>+VLOOKUP(I3126,'Analisi Nomi'!$A$1:$E$797,5,FALSE)</f>
        <v>M</v>
      </c>
      <c r="K3126" s="15" t="str">
        <f t="shared" si="238"/>
        <v xml:space="preserve">MAGGI </v>
      </c>
      <c r="L3126" s="15" t="str">
        <f t="shared" si="239"/>
        <v>PASQUALE</v>
      </c>
    </row>
    <row r="3127" spans="1:12" x14ac:dyDescent="0.25">
      <c r="A3127" s="1" t="s">
        <v>6625</v>
      </c>
      <c r="B3127" s="4" t="s">
        <v>10018</v>
      </c>
      <c r="C3127" s="4" t="s">
        <v>2</v>
      </c>
      <c r="D3127" s="4">
        <v>1</v>
      </c>
      <c r="E3127" s="4" t="s">
        <v>7</v>
      </c>
      <c r="F3127" s="1" t="s">
        <v>235</v>
      </c>
      <c r="G3127" s="13">
        <f t="shared" si="237"/>
        <v>6</v>
      </c>
      <c r="H3127" s="1" t="str">
        <f t="shared" si="240"/>
        <v xml:space="preserve">MAGGI </v>
      </c>
      <c r="I3127" s="1" t="str">
        <f t="shared" si="241"/>
        <v>ROBERTO</v>
      </c>
      <c r="J3127" s="14" t="str">
        <f>+VLOOKUP(I3127,'Analisi Nomi'!$A$1:$E$797,5,FALSE)</f>
        <v>M</v>
      </c>
      <c r="K3127" s="15" t="str">
        <f t="shared" si="238"/>
        <v xml:space="preserve">MAGGI </v>
      </c>
      <c r="L3127" s="15" t="str">
        <f t="shared" si="239"/>
        <v>ROBERTO</v>
      </c>
    </row>
    <row r="3128" spans="1:12" x14ac:dyDescent="0.25">
      <c r="A3128" s="1" t="s">
        <v>5044</v>
      </c>
      <c r="B3128" s="4" t="s">
        <v>10018</v>
      </c>
      <c r="C3128" s="4" t="s">
        <v>2</v>
      </c>
      <c r="D3128" s="4">
        <v>1</v>
      </c>
      <c r="E3128" s="4" t="s">
        <v>7</v>
      </c>
      <c r="F3128" s="1" t="s">
        <v>9846</v>
      </c>
      <c r="G3128" s="13">
        <f t="shared" si="237"/>
        <v>9</v>
      </c>
      <c r="H3128" s="1" t="str">
        <f t="shared" si="240"/>
        <v xml:space="preserve">MAGGIONI </v>
      </c>
      <c r="I3128" s="1" t="str">
        <f t="shared" si="241"/>
        <v>RUGGERO</v>
      </c>
      <c r="J3128" s="14" t="str">
        <f>+VLOOKUP(I3128,'Analisi Nomi'!$A$1:$E$797,5,FALSE)</f>
        <v>M</v>
      </c>
      <c r="K3128" s="15" t="str">
        <f t="shared" si="238"/>
        <v xml:space="preserve">MAGGIONI </v>
      </c>
      <c r="L3128" s="15" t="str">
        <f t="shared" si="239"/>
        <v>RUGGERO</v>
      </c>
    </row>
    <row r="3129" spans="1:12" x14ac:dyDescent="0.25">
      <c r="A3129" s="1" t="s">
        <v>3776</v>
      </c>
      <c r="B3129" s="4" t="s">
        <v>10018</v>
      </c>
      <c r="C3129" s="4" t="s">
        <v>2</v>
      </c>
      <c r="D3129" s="4">
        <v>1</v>
      </c>
      <c r="E3129" s="4" t="s">
        <v>7</v>
      </c>
      <c r="F3129" s="1" t="s">
        <v>523</v>
      </c>
      <c r="G3129" s="13">
        <f t="shared" si="237"/>
        <v>9</v>
      </c>
      <c r="H3129" s="1" t="str">
        <f t="shared" si="240"/>
        <v xml:space="preserve">MAGLIONE </v>
      </c>
      <c r="I3129" s="1" t="str">
        <f t="shared" si="241"/>
        <v>GIANLUCA</v>
      </c>
      <c r="J3129" s="14" t="str">
        <f>+VLOOKUP(I3129,'Analisi Nomi'!$A$1:$E$797,5,FALSE)</f>
        <v>M</v>
      </c>
      <c r="K3129" s="15" t="str">
        <f t="shared" si="238"/>
        <v xml:space="preserve">MAGLIONE </v>
      </c>
      <c r="L3129" s="15" t="str">
        <f t="shared" si="239"/>
        <v>GIANLUCA</v>
      </c>
    </row>
    <row r="3130" spans="1:12" x14ac:dyDescent="0.25">
      <c r="A3130" s="1" t="s">
        <v>6110</v>
      </c>
      <c r="B3130" s="4" t="s">
        <v>10018</v>
      </c>
      <c r="C3130" s="4" t="s">
        <v>2</v>
      </c>
      <c r="D3130" s="4">
        <v>1</v>
      </c>
      <c r="E3130" s="4" t="s">
        <v>7</v>
      </c>
      <c r="F3130" s="1" t="s">
        <v>2937</v>
      </c>
      <c r="G3130" s="13">
        <f t="shared" si="237"/>
        <v>8</v>
      </c>
      <c r="H3130" s="1" t="str">
        <f t="shared" si="240"/>
        <v xml:space="preserve">MAGNANI </v>
      </c>
      <c r="I3130" s="1" t="str">
        <f t="shared" si="241"/>
        <v>MAURIZIO</v>
      </c>
      <c r="J3130" s="14" t="str">
        <f>+VLOOKUP(I3130,'Analisi Nomi'!$A$1:$E$797,5,FALSE)</f>
        <v>M</v>
      </c>
      <c r="K3130" s="15" t="str">
        <f t="shared" si="238"/>
        <v xml:space="preserve">MAGNANI </v>
      </c>
      <c r="L3130" s="15" t="str">
        <f t="shared" si="239"/>
        <v>MAURIZIO</v>
      </c>
    </row>
    <row r="3131" spans="1:12" x14ac:dyDescent="0.25">
      <c r="A3131" s="1" t="s">
        <v>8429</v>
      </c>
      <c r="B3131" s="4" t="s">
        <v>10018</v>
      </c>
      <c r="C3131" s="4" t="s">
        <v>11</v>
      </c>
      <c r="D3131" s="4">
        <v>1</v>
      </c>
      <c r="E3131" s="4" t="s">
        <v>7</v>
      </c>
      <c r="F3131" s="1" t="s">
        <v>261</v>
      </c>
      <c r="G3131" s="13">
        <f t="shared" si="237"/>
        <v>10</v>
      </c>
      <c r="H3131" s="1" t="str">
        <f t="shared" si="240"/>
        <v xml:space="preserve">MAGNANINI </v>
      </c>
      <c r="I3131" s="1" t="str">
        <f t="shared" si="241"/>
        <v>MASSIMO</v>
      </c>
      <c r="J3131" s="14" t="str">
        <f>+VLOOKUP(I3131,'Analisi Nomi'!$A$1:$E$797,5,FALSE)</f>
        <v>M</v>
      </c>
      <c r="K3131" s="15" t="str">
        <f t="shared" si="238"/>
        <v xml:space="preserve">MAGNANINI </v>
      </c>
      <c r="L3131" s="15" t="str">
        <f t="shared" si="239"/>
        <v>MASSIMO</v>
      </c>
    </row>
    <row r="3132" spans="1:12" x14ac:dyDescent="0.25">
      <c r="A3132" s="1" t="s">
        <v>5817</v>
      </c>
      <c r="B3132" s="4" t="s">
        <v>10018</v>
      </c>
      <c r="C3132" s="4" t="s">
        <v>2</v>
      </c>
      <c r="D3132" s="4">
        <v>1</v>
      </c>
      <c r="E3132" s="4" t="s">
        <v>7</v>
      </c>
      <c r="F3132" s="1" t="s">
        <v>2957</v>
      </c>
      <c r="G3132" s="13">
        <f t="shared" si="237"/>
        <v>8</v>
      </c>
      <c r="H3132" s="1" t="str">
        <f t="shared" si="240"/>
        <v xml:space="preserve">MAGNANO </v>
      </c>
      <c r="I3132" s="1" t="str">
        <f t="shared" si="241"/>
        <v>SALVATORE</v>
      </c>
      <c r="J3132" s="14" t="str">
        <f>+VLOOKUP(I3132,'Analisi Nomi'!$A$1:$E$797,5,FALSE)</f>
        <v>M</v>
      </c>
      <c r="K3132" s="15" t="str">
        <f t="shared" si="238"/>
        <v xml:space="preserve">MAGNANO </v>
      </c>
      <c r="L3132" s="15" t="str">
        <f t="shared" si="239"/>
        <v>SALVATORE</v>
      </c>
    </row>
    <row r="3133" spans="1:12" x14ac:dyDescent="0.25">
      <c r="A3133" s="1" t="s">
        <v>7753</v>
      </c>
      <c r="B3133" s="4" t="s">
        <v>10018</v>
      </c>
      <c r="C3133" s="4" t="s">
        <v>49</v>
      </c>
      <c r="D3133" s="4">
        <v>1</v>
      </c>
      <c r="E3133" s="4" t="s">
        <v>7</v>
      </c>
      <c r="F3133" s="1" t="s">
        <v>5379</v>
      </c>
      <c r="G3133" s="13">
        <f t="shared" si="237"/>
        <v>6</v>
      </c>
      <c r="H3133" s="1" t="str">
        <f t="shared" si="240"/>
        <v xml:space="preserve">MAGNI </v>
      </c>
      <c r="I3133" s="1" t="str">
        <f t="shared" si="241"/>
        <v>EUGENIO</v>
      </c>
      <c r="J3133" s="14" t="str">
        <f>+VLOOKUP(I3133,'Analisi Nomi'!$A$1:$E$797,5,FALSE)</f>
        <v>M</v>
      </c>
      <c r="K3133" s="15" t="str">
        <f t="shared" si="238"/>
        <v xml:space="preserve">MAGNI </v>
      </c>
      <c r="L3133" s="15" t="str">
        <f t="shared" si="239"/>
        <v>EUGENIO</v>
      </c>
    </row>
    <row r="3134" spans="1:12" x14ac:dyDescent="0.25">
      <c r="A3134" s="1" t="s">
        <v>7623</v>
      </c>
      <c r="B3134" s="4" t="s">
        <v>10018</v>
      </c>
      <c r="C3134" s="4" t="s">
        <v>49</v>
      </c>
      <c r="D3134" s="4">
        <v>1</v>
      </c>
      <c r="E3134" s="4" t="s">
        <v>7</v>
      </c>
      <c r="F3134" s="1" t="s">
        <v>402</v>
      </c>
      <c r="G3134" s="13">
        <f t="shared" si="237"/>
        <v>6</v>
      </c>
      <c r="H3134" s="1" t="str">
        <f t="shared" si="240"/>
        <v xml:space="preserve">MAGNI </v>
      </c>
      <c r="I3134" s="1" t="str">
        <f t="shared" si="241"/>
        <v>PAOLO</v>
      </c>
      <c r="J3134" s="14" t="str">
        <f>+VLOOKUP(I3134,'Analisi Nomi'!$A$1:$E$797,5,FALSE)</f>
        <v>M</v>
      </c>
      <c r="K3134" s="15" t="str">
        <f t="shared" si="238"/>
        <v xml:space="preserve">MAGNI </v>
      </c>
      <c r="L3134" s="15" t="str">
        <f t="shared" si="239"/>
        <v>PAOLO</v>
      </c>
    </row>
    <row r="3135" spans="1:12" x14ac:dyDescent="0.25">
      <c r="A3135" s="1" t="s">
        <v>8121</v>
      </c>
      <c r="B3135" s="4" t="s">
        <v>10017</v>
      </c>
      <c r="C3135" s="4" t="s">
        <v>2</v>
      </c>
      <c r="D3135" s="4" t="s">
        <v>10022</v>
      </c>
      <c r="E3135" s="4" t="s">
        <v>7</v>
      </c>
      <c r="F3135" s="1" t="s">
        <v>1010</v>
      </c>
      <c r="G3135" s="13">
        <f t="shared" si="237"/>
        <v>6</v>
      </c>
      <c r="H3135" s="1" t="str">
        <f t="shared" si="240"/>
        <v xml:space="preserve">MAGNO </v>
      </c>
      <c r="I3135" s="1" t="str">
        <f t="shared" si="241"/>
        <v>IVANO</v>
      </c>
      <c r="J3135" s="14" t="str">
        <f>+VLOOKUP(I3135,'Analisi Nomi'!$A$1:$E$797,5,FALSE)</f>
        <v>M</v>
      </c>
      <c r="K3135" s="15" t="str">
        <f t="shared" si="238"/>
        <v xml:space="preserve">MAGNO </v>
      </c>
      <c r="L3135" s="15" t="str">
        <f t="shared" si="239"/>
        <v>IVANO</v>
      </c>
    </row>
    <row r="3136" spans="1:12" x14ac:dyDescent="0.25">
      <c r="A3136" s="1" t="s">
        <v>6733</v>
      </c>
      <c r="B3136" s="4" t="s">
        <v>10018</v>
      </c>
      <c r="C3136" s="4" t="s">
        <v>2</v>
      </c>
      <c r="D3136" s="4">
        <v>1</v>
      </c>
      <c r="E3136" s="4" t="s">
        <v>7</v>
      </c>
      <c r="F3136" s="1" t="s">
        <v>1247</v>
      </c>
      <c r="G3136" s="13">
        <f t="shared" si="237"/>
        <v>6</v>
      </c>
      <c r="H3136" s="1" t="str">
        <f t="shared" si="240"/>
        <v xml:space="preserve">MAGNO </v>
      </c>
      <c r="I3136" s="1" t="str">
        <f t="shared" si="241"/>
        <v>ROBERTO</v>
      </c>
      <c r="J3136" s="14" t="str">
        <f>+VLOOKUP(I3136,'Analisi Nomi'!$A$1:$E$797,5,FALSE)</f>
        <v>M</v>
      </c>
      <c r="K3136" s="15" t="str">
        <f t="shared" si="238"/>
        <v xml:space="preserve">MAGNO </v>
      </c>
      <c r="L3136" s="15" t="str">
        <f t="shared" si="239"/>
        <v>ROBERTO</v>
      </c>
    </row>
    <row r="3137" spans="1:12" x14ac:dyDescent="0.25">
      <c r="A3137" s="1" t="s">
        <v>3898</v>
      </c>
      <c r="B3137" s="4" t="s">
        <v>10018</v>
      </c>
      <c r="C3137" s="4" t="s">
        <v>2</v>
      </c>
      <c r="D3137" s="4">
        <v>1</v>
      </c>
      <c r="E3137" s="4" t="s">
        <v>7</v>
      </c>
      <c r="F3137" s="1" t="s">
        <v>5234</v>
      </c>
      <c r="G3137" s="13">
        <f t="shared" si="237"/>
        <v>6</v>
      </c>
      <c r="H3137" s="1" t="str">
        <f t="shared" si="240"/>
        <v xml:space="preserve">MAGON </v>
      </c>
      <c r="I3137" s="1" t="str">
        <f t="shared" si="241"/>
        <v>ERIO</v>
      </c>
      <c r="J3137" s="14" t="str">
        <f>+VLOOKUP(I3137,'Analisi Nomi'!$A$1:$E$797,5,FALSE)</f>
        <v>M</v>
      </c>
      <c r="K3137" s="15" t="str">
        <f t="shared" si="238"/>
        <v xml:space="preserve">MAGON </v>
      </c>
      <c r="L3137" s="15" t="str">
        <f t="shared" si="239"/>
        <v>ERIO</v>
      </c>
    </row>
    <row r="3138" spans="1:12" x14ac:dyDescent="0.25">
      <c r="A3138" s="1" t="s">
        <v>4939</v>
      </c>
      <c r="B3138" s="4" t="s">
        <v>10018</v>
      </c>
      <c r="C3138" s="4" t="s">
        <v>2</v>
      </c>
      <c r="D3138" s="4">
        <v>1</v>
      </c>
      <c r="E3138" s="4" t="s">
        <v>7</v>
      </c>
      <c r="F3138" s="1" t="s">
        <v>2123</v>
      </c>
      <c r="G3138" s="13">
        <f t="shared" ref="G3138:G3201" si="242">SEARCH(" ",F3138)</f>
        <v>7</v>
      </c>
      <c r="H3138" s="1" t="str">
        <f t="shared" si="240"/>
        <v xml:space="preserve">MAGONI </v>
      </c>
      <c r="I3138" s="1" t="str">
        <f t="shared" si="241"/>
        <v>GABRIELE</v>
      </c>
      <c r="J3138" s="14" t="str">
        <f>+VLOOKUP(I3138,'Analisi Nomi'!$A$1:$E$797,5,FALSE)</f>
        <v>M</v>
      </c>
      <c r="K3138" s="15" t="str">
        <f t="shared" si="238"/>
        <v xml:space="preserve">MAGONI </v>
      </c>
      <c r="L3138" s="15" t="str">
        <f t="shared" si="239"/>
        <v>GABRIELE</v>
      </c>
    </row>
    <row r="3139" spans="1:12" x14ac:dyDescent="0.25">
      <c r="A3139" s="1" t="s">
        <v>5112</v>
      </c>
      <c r="B3139" s="4" t="s">
        <v>10018</v>
      </c>
      <c r="C3139" s="4" t="s">
        <v>2</v>
      </c>
      <c r="D3139" s="4">
        <v>1</v>
      </c>
      <c r="E3139" s="4" t="s">
        <v>7</v>
      </c>
      <c r="F3139" s="1" t="s">
        <v>5162</v>
      </c>
      <c r="G3139" s="13">
        <f t="shared" si="242"/>
        <v>7</v>
      </c>
      <c r="H3139" s="1" t="str">
        <f t="shared" si="240"/>
        <v xml:space="preserve">MAGONI </v>
      </c>
      <c r="I3139" s="1" t="str">
        <f t="shared" si="241"/>
        <v>MARCO</v>
      </c>
      <c r="J3139" s="14" t="str">
        <f>+VLOOKUP(I3139,'Analisi Nomi'!$A$1:$E$797,5,FALSE)</f>
        <v>M</v>
      </c>
      <c r="K3139" s="15" t="str">
        <f t="shared" ref="K3139:K3202" si="243">+MID($F3139,1,G3139)</f>
        <v xml:space="preserve">MAGONI </v>
      </c>
      <c r="L3139" s="15" t="str">
        <f t="shared" ref="L3139:L3202" si="244">TRIM(+MID($F3139,+G3139,50))</f>
        <v>MARCO</v>
      </c>
    </row>
    <row r="3140" spans="1:12" x14ac:dyDescent="0.25">
      <c r="A3140" s="1" t="s">
        <v>9898</v>
      </c>
      <c r="B3140" s="4" t="s">
        <v>10018</v>
      </c>
      <c r="C3140" s="4" t="s">
        <v>2</v>
      </c>
      <c r="D3140" s="4">
        <v>1</v>
      </c>
      <c r="E3140" s="4" t="s">
        <v>7</v>
      </c>
      <c r="F3140" s="1" t="s">
        <v>5774</v>
      </c>
      <c r="G3140" s="13">
        <f t="shared" si="242"/>
        <v>8</v>
      </c>
      <c r="H3140" s="1" t="str">
        <f t="shared" si="240"/>
        <v xml:space="preserve">MAGRINI </v>
      </c>
      <c r="I3140" s="1" t="str">
        <f t="shared" si="241"/>
        <v>AMLETO</v>
      </c>
      <c r="J3140" s="14" t="str">
        <f>+VLOOKUP(I3140,'Analisi Nomi'!$A$1:$E$797,5,FALSE)</f>
        <v>M</v>
      </c>
      <c r="K3140" s="15" t="str">
        <f t="shared" si="243"/>
        <v xml:space="preserve">MAGRINI </v>
      </c>
      <c r="L3140" s="15" t="str">
        <f t="shared" si="244"/>
        <v>AMLETO</v>
      </c>
    </row>
    <row r="3141" spans="1:12" x14ac:dyDescent="0.25">
      <c r="A3141" s="1" t="s">
        <v>8358</v>
      </c>
      <c r="B3141" s="4" t="s">
        <v>10018</v>
      </c>
      <c r="C3141" s="4" t="s">
        <v>2</v>
      </c>
      <c r="D3141" s="4">
        <v>1</v>
      </c>
      <c r="E3141" s="4" t="s">
        <v>7</v>
      </c>
      <c r="F3141" s="1" t="s">
        <v>1183</v>
      </c>
      <c r="G3141" s="13">
        <f t="shared" si="242"/>
        <v>8</v>
      </c>
      <c r="H3141" s="1" t="str">
        <f t="shared" si="240"/>
        <v xml:space="preserve">MAGUOLO </v>
      </c>
      <c r="I3141" s="1" t="str">
        <f t="shared" si="241"/>
        <v>ALBERTO</v>
      </c>
      <c r="J3141" s="14" t="str">
        <f>+VLOOKUP(I3141,'Analisi Nomi'!$A$1:$E$797,5,FALSE)</f>
        <v>M</v>
      </c>
      <c r="K3141" s="15" t="str">
        <f t="shared" si="243"/>
        <v xml:space="preserve">MAGUOLO </v>
      </c>
      <c r="L3141" s="15" t="str">
        <f t="shared" si="244"/>
        <v>ALBERTO</v>
      </c>
    </row>
    <row r="3142" spans="1:12" x14ac:dyDescent="0.25">
      <c r="A3142" s="1" t="s">
        <v>6294</v>
      </c>
      <c r="B3142" s="4" t="s">
        <v>10018</v>
      </c>
      <c r="C3142" s="4" t="s">
        <v>2</v>
      </c>
      <c r="D3142" s="4">
        <v>1</v>
      </c>
      <c r="E3142" s="4" t="s">
        <v>7</v>
      </c>
      <c r="F3142" s="1" t="s">
        <v>3057</v>
      </c>
      <c r="G3142" s="13">
        <f t="shared" si="242"/>
        <v>4</v>
      </c>
      <c r="H3142" s="1" t="str">
        <f t="shared" si="240"/>
        <v xml:space="preserve">MAI </v>
      </c>
      <c r="I3142" s="1" t="str">
        <f t="shared" si="241"/>
        <v>ANDREA</v>
      </c>
      <c r="J3142" s="14" t="str">
        <f>+VLOOKUP(I3142,'Analisi Nomi'!$A$1:$E$797,5,FALSE)</f>
        <v>M</v>
      </c>
      <c r="K3142" s="15" t="str">
        <f t="shared" si="243"/>
        <v xml:space="preserve">MAI </v>
      </c>
      <c r="L3142" s="15" t="str">
        <f t="shared" si="244"/>
        <v>ANDREA</v>
      </c>
    </row>
    <row r="3143" spans="1:12" x14ac:dyDescent="0.25">
      <c r="A3143" s="1" t="s">
        <v>4339</v>
      </c>
      <c r="B3143" s="4" t="s">
        <v>10018</v>
      </c>
      <c r="C3143" s="4" t="s">
        <v>2</v>
      </c>
      <c r="D3143" s="4">
        <v>1</v>
      </c>
      <c r="E3143" s="4" t="s">
        <v>7</v>
      </c>
      <c r="F3143" s="1" t="s">
        <v>4148</v>
      </c>
      <c r="G3143" s="13">
        <f t="shared" si="242"/>
        <v>9</v>
      </c>
      <c r="H3143" s="1" t="str">
        <f t="shared" si="240"/>
        <v xml:space="preserve">MAIFREDI </v>
      </c>
      <c r="I3143" s="1" t="str">
        <f t="shared" si="241"/>
        <v>GIOVANNI</v>
      </c>
      <c r="J3143" s="14" t="str">
        <f>+VLOOKUP(I3143,'Analisi Nomi'!$A$1:$E$797,5,FALSE)</f>
        <v>M</v>
      </c>
      <c r="K3143" s="15" t="str">
        <f t="shared" si="243"/>
        <v xml:space="preserve">MAIFREDI </v>
      </c>
      <c r="L3143" s="15" t="str">
        <f t="shared" si="244"/>
        <v>GIOVANNI</v>
      </c>
    </row>
    <row r="3144" spans="1:12" x14ac:dyDescent="0.25">
      <c r="A3144" s="1" t="s">
        <v>8098</v>
      </c>
      <c r="B3144" s="4" t="s">
        <v>10018</v>
      </c>
      <c r="C3144" s="4" t="s">
        <v>2</v>
      </c>
      <c r="D3144" s="4">
        <v>1</v>
      </c>
      <c r="E3144" s="4" t="s">
        <v>7</v>
      </c>
      <c r="F3144" s="1" t="s">
        <v>320</v>
      </c>
      <c r="G3144" s="13">
        <f t="shared" si="242"/>
        <v>10</v>
      </c>
      <c r="H3144" s="1" t="str">
        <f t="shared" si="240"/>
        <v xml:space="preserve">MAINARDIS </v>
      </c>
      <c r="I3144" s="1" t="str">
        <f t="shared" si="241"/>
        <v>MARCO</v>
      </c>
      <c r="J3144" s="14" t="str">
        <f>+VLOOKUP(I3144,'Analisi Nomi'!$A$1:$E$797,5,FALSE)</f>
        <v>M</v>
      </c>
      <c r="K3144" s="15" t="str">
        <f t="shared" si="243"/>
        <v xml:space="preserve">MAINARDIS </v>
      </c>
      <c r="L3144" s="15" t="str">
        <f t="shared" si="244"/>
        <v>MARCO</v>
      </c>
    </row>
    <row r="3145" spans="1:12" x14ac:dyDescent="0.25">
      <c r="A3145" s="1" t="s">
        <v>3975</v>
      </c>
      <c r="B3145" s="4" t="s">
        <v>10018</v>
      </c>
      <c r="C3145" s="4" t="s">
        <v>2</v>
      </c>
      <c r="D3145" s="4">
        <v>1</v>
      </c>
      <c r="E3145" s="4" t="s">
        <v>7</v>
      </c>
      <c r="F3145" s="1" t="s">
        <v>3187</v>
      </c>
      <c r="G3145" s="13">
        <f t="shared" si="242"/>
        <v>9</v>
      </c>
      <c r="H3145" s="1" t="str">
        <f t="shared" si="240"/>
        <v xml:space="preserve">MAINETTI </v>
      </c>
      <c r="I3145" s="1" t="str">
        <f t="shared" si="241"/>
        <v>SIMONE</v>
      </c>
      <c r="J3145" s="14" t="str">
        <f>+VLOOKUP(I3145,'Analisi Nomi'!$A$1:$E$797,5,FALSE)</f>
        <v>M</v>
      </c>
      <c r="K3145" s="15" t="str">
        <f t="shared" si="243"/>
        <v xml:space="preserve">MAINETTI </v>
      </c>
      <c r="L3145" s="15" t="str">
        <f t="shared" si="244"/>
        <v>SIMONE</v>
      </c>
    </row>
    <row r="3146" spans="1:12" x14ac:dyDescent="0.25">
      <c r="A3146" s="1" t="s">
        <v>7451</v>
      </c>
      <c r="B3146" s="4" t="s">
        <v>10018</v>
      </c>
      <c r="C3146" s="4" t="s">
        <v>2</v>
      </c>
      <c r="D3146" s="4">
        <v>1</v>
      </c>
      <c r="E3146" s="4" t="s">
        <v>7</v>
      </c>
      <c r="F3146" s="1" t="s">
        <v>2334</v>
      </c>
      <c r="G3146" s="13">
        <f t="shared" si="242"/>
        <v>6</v>
      </c>
      <c r="H3146" s="1" t="str">
        <f t="shared" si="240"/>
        <v xml:space="preserve">MAINI </v>
      </c>
      <c r="I3146" s="1" t="str">
        <f t="shared" si="241"/>
        <v>SANDRO</v>
      </c>
      <c r="J3146" s="14" t="str">
        <f>+VLOOKUP(I3146,'Analisi Nomi'!$A$1:$E$797,5,FALSE)</f>
        <v>M</v>
      </c>
      <c r="K3146" s="15" t="str">
        <f t="shared" si="243"/>
        <v xml:space="preserve">MAINI </v>
      </c>
      <c r="L3146" s="15" t="str">
        <f t="shared" si="244"/>
        <v>SANDRO</v>
      </c>
    </row>
    <row r="3147" spans="1:12" x14ac:dyDescent="0.25">
      <c r="A3147" s="1" t="s">
        <v>6456</v>
      </c>
      <c r="B3147" s="4" t="s">
        <v>10018</v>
      </c>
      <c r="C3147" s="4" t="s">
        <v>2</v>
      </c>
      <c r="D3147" s="4">
        <v>1</v>
      </c>
      <c r="E3147" s="4" t="s">
        <v>7</v>
      </c>
      <c r="F3147" s="1" t="s">
        <v>8556</v>
      </c>
      <c r="G3147" s="13">
        <f t="shared" si="242"/>
        <v>5</v>
      </c>
      <c r="H3147" s="1" t="str">
        <f t="shared" si="240"/>
        <v xml:space="preserve">MAIO </v>
      </c>
      <c r="I3147" s="1" t="str">
        <f t="shared" si="241"/>
        <v>CORRADO</v>
      </c>
      <c r="J3147" s="14" t="str">
        <f>+VLOOKUP(I3147,'Analisi Nomi'!$A$1:$E$797,5,FALSE)</f>
        <v>M</v>
      </c>
      <c r="K3147" s="15" t="str">
        <f t="shared" si="243"/>
        <v xml:space="preserve">MAIO </v>
      </c>
      <c r="L3147" s="15" t="str">
        <f t="shared" si="244"/>
        <v>CORRADO</v>
      </c>
    </row>
    <row r="3148" spans="1:12" x14ac:dyDescent="0.25">
      <c r="A3148" s="1" t="s">
        <v>7462</v>
      </c>
      <c r="B3148" s="4" t="s">
        <v>10018</v>
      </c>
      <c r="C3148" s="4" t="s">
        <v>2</v>
      </c>
      <c r="D3148" s="4">
        <v>1</v>
      </c>
      <c r="E3148" s="4" t="s">
        <v>7</v>
      </c>
      <c r="F3148" s="1" t="s">
        <v>2641</v>
      </c>
      <c r="G3148" s="13">
        <f t="shared" si="242"/>
        <v>5</v>
      </c>
      <c r="H3148" s="1" t="str">
        <f t="shared" si="240"/>
        <v xml:space="preserve">MAIO </v>
      </c>
      <c r="I3148" s="1" t="str">
        <f t="shared" si="241"/>
        <v>GIUSEPPE</v>
      </c>
      <c r="J3148" s="14" t="str">
        <f>+VLOOKUP(I3148,'Analisi Nomi'!$A$1:$E$797,5,FALSE)</f>
        <v>M</v>
      </c>
      <c r="K3148" s="15" t="str">
        <f t="shared" si="243"/>
        <v xml:space="preserve">MAIO </v>
      </c>
      <c r="L3148" s="15" t="str">
        <f t="shared" si="244"/>
        <v>GIUSEPPE</v>
      </c>
    </row>
    <row r="3149" spans="1:12" x14ac:dyDescent="0.25">
      <c r="A3149" s="1" t="s">
        <v>4721</v>
      </c>
      <c r="B3149" s="4" t="s">
        <v>10018</v>
      </c>
      <c r="C3149" s="4" t="s">
        <v>2</v>
      </c>
      <c r="D3149" s="4">
        <v>1</v>
      </c>
      <c r="E3149" s="4" t="s">
        <v>7</v>
      </c>
      <c r="F3149" s="1" t="s">
        <v>2238</v>
      </c>
      <c r="G3149" s="13">
        <f t="shared" si="242"/>
        <v>5</v>
      </c>
      <c r="H3149" s="1" t="str">
        <f t="shared" si="240"/>
        <v xml:space="preserve">MAIO </v>
      </c>
      <c r="I3149" s="1" t="str">
        <f t="shared" si="241"/>
        <v>LUIGI</v>
      </c>
      <c r="J3149" s="14" t="str">
        <f>+VLOOKUP(I3149,'Analisi Nomi'!$A$1:$E$797,5,FALSE)</f>
        <v>M</v>
      </c>
      <c r="K3149" s="15" t="str">
        <f t="shared" si="243"/>
        <v xml:space="preserve">MAIO </v>
      </c>
      <c r="L3149" s="15" t="str">
        <f t="shared" si="244"/>
        <v>LUIGI</v>
      </c>
    </row>
    <row r="3150" spans="1:12" x14ac:dyDescent="0.25">
      <c r="A3150" s="1" t="s">
        <v>3952</v>
      </c>
      <c r="B3150" s="4" t="s">
        <v>10018</v>
      </c>
      <c r="C3150" s="4" t="s">
        <v>2</v>
      </c>
      <c r="D3150" s="4">
        <v>1</v>
      </c>
      <c r="E3150" s="4" t="s">
        <v>7</v>
      </c>
      <c r="F3150" s="1" t="s">
        <v>2106</v>
      </c>
      <c r="G3150" s="13">
        <f t="shared" si="242"/>
        <v>11</v>
      </c>
      <c r="H3150" s="1" t="str">
        <f t="shared" si="240"/>
        <v xml:space="preserve">MAIOLATESI </v>
      </c>
      <c r="I3150" s="1" t="str">
        <f t="shared" si="241"/>
        <v>GIAMPAOLO</v>
      </c>
      <c r="J3150" s="14" t="str">
        <f>+VLOOKUP(I3150,'Analisi Nomi'!$A$1:$E$797,5,FALSE)</f>
        <v>M</v>
      </c>
      <c r="K3150" s="15" t="str">
        <f t="shared" si="243"/>
        <v xml:space="preserve">MAIOLATESI </v>
      </c>
      <c r="L3150" s="15" t="str">
        <f t="shared" si="244"/>
        <v>GIAMPAOLO</v>
      </c>
    </row>
    <row r="3151" spans="1:12" x14ac:dyDescent="0.25">
      <c r="A3151" s="1" t="s">
        <v>6077</v>
      </c>
      <c r="B3151" s="4" t="s">
        <v>10018</v>
      </c>
      <c r="C3151" s="4" t="s">
        <v>49</v>
      </c>
      <c r="D3151" s="4">
        <v>1</v>
      </c>
      <c r="E3151" s="4" t="s">
        <v>7</v>
      </c>
      <c r="F3151" s="1" t="s">
        <v>4530</v>
      </c>
      <c r="G3151" s="13">
        <f t="shared" si="242"/>
        <v>9</v>
      </c>
      <c r="H3151" s="1" t="str">
        <f t="shared" si="240"/>
        <v xml:space="preserve">MAIORANI </v>
      </c>
      <c r="I3151" s="1" t="str">
        <f t="shared" si="241"/>
        <v>GIANNI</v>
      </c>
      <c r="J3151" s="14" t="str">
        <f>+VLOOKUP(I3151,'Analisi Nomi'!$A$1:$E$797,5,FALSE)</f>
        <v>M</v>
      </c>
      <c r="K3151" s="15" t="str">
        <f t="shared" si="243"/>
        <v xml:space="preserve">MAIORANI </v>
      </c>
      <c r="L3151" s="15" t="str">
        <f t="shared" si="244"/>
        <v>GIANNI</v>
      </c>
    </row>
    <row r="3152" spans="1:12" x14ac:dyDescent="0.25">
      <c r="A3152" s="1" t="s">
        <v>4388</v>
      </c>
      <c r="B3152" s="4" t="s">
        <v>10018</v>
      </c>
      <c r="C3152" s="4" t="s">
        <v>2</v>
      </c>
      <c r="D3152" s="4">
        <v>1</v>
      </c>
      <c r="E3152" s="4" t="s">
        <v>7</v>
      </c>
      <c r="F3152" s="1" t="s">
        <v>3484</v>
      </c>
      <c r="G3152" s="13">
        <f t="shared" si="242"/>
        <v>5</v>
      </c>
      <c r="H3152" s="1" t="str">
        <f t="shared" si="240"/>
        <v xml:space="preserve">MAIR </v>
      </c>
      <c r="I3152" s="1" t="str">
        <f t="shared" si="241"/>
        <v>GUNTER</v>
      </c>
      <c r="J3152" s="14" t="str">
        <f>+VLOOKUP(I3152,'Analisi Nomi'!$A$1:$E$797,5,FALSE)</f>
        <v>M</v>
      </c>
      <c r="K3152" s="15" t="str">
        <f t="shared" si="243"/>
        <v xml:space="preserve">MAIR </v>
      </c>
      <c r="L3152" s="15" t="str">
        <f t="shared" si="244"/>
        <v>GUNTER</v>
      </c>
    </row>
    <row r="3153" spans="1:12" x14ac:dyDescent="0.25">
      <c r="A3153" s="1" t="s">
        <v>5155</v>
      </c>
      <c r="B3153" s="4" t="s">
        <v>10018</v>
      </c>
      <c r="C3153" s="4" t="s">
        <v>11</v>
      </c>
      <c r="D3153" s="4">
        <v>1</v>
      </c>
      <c r="E3153" s="4" t="s">
        <v>7</v>
      </c>
      <c r="F3153" s="1" t="s">
        <v>2847</v>
      </c>
      <c r="G3153" s="13">
        <f t="shared" si="242"/>
        <v>7</v>
      </c>
      <c r="H3153" s="1" t="str">
        <f t="shared" si="240"/>
        <v xml:space="preserve">MAISTO </v>
      </c>
      <c r="I3153" s="1" t="str">
        <f t="shared" si="241"/>
        <v>MASSIMO</v>
      </c>
      <c r="J3153" s="14" t="str">
        <f>+VLOOKUP(I3153,'Analisi Nomi'!$A$1:$E$797,5,FALSE)</f>
        <v>M</v>
      </c>
      <c r="K3153" s="15" t="str">
        <f t="shared" si="243"/>
        <v xml:space="preserve">MAISTO </v>
      </c>
      <c r="L3153" s="15" t="str">
        <f t="shared" si="244"/>
        <v>MASSIMO</v>
      </c>
    </row>
    <row r="3154" spans="1:12" x14ac:dyDescent="0.25">
      <c r="A3154" s="1" t="s">
        <v>7458</v>
      </c>
      <c r="B3154" s="4" t="s">
        <v>10018</v>
      </c>
      <c r="C3154" s="4" t="s">
        <v>2</v>
      </c>
      <c r="D3154" s="4">
        <v>1</v>
      </c>
      <c r="E3154" s="4" t="s">
        <v>7</v>
      </c>
      <c r="F3154" s="1" t="s">
        <v>2130</v>
      </c>
      <c r="G3154" s="13">
        <f t="shared" si="242"/>
        <v>9</v>
      </c>
      <c r="H3154" s="1" t="str">
        <f t="shared" si="240"/>
        <v xml:space="preserve">MALAGUTI </v>
      </c>
      <c r="I3154" s="1" t="str">
        <f t="shared" si="241"/>
        <v>GABRIELE</v>
      </c>
      <c r="J3154" s="14" t="str">
        <f>+VLOOKUP(I3154,'Analisi Nomi'!$A$1:$E$797,5,FALSE)</f>
        <v>M</v>
      </c>
      <c r="K3154" s="15" t="str">
        <f t="shared" si="243"/>
        <v xml:space="preserve">MALAGUTI </v>
      </c>
      <c r="L3154" s="15" t="str">
        <f t="shared" si="244"/>
        <v>GABRIELE</v>
      </c>
    </row>
    <row r="3155" spans="1:12" x14ac:dyDescent="0.25">
      <c r="A3155" s="1" t="s">
        <v>4871</v>
      </c>
      <c r="B3155" s="4" t="s">
        <v>10018</v>
      </c>
      <c r="C3155" s="4" t="s">
        <v>2</v>
      </c>
      <c r="D3155" s="4">
        <v>1</v>
      </c>
      <c r="E3155" s="4" t="s">
        <v>7</v>
      </c>
      <c r="F3155" s="1" t="s">
        <v>9920</v>
      </c>
      <c r="G3155" s="13">
        <f t="shared" si="242"/>
        <v>10</v>
      </c>
      <c r="H3155" s="1" t="str">
        <f t="shared" si="240"/>
        <v xml:space="preserve">MALAVOLTA </v>
      </c>
      <c r="I3155" s="1" t="str">
        <f t="shared" si="241"/>
        <v>GABRIELE</v>
      </c>
      <c r="J3155" s="14" t="str">
        <f>+VLOOKUP(I3155,'Analisi Nomi'!$A$1:$E$797,5,FALSE)</f>
        <v>M</v>
      </c>
      <c r="K3155" s="15" t="str">
        <f t="shared" si="243"/>
        <v xml:space="preserve">MALAVOLTA </v>
      </c>
      <c r="L3155" s="15" t="str">
        <f t="shared" si="244"/>
        <v>GABRIELE</v>
      </c>
    </row>
    <row r="3156" spans="1:12" x14ac:dyDescent="0.25">
      <c r="A3156" s="1" t="s">
        <v>9773</v>
      </c>
      <c r="B3156" s="4" t="s">
        <v>10018</v>
      </c>
      <c r="C3156" s="4" t="s">
        <v>2</v>
      </c>
      <c r="D3156" s="4">
        <v>1</v>
      </c>
      <c r="E3156" s="4" t="s">
        <v>7</v>
      </c>
      <c r="F3156" s="1" t="s">
        <v>6522</v>
      </c>
      <c r="G3156" s="13">
        <f t="shared" si="242"/>
        <v>10</v>
      </c>
      <c r="H3156" s="1" t="str">
        <f t="shared" si="240"/>
        <v xml:space="preserve">MALAVOLTA </v>
      </c>
      <c r="I3156" s="1" t="str">
        <f t="shared" si="241"/>
        <v>SILVANO</v>
      </c>
      <c r="J3156" s="14" t="str">
        <f>+VLOOKUP(I3156,'Analisi Nomi'!$A$1:$E$797,5,FALSE)</f>
        <v>M</v>
      </c>
      <c r="K3156" s="15" t="str">
        <f t="shared" si="243"/>
        <v xml:space="preserve">MALAVOLTA </v>
      </c>
      <c r="L3156" s="15" t="str">
        <f t="shared" si="244"/>
        <v>SILVANO</v>
      </c>
    </row>
    <row r="3157" spans="1:12" x14ac:dyDescent="0.25">
      <c r="A3157" s="1" t="s">
        <v>5849</v>
      </c>
      <c r="B3157" s="4" t="s">
        <v>10018</v>
      </c>
      <c r="C3157" s="4" t="s">
        <v>2</v>
      </c>
      <c r="D3157" s="4">
        <v>1</v>
      </c>
      <c r="E3157" s="4" t="s">
        <v>7</v>
      </c>
      <c r="F3157" s="1" t="s">
        <v>2378</v>
      </c>
      <c r="G3157" s="13">
        <f t="shared" si="242"/>
        <v>8</v>
      </c>
      <c r="H3157" s="1" t="str">
        <f t="shared" si="240"/>
        <v xml:space="preserve">MALDINI </v>
      </c>
      <c r="I3157" s="1" t="str">
        <f t="shared" si="241"/>
        <v>MARCO</v>
      </c>
      <c r="J3157" s="14" t="str">
        <f>+VLOOKUP(I3157,'Analisi Nomi'!$A$1:$E$797,5,FALSE)</f>
        <v>M</v>
      </c>
      <c r="K3157" s="15" t="str">
        <f t="shared" si="243"/>
        <v xml:space="preserve">MALDINI </v>
      </c>
      <c r="L3157" s="15" t="str">
        <f t="shared" si="244"/>
        <v>MARCO</v>
      </c>
    </row>
    <row r="3158" spans="1:12" x14ac:dyDescent="0.25">
      <c r="A3158" s="1" t="s">
        <v>5614</v>
      </c>
      <c r="B3158" s="4" t="s">
        <v>10018</v>
      </c>
      <c r="C3158" s="4" t="s">
        <v>2</v>
      </c>
      <c r="D3158" s="4">
        <v>1</v>
      </c>
      <c r="E3158" s="4" t="s">
        <v>7</v>
      </c>
      <c r="F3158" s="1" t="s">
        <v>1296</v>
      </c>
      <c r="G3158" s="13">
        <f t="shared" si="242"/>
        <v>9</v>
      </c>
      <c r="H3158" s="1" t="str">
        <f t="shared" si="240"/>
        <v xml:space="preserve">MALDOTTI </v>
      </c>
      <c r="I3158" s="1" t="str">
        <f t="shared" si="241"/>
        <v>DAVIDE</v>
      </c>
      <c r="J3158" s="14" t="str">
        <f>+VLOOKUP(I3158,'Analisi Nomi'!$A$1:$E$797,5,FALSE)</f>
        <v>M</v>
      </c>
      <c r="K3158" s="15" t="str">
        <f t="shared" si="243"/>
        <v xml:space="preserve">MALDOTTI </v>
      </c>
      <c r="L3158" s="15" t="str">
        <f t="shared" si="244"/>
        <v>DAVIDE</v>
      </c>
    </row>
    <row r="3159" spans="1:12" x14ac:dyDescent="0.25">
      <c r="A3159" s="1" t="s">
        <v>6284</v>
      </c>
      <c r="B3159" s="4" t="s">
        <v>10018</v>
      </c>
      <c r="C3159" s="4" t="s">
        <v>2</v>
      </c>
      <c r="D3159" s="4">
        <v>1</v>
      </c>
      <c r="E3159" s="4" t="s">
        <v>7</v>
      </c>
      <c r="F3159" s="1" t="s">
        <v>1203</v>
      </c>
      <c r="G3159" s="13">
        <f t="shared" si="242"/>
        <v>8</v>
      </c>
      <c r="H3159" s="1" t="str">
        <f t="shared" si="240"/>
        <v xml:space="preserve">MALERBA </v>
      </c>
      <c r="I3159" s="1" t="str">
        <f t="shared" si="241"/>
        <v>ALESSANDRO</v>
      </c>
      <c r="J3159" s="14" t="str">
        <f>+VLOOKUP(I3159,'Analisi Nomi'!$A$1:$E$797,5,FALSE)</f>
        <v>M</v>
      </c>
      <c r="K3159" s="15" t="str">
        <f t="shared" si="243"/>
        <v xml:space="preserve">MALERBA </v>
      </c>
      <c r="L3159" s="15" t="str">
        <f t="shared" si="244"/>
        <v>ALESSANDRO</v>
      </c>
    </row>
    <row r="3160" spans="1:12" x14ac:dyDescent="0.25">
      <c r="A3160" s="1" t="s">
        <v>6213</v>
      </c>
      <c r="B3160" s="4" t="s">
        <v>10018</v>
      </c>
      <c r="C3160" s="4" t="s">
        <v>2</v>
      </c>
      <c r="D3160" s="4">
        <v>1</v>
      </c>
      <c r="E3160" s="4" t="s">
        <v>7</v>
      </c>
      <c r="F3160" s="1" t="s">
        <v>1481</v>
      </c>
      <c r="G3160" s="13">
        <f t="shared" si="242"/>
        <v>8</v>
      </c>
      <c r="H3160" s="1" t="str">
        <f t="shared" si="240"/>
        <v xml:space="preserve">MALERBA </v>
      </c>
      <c r="I3160" s="1" t="str">
        <f t="shared" si="241"/>
        <v>MAURIZIO</v>
      </c>
      <c r="J3160" s="14" t="str">
        <f>+VLOOKUP(I3160,'Analisi Nomi'!$A$1:$E$797,5,FALSE)</f>
        <v>M</v>
      </c>
      <c r="K3160" s="15" t="str">
        <f t="shared" si="243"/>
        <v xml:space="preserve">MALERBA </v>
      </c>
      <c r="L3160" s="15" t="str">
        <f t="shared" si="244"/>
        <v>MAURIZIO</v>
      </c>
    </row>
    <row r="3161" spans="1:12" x14ac:dyDescent="0.25">
      <c r="A3161" s="1" t="s">
        <v>4300</v>
      </c>
      <c r="B3161" s="4" t="s">
        <v>10018</v>
      </c>
      <c r="C3161" s="4" t="s">
        <v>2</v>
      </c>
      <c r="D3161" s="4">
        <v>1</v>
      </c>
      <c r="E3161" s="4" t="s">
        <v>7</v>
      </c>
      <c r="F3161" s="1" t="s">
        <v>1100</v>
      </c>
      <c r="G3161" s="13">
        <f t="shared" si="242"/>
        <v>6</v>
      </c>
      <c r="H3161" s="1" t="str">
        <f t="shared" si="240"/>
        <v xml:space="preserve">MALIN </v>
      </c>
      <c r="I3161" s="1" t="str">
        <f t="shared" si="241"/>
        <v>MICHELE</v>
      </c>
      <c r="J3161" s="14" t="str">
        <f>+VLOOKUP(I3161,'Analisi Nomi'!$A$1:$E$797,5,FALSE)</f>
        <v>M</v>
      </c>
      <c r="K3161" s="15" t="str">
        <f t="shared" si="243"/>
        <v xml:space="preserve">MALIN </v>
      </c>
      <c r="L3161" s="15" t="str">
        <f t="shared" si="244"/>
        <v>MICHELE</v>
      </c>
    </row>
    <row r="3162" spans="1:12" x14ac:dyDescent="0.25">
      <c r="A3162" s="1" t="s">
        <v>4882</v>
      </c>
      <c r="B3162" s="4" t="s">
        <v>10018</v>
      </c>
      <c r="C3162" s="4" t="s">
        <v>2</v>
      </c>
      <c r="D3162" s="4">
        <v>1</v>
      </c>
      <c r="E3162" s="4" t="s">
        <v>7</v>
      </c>
      <c r="F3162" s="1" t="s">
        <v>361</v>
      </c>
      <c r="G3162" s="13">
        <f t="shared" si="242"/>
        <v>8</v>
      </c>
      <c r="H3162" s="1" t="str">
        <f t="shared" si="240"/>
        <v xml:space="preserve">MALOCCI </v>
      </c>
      <c r="I3162" s="1" t="str">
        <f t="shared" si="241"/>
        <v>ALESSANDRO</v>
      </c>
      <c r="J3162" s="14" t="str">
        <f>+VLOOKUP(I3162,'Analisi Nomi'!$A$1:$E$797,5,FALSE)</f>
        <v>M</v>
      </c>
      <c r="K3162" s="15" t="str">
        <f t="shared" si="243"/>
        <v xml:space="preserve">MALOCCI </v>
      </c>
      <c r="L3162" s="15" t="str">
        <f t="shared" si="244"/>
        <v>ALESSANDRO</v>
      </c>
    </row>
    <row r="3163" spans="1:12" x14ac:dyDescent="0.25">
      <c r="A3163" s="1" t="s">
        <v>4978</v>
      </c>
      <c r="B3163" s="4" t="s">
        <v>10018</v>
      </c>
      <c r="C3163" s="4" t="s">
        <v>2</v>
      </c>
      <c r="D3163" s="4">
        <v>1</v>
      </c>
      <c r="E3163" s="4" t="s">
        <v>7</v>
      </c>
      <c r="F3163" s="1" t="s">
        <v>9443</v>
      </c>
      <c r="G3163" s="13">
        <f t="shared" si="242"/>
        <v>6</v>
      </c>
      <c r="H3163" s="1" t="str">
        <f t="shared" si="240"/>
        <v xml:space="preserve">MALTA </v>
      </c>
      <c r="I3163" s="1" t="str">
        <f t="shared" si="241"/>
        <v>SALVATORE</v>
      </c>
      <c r="J3163" s="14" t="str">
        <f>+VLOOKUP(I3163,'Analisi Nomi'!$A$1:$E$797,5,FALSE)</f>
        <v>M</v>
      </c>
      <c r="K3163" s="15" t="str">
        <f t="shared" si="243"/>
        <v xml:space="preserve">MALTA </v>
      </c>
      <c r="L3163" s="15" t="str">
        <f t="shared" si="244"/>
        <v>SALVATORE</v>
      </c>
    </row>
    <row r="3164" spans="1:12" x14ac:dyDescent="0.25">
      <c r="A3164" s="1" t="s">
        <v>9388</v>
      </c>
      <c r="B3164" s="4" t="s">
        <v>10018</v>
      </c>
      <c r="C3164" s="4" t="s">
        <v>2</v>
      </c>
      <c r="D3164" s="4">
        <v>1</v>
      </c>
      <c r="E3164" s="4" t="s">
        <v>7</v>
      </c>
      <c r="F3164" s="1" t="s">
        <v>2075</v>
      </c>
      <c r="G3164" s="13">
        <f t="shared" si="242"/>
        <v>8</v>
      </c>
      <c r="H3164" s="1" t="str">
        <f t="shared" si="240"/>
        <v xml:space="preserve">MALTESE </v>
      </c>
      <c r="I3164" s="1" t="str">
        <f t="shared" si="241"/>
        <v>SALVATORE</v>
      </c>
      <c r="J3164" s="14" t="str">
        <f>+VLOOKUP(I3164,'Analisi Nomi'!$A$1:$E$797,5,FALSE)</f>
        <v>M</v>
      </c>
      <c r="K3164" s="15" t="str">
        <f t="shared" si="243"/>
        <v xml:space="preserve">MALTESE </v>
      </c>
      <c r="L3164" s="15" t="str">
        <f t="shared" si="244"/>
        <v>SALVATORE</v>
      </c>
    </row>
    <row r="3165" spans="1:12" x14ac:dyDescent="0.25">
      <c r="A3165" s="1" t="s">
        <v>8334</v>
      </c>
      <c r="B3165" s="4" t="s">
        <v>10018</v>
      </c>
      <c r="C3165" s="4" t="s">
        <v>2</v>
      </c>
      <c r="D3165" s="4">
        <v>1</v>
      </c>
      <c r="E3165" s="4" t="s">
        <v>7</v>
      </c>
      <c r="F3165" s="1" t="s">
        <v>7544</v>
      </c>
      <c r="G3165" s="13">
        <f t="shared" si="242"/>
        <v>11</v>
      </c>
      <c r="H3165" s="1" t="str">
        <f t="shared" si="240"/>
        <v xml:space="preserve">MAMMARELLA </v>
      </c>
      <c r="I3165" s="1" t="str">
        <f t="shared" si="241"/>
        <v>CARLO</v>
      </c>
      <c r="J3165" s="14" t="str">
        <f>+VLOOKUP(I3165,'Analisi Nomi'!$A$1:$E$797,5,FALSE)</f>
        <v>M</v>
      </c>
      <c r="K3165" s="15" t="str">
        <f t="shared" si="243"/>
        <v xml:space="preserve">MAMMARELLA </v>
      </c>
      <c r="L3165" s="15" t="str">
        <f t="shared" si="244"/>
        <v>CARLO</v>
      </c>
    </row>
    <row r="3166" spans="1:12" x14ac:dyDescent="0.25">
      <c r="A3166" s="1" t="s">
        <v>7508</v>
      </c>
      <c r="B3166" s="4" t="s">
        <v>10018</v>
      </c>
      <c r="C3166" s="4" t="s">
        <v>2</v>
      </c>
      <c r="D3166" s="4">
        <v>1</v>
      </c>
      <c r="E3166" s="4" t="s">
        <v>7</v>
      </c>
      <c r="F3166" s="1" t="s">
        <v>2823</v>
      </c>
      <c r="G3166" s="13">
        <f t="shared" si="242"/>
        <v>10</v>
      </c>
      <c r="H3166" s="1" t="str">
        <f t="shared" si="240"/>
        <v xml:space="preserve">MAMMUCARI </v>
      </c>
      <c r="I3166" s="1" t="str">
        <f t="shared" si="241"/>
        <v>ALFONSO</v>
      </c>
      <c r="J3166" s="14" t="str">
        <f>+VLOOKUP(I3166,'Analisi Nomi'!$A$1:$E$797,5,FALSE)</f>
        <v>M</v>
      </c>
      <c r="K3166" s="15" t="str">
        <f t="shared" si="243"/>
        <v xml:space="preserve">MAMMUCARI </v>
      </c>
      <c r="L3166" s="15" t="str">
        <f t="shared" si="244"/>
        <v>ALFONSO</v>
      </c>
    </row>
    <row r="3167" spans="1:12" x14ac:dyDescent="0.25">
      <c r="A3167" s="1" t="s">
        <v>4525</v>
      </c>
      <c r="B3167" s="4" t="s">
        <v>10018</v>
      </c>
      <c r="C3167" s="4" t="s">
        <v>2</v>
      </c>
      <c r="D3167" s="4">
        <v>1</v>
      </c>
      <c r="E3167" s="4" t="s">
        <v>7</v>
      </c>
      <c r="F3167" s="1" t="s">
        <v>7498</v>
      </c>
      <c r="G3167" s="13">
        <f t="shared" si="242"/>
        <v>11</v>
      </c>
      <c r="H3167" s="1" t="str">
        <f t="shared" si="240"/>
        <v xml:space="preserve">MANCARELLA </v>
      </c>
      <c r="I3167" s="1" t="str">
        <f t="shared" si="241"/>
        <v>MAURIZIO</v>
      </c>
      <c r="J3167" s="14" t="str">
        <f>+VLOOKUP(I3167,'Analisi Nomi'!$A$1:$E$797,5,FALSE)</f>
        <v>M</v>
      </c>
      <c r="K3167" s="15" t="str">
        <f t="shared" si="243"/>
        <v xml:space="preserve">MANCARELLA </v>
      </c>
      <c r="L3167" s="15" t="str">
        <f t="shared" si="244"/>
        <v>MAURIZIO</v>
      </c>
    </row>
    <row r="3168" spans="1:12" x14ac:dyDescent="0.25">
      <c r="A3168" s="1" t="s">
        <v>8372</v>
      </c>
      <c r="B3168" s="4" t="s">
        <v>10018</v>
      </c>
      <c r="C3168" s="4" t="s">
        <v>11</v>
      </c>
      <c r="D3168" s="4">
        <v>1</v>
      </c>
      <c r="E3168" s="4" t="s">
        <v>7</v>
      </c>
      <c r="F3168" s="1" t="s">
        <v>2897</v>
      </c>
      <c r="G3168" s="13">
        <f t="shared" si="242"/>
        <v>8</v>
      </c>
      <c r="H3168" s="1" t="str">
        <f t="shared" si="240"/>
        <v xml:space="preserve">MANCINI </v>
      </c>
      <c r="I3168" s="1" t="str">
        <f t="shared" si="241"/>
        <v>ARMANDO</v>
      </c>
      <c r="J3168" s="14" t="str">
        <f>+VLOOKUP(I3168,'Analisi Nomi'!$A$1:$E$797,5,FALSE)</f>
        <v>M</v>
      </c>
      <c r="K3168" s="15" t="str">
        <f t="shared" si="243"/>
        <v xml:space="preserve">MANCINI </v>
      </c>
      <c r="L3168" s="15" t="str">
        <f t="shared" si="244"/>
        <v>ARMANDO</v>
      </c>
    </row>
    <row r="3169" spans="1:12" x14ac:dyDescent="0.25">
      <c r="A3169" s="1" t="s">
        <v>5535</v>
      </c>
      <c r="B3169" s="4" t="s">
        <v>10018</v>
      </c>
      <c r="C3169" s="4" t="s">
        <v>2</v>
      </c>
      <c r="D3169" s="4">
        <v>1</v>
      </c>
      <c r="E3169" s="4" t="s">
        <v>7</v>
      </c>
      <c r="F3169" s="1" t="s">
        <v>1231</v>
      </c>
      <c r="G3169" s="13">
        <f t="shared" si="242"/>
        <v>8</v>
      </c>
      <c r="H3169" s="1" t="str">
        <f t="shared" si="240"/>
        <v xml:space="preserve">MANCINI </v>
      </c>
      <c r="I3169" s="1" t="str">
        <f t="shared" si="241"/>
        <v>GIUSEPPE</v>
      </c>
      <c r="J3169" s="14" t="str">
        <f>+VLOOKUP(I3169,'Analisi Nomi'!$A$1:$E$797,5,FALSE)</f>
        <v>M</v>
      </c>
      <c r="K3169" s="15" t="str">
        <f t="shared" si="243"/>
        <v xml:space="preserve">MANCINI </v>
      </c>
      <c r="L3169" s="15" t="str">
        <f t="shared" si="244"/>
        <v>GIUSEPPE</v>
      </c>
    </row>
    <row r="3170" spans="1:12" x14ac:dyDescent="0.25">
      <c r="A3170" s="1" t="s">
        <v>8606</v>
      </c>
      <c r="B3170" s="4" t="s">
        <v>10018</v>
      </c>
      <c r="C3170" s="4" t="s">
        <v>2</v>
      </c>
      <c r="D3170" s="4">
        <v>1</v>
      </c>
      <c r="E3170" s="4" t="s">
        <v>7</v>
      </c>
      <c r="F3170" s="1" t="s">
        <v>3445</v>
      </c>
      <c r="G3170" s="13">
        <f t="shared" si="242"/>
        <v>8</v>
      </c>
      <c r="H3170" s="1" t="str">
        <f t="shared" si="240"/>
        <v xml:space="preserve">MANCINI </v>
      </c>
      <c r="I3170" s="1" t="str">
        <f t="shared" si="241"/>
        <v>MARCELLO</v>
      </c>
      <c r="J3170" s="14" t="str">
        <f>+VLOOKUP(I3170,'Analisi Nomi'!$A$1:$E$797,5,FALSE)</f>
        <v>M</v>
      </c>
      <c r="K3170" s="15" t="str">
        <f t="shared" si="243"/>
        <v xml:space="preserve">MANCINI </v>
      </c>
      <c r="L3170" s="15" t="str">
        <f t="shared" si="244"/>
        <v>MARCELLO</v>
      </c>
    </row>
    <row r="3171" spans="1:12" x14ac:dyDescent="0.25">
      <c r="A3171" s="1" t="s">
        <v>7954</v>
      </c>
      <c r="B3171" s="4" t="s">
        <v>10018</v>
      </c>
      <c r="C3171" s="4" t="s">
        <v>2</v>
      </c>
      <c r="D3171" s="4">
        <v>1</v>
      </c>
      <c r="E3171" s="4" t="s">
        <v>7</v>
      </c>
      <c r="F3171" s="1" t="s">
        <v>2329</v>
      </c>
      <c r="G3171" s="13">
        <f t="shared" si="242"/>
        <v>8</v>
      </c>
      <c r="H3171" s="1" t="str">
        <f t="shared" si="240"/>
        <v xml:space="preserve">MANCINI </v>
      </c>
      <c r="I3171" s="1" t="str">
        <f t="shared" si="241"/>
        <v>PASQUALE</v>
      </c>
      <c r="J3171" s="14" t="str">
        <f>+VLOOKUP(I3171,'Analisi Nomi'!$A$1:$E$797,5,FALSE)</f>
        <v>M</v>
      </c>
      <c r="K3171" s="15" t="str">
        <f t="shared" si="243"/>
        <v xml:space="preserve">MANCINI </v>
      </c>
      <c r="L3171" s="15" t="str">
        <f t="shared" si="244"/>
        <v>PASQUALE</v>
      </c>
    </row>
    <row r="3172" spans="1:12" x14ac:dyDescent="0.25">
      <c r="A3172" s="1" t="s">
        <v>6593</v>
      </c>
      <c r="B3172" s="4" t="s">
        <v>10018</v>
      </c>
      <c r="C3172" s="4" t="s">
        <v>2</v>
      </c>
      <c r="D3172" s="4">
        <v>1</v>
      </c>
      <c r="E3172" s="4" t="s">
        <v>7</v>
      </c>
      <c r="F3172" s="1" t="s">
        <v>510</v>
      </c>
      <c r="G3172" s="13">
        <f t="shared" si="242"/>
        <v>8</v>
      </c>
      <c r="H3172" s="1" t="str">
        <f t="shared" si="240"/>
        <v xml:space="preserve">MANCINI </v>
      </c>
      <c r="I3172" s="1" t="str">
        <f t="shared" si="241"/>
        <v>RICCARDO</v>
      </c>
      <c r="J3172" s="14" t="str">
        <f>+VLOOKUP(I3172,'Analisi Nomi'!$A$1:$E$797,5,FALSE)</f>
        <v>M</v>
      </c>
      <c r="K3172" s="15" t="str">
        <f t="shared" si="243"/>
        <v xml:space="preserve">MANCINI </v>
      </c>
      <c r="L3172" s="15" t="str">
        <f t="shared" si="244"/>
        <v>RICCARDO</v>
      </c>
    </row>
    <row r="3173" spans="1:12" x14ac:dyDescent="0.25">
      <c r="A3173" s="1" t="s">
        <v>4481</v>
      </c>
      <c r="B3173" s="4" t="s">
        <v>10018</v>
      </c>
      <c r="C3173" s="4" t="s">
        <v>11</v>
      </c>
      <c r="D3173" s="4">
        <v>1</v>
      </c>
      <c r="E3173" s="4" t="s">
        <v>7</v>
      </c>
      <c r="F3173" s="1" t="s">
        <v>2182</v>
      </c>
      <c r="G3173" s="13">
        <f t="shared" si="242"/>
        <v>10</v>
      </c>
      <c r="H3173" s="1" t="str">
        <f t="shared" si="240"/>
        <v xml:space="preserve">MANCIOPPI </v>
      </c>
      <c r="I3173" s="1" t="str">
        <f t="shared" si="241"/>
        <v>LUCA</v>
      </c>
      <c r="J3173" s="14" t="str">
        <f>+VLOOKUP(I3173,'Analisi Nomi'!$A$1:$E$797,5,FALSE)</f>
        <v>M</v>
      </c>
      <c r="K3173" s="15" t="str">
        <f t="shared" si="243"/>
        <v xml:space="preserve">MANCIOPPI </v>
      </c>
      <c r="L3173" s="15" t="str">
        <f t="shared" si="244"/>
        <v>LUCA</v>
      </c>
    </row>
    <row r="3174" spans="1:12" x14ac:dyDescent="0.25">
      <c r="A3174" s="1" t="s">
        <v>6765</v>
      </c>
      <c r="B3174" s="4" t="s">
        <v>10018</v>
      </c>
      <c r="C3174" s="4" t="s">
        <v>2</v>
      </c>
      <c r="D3174" s="4">
        <v>1</v>
      </c>
      <c r="E3174" s="4" t="s">
        <v>7</v>
      </c>
      <c r="F3174" s="1" t="s">
        <v>245</v>
      </c>
      <c r="G3174" s="13">
        <f t="shared" si="242"/>
        <v>8</v>
      </c>
      <c r="H3174" s="1" t="str">
        <f t="shared" si="240"/>
        <v xml:space="preserve">MANCUSI </v>
      </c>
      <c r="I3174" s="1" t="str">
        <f t="shared" si="241"/>
        <v>FRANCESCO</v>
      </c>
      <c r="J3174" s="14" t="str">
        <f>+VLOOKUP(I3174,'Analisi Nomi'!$A$1:$E$797,5,FALSE)</f>
        <v>M</v>
      </c>
      <c r="K3174" s="15" t="str">
        <f t="shared" si="243"/>
        <v xml:space="preserve">MANCUSI </v>
      </c>
      <c r="L3174" s="15" t="str">
        <f t="shared" si="244"/>
        <v>FRANCESCO</v>
      </c>
    </row>
    <row r="3175" spans="1:12" x14ac:dyDescent="0.25">
      <c r="A3175" s="1" t="s">
        <v>5711</v>
      </c>
      <c r="B3175" s="4" t="s">
        <v>10018</v>
      </c>
      <c r="C3175" s="4" t="s">
        <v>2</v>
      </c>
      <c r="D3175" s="4">
        <v>1</v>
      </c>
      <c r="E3175" s="4" t="s">
        <v>7</v>
      </c>
      <c r="F3175" s="1" t="s">
        <v>3361</v>
      </c>
      <c r="G3175" s="13">
        <f t="shared" si="242"/>
        <v>9</v>
      </c>
      <c r="H3175" s="1" t="str">
        <f t="shared" si="240"/>
        <v xml:space="preserve">MANDELLI </v>
      </c>
      <c r="I3175" s="1" t="str">
        <f t="shared" si="241"/>
        <v>PAOLO</v>
      </c>
      <c r="J3175" s="14" t="str">
        <f>+VLOOKUP(I3175,'Analisi Nomi'!$A$1:$E$797,5,FALSE)</f>
        <v>M</v>
      </c>
      <c r="K3175" s="15" t="str">
        <f t="shared" si="243"/>
        <v xml:space="preserve">MANDELLI </v>
      </c>
      <c r="L3175" s="15" t="str">
        <f t="shared" si="244"/>
        <v>PAOLO</v>
      </c>
    </row>
    <row r="3176" spans="1:12" x14ac:dyDescent="0.25">
      <c r="A3176" s="1" t="s">
        <v>9961</v>
      </c>
      <c r="B3176" s="4" t="s">
        <v>10018</v>
      </c>
      <c r="C3176" s="4" t="s">
        <v>2</v>
      </c>
      <c r="D3176" s="4">
        <v>1</v>
      </c>
      <c r="E3176" s="4" t="s">
        <v>7</v>
      </c>
      <c r="F3176" s="1" t="s">
        <v>2384</v>
      </c>
      <c r="G3176" s="13">
        <f t="shared" si="242"/>
        <v>12</v>
      </c>
      <c r="H3176" s="1" t="str">
        <f t="shared" si="240"/>
        <v xml:space="preserve">MANDRUZZATO </v>
      </c>
      <c r="I3176" s="1" t="str">
        <f t="shared" si="241"/>
        <v>GIUSEPPE</v>
      </c>
      <c r="J3176" s="14" t="str">
        <f>+VLOOKUP(I3176,'Analisi Nomi'!$A$1:$E$797,5,FALSE)</f>
        <v>M</v>
      </c>
      <c r="K3176" s="15" t="str">
        <f t="shared" si="243"/>
        <v xml:space="preserve">MANDRUZZATO </v>
      </c>
      <c r="L3176" s="15" t="str">
        <f t="shared" si="244"/>
        <v>GIUSEPPE</v>
      </c>
    </row>
    <row r="3177" spans="1:12" x14ac:dyDescent="0.25">
      <c r="A3177" s="1" t="s">
        <v>6301</v>
      </c>
      <c r="B3177" s="4" t="s">
        <v>10018</v>
      </c>
      <c r="C3177" s="4" t="s">
        <v>2</v>
      </c>
      <c r="D3177" s="4">
        <v>1</v>
      </c>
      <c r="E3177" s="4" t="s">
        <v>7</v>
      </c>
      <c r="F3177" s="1" t="s">
        <v>8390</v>
      </c>
      <c r="G3177" s="13">
        <f t="shared" si="242"/>
        <v>6</v>
      </c>
      <c r="H3177" s="1" t="str">
        <f t="shared" si="240"/>
        <v xml:space="preserve">MANEA </v>
      </c>
      <c r="I3177" s="1" t="str">
        <f t="shared" si="241"/>
        <v>MAURO</v>
      </c>
      <c r="J3177" s="14" t="str">
        <f>+VLOOKUP(I3177,'Analisi Nomi'!$A$1:$E$797,5,FALSE)</f>
        <v>M</v>
      </c>
      <c r="K3177" s="15" t="str">
        <f t="shared" si="243"/>
        <v xml:space="preserve">MANEA </v>
      </c>
      <c r="L3177" s="15" t="str">
        <f t="shared" si="244"/>
        <v>MAURO</v>
      </c>
    </row>
    <row r="3178" spans="1:12" x14ac:dyDescent="0.25">
      <c r="A3178" s="1" t="s">
        <v>7243</v>
      </c>
      <c r="B3178" s="4" t="s">
        <v>10018</v>
      </c>
      <c r="C3178" s="4" t="s">
        <v>2</v>
      </c>
      <c r="D3178" s="4">
        <v>1</v>
      </c>
      <c r="E3178" s="4" t="s">
        <v>7</v>
      </c>
      <c r="F3178" s="1" t="s">
        <v>6941</v>
      </c>
      <c r="G3178" s="13">
        <f t="shared" si="242"/>
        <v>8</v>
      </c>
      <c r="H3178" s="1" t="str">
        <f t="shared" si="240"/>
        <v xml:space="preserve">MANELLI </v>
      </c>
      <c r="I3178" s="1" t="str">
        <f t="shared" si="241"/>
        <v>GIULIANO</v>
      </c>
      <c r="J3178" s="14" t="str">
        <f>+VLOOKUP(I3178,'Analisi Nomi'!$A$1:$E$797,5,FALSE)</f>
        <v>M</v>
      </c>
      <c r="K3178" s="15" t="str">
        <f t="shared" si="243"/>
        <v xml:space="preserve">MANELLI </v>
      </c>
      <c r="L3178" s="15" t="str">
        <f t="shared" si="244"/>
        <v>GIULIANO</v>
      </c>
    </row>
    <row r="3179" spans="1:12" x14ac:dyDescent="0.25">
      <c r="A3179" s="1" t="s">
        <v>9867</v>
      </c>
      <c r="B3179" s="4" t="s">
        <v>10018</v>
      </c>
      <c r="C3179" s="4" t="s">
        <v>2</v>
      </c>
      <c r="D3179" s="4">
        <v>1</v>
      </c>
      <c r="E3179" s="4" t="s">
        <v>7</v>
      </c>
      <c r="F3179" s="1" t="s">
        <v>4746</v>
      </c>
      <c r="G3179" s="13">
        <f t="shared" si="242"/>
        <v>7</v>
      </c>
      <c r="H3179" s="1" t="str">
        <f t="shared" si="240"/>
        <v xml:space="preserve">MANFE' </v>
      </c>
      <c r="I3179" s="1" t="str">
        <f t="shared" si="241"/>
        <v>GIUSEPPE</v>
      </c>
      <c r="J3179" s="14" t="str">
        <f>+VLOOKUP(I3179,'Analisi Nomi'!$A$1:$E$797,5,FALSE)</f>
        <v>M</v>
      </c>
      <c r="K3179" s="15" t="str">
        <f t="shared" si="243"/>
        <v xml:space="preserve">MANFE' </v>
      </c>
      <c r="L3179" s="15" t="str">
        <f t="shared" si="244"/>
        <v>GIUSEPPE</v>
      </c>
    </row>
    <row r="3180" spans="1:12" x14ac:dyDescent="0.25">
      <c r="A3180" s="1" t="s">
        <v>4566</v>
      </c>
      <c r="B3180" s="4" t="s">
        <v>10018</v>
      </c>
      <c r="C3180" s="4" t="s">
        <v>2</v>
      </c>
      <c r="D3180" s="4">
        <v>1</v>
      </c>
      <c r="E3180" s="4" t="s">
        <v>7</v>
      </c>
      <c r="F3180" s="1" t="s">
        <v>6076</v>
      </c>
      <c r="G3180" s="13">
        <f t="shared" si="242"/>
        <v>9</v>
      </c>
      <c r="H3180" s="1" t="str">
        <f t="shared" si="240"/>
        <v xml:space="preserve">MANFREDI </v>
      </c>
      <c r="I3180" s="1" t="str">
        <f t="shared" si="241"/>
        <v>TOMMASO</v>
      </c>
      <c r="J3180" s="14" t="str">
        <f>+VLOOKUP(I3180,'Analisi Nomi'!$A$1:$E$797,5,FALSE)</f>
        <v>M</v>
      </c>
      <c r="K3180" s="15" t="str">
        <f t="shared" si="243"/>
        <v xml:space="preserve">MANFREDI </v>
      </c>
      <c r="L3180" s="15" t="str">
        <f t="shared" si="244"/>
        <v>TOMMASO</v>
      </c>
    </row>
    <row r="3181" spans="1:12" x14ac:dyDescent="0.25">
      <c r="A3181" s="1" t="s">
        <v>5540</v>
      </c>
      <c r="B3181" s="4" t="s">
        <v>10018</v>
      </c>
      <c r="C3181" s="4" t="s">
        <v>2</v>
      </c>
      <c r="D3181" s="4">
        <v>1</v>
      </c>
      <c r="E3181" s="4" t="s">
        <v>7</v>
      </c>
      <c r="F3181" s="1" t="s">
        <v>20</v>
      </c>
      <c r="G3181" s="13">
        <f t="shared" si="242"/>
        <v>11</v>
      </c>
      <c r="H3181" s="1" t="str">
        <f t="shared" si="240"/>
        <v xml:space="preserve">MANFREDINI </v>
      </c>
      <c r="I3181" s="1" t="str">
        <f t="shared" si="241"/>
        <v>DAVIDE</v>
      </c>
      <c r="J3181" s="14" t="str">
        <f>+VLOOKUP(I3181,'Analisi Nomi'!$A$1:$E$797,5,FALSE)</f>
        <v>M</v>
      </c>
      <c r="K3181" s="15" t="str">
        <f t="shared" si="243"/>
        <v xml:space="preserve">MANFREDINI </v>
      </c>
      <c r="L3181" s="15" t="str">
        <f t="shared" si="244"/>
        <v>DAVIDE</v>
      </c>
    </row>
    <row r="3182" spans="1:12" x14ac:dyDescent="0.25">
      <c r="A3182" s="1" t="s">
        <v>5784</v>
      </c>
      <c r="B3182" s="4" t="s">
        <v>10018</v>
      </c>
      <c r="C3182" s="4" t="s">
        <v>2</v>
      </c>
      <c r="D3182" s="4">
        <v>1</v>
      </c>
      <c r="E3182" s="4" t="s">
        <v>7</v>
      </c>
      <c r="F3182" s="1" t="s">
        <v>3150</v>
      </c>
      <c r="G3182" s="13">
        <f t="shared" si="242"/>
        <v>9</v>
      </c>
      <c r="H3182" s="1" t="str">
        <f t="shared" si="240"/>
        <v xml:space="preserve">MANFRONI </v>
      </c>
      <c r="I3182" s="1" t="str">
        <f t="shared" si="241"/>
        <v>MICHELE</v>
      </c>
      <c r="J3182" s="14" t="str">
        <f>+VLOOKUP(I3182,'Analisi Nomi'!$A$1:$E$797,5,FALSE)</f>
        <v>M</v>
      </c>
      <c r="K3182" s="15" t="str">
        <f t="shared" si="243"/>
        <v xml:space="preserve">MANFRONI </v>
      </c>
      <c r="L3182" s="15" t="str">
        <f t="shared" si="244"/>
        <v>MICHELE</v>
      </c>
    </row>
    <row r="3183" spans="1:12" x14ac:dyDescent="0.25">
      <c r="A3183" s="1" t="s">
        <v>5700</v>
      </c>
      <c r="B3183" s="4" t="s">
        <v>10018</v>
      </c>
      <c r="C3183" s="4" t="s">
        <v>2</v>
      </c>
      <c r="D3183" s="4">
        <v>1</v>
      </c>
      <c r="E3183" s="4" t="s">
        <v>7</v>
      </c>
      <c r="F3183" s="1" t="s">
        <v>2627</v>
      </c>
      <c r="G3183" s="13">
        <f t="shared" si="242"/>
        <v>12</v>
      </c>
      <c r="H3183" s="1" t="str">
        <f t="shared" si="240"/>
        <v xml:space="preserve">MANGIALARDI </v>
      </c>
      <c r="I3183" s="1" t="str">
        <f t="shared" si="241"/>
        <v>ROCCO</v>
      </c>
      <c r="J3183" s="14" t="str">
        <f>+VLOOKUP(I3183,'Analisi Nomi'!$A$1:$E$797,5,FALSE)</f>
        <v>M</v>
      </c>
      <c r="K3183" s="15" t="str">
        <f t="shared" si="243"/>
        <v xml:space="preserve">MANGIALARDI </v>
      </c>
      <c r="L3183" s="15" t="str">
        <f t="shared" si="244"/>
        <v>ROCCO</v>
      </c>
    </row>
    <row r="3184" spans="1:12" x14ac:dyDescent="0.25">
      <c r="A3184" s="1" t="s">
        <v>7027</v>
      </c>
      <c r="B3184" s="4" t="s">
        <v>10018</v>
      </c>
      <c r="C3184" s="4" t="s">
        <v>2</v>
      </c>
      <c r="D3184" s="4">
        <v>1</v>
      </c>
      <c r="E3184" s="4" t="s">
        <v>7</v>
      </c>
      <c r="F3184" s="1" t="s">
        <v>3468</v>
      </c>
      <c r="G3184" s="13">
        <f t="shared" si="242"/>
        <v>13</v>
      </c>
      <c r="H3184" s="1" t="str">
        <f t="shared" si="240"/>
        <v xml:space="preserve">MANGIARACINA </v>
      </c>
      <c r="I3184" s="1" t="str">
        <f t="shared" si="241"/>
        <v>FABIO</v>
      </c>
      <c r="J3184" s="14" t="str">
        <f>+VLOOKUP(I3184,'Analisi Nomi'!$A$1:$E$797,5,FALSE)</f>
        <v>M</v>
      </c>
      <c r="K3184" s="15" t="str">
        <f t="shared" si="243"/>
        <v xml:space="preserve">MANGIARACINA </v>
      </c>
      <c r="L3184" s="15" t="str">
        <f t="shared" si="244"/>
        <v>FABIO</v>
      </c>
    </row>
    <row r="3185" spans="1:12" x14ac:dyDescent="0.25">
      <c r="A3185" s="1" t="s">
        <v>5279</v>
      </c>
      <c r="B3185" s="4" t="s">
        <v>10018</v>
      </c>
      <c r="C3185" s="4" t="s">
        <v>2</v>
      </c>
      <c r="D3185" s="4">
        <v>1</v>
      </c>
      <c r="E3185" s="4" t="s">
        <v>7</v>
      </c>
      <c r="F3185" s="1" t="s">
        <v>76</v>
      </c>
      <c r="G3185" s="13">
        <f t="shared" si="242"/>
        <v>6</v>
      </c>
      <c r="H3185" s="1" t="str">
        <f t="shared" si="240"/>
        <v xml:space="preserve">MANGO </v>
      </c>
      <c r="I3185" s="1" t="str">
        <f t="shared" si="241"/>
        <v>CLAUDIO</v>
      </c>
      <c r="J3185" s="14" t="str">
        <f>+VLOOKUP(I3185,'Analisi Nomi'!$A$1:$E$797,5,FALSE)</f>
        <v>M</v>
      </c>
      <c r="K3185" s="15" t="str">
        <f t="shared" si="243"/>
        <v xml:space="preserve">MANGO </v>
      </c>
      <c r="L3185" s="15" t="str">
        <f t="shared" si="244"/>
        <v>CLAUDIO</v>
      </c>
    </row>
    <row r="3186" spans="1:12" x14ac:dyDescent="0.25">
      <c r="A3186" s="1" t="s">
        <v>4400</v>
      </c>
      <c r="B3186" s="4" t="s">
        <v>10018</v>
      </c>
      <c r="C3186" s="4" t="s">
        <v>2</v>
      </c>
      <c r="D3186" s="4">
        <v>1</v>
      </c>
      <c r="E3186" s="4" t="s">
        <v>7</v>
      </c>
      <c r="F3186" s="1" t="s">
        <v>3634</v>
      </c>
      <c r="G3186" s="13">
        <f t="shared" si="242"/>
        <v>11</v>
      </c>
      <c r="H3186" s="1" t="str">
        <f t="shared" si="240"/>
        <v xml:space="preserve">MANIGHETTI </v>
      </c>
      <c r="I3186" s="1" t="str">
        <f t="shared" si="241"/>
        <v>OMAR</v>
      </c>
      <c r="J3186" s="14" t="str">
        <f>+VLOOKUP(I3186,'Analisi Nomi'!$A$1:$E$797,5,FALSE)</f>
        <v>M</v>
      </c>
      <c r="K3186" s="15" t="str">
        <f t="shared" si="243"/>
        <v xml:space="preserve">MANIGHETTI </v>
      </c>
      <c r="L3186" s="15" t="str">
        <f t="shared" si="244"/>
        <v>OMAR</v>
      </c>
    </row>
    <row r="3187" spans="1:12" x14ac:dyDescent="0.25">
      <c r="A3187" s="1" t="s">
        <v>8636</v>
      </c>
      <c r="B3187" s="4" t="s">
        <v>10018</v>
      </c>
      <c r="C3187" s="4" t="s">
        <v>2</v>
      </c>
      <c r="D3187" s="4">
        <v>1</v>
      </c>
      <c r="E3187" s="4" t="s">
        <v>7</v>
      </c>
      <c r="F3187" s="1" t="s">
        <v>1079</v>
      </c>
      <c r="G3187" s="13">
        <f t="shared" si="242"/>
        <v>8</v>
      </c>
      <c r="H3187" s="1" t="str">
        <f t="shared" si="240"/>
        <v xml:space="preserve">MANNINO </v>
      </c>
      <c r="I3187" s="1" t="str">
        <f t="shared" si="241"/>
        <v>BIAGIO</v>
      </c>
      <c r="J3187" s="14" t="str">
        <f>+VLOOKUP(I3187,'Analisi Nomi'!$A$1:$E$797,5,FALSE)</f>
        <v>M</v>
      </c>
      <c r="K3187" s="15" t="str">
        <f t="shared" si="243"/>
        <v xml:space="preserve">MANNINO </v>
      </c>
      <c r="L3187" s="15" t="str">
        <f t="shared" si="244"/>
        <v>BIAGIO</v>
      </c>
    </row>
    <row r="3188" spans="1:12" x14ac:dyDescent="0.25">
      <c r="A3188" s="1" t="s">
        <v>8782</v>
      </c>
      <c r="B3188" s="4" t="s">
        <v>10018</v>
      </c>
      <c r="C3188" s="4" t="s">
        <v>2</v>
      </c>
      <c r="D3188" s="4">
        <v>1</v>
      </c>
      <c r="E3188" s="4" t="s">
        <v>7</v>
      </c>
      <c r="F3188" s="1" t="s">
        <v>3056</v>
      </c>
      <c r="G3188" s="13">
        <f t="shared" si="242"/>
        <v>8</v>
      </c>
      <c r="H3188" s="1" t="str">
        <f t="shared" ref="H3188:H3251" si="245">+MID($F3188,1,G3188)</f>
        <v xml:space="preserve">MANNINO </v>
      </c>
      <c r="I3188" s="1" t="str">
        <f t="shared" ref="I3188:I3251" si="246">TRIM(+MID($F3188,+G3188,50))</f>
        <v>LORENZO</v>
      </c>
      <c r="J3188" s="14" t="str">
        <f>+VLOOKUP(I3188,'Analisi Nomi'!$A$1:$E$797,5,FALSE)</f>
        <v>M</v>
      </c>
      <c r="K3188" s="15" t="str">
        <f t="shared" si="243"/>
        <v xml:space="preserve">MANNINO </v>
      </c>
      <c r="L3188" s="15" t="str">
        <f t="shared" si="244"/>
        <v>LORENZO</v>
      </c>
    </row>
    <row r="3189" spans="1:12" x14ac:dyDescent="0.25">
      <c r="A3189" s="1" t="s">
        <v>9098</v>
      </c>
      <c r="B3189" s="4" t="s">
        <v>10018</v>
      </c>
      <c r="C3189" s="4" t="s">
        <v>2</v>
      </c>
      <c r="D3189" s="4">
        <v>1</v>
      </c>
      <c r="E3189" s="4" t="s">
        <v>7</v>
      </c>
      <c r="F3189" s="1" t="s">
        <v>3679</v>
      </c>
      <c r="G3189" s="13">
        <f t="shared" si="242"/>
        <v>6</v>
      </c>
      <c r="H3189" s="1" t="str">
        <f t="shared" si="245"/>
        <v xml:space="preserve">MANNO </v>
      </c>
      <c r="I3189" s="1" t="str">
        <f t="shared" si="246"/>
        <v>CLAUDIO</v>
      </c>
      <c r="J3189" s="14" t="str">
        <f>+VLOOKUP(I3189,'Analisi Nomi'!$A$1:$E$797,5,FALSE)</f>
        <v>M</v>
      </c>
      <c r="K3189" s="15" t="str">
        <f t="shared" si="243"/>
        <v xml:space="preserve">MANNO </v>
      </c>
      <c r="L3189" s="15" t="str">
        <f t="shared" si="244"/>
        <v>CLAUDIO</v>
      </c>
    </row>
    <row r="3190" spans="1:12" x14ac:dyDescent="0.25">
      <c r="A3190" s="1" t="s">
        <v>5312</v>
      </c>
      <c r="B3190" s="4" t="s">
        <v>10018</v>
      </c>
      <c r="C3190" s="4" t="s">
        <v>2</v>
      </c>
      <c r="D3190" s="4">
        <v>1</v>
      </c>
      <c r="E3190" s="4" t="s">
        <v>7</v>
      </c>
      <c r="F3190" s="1" t="s">
        <v>1672</v>
      </c>
      <c r="G3190" s="13">
        <f t="shared" si="242"/>
        <v>6</v>
      </c>
      <c r="H3190" s="1" t="str">
        <f t="shared" si="245"/>
        <v xml:space="preserve">MANTA </v>
      </c>
      <c r="I3190" s="1" t="str">
        <f t="shared" si="246"/>
        <v>SALVATORE</v>
      </c>
      <c r="J3190" s="14" t="str">
        <f>+VLOOKUP(I3190,'Analisi Nomi'!$A$1:$E$797,5,FALSE)</f>
        <v>M</v>
      </c>
      <c r="K3190" s="15" t="str">
        <f t="shared" si="243"/>
        <v xml:space="preserve">MANTA </v>
      </c>
      <c r="L3190" s="15" t="str">
        <f t="shared" si="244"/>
        <v>SALVATORE</v>
      </c>
    </row>
    <row r="3191" spans="1:12" x14ac:dyDescent="0.25">
      <c r="A3191" s="1" t="s">
        <v>8697</v>
      </c>
      <c r="B3191" s="4" t="s">
        <v>10018</v>
      </c>
      <c r="C3191" s="4" t="s">
        <v>2</v>
      </c>
      <c r="D3191" s="4">
        <v>1</v>
      </c>
      <c r="E3191" s="4" t="s">
        <v>7</v>
      </c>
      <c r="F3191" s="1" t="s">
        <v>9367</v>
      </c>
      <c r="G3191" s="13">
        <f t="shared" si="242"/>
        <v>10</v>
      </c>
      <c r="H3191" s="1" t="str">
        <f t="shared" si="245"/>
        <v xml:space="preserve">MANTOVANI </v>
      </c>
      <c r="I3191" s="1" t="str">
        <f t="shared" si="246"/>
        <v>CLAUDIO</v>
      </c>
      <c r="J3191" s="14" t="str">
        <f>+VLOOKUP(I3191,'Analisi Nomi'!$A$1:$E$797,5,FALSE)</f>
        <v>M</v>
      </c>
      <c r="K3191" s="15" t="str">
        <f t="shared" si="243"/>
        <v xml:space="preserve">MANTOVANI </v>
      </c>
      <c r="L3191" s="15" t="str">
        <f t="shared" si="244"/>
        <v>CLAUDIO</v>
      </c>
    </row>
    <row r="3192" spans="1:12" x14ac:dyDescent="0.25">
      <c r="A3192" s="1" t="s">
        <v>8395</v>
      </c>
      <c r="B3192" s="4" t="s">
        <v>10018</v>
      </c>
      <c r="C3192" s="4" t="s">
        <v>2</v>
      </c>
      <c r="D3192" s="4">
        <v>1</v>
      </c>
      <c r="E3192" s="4" t="s">
        <v>7</v>
      </c>
      <c r="F3192" s="1" t="s">
        <v>877</v>
      </c>
      <c r="G3192" s="13">
        <f t="shared" si="242"/>
        <v>10</v>
      </c>
      <c r="H3192" s="1" t="str">
        <f t="shared" si="245"/>
        <v xml:space="preserve">MANTOVANI </v>
      </c>
      <c r="I3192" s="1" t="str">
        <f t="shared" si="246"/>
        <v>GIACOMO</v>
      </c>
      <c r="J3192" s="14" t="str">
        <f>+VLOOKUP(I3192,'Analisi Nomi'!$A$1:$E$797,5,FALSE)</f>
        <v>M</v>
      </c>
      <c r="K3192" s="15" t="str">
        <f t="shared" si="243"/>
        <v xml:space="preserve">MANTOVANI </v>
      </c>
      <c r="L3192" s="15" t="str">
        <f t="shared" si="244"/>
        <v>GIACOMO</v>
      </c>
    </row>
    <row r="3193" spans="1:12" x14ac:dyDescent="0.25">
      <c r="A3193" s="1" t="s">
        <v>5121</v>
      </c>
      <c r="B3193" s="4" t="s">
        <v>10018</v>
      </c>
      <c r="C3193" s="4" t="s">
        <v>2</v>
      </c>
      <c r="D3193" s="4">
        <v>1</v>
      </c>
      <c r="E3193" s="4" t="s">
        <v>7</v>
      </c>
      <c r="F3193" s="1" t="s">
        <v>1518</v>
      </c>
      <c r="G3193" s="13">
        <f t="shared" si="242"/>
        <v>8</v>
      </c>
      <c r="H3193" s="1" t="str">
        <f t="shared" si="245"/>
        <v xml:space="preserve">MANUALI </v>
      </c>
      <c r="I3193" s="1" t="str">
        <f t="shared" si="246"/>
        <v>FABRIZIO</v>
      </c>
      <c r="J3193" s="14" t="str">
        <f>+VLOOKUP(I3193,'Analisi Nomi'!$A$1:$E$797,5,FALSE)</f>
        <v>M</v>
      </c>
      <c r="K3193" s="15" t="str">
        <f t="shared" si="243"/>
        <v xml:space="preserve">MANUALI </v>
      </c>
      <c r="L3193" s="15" t="str">
        <f t="shared" si="244"/>
        <v>FABRIZIO</v>
      </c>
    </row>
    <row r="3194" spans="1:12" x14ac:dyDescent="0.25">
      <c r="A3194" s="1" t="s">
        <v>5907</v>
      </c>
      <c r="B3194" s="4" t="s">
        <v>10018</v>
      </c>
      <c r="C3194" s="4" t="s">
        <v>2</v>
      </c>
      <c r="D3194" s="4">
        <v>1</v>
      </c>
      <c r="E3194" s="4" t="s">
        <v>7</v>
      </c>
      <c r="F3194" s="1" t="s">
        <v>1822</v>
      </c>
      <c r="G3194" s="13">
        <f t="shared" si="242"/>
        <v>8</v>
      </c>
      <c r="H3194" s="1" t="str">
        <f t="shared" si="245"/>
        <v xml:space="preserve">MANZARA </v>
      </c>
      <c r="I3194" s="1" t="str">
        <f t="shared" si="246"/>
        <v>ELVIDIO</v>
      </c>
      <c r="J3194" s="14" t="str">
        <f>+VLOOKUP(I3194,'Analisi Nomi'!$A$1:$E$797,5,FALSE)</f>
        <v>M</v>
      </c>
      <c r="K3194" s="15" t="str">
        <f t="shared" si="243"/>
        <v xml:space="preserve">MANZARA </v>
      </c>
      <c r="L3194" s="15" t="str">
        <f t="shared" si="244"/>
        <v>ELVIDIO</v>
      </c>
    </row>
    <row r="3195" spans="1:12" x14ac:dyDescent="0.25">
      <c r="A3195" s="1" t="s">
        <v>5902</v>
      </c>
      <c r="B3195" s="4" t="s">
        <v>10018</v>
      </c>
      <c r="C3195" s="4" t="s">
        <v>2</v>
      </c>
      <c r="D3195" s="4">
        <v>1</v>
      </c>
      <c r="E3195" s="4" t="s">
        <v>7</v>
      </c>
      <c r="F3195" s="1" t="s">
        <v>3356</v>
      </c>
      <c r="G3195" s="13">
        <f t="shared" si="242"/>
        <v>6</v>
      </c>
      <c r="H3195" s="1" t="str">
        <f t="shared" si="245"/>
        <v xml:space="preserve">MANZI </v>
      </c>
      <c r="I3195" s="1" t="str">
        <f t="shared" si="246"/>
        <v>VINCENZO</v>
      </c>
      <c r="J3195" s="14" t="str">
        <f>+VLOOKUP(I3195,'Analisi Nomi'!$A$1:$E$797,5,FALSE)</f>
        <v>M</v>
      </c>
      <c r="K3195" s="15" t="str">
        <f t="shared" si="243"/>
        <v xml:space="preserve">MANZI </v>
      </c>
      <c r="L3195" s="15" t="str">
        <f t="shared" si="244"/>
        <v>VINCENZO</v>
      </c>
    </row>
    <row r="3196" spans="1:12" x14ac:dyDescent="0.25">
      <c r="A3196" s="1" t="s">
        <v>5303</v>
      </c>
      <c r="B3196" s="4" t="s">
        <v>10018</v>
      </c>
      <c r="C3196" s="4" t="s">
        <v>2</v>
      </c>
      <c r="D3196" s="4">
        <v>1</v>
      </c>
      <c r="E3196" s="4" t="s">
        <v>7</v>
      </c>
      <c r="F3196" s="1" t="s">
        <v>662</v>
      </c>
      <c r="G3196" s="13">
        <f t="shared" si="242"/>
        <v>11</v>
      </c>
      <c r="H3196" s="1" t="str">
        <f t="shared" si="245"/>
        <v xml:space="preserve">MANZINELLO </v>
      </c>
      <c r="I3196" s="1" t="str">
        <f t="shared" si="246"/>
        <v>MICHELE</v>
      </c>
      <c r="J3196" s="14" t="str">
        <f>+VLOOKUP(I3196,'Analisi Nomi'!$A$1:$E$797,5,FALSE)</f>
        <v>M</v>
      </c>
      <c r="K3196" s="15" t="str">
        <f t="shared" si="243"/>
        <v xml:space="preserve">MANZINELLO </v>
      </c>
      <c r="L3196" s="15" t="str">
        <f t="shared" si="244"/>
        <v>MICHELE</v>
      </c>
    </row>
    <row r="3197" spans="1:12" x14ac:dyDescent="0.25">
      <c r="A3197" s="1" t="s">
        <v>9033</v>
      </c>
      <c r="B3197" s="4" t="s">
        <v>10018</v>
      </c>
      <c r="C3197" s="4" t="s">
        <v>2</v>
      </c>
      <c r="D3197" s="4">
        <v>1</v>
      </c>
      <c r="E3197" s="4" t="s">
        <v>7</v>
      </c>
      <c r="F3197" s="1" t="s">
        <v>2001</v>
      </c>
      <c r="G3197" s="13">
        <f t="shared" si="242"/>
        <v>8</v>
      </c>
      <c r="H3197" s="1" t="str">
        <f t="shared" si="245"/>
        <v xml:space="preserve">MANZINI </v>
      </c>
      <c r="I3197" s="1" t="str">
        <f t="shared" si="246"/>
        <v>CLAUDIO</v>
      </c>
      <c r="J3197" s="14" t="str">
        <f>+VLOOKUP(I3197,'Analisi Nomi'!$A$1:$E$797,5,FALSE)</f>
        <v>M</v>
      </c>
      <c r="K3197" s="15" t="str">
        <f t="shared" si="243"/>
        <v xml:space="preserve">MANZINI </v>
      </c>
      <c r="L3197" s="15" t="str">
        <f t="shared" si="244"/>
        <v>CLAUDIO</v>
      </c>
    </row>
    <row r="3198" spans="1:12" x14ac:dyDescent="0.25">
      <c r="A3198" s="1" t="s">
        <v>4603</v>
      </c>
      <c r="B3198" s="4" t="s">
        <v>10018</v>
      </c>
      <c r="C3198" s="4" t="s">
        <v>2</v>
      </c>
      <c r="D3198" s="4">
        <v>1</v>
      </c>
      <c r="E3198" s="4" t="s">
        <v>7</v>
      </c>
      <c r="F3198" s="1" t="s">
        <v>302</v>
      </c>
      <c r="G3198" s="13">
        <f t="shared" si="242"/>
        <v>8</v>
      </c>
      <c r="H3198" s="1" t="str">
        <f t="shared" si="245"/>
        <v xml:space="preserve">MANZINI </v>
      </c>
      <c r="I3198" s="1" t="str">
        <f t="shared" si="246"/>
        <v>REMO</v>
      </c>
      <c r="J3198" s="14" t="str">
        <f>+VLOOKUP(I3198,'Analisi Nomi'!$A$1:$E$797,5,FALSE)</f>
        <v>M</v>
      </c>
      <c r="K3198" s="15" t="str">
        <f t="shared" si="243"/>
        <v xml:space="preserve">MANZINI </v>
      </c>
      <c r="L3198" s="15" t="str">
        <f t="shared" si="244"/>
        <v>REMO</v>
      </c>
    </row>
    <row r="3199" spans="1:12" x14ac:dyDescent="0.25">
      <c r="A3199" s="1" t="s">
        <v>3974</v>
      </c>
      <c r="B3199" s="4" t="s">
        <v>10018</v>
      </c>
      <c r="C3199" s="4" t="s">
        <v>2</v>
      </c>
      <c r="D3199" s="4">
        <v>1</v>
      </c>
      <c r="E3199" s="4" t="s">
        <v>7</v>
      </c>
      <c r="F3199" s="1" t="s">
        <v>1669</v>
      </c>
      <c r="G3199" s="13">
        <f t="shared" si="242"/>
        <v>8</v>
      </c>
      <c r="H3199" s="1" t="str">
        <f t="shared" si="245"/>
        <v xml:space="preserve">MANZINI </v>
      </c>
      <c r="I3199" s="1" t="str">
        <f t="shared" si="246"/>
        <v>ROBERTO</v>
      </c>
      <c r="J3199" s="14" t="str">
        <f>+VLOOKUP(I3199,'Analisi Nomi'!$A$1:$E$797,5,FALSE)</f>
        <v>M</v>
      </c>
      <c r="K3199" s="15" t="str">
        <f t="shared" si="243"/>
        <v xml:space="preserve">MANZINI </v>
      </c>
      <c r="L3199" s="15" t="str">
        <f t="shared" si="244"/>
        <v>ROBERTO</v>
      </c>
    </row>
    <row r="3200" spans="1:12" x14ac:dyDescent="0.25">
      <c r="A3200" s="1" t="s">
        <v>4294</v>
      </c>
      <c r="B3200" s="4" t="s">
        <v>10018</v>
      </c>
      <c r="C3200" s="4" t="s">
        <v>2</v>
      </c>
      <c r="D3200" s="4">
        <v>1</v>
      </c>
      <c r="E3200" s="4" t="s">
        <v>7</v>
      </c>
      <c r="F3200" s="1" t="s">
        <v>78</v>
      </c>
      <c r="G3200" s="13">
        <f t="shared" si="242"/>
        <v>6</v>
      </c>
      <c r="H3200" s="1" t="str">
        <f t="shared" si="245"/>
        <v xml:space="preserve">MANZO </v>
      </c>
      <c r="I3200" s="1" t="str">
        <f t="shared" si="246"/>
        <v>LUIGI</v>
      </c>
      <c r="J3200" s="14" t="str">
        <f>+VLOOKUP(I3200,'Analisi Nomi'!$A$1:$E$797,5,FALSE)</f>
        <v>M</v>
      </c>
      <c r="K3200" s="15" t="str">
        <f t="shared" si="243"/>
        <v xml:space="preserve">MANZO </v>
      </c>
      <c r="L3200" s="15" t="str">
        <f t="shared" si="244"/>
        <v>LUIGI</v>
      </c>
    </row>
    <row r="3201" spans="1:12" x14ac:dyDescent="0.25">
      <c r="A3201" s="1" t="s">
        <v>5072</v>
      </c>
      <c r="B3201" s="4" t="s">
        <v>10018</v>
      </c>
      <c r="C3201" s="4" t="s">
        <v>2</v>
      </c>
      <c r="D3201" s="4">
        <v>1</v>
      </c>
      <c r="E3201" s="4" t="s">
        <v>7</v>
      </c>
      <c r="F3201" s="1" t="s">
        <v>263</v>
      </c>
      <c r="G3201" s="13">
        <f t="shared" si="242"/>
        <v>9</v>
      </c>
      <c r="H3201" s="1" t="str">
        <f t="shared" si="245"/>
        <v xml:space="preserve">MANZOTTI </v>
      </c>
      <c r="I3201" s="1" t="str">
        <f t="shared" si="246"/>
        <v>DAVIDE</v>
      </c>
      <c r="J3201" s="14" t="str">
        <f>+VLOOKUP(I3201,'Analisi Nomi'!$A$1:$E$797,5,FALSE)</f>
        <v>M</v>
      </c>
      <c r="K3201" s="15" t="str">
        <f t="shared" si="243"/>
        <v xml:space="preserve">MANZOTTI </v>
      </c>
      <c r="L3201" s="15" t="str">
        <f t="shared" si="244"/>
        <v>DAVIDE</v>
      </c>
    </row>
    <row r="3202" spans="1:12" x14ac:dyDescent="0.25">
      <c r="A3202" s="1" t="s">
        <v>5600</v>
      </c>
      <c r="B3202" s="4" t="s">
        <v>10018</v>
      </c>
      <c r="C3202" s="4" t="s">
        <v>11</v>
      </c>
      <c r="D3202" s="4">
        <v>1</v>
      </c>
      <c r="E3202" s="4" t="s">
        <v>7</v>
      </c>
      <c r="F3202" s="1" t="s">
        <v>2358</v>
      </c>
      <c r="G3202" s="13">
        <f t="shared" ref="G3202:G3265" si="247">SEARCH(" ",F3202)</f>
        <v>5</v>
      </c>
      <c r="H3202" s="1" t="str">
        <f t="shared" si="245"/>
        <v xml:space="preserve">MARA </v>
      </c>
      <c r="I3202" s="1" t="str">
        <f t="shared" si="246"/>
        <v>MASSIMO</v>
      </c>
      <c r="J3202" s="14" t="str">
        <f>+VLOOKUP(I3202,'Analisi Nomi'!$A$1:$E$797,5,FALSE)</f>
        <v>M</v>
      </c>
      <c r="K3202" s="15" t="str">
        <f t="shared" si="243"/>
        <v xml:space="preserve">MARA </v>
      </c>
      <c r="L3202" s="15" t="str">
        <f t="shared" si="244"/>
        <v>MASSIMO</v>
      </c>
    </row>
    <row r="3203" spans="1:12" x14ac:dyDescent="0.25">
      <c r="A3203" s="1" t="s">
        <v>8000</v>
      </c>
      <c r="B3203" s="4" t="s">
        <v>10018</v>
      </c>
      <c r="C3203" s="4" t="s">
        <v>2</v>
      </c>
      <c r="D3203" s="4">
        <v>1</v>
      </c>
      <c r="E3203" s="4" t="s">
        <v>7</v>
      </c>
      <c r="F3203" s="1" t="s">
        <v>9252</v>
      </c>
      <c r="G3203" s="13">
        <f t="shared" si="247"/>
        <v>11</v>
      </c>
      <c r="H3203" s="1" t="str">
        <f t="shared" si="245"/>
        <v xml:space="preserve">MARANIELLO </v>
      </c>
      <c r="I3203" s="1" t="str">
        <f t="shared" si="246"/>
        <v>VINCENZO</v>
      </c>
      <c r="J3203" s="14" t="str">
        <f>+VLOOKUP(I3203,'Analisi Nomi'!$A$1:$E$797,5,FALSE)</f>
        <v>M</v>
      </c>
      <c r="K3203" s="15" t="str">
        <f t="shared" ref="K3203:K3266" si="248">+MID($F3203,1,G3203)</f>
        <v xml:space="preserve">MARANIELLO </v>
      </c>
      <c r="L3203" s="15" t="str">
        <f t="shared" ref="L3203:L3266" si="249">TRIM(+MID($F3203,+G3203,50))</f>
        <v>VINCENZO</v>
      </c>
    </row>
    <row r="3204" spans="1:12" x14ac:dyDescent="0.25">
      <c r="A3204" s="1" t="s">
        <v>7963</v>
      </c>
      <c r="B3204" s="4" t="s">
        <v>10018</v>
      </c>
      <c r="C3204" s="4" t="s">
        <v>2</v>
      </c>
      <c r="D3204" s="4">
        <v>1</v>
      </c>
      <c r="E3204" s="4" t="s">
        <v>7</v>
      </c>
      <c r="F3204" s="1" t="s">
        <v>1953</v>
      </c>
      <c r="G3204" s="13">
        <f t="shared" si="247"/>
        <v>7</v>
      </c>
      <c r="H3204" s="1" t="str">
        <f t="shared" si="245"/>
        <v xml:space="preserve">MARANO </v>
      </c>
      <c r="I3204" s="1" t="str">
        <f t="shared" si="246"/>
        <v>FABIO</v>
      </c>
      <c r="J3204" s="14" t="str">
        <f>+VLOOKUP(I3204,'Analisi Nomi'!$A$1:$E$797,5,FALSE)</f>
        <v>M</v>
      </c>
      <c r="K3204" s="15" t="str">
        <f t="shared" si="248"/>
        <v xml:space="preserve">MARANO </v>
      </c>
      <c r="L3204" s="15" t="str">
        <f t="shared" si="249"/>
        <v>FABIO</v>
      </c>
    </row>
    <row r="3205" spans="1:12" x14ac:dyDescent="0.25">
      <c r="A3205" s="1" t="s">
        <v>6587</v>
      </c>
      <c r="B3205" s="4" t="s">
        <v>10018</v>
      </c>
      <c r="C3205" s="4" t="s">
        <v>2</v>
      </c>
      <c r="D3205" s="4">
        <v>1</v>
      </c>
      <c r="E3205" s="4" t="s">
        <v>7</v>
      </c>
      <c r="F3205" s="1" t="s">
        <v>9418</v>
      </c>
      <c r="G3205" s="13">
        <f t="shared" si="247"/>
        <v>10</v>
      </c>
      <c r="H3205" s="1" t="str">
        <f t="shared" si="245"/>
        <v xml:space="preserve">MARAZZATO </v>
      </c>
      <c r="I3205" s="1" t="str">
        <f t="shared" si="246"/>
        <v>FABRIZIO</v>
      </c>
      <c r="J3205" s="14" t="str">
        <f>+VLOOKUP(I3205,'Analisi Nomi'!$A$1:$E$797,5,FALSE)</f>
        <v>M</v>
      </c>
      <c r="K3205" s="15" t="str">
        <f t="shared" si="248"/>
        <v xml:space="preserve">MARAZZATO </v>
      </c>
      <c r="L3205" s="15" t="str">
        <f t="shared" si="249"/>
        <v>FABRIZIO</v>
      </c>
    </row>
    <row r="3206" spans="1:12" x14ac:dyDescent="0.25">
      <c r="A3206" s="1" t="s">
        <v>8291</v>
      </c>
      <c r="B3206" s="4" t="s">
        <v>10018</v>
      </c>
      <c r="C3206" s="4" t="s">
        <v>2</v>
      </c>
      <c r="D3206" s="4">
        <v>1</v>
      </c>
      <c r="E3206" s="4" t="s">
        <v>7</v>
      </c>
      <c r="F3206" s="1" t="s">
        <v>1106</v>
      </c>
      <c r="G3206" s="13">
        <f t="shared" si="247"/>
        <v>8</v>
      </c>
      <c r="H3206" s="1" t="str">
        <f t="shared" si="245"/>
        <v xml:space="preserve">MARAZZI </v>
      </c>
      <c r="I3206" s="1" t="str">
        <f t="shared" si="246"/>
        <v>CLAUDIO</v>
      </c>
      <c r="J3206" s="14" t="str">
        <f>+VLOOKUP(I3206,'Analisi Nomi'!$A$1:$E$797,5,FALSE)</f>
        <v>M</v>
      </c>
      <c r="K3206" s="15" t="str">
        <f t="shared" si="248"/>
        <v xml:space="preserve">MARAZZI </v>
      </c>
      <c r="L3206" s="15" t="str">
        <f t="shared" si="249"/>
        <v>CLAUDIO</v>
      </c>
    </row>
    <row r="3207" spans="1:12" x14ac:dyDescent="0.25">
      <c r="A3207" s="1" t="s">
        <v>3824</v>
      </c>
      <c r="B3207" s="4" t="s">
        <v>10018</v>
      </c>
      <c r="C3207" s="4" t="s">
        <v>2</v>
      </c>
      <c r="D3207" s="4">
        <v>1</v>
      </c>
      <c r="E3207" s="4" t="s">
        <v>7</v>
      </c>
      <c r="F3207" s="1" t="s">
        <v>1396</v>
      </c>
      <c r="G3207" s="13">
        <f t="shared" si="247"/>
        <v>11</v>
      </c>
      <c r="H3207" s="1" t="str">
        <f t="shared" si="245"/>
        <v xml:space="preserve">MARAZZOTTO </v>
      </c>
      <c r="I3207" s="1" t="str">
        <f t="shared" si="246"/>
        <v>ORAZIO</v>
      </c>
      <c r="J3207" s="14" t="str">
        <f>+VLOOKUP(I3207,'Analisi Nomi'!$A$1:$E$797,5,FALSE)</f>
        <v>M</v>
      </c>
      <c r="K3207" s="15" t="str">
        <f t="shared" si="248"/>
        <v xml:space="preserve">MARAZZOTTO </v>
      </c>
      <c r="L3207" s="15" t="str">
        <f t="shared" si="249"/>
        <v>ORAZIO</v>
      </c>
    </row>
    <row r="3208" spans="1:12" x14ac:dyDescent="0.25">
      <c r="A3208" s="1" t="s">
        <v>4907</v>
      </c>
      <c r="B3208" s="4" t="s">
        <v>10018</v>
      </c>
      <c r="C3208" s="4" t="s">
        <v>2</v>
      </c>
      <c r="D3208" s="4">
        <v>1</v>
      </c>
      <c r="E3208" s="4" t="s">
        <v>7</v>
      </c>
      <c r="F3208" s="1" t="s">
        <v>611</v>
      </c>
      <c r="G3208" s="13">
        <f t="shared" si="247"/>
        <v>10</v>
      </c>
      <c r="H3208" s="1" t="str">
        <f t="shared" si="245"/>
        <v xml:space="preserve">MARCAZZAN </v>
      </c>
      <c r="I3208" s="1" t="str">
        <f t="shared" si="246"/>
        <v>MARCO</v>
      </c>
      <c r="J3208" s="14" t="str">
        <f>+VLOOKUP(I3208,'Analisi Nomi'!$A$1:$E$797,5,FALSE)</f>
        <v>M</v>
      </c>
      <c r="K3208" s="15" t="str">
        <f t="shared" si="248"/>
        <v xml:space="preserve">MARCAZZAN </v>
      </c>
      <c r="L3208" s="15" t="str">
        <f t="shared" si="249"/>
        <v>MARCO</v>
      </c>
    </row>
    <row r="3209" spans="1:12" x14ac:dyDescent="0.25">
      <c r="A3209" s="1" t="s">
        <v>9944</v>
      </c>
      <c r="B3209" s="4" t="s">
        <v>10018</v>
      </c>
      <c r="C3209" s="4" t="s">
        <v>2</v>
      </c>
      <c r="D3209" s="4">
        <v>1</v>
      </c>
      <c r="E3209" s="4" t="s">
        <v>7</v>
      </c>
      <c r="F3209" s="1" t="s">
        <v>1788</v>
      </c>
      <c r="G3209" s="13">
        <f t="shared" si="247"/>
        <v>11</v>
      </c>
      <c r="H3209" s="1" t="str">
        <f t="shared" si="245"/>
        <v xml:space="preserve">MARCELLINO </v>
      </c>
      <c r="I3209" s="1" t="str">
        <f t="shared" si="246"/>
        <v>ALESSIO</v>
      </c>
      <c r="J3209" s="14" t="str">
        <f>+VLOOKUP(I3209,'Analisi Nomi'!$A$1:$E$797,5,FALSE)</f>
        <v>M</v>
      </c>
      <c r="K3209" s="15" t="str">
        <f t="shared" si="248"/>
        <v xml:space="preserve">MARCELLINO </v>
      </c>
      <c r="L3209" s="15" t="str">
        <f t="shared" si="249"/>
        <v>ALESSIO</v>
      </c>
    </row>
    <row r="3210" spans="1:12" x14ac:dyDescent="0.25">
      <c r="A3210" s="1" t="s">
        <v>4370</v>
      </c>
      <c r="B3210" s="4" t="s">
        <v>10018</v>
      </c>
      <c r="C3210" s="4" t="s">
        <v>2</v>
      </c>
      <c r="D3210" s="4">
        <v>1</v>
      </c>
      <c r="E3210" s="4" t="s">
        <v>7</v>
      </c>
      <c r="F3210" s="1" t="s">
        <v>272</v>
      </c>
      <c r="G3210" s="13">
        <f t="shared" si="247"/>
        <v>11</v>
      </c>
      <c r="H3210" s="1" t="str">
        <f t="shared" si="245"/>
        <v xml:space="preserve">MARCHESANI </v>
      </c>
      <c r="I3210" s="1" t="str">
        <f t="shared" si="246"/>
        <v>RENATO</v>
      </c>
      <c r="J3210" s="14" t="str">
        <f>+VLOOKUP(I3210,'Analisi Nomi'!$A$1:$E$797,5,FALSE)</f>
        <v>M</v>
      </c>
      <c r="K3210" s="15" t="str">
        <f t="shared" si="248"/>
        <v xml:space="preserve">MARCHESANI </v>
      </c>
      <c r="L3210" s="15" t="str">
        <f t="shared" si="249"/>
        <v>RENATO</v>
      </c>
    </row>
    <row r="3211" spans="1:12" x14ac:dyDescent="0.25">
      <c r="A3211" s="1" t="s">
        <v>4601</v>
      </c>
      <c r="B3211" s="4" t="s">
        <v>10018</v>
      </c>
      <c r="C3211" s="4" t="s">
        <v>11</v>
      </c>
      <c r="D3211" s="4">
        <v>1</v>
      </c>
      <c r="E3211" s="4" t="s">
        <v>7</v>
      </c>
      <c r="F3211" s="1" t="s">
        <v>3478</v>
      </c>
      <c r="G3211" s="13">
        <f t="shared" si="247"/>
        <v>9</v>
      </c>
      <c r="H3211" s="1" t="str">
        <f t="shared" si="245"/>
        <v xml:space="preserve">MARCHESI </v>
      </c>
      <c r="I3211" s="1" t="str">
        <f t="shared" si="246"/>
        <v>ALESSANDRO</v>
      </c>
      <c r="J3211" s="14" t="str">
        <f>+VLOOKUP(I3211,'Analisi Nomi'!$A$1:$E$797,5,FALSE)</f>
        <v>M</v>
      </c>
      <c r="K3211" s="15" t="str">
        <f t="shared" si="248"/>
        <v xml:space="preserve">MARCHESI </v>
      </c>
      <c r="L3211" s="15" t="str">
        <f t="shared" si="249"/>
        <v>ALESSANDRO</v>
      </c>
    </row>
    <row r="3212" spans="1:12" x14ac:dyDescent="0.25">
      <c r="A3212" s="1" t="s">
        <v>6748</v>
      </c>
      <c r="B3212" s="4" t="s">
        <v>10018</v>
      </c>
      <c r="C3212" s="4" t="s">
        <v>11</v>
      </c>
      <c r="D3212" s="4">
        <v>1</v>
      </c>
      <c r="E3212" s="4" t="s">
        <v>7</v>
      </c>
      <c r="F3212" s="1" t="s">
        <v>3353</v>
      </c>
      <c r="G3212" s="13">
        <f t="shared" si="247"/>
        <v>9</v>
      </c>
      <c r="H3212" s="1" t="str">
        <f t="shared" si="245"/>
        <v xml:space="preserve">MARCHESI </v>
      </c>
      <c r="I3212" s="1" t="str">
        <f t="shared" si="246"/>
        <v>FABIO</v>
      </c>
      <c r="J3212" s="14" t="str">
        <f>+VLOOKUP(I3212,'Analisi Nomi'!$A$1:$E$797,5,FALSE)</f>
        <v>M</v>
      </c>
      <c r="K3212" s="15" t="str">
        <f t="shared" si="248"/>
        <v xml:space="preserve">MARCHESI </v>
      </c>
      <c r="L3212" s="15" t="str">
        <f t="shared" si="249"/>
        <v>FABIO</v>
      </c>
    </row>
    <row r="3213" spans="1:12" x14ac:dyDescent="0.25">
      <c r="A3213" s="1" t="s">
        <v>6111</v>
      </c>
      <c r="B3213" s="4" t="s">
        <v>10018</v>
      </c>
      <c r="C3213" s="4" t="s">
        <v>2</v>
      </c>
      <c r="D3213" s="4">
        <v>1</v>
      </c>
      <c r="E3213" s="4" t="s">
        <v>7</v>
      </c>
      <c r="F3213" s="1" t="s">
        <v>3376</v>
      </c>
      <c r="G3213" s="13">
        <f t="shared" si="247"/>
        <v>8</v>
      </c>
      <c r="H3213" s="1" t="str">
        <f t="shared" si="245"/>
        <v xml:space="preserve">MARCHET </v>
      </c>
      <c r="I3213" s="1" t="str">
        <f t="shared" si="246"/>
        <v>GIUSEPPE</v>
      </c>
      <c r="J3213" s="14" t="str">
        <f>+VLOOKUP(I3213,'Analisi Nomi'!$A$1:$E$797,5,FALSE)</f>
        <v>M</v>
      </c>
      <c r="K3213" s="15" t="str">
        <f t="shared" si="248"/>
        <v xml:space="preserve">MARCHET </v>
      </c>
      <c r="L3213" s="15" t="str">
        <f t="shared" si="249"/>
        <v>GIUSEPPE</v>
      </c>
    </row>
    <row r="3214" spans="1:12" x14ac:dyDescent="0.25">
      <c r="A3214" s="1" t="s">
        <v>6211</v>
      </c>
      <c r="B3214" s="4" t="s">
        <v>10018</v>
      </c>
      <c r="C3214" s="4" t="s">
        <v>2</v>
      </c>
      <c r="D3214" s="4">
        <v>1</v>
      </c>
      <c r="E3214" s="4" t="s">
        <v>7</v>
      </c>
      <c r="F3214" s="1" t="s">
        <v>463</v>
      </c>
      <c r="G3214" s="13">
        <f t="shared" si="247"/>
        <v>10</v>
      </c>
      <c r="H3214" s="1" t="str">
        <f t="shared" si="245"/>
        <v xml:space="preserve">MARCHETTA </v>
      </c>
      <c r="I3214" s="1" t="str">
        <f t="shared" si="246"/>
        <v>MARIO</v>
      </c>
      <c r="J3214" s="14" t="str">
        <f>+VLOOKUP(I3214,'Analisi Nomi'!$A$1:$E$797,5,FALSE)</f>
        <v>M</v>
      </c>
      <c r="K3214" s="15" t="str">
        <f t="shared" si="248"/>
        <v xml:space="preserve">MARCHETTA </v>
      </c>
      <c r="L3214" s="15" t="str">
        <f t="shared" si="249"/>
        <v>MARIO</v>
      </c>
    </row>
    <row r="3215" spans="1:12" x14ac:dyDescent="0.25">
      <c r="A3215" s="1" t="s">
        <v>9135</v>
      </c>
      <c r="B3215" s="4" t="s">
        <v>10018</v>
      </c>
      <c r="C3215" s="4" t="s">
        <v>2</v>
      </c>
      <c r="D3215" s="4">
        <v>1</v>
      </c>
      <c r="E3215" s="4" t="s">
        <v>7</v>
      </c>
      <c r="F3215" s="1" t="s">
        <v>8416</v>
      </c>
      <c r="G3215" s="13">
        <f t="shared" si="247"/>
        <v>10</v>
      </c>
      <c r="H3215" s="1" t="str">
        <f t="shared" si="245"/>
        <v xml:space="preserve">MARCHETTI </v>
      </c>
      <c r="I3215" s="1" t="str">
        <f t="shared" si="246"/>
        <v>IVANO</v>
      </c>
      <c r="J3215" s="14" t="str">
        <f>+VLOOKUP(I3215,'Analisi Nomi'!$A$1:$E$797,5,FALSE)</f>
        <v>M</v>
      </c>
      <c r="K3215" s="15" t="str">
        <f t="shared" si="248"/>
        <v xml:space="preserve">MARCHETTI </v>
      </c>
      <c r="L3215" s="15" t="str">
        <f t="shared" si="249"/>
        <v>IVANO</v>
      </c>
    </row>
    <row r="3216" spans="1:12" x14ac:dyDescent="0.25">
      <c r="A3216" s="1" t="s">
        <v>9861</v>
      </c>
      <c r="B3216" s="4" t="s">
        <v>10018</v>
      </c>
      <c r="C3216" s="4" t="s">
        <v>2</v>
      </c>
      <c r="D3216" s="4">
        <v>1</v>
      </c>
      <c r="E3216" s="4" t="s">
        <v>7</v>
      </c>
      <c r="F3216" s="1" t="s">
        <v>7709</v>
      </c>
      <c r="G3216" s="13">
        <f t="shared" si="247"/>
        <v>12</v>
      </c>
      <c r="H3216" s="1" t="str">
        <f t="shared" si="245"/>
        <v xml:space="preserve">MARCHETTINI </v>
      </c>
      <c r="I3216" s="1" t="str">
        <f t="shared" si="246"/>
        <v>MARCO</v>
      </c>
      <c r="J3216" s="14" t="str">
        <f>+VLOOKUP(I3216,'Analisi Nomi'!$A$1:$E$797,5,FALSE)</f>
        <v>M</v>
      </c>
      <c r="K3216" s="15" t="str">
        <f t="shared" si="248"/>
        <v xml:space="preserve">MARCHETTINI </v>
      </c>
      <c r="L3216" s="15" t="str">
        <f t="shared" si="249"/>
        <v>MARCO</v>
      </c>
    </row>
    <row r="3217" spans="1:12" x14ac:dyDescent="0.25">
      <c r="A3217" s="1" t="s">
        <v>8889</v>
      </c>
      <c r="B3217" s="4" t="s">
        <v>10018</v>
      </c>
      <c r="C3217" s="4" t="s">
        <v>2</v>
      </c>
      <c r="D3217" s="4">
        <v>1</v>
      </c>
      <c r="E3217" s="4" t="s">
        <v>7</v>
      </c>
      <c r="F3217" s="1" t="s">
        <v>2706</v>
      </c>
      <c r="G3217" s="13">
        <f t="shared" si="247"/>
        <v>12</v>
      </c>
      <c r="H3217" s="1" t="str">
        <f t="shared" si="245"/>
        <v xml:space="preserve">MARCHIGNOLI </v>
      </c>
      <c r="I3217" s="1" t="str">
        <f t="shared" si="246"/>
        <v>ANTONIO</v>
      </c>
      <c r="J3217" s="14" t="str">
        <f>+VLOOKUP(I3217,'Analisi Nomi'!$A$1:$E$797,5,FALSE)</f>
        <v>M</v>
      </c>
      <c r="K3217" s="15" t="str">
        <f t="shared" si="248"/>
        <v xml:space="preserve">MARCHIGNOLI </v>
      </c>
      <c r="L3217" s="15" t="str">
        <f t="shared" si="249"/>
        <v>ANTONIO</v>
      </c>
    </row>
    <row r="3218" spans="1:12" x14ac:dyDescent="0.25">
      <c r="A3218" s="1" t="s">
        <v>9290</v>
      </c>
      <c r="B3218" s="4" t="s">
        <v>10018</v>
      </c>
      <c r="C3218" s="4" t="s">
        <v>2</v>
      </c>
      <c r="D3218" s="4">
        <v>1</v>
      </c>
      <c r="E3218" s="4" t="s">
        <v>7</v>
      </c>
      <c r="F3218" s="1" t="s">
        <v>8645</v>
      </c>
      <c r="G3218" s="13">
        <f t="shared" si="247"/>
        <v>9</v>
      </c>
      <c r="H3218" s="1" t="str">
        <f t="shared" si="245"/>
        <v xml:space="preserve">MARCHINI </v>
      </c>
      <c r="I3218" s="1" t="str">
        <f t="shared" si="246"/>
        <v>MARCO</v>
      </c>
      <c r="J3218" s="14" t="str">
        <f>+VLOOKUP(I3218,'Analisi Nomi'!$A$1:$E$797,5,FALSE)</f>
        <v>M</v>
      </c>
      <c r="K3218" s="15" t="str">
        <f t="shared" si="248"/>
        <v xml:space="preserve">MARCHINI </v>
      </c>
      <c r="L3218" s="15" t="str">
        <f t="shared" si="249"/>
        <v>MARCO</v>
      </c>
    </row>
    <row r="3219" spans="1:12" x14ac:dyDescent="0.25">
      <c r="A3219" s="1" t="s">
        <v>6730</v>
      </c>
      <c r="B3219" s="4" t="s">
        <v>10018</v>
      </c>
      <c r="C3219" s="4" t="s">
        <v>2</v>
      </c>
      <c r="D3219" s="4">
        <v>1</v>
      </c>
      <c r="E3219" s="4" t="s">
        <v>7</v>
      </c>
      <c r="F3219" s="1" t="s">
        <v>1476</v>
      </c>
      <c r="G3219" s="13">
        <f t="shared" si="247"/>
        <v>12</v>
      </c>
      <c r="H3219" s="1" t="str">
        <f t="shared" si="245"/>
        <v xml:space="preserve">MARCHISELLA </v>
      </c>
      <c r="I3219" s="1" t="str">
        <f t="shared" si="246"/>
        <v>GIULIO</v>
      </c>
      <c r="J3219" s="14" t="str">
        <f>+VLOOKUP(I3219,'Analisi Nomi'!$A$1:$E$797,5,FALSE)</f>
        <v>M</v>
      </c>
      <c r="K3219" s="15" t="str">
        <f t="shared" si="248"/>
        <v xml:space="preserve">MARCHISELLA </v>
      </c>
      <c r="L3219" s="15" t="str">
        <f t="shared" si="249"/>
        <v>GIULIO</v>
      </c>
    </row>
    <row r="3220" spans="1:12" x14ac:dyDescent="0.25">
      <c r="A3220" s="1" t="s">
        <v>9770</v>
      </c>
      <c r="B3220" s="4" t="s">
        <v>10018</v>
      </c>
      <c r="C3220" s="4" t="s">
        <v>2</v>
      </c>
      <c r="D3220" s="4">
        <v>1</v>
      </c>
      <c r="E3220" s="4" t="s">
        <v>7</v>
      </c>
      <c r="F3220" s="1" t="s">
        <v>1863</v>
      </c>
      <c r="G3220" s="13">
        <f t="shared" si="247"/>
        <v>6</v>
      </c>
      <c r="H3220" s="1" t="str">
        <f t="shared" si="245"/>
        <v xml:space="preserve">MARCO </v>
      </c>
      <c r="I3220" s="1" t="str">
        <f t="shared" si="246"/>
        <v>SIMONE</v>
      </c>
      <c r="J3220" s="14" t="str">
        <f>+VLOOKUP(I3220,'Analisi Nomi'!$A$1:$E$797,5,FALSE)</f>
        <v>M</v>
      </c>
      <c r="K3220" s="15" t="str">
        <f t="shared" si="248"/>
        <v xml:space="preserve">MARCO </v>
      </c>
      <c r="L3220" s="15" t="str">
        <f t="shared" si="249"/>
        <v>SIMONE</v>
      </c>
    </row>
    <row r="3221" spans="1:12" x14ac:dyDescent="0.25">
      <c r="A3221" s="1" t="s">
        <v>8724</v>
      </c>
      <c r="B3221" s="4" t="s">
        <v>10018</v>
      </c>
      <c r="C3221" s="4" t="s">
        <v>2</v>
      </c>
      <c r="D3221" s="4">
        <v>1</v>
      </c>
      <c r="E3221" s="4" t="s">
        <v>7</v>
      </c>
      <c r="F3221" s="1" t="s">
        <v>2785</v>
      </c>
      <c r="G3221" s="13">
        <f t="shared" si="247"/>
        <v>11</v>
      </c>
      <c r="H3221" s="1" t="str">
        <f t="shared" si="245"/>
        <v xml:space="preserve">MARCOLONGO </v>
      </c>
      <c r="I3221" s="1" t="str">
        <f t="shared" si="246"/>
        <v>IVO</v>
      </c>
      <c r="J3221" s="14" t="str">
        <f>+VLOOKUP(I3221,'Analisi Nomi'!$A$1:$E$797,5,FALSE)</f>
        <v>M</v>
      </c>
      <c r="K3221" s="15" t="str">
        <f t="shared" si="248"/>
        <v xml:space="preserve">MARCOLONGO </v>
      </c>
      <c r="L3221" s="15" t="str">
        <f t="shared" si="249"/>
        <v>IVO</v>
      </c>
    </row>
    <row r="3222" spans="1:12" x14ac:dyDescent="0.25">
      <c r="A3222" s="1" t="s">
        <v>4697</v>
      </c>
      <c r="B3222" s="4" t="s">
        <v>10018</v>
      </c>
      <c r="C3222" s="4" t="s">
        <v>2</v>
      </c>
      <c r="D3222" s="4">
        <v>1</v>
      </c>
      <c r="E3222" s="4" t="s">
        <v>7</v>
      </c>
      <c r="F3222" s="1" t="s">
        <v>3148</v>
      </c>
      <c r="G3222" s="13">
        <f t="shared" si="247"/>
        <v>8</v>
      </c>
      <c r="H3222" s="1" t="str">
        <f t="shared" si="245"/>
        <v xml:space="preserve">MARCONI </v>
      </c>
      <c r="I3222" s="1" t="str">
        <f t="shared" si="246"/>
        <v>MARCO</v>
      </c>
      <c r="J3222" s="14" t="str">
        <f>+VLOOKUP(I3222,'Analisi Nomi'!$A$1:$E$797,5,FALSE)</f>
        <v>M</v>
      </c>
      <c r="K3222" s="15" t="str">
        <f t="shared" si="248"/>
        <v xml:space="preserve">MARCONI </v>
      </c>
      <c r="L3222" s="15" t="str">
        <f t="shared" si="249"/>
        <v>MARCO</v>
      </c>
    </row>
    <row r="3223" spans="1:12" x14ac:dyDescent="0.25">
      <c r="A3223" s="1" t="s">
        <v>8049</v>
      </c>
      <c r="B3223" s="4" t="s">
        <v>10018</v>
      </c>
      <c r="C3223" s="4" t="s">
        <v>2</v>
      </c>
      <c r="D3223" s="4">
        <v>1</v>
      </c>
      <c r="E3223" s="4" t="s">
        <v>7</v>
      </c>
      <c r="F3223" s="1" t="s">
        <v>3196</v>
      </c>
      <c r="G3223" s="13">
        <f t="shared" si="247"/>
        <v>10</v>
      </c>
      <c r="H3223" s="1" t="str">
        <f t="shared" si="245"/>
        <v xml:space="preserve">MARCOSANO </v>
      </c>
      <c r="I3223" s="1" t="str">
        <f t="shared" si="246"/>
        <v>LORENZO</v>
      </c>
      <c r="J3223" s="14" t="str">
        <f>+VLOOKUP(I3223,'Analisi Nomi'!$A$1:$E$797,5,FALSE)</f>
        <v>M</v>
      </c>
      <c r="K3223" s="15" t="str">
        <f t="shared" si="248"/>
        <v xml:space="preserve">MARCOSANO </v>
      </c>
      <c r="L3223" s="15" t="str">
        <f t="shared" si="249"/>
        <v>LORENZO</v>
      </c>
    </row>
    <row r="3224" spans="1:12" x14ac:dyDescent="0.25">
      <c r="A3224" s="1" t="s">
        <v>9864</v>
      </c>
      <c r="B3224" s="4" t="s">
        <v>10018</v>
      </c>
      <c r="C3224" s="4" t="s">
        <v>2</v>
      </c>
      <c r="D3224" s="4">
        <v>1</v>
      </c>
      <c r="E3224" s="4" t="s">
        <v>7</v>
      </c>
      <c r="F3224" s="1" t="s">
        <v>1096</v>
      </c>
      <c r="G3224" s="13">
        <f t="shared" si="247"/>
        <v>9</v>
      </c>
      <c r="H3224" s="1" t="str">
        <f t="shared" si="245"/>
        <v xml:space="preserve">MARCOZZI </v>
      </c>
      <c r="I3224" s="1" t="str">
        <f t="shared" si="246"/>
        <v>FABIO</v>
      </c>
      <c r="J3224" s="14" t="str">
        <f>+VLOOKUP(I3224,'Analisi Nomi'!$A$1:$E$797,5,FALSE)</f>
        <v>M</v>
      </c>
      <c r="K3224" s="15" t="str">
        <f t="shared" si="248"/>
        <v xml:space="preserve">MARCOZZI </v>
      </c>
      <c r="L3224" s="15" t="str">
        <f t="shared" si="249"/>
        <v>FABIO</v>
      </c>
    </row>
    <row r="3225" spans="1:12" x14ac:dyDescent="0.25">
      <c r="A3225" s="1" t="s">
        <v>3851</v>
      </c>
      <c r="B3225" s="4" t="s">
        <v>10018</v>
      </c>
      <c r="C3225" s="4" t="s">
        <v>2</v>
      </c>
      <c r="D3225" s="4">
        <v>1</v>
      </c>
      <c r="E3225" s="4" t="s">
        <v>7</v>
      </c>
      <c r="F3225" s="1" t="s">
        <v>9217</v>
      </c>
      <c r="G3225" s="13">
        <f t="shared" si="247"/>
        <v>9</v>
      </c>
      <c r="H3225" s="1" t="str">
        <f t="shared" si="245"/>
        <v xml:space="preserve">MARCOZZI </v>
      </c>
      <c r="I3225" s="1" t="str">
        <f t="shared" si="246"/>
        <v>GIACOMO</v>
      </c>
      <c r="J3225" s="14" t="str">
        <f>+VLOOKUP(I3225,'Analisi Nomi'!$A$1:$E$797,5,FALSE)</f>
        <v>M</v>
      </c>
      <c r="K3225" s="15" t="str">
        <f t="shared" si="248"/>
        <v xml:space="preserve">MARCOZZI </v>
      </c>
      <c r="L3225" s="15" t="str">
        <f t="shared" si="249"/>
        <v>GIACOMO</v>
      </c>
    </row>
    <row r="3226" spans="1:12" x14ac:dyDescent="0.25">
      <c r="A3226" s="1" t="s">
        <v>6616</v>
      </c>
      <c r="B3226" s="4" t="s">
        <v>10018</v>
      </c>
      <c r="C3226" s="4" t="s">
        <v>2</v>
      </c>
      <c r="D3226" s="4">
        <v>1</v>
      </c>
      <c r="E3226" s="4" t="s">
        <v>7</v>
      </c>
      <c r="F3226" s="1" t="s">
        <v>2420</v>
      </c>
      <c r="G3226" s="13">
        <f t="shared" si="247"/>
        <v>9</v>
      </c>
      <c r="H3226" s="1" t="str">
        <f t="shared" si="245"/>
        <v xml:space="preserve">MARDEGAN </v>
      </c>
      <c r="I3226" s="1" t="str">
        <f t="shared" si="246"/>
        <v>GILBERTO</v>
      </c>
      <c r="J3226" s="14" t="str">
        <f>+VLOOKUP(I3226,'Analisi Nomi'!$A$1:$E$797,5,FALSE)</f>
        <v>M</v>
      </c>
      <c r="K3226" s="15" t="str">
        <f t="shared" si="248"/>
        <v xml:space="preserve">MARDEGAN </v>
      </c>
      <c r="L3226" s="15" t="str">
        <f t="shared" si="249"/>
        <v>GILBERTO</v>
      </c>
    </row>
    <row r="3227" spans="1:12" x14ac:dyDescent="0.25">
      <c r="A3227" s="1" t="s">
        <v>8126</v>
      </c>
      <c r="B3227" s="4" t="s">
        <v>10018</v>
      </c>
      <c r="C3227" s="4" t="s">
        <v>2</v>
      </c>
      <c r="D3227" s="4">
        <v>1</v>
      </c>
      <c r="E3227" s="4" t="s">
        <v>7</v>
      </c>
      <c r="F3227" s="1" t="s">
        <v>2261</v>
      </c>
      <c r="G3227" s="13">
        <f t="shared" si="247"/>
        <v>7</v>
      </c>
      <c r="H3227" s="1" t="str">
        <f t="shared" si="245"/>
        <v xml:space="preserve">MAREGA </v>
      </c>
      <c r="I3227" s="1" t="str">
        <f t="shared" si="246"/>
        <v>GABRIELE</v>
      </c>
      <c r="J3227" s="14" t="str">
        <f>+VLOOKUP(I3227,'Analisi Nomi'!$A$1:$E$797,5,FALSE)</f>
        <v>M</v>
      </c>
      <c r="K3227" s="15" t="str">
        <f t="shared" si="248"/>
        <v xml:space="preserve">MAREGA </v>
      </c>
      <c r="L3227" s="15" t="str">
        <f t="shared" si="249"/>
        <v>GABRIELE</v>
      </c>
    </row>
    <row r="3228" spans="1:12" x14ac:dyDescent="0.25">
      <c r="A3228" s="1" t="s">
        <v>4273</v>
      </c>
      <c r="B3228" s="4" t="s">
        <v>10018</v>
      </c>
      <c r="C3228" s="4" t="s">
        <v>2</v>
      </c>
      <c r="D3228" s="4">
        <v>1</v>
      </c>
      <c r="E3228" s="4" t="s">
        <v>7</v>
      </c>
      <c r="F3228" s="1" t="s">
        <v>1295</v>
      </c>
      <c r="G3228" s="13">
        <f t="shared" si="247"/>
        <v>8</v>
      </c>
      <c r="H3228" s="1" t="str">
        <f t="shared" si="245"/>
        <v xml:space="preserve">MARELLI </v>
      </c>
      <c r="I3228" s="1" t="str">
        <f t="shared" si="246"/>
        <v>GABRIELE</v>
      </c>
      <c r="J3228" s="14" t="str">
        <f>+VLOOKUP(I3228,'Analisi Nomi'!$A$1:$E$797,5,FALSE)</f>
        <v>M</v>
      </c>
      <c r="K3228" s="15" t="str">
        <f t="shared" si="248"/>
        <v xml:space="preserve">MARELLI </v>
      </c>
      <c r="L3228" s="15" t="str">
        <f t="shared" si="249"/>
        <v>GABRIELE</v>
      </c>
    </row>
    <row r="3229" spans="1:12" x14ac:dyDescent="0.25">
      <c r="A3229" s="1" t="s">
        <v>4348</v>
      </c>
      <c r="B3229" s="4" t="s">
        <v>10018</v>
      </c>
      <c r="C3229" s="4" t="s">
        <v>2</v>
      </c>
      <c r="D3229" s="4">
        <v>1</v>
      </c>
      <c r="E3229" s="4" t="s">
        <v>7</v>
      </c>
      <c r="F3229" s="1" t="s">
        <v>396</v>
      </c>
      <c r="G3229" s="13">
        <f t="shared" si="247"/>
        <v>8</v>
      </c>
      <c r="H3229" s="1" t="str">
        <f t="shared" si="245"/>
        <v xml:space="preserve">MARELLI </v>
      </c>
      <c r="I3229" s="1" t="str">
        <f t="shared" si="246"/>
        <v>STEFANO</v>
      </c>
      <c r="J3229" s="14" t="str">
        <f>+VLOOKUP(I3229,'Analisi Nomi'!$A$1:$E$797,5,FALSE)</f>
        <v>M</v>
      </c>
      <c r="K3229" s="15" t="str">
        <f t="shared" si="248"/>
        <v xml:space="preserve">MARELLI </v>
      </c>
      <c r="L3229" s="15" t="str">
        <f t="shared" si="249"/>
        <v>STEFANO</v>
      </c>
    </row>
    <row r="3230" spans="1:12" x14ac:dyDescent="0.25">
      <c r="A3230" s="1" t="s">
        <v>4993</v>
      </c>
      <c r="B3230" s="4" t="s">
        <v>10018</v>
      </c>
      <c r="C3230" s="4" t="s">
        <v>2</v>
      </c>
      <c r="D3230" s="4">
        <v>1</v>
      </c>
      <c r="E3230" s="4" t="s">
        <v>7</v>
      </c>
      <c r="F3230" s="1" t="s">
        <v>702</v>
      </c>
      <c r="G3230" s="13">
        <f t="shared" si="247"/>
        <v>5</v>
      </c>
      <c r="H3230" s="1" t="str">
        <f t="shared" si="245"/>
        <v xml:space="preserve">MARI </v>
      </c>
      <c r="I3230" s="1" t="str">
        <f t="shared" si="246"/>
        <v>MARCO</v>
      </c>
      <c r="J3230" s="14" t="str">
        <f>+VLOOKUP(I3230,'Analisi Nomi'!$A$1:$E$797,5,FALSE)</f>
        <v>M</v>
      </c>
      <c r="K3230" s="15" t="str">
        <f t="shared" si="248"/>
        <v xml:space="preserve">MARI </v>
      </c>
      <c r="L3230" s="15" t="str">
        <f t="shared" si="249"/>
        <v>MARCO</v>
      </c>
    </row>
    <row r="3231" spans="1:12" x14ac:dyDescent="0.25">
      <c r="A3231" s="1" t="s">
        <v>5807</v>
      </c>
      <c r="B3231" s="4" t="s">
        <v>10018</v>
      </c>
      <c r="C3231" s="4" t="s">
        <v>2</v>
      </c>
      <c r="D3231" s="4">
        <v>1</v>
      </c>
      <c r="E3231" s="4" t="s">
        <v>7</v>
      </c>
      <c r="F3231" s="1" t="s">
        <v>9309</v>
      </c>
      <c r="G3231" s="13">
        <f t="shared" si="247"/>
        <v>5</v>
      </c>
      <c r="H3231" s="1" t="str">
        <f t="shared" si="245"/>
        <v xml:space="preserve">MARI </v>
      </c>
      <c r="I3231" s="1" t="str">
        <f t="shared" si="246"/>
        <v>ROBERTO</v>
      </c>
      <c r="J3231" s="14" t="str">
        <f>+VLOOKUP(I3231,'Analisi Nomi'!$A$1:$E$797,5,FALSE)</f>
        <v>M</v>
      </c>
      <c r="K3231" s="15" t="str">
        <f t="shared" si="248"/>
        <v xml:space="preserve">MARI </v>
      </c>
      <c r="L3231" s="15" t="str">
        <f t="shared" si="249"/>
        <v>ROBERTO</v>
      </c>
    </row>
    <row r="3232" spans="1:12" x14ac:dyDescent="0.25">
      <c r="A3232" s="1" t="s">
        <v>7901</v>
      </c>
      <c r="B3232" s="4" t="s">
        <v>10018</v>
      </c>
      <c r="C3232" s="4" t="s">
        <v>2</v>
      </c>
      <c r="D3232" s="4">
        <v>1</v>
      </c>
      <c r="E3232" s="4" t="s">
        <v>7</v>
      </c>
      <c r="F3232" s="1" t="s">
        <v>2907</v>
      </c>
      <c r="G3232" s="13">
        <f t="shared" si="247"/>
        <v>11</v>
      </c>
      <c r="H3232" s="1" t="str">
        <f t="shared" si="245"/>
        <v xml:space="preserve">MARIALUISA </v>
      </c>
      <c r="I3232" s="1" t="str">
        <f t="shared" si="246"/>
        <v>OGNISSANT</v>
      </c>
      <c r="J3232" s="14" t="str">
        <f>+VLOOKUP(I3232,'Analisi Nomi'!$A$1:$E$797,5,FALSE)</f>
        <v>M</v>
      </c>
      <c r="K3232" s="15" t="str">
        <f t="shared" si="248"/>
        <v xml:space="preserve">MARIALUISA </v>
      </c>
      <c r="L3232" s="15" t="str">
        <f t="shared" si="249"/>
        <v>OGNISSANT</v>
      </c>
    </row>
    <row r="3233" spans="1:12" x14ac:dyDescent="0.25">
      <c r="A3233" s="1" t="s">
        <v>5525</v>
      </c>
      <c r="B3233" s="4" t="s">
        <v>10018</v>
      </c>
      <c r="C3233" s="4" t="s">
        <v>2</v>
      </c>
      <c r="D3233" s="4">
        <v>1</v>
      </c>
      <c r="E3233" s="4" t="s">
        <v>7</v>
      </c>
      <c r="F3233" s="1" t="s">
        <v>186</v>
      </c>
      <c r="G3233" s="13">
        <f t="shared" si="247"/>
        <v>8</v>
      </c>
      <c r="H3233" s="1" t="str">
        <f t="shared" si="245"/>
        <v xml:space="preserve">MARIANI </v>
      </c>
      <c r="I3233" s="1" t="str">
        <f t="shared" si="246"/>
        <v>ALBERTO</v>
      </c>
      <c r="J3233" s="14" t="str">
        <f>+VLOOKUP(I3233,'Analisi Nomi'!$A$1:$E$797,5,FALSE)</f>
        <v>M</v>
      </c>
      <c r="K3233" s="15" t="str">
        <f t="shared" si="248"/>
        <v xml:space="preserve">MARIANI </v>
      </c>
      <c r="L3233" s="15" t="str">
        <f t="shared" si="249"/>
        <v>ALBERTO</v>
      </c>
    </row>
    <row r="3234" spans="1:12" x14ac:dyDescent="0.25">
      <c r="A3234" s="1" t="s">
        <v>6795</v>
      </c>
      <c r="B3234" s="4" t="s">
        <v>10018</v>
      </c>
      <c r="C3234" s="4" t="s">
        <v>2</v>
      </c>
      <c r="D3234" s="4">
        <v>1</v>
      </c>
      <c r="E3234" s="4" t="s">
        <v>7</v>
      </c>
      <c r="F3234" s="1" t="s">
        <v>9782</v>
      </c>
      <c r="G3234" s="13">
        <f t="shared" si="247"/>
        <v>8</v>
      </c>
      <c r="H3234" s="1" t="str">
        <f t="shared" si="245"/>
        <v xml:space="preserve">MARIANO </v>
      </c>
      <c r="I3234" s="1" t="str">
        <f t="shared" si="246"/>
        <v>CARLO</v>
      </c>
      <c r="J3234" s="14" t="str">
        <f>+VLOOKUP(I3234,'Analisi Nomi'!$A$1:$E$797,5,FALSE)</f>
        <v>M</v>
      </c>
      <c r="K3234" s="15" t="str">
        <f t="shared" si="248"/>
        <v xml:space="preserve">MARIANO </v>
      </c>
      <c r="L3234" s="15" t="str">
        <f t="shared" si="249"/>
        <v>CARLO</v>
      </c>
    </row>
    <row r="3235" spans="1:12" x14ac:dyDescent="0.25">
      <c r="A3235" s="1" t="s">
        <v>9157</v>
      </c>
      <c r="B3235" s="4" t="s">
        <v>10018</v>
      </c>
      <c r="C3235" s="4" t="s">
        <v>2</v>
      </c>
      <c r="D3235" s="4">
        <v>1</v>
      </c>
      <c r="E3235" s="4" t="s">
        <v>7</v>
      </c>
      <c r="F3235" s="1" t="s">
        <v>827</v>
      </c>
      <c r="G3235" s="13">
        <f t="shared" si="247"/>
        <v>11</v>
      </c>
      <c r="H3235" s="1" t="str">
        <f t="shared" si="245"/>
        <v xml:space="preserve">MARIGHELLA </v>
      </c>
      <c r="I3235" s="1" t="str">
        <f t="shared" si="246"/>
        <v>MAURIZIO</v>
      </c>
      <c r="J3235" s="14" t="str">
        <f>+VLOOKUP(I3235,'Analisi Nomi'!$A$1:$E$797,5,FALSE)</f>
        <v>M</v>
      </c>
      <c r="K3235" s="15" t="str">
        <f t="shared" si="248"/>
        <v xml:space="preserve">MARIGHELLA </v>
      </c>
      <c r="L3235" s="15" t="str">
        <f t="shared" si="249"/>
        <v>MAURIZIO</v>
      </c>
    </row>
    <row r="3236" spans="1:12" x14ac:dyDescent="0.25">
      <c r="A3236" s="1" t="s">
        <v>4506</v>
      </c>
      <c r="B3236" s="4" t="s">
        <v>10018</v>
      </c>
      <c r="C3236" s="4" t="s">
        <v>2</v>
      </c>
      <c r="D3236" s="4">
        <v>1</v>
      </c>
      <c r="E3236" s="4" t="s">
        <v>7</v>
      </c>
      <c r="F3236" s="1" t="s">
        <v>2110</v>
      </c>
      <c r="G3236" s="13">
        <f t="shared" si="247"/>
        <v>7</v>
      </c>
      <c r="H3236" s="1" t="str">
        <f t="shared" si="245"/>
        <v xml:space="preserve">MARIGO </v>
      </c>
      <c r="I3236" s="1" t="str">
        <f t="shared" si="246"/>
        <v>ROBERTO</v>
      </c>
      <c r="J3236" s="14" t="str">
        <f>+VLOOKUP(I3236,'Analisi Nomi'!$A$1:$E$797,5,FALSE)</f>
        <v>M</v>
      </c>
      <c r="K3236" s="15" t="str">
        <f t="shared" si="248"/>
        <v xml:space="preserve">MARIGO </v>
      </c>
      <c r="L3236" s="15" t="str">
        <f t="shared" si="249"/>
        <v>ROBERTO</v>
      </c>
    </row>
    <row r="3237" spans="1:12" x14ac:dyDescent="0.25">
      <c r="A3237" s="1" t="s">
        <v>6462</v>
      </c>
      <c r="B3237" s="4" t="s">
        <v>10018</v>
      </c>
      <c r="C3237" s="4" t="s">
        <v>2</v>
      </c>
      <c r="D3237" s="4">
        <v>1</v>
      </c>
      <c r="E3237" s="4" t="s">
        <v>7</v>
      </c>
      <c r="F3237" s="1" t="s">
        <v>2264</v>
      </c>
      <c r="G3237" s="13">
        <f t="shared" si="247"/>
        <v>9</v>
      </c>
      <c r="H3237" s="1" t="str">
        <f t="shared" si="245"/>
        <v xml:space="preserve">MARINARO </v>
      </c>
      <c r="I3237" s="1" t="str">
        <f t="shared" si="246"/>
        <v>ALESSANDRO</v>
      </c>
      <c r="J3237" s="14" t="str">
        <f>+VLOOKUP(I3237,'Analisi Nomi'!$A$1:$E$797,5,FALSE)</f>
        <v>M</v>
      </c>
      <c r="K3237" s="15" t="str">
        <f t="shared" si="248"/>
        <v xml:space="preserve">MARINARO </v>
      </c>
      <c r="L3237" s="15" t="str">
        <f t="shared" si="249"/>
        <v>ALESSANDRO</v>
      </c>
    </row>
    <row r="3238" spans="1:12" x14ac:dyDescent="0.25">
      <c r="A3238" s="1" t="s">
        <v>4189</v>
      </c>
      <c r="B3238" s="4" t="s">
        <v>10018</v>
      </c>
      <c r="C3238" s="4" t="s">
        <v>2</v>
      </c>
      <c r="D3238" s="4">
        <v>1</v>
      </c>
      <c r="E3238" s="4" t="s">
        <v>7</v>
      </c>
      <c r="F3238" s="1" t="s">
        <v>469</v>
      </c>
      <c r="G3238" s="13">
        <f t="shared" si="247"/>
        <v>7</v>
      </c>
      <c r="H3238" s="1" t="str">
        <f t="shared" si="245"/>
        <v xml:space="preserve">MARINI </v>
      </c>
      <c r="I3238" s="1" t="str">
        <f t="shared" si="246"/>
        <v>CORRADO</v>
      </c>
      <c r="J3238" s="14" t="str">
        <f>+VLOOKUP(I3238,'Analisi Nomi'!$A$1:$E$797,5,FALSE)</f>
        <v>M</v>
      </c>
      <c r="K3238" s="15" t="str">
        <f t="shared" si="248"/>
        <v xml:space="preserve">MARINI </v>
      </c>
      <c r="L3238" s="15" t="str">
        <f t="shared" si="249"/>
        <v>CORRADO</v>
      </c>
    </row>
    <row r="3239" spans="1:12" x14ac:dyDescent="0.25">
      <c r="A3239" s="1" t="s">
        <v>4237</v>
      </c>
      <c r="B3239" s="4" t="s">
        <v>10018</v>
      </c>
      <c r="C3239" s="4" t="s">
        <v>11</v>
      </c>
      <c r="D3239" s="4">
        <v>1</v>
      </c>
      <c r="E3239" s="4" t="s">
        <v>7</v>
      </c>
      <c r="F3239" s="1" t="s">
        <v>1845</v>
      </c>
      <c r="G3239" s="13">
        <f t="shared" si="247"/>
        <v>7</v>
      </c>
      <c r="H3239" s="1" t="str">
        <f t="shared" si="245"/>
        <v xml:space="preserve">MARINI </v>
      </c>
      <c r="I3239" s="1" t="str">
        <f t="shared" si="246"/>
        <v>FABIO</v>
      </c>
      <c r="J3239" s="14" t="str">
        <f>+VLOOKUP(I3239,'Analisi Nomi'!$A$1:$E$797,5,FALSE)</f>
        <v>M</v>
      </c>
      <c r="K3239" s="15" t="str">
        <f t="shared" si="248"/>
        <v xml:space="preserve">MARINI </v>
      </c>
      <c r="L3239" s="15" t="str">
        <f t="shared" si="249"/>
        <v>FABIO</v>
      </c>
    </row>
    <row r="3240" spans="1:12" x14ac:dyDescent="0.25">
      <c r="A3240" s="1" t="s">
        <v>5722</v>
      </c>
      <c r="B3240" s="4" t="s">
        <v>10018</v>
      </c>
      <c r="C3240" s="4" t="s">
        <v>2</v>
      </c>
      <c r="D3240" s="4">
        <v>1</v>
      </c>
      <c r="E3240" s="4" t="s">
        <v>7</v>
      </c>
      <c r="F3240" s="1" t="s">
        <v>1188</v>
      </c>
      <c r="G3240" s="13">
        <f t="shared" si="247"/>
        <v>7</v>
      </c>
      <c r="H3240" s="1" t="str">
        <f t="shared" si="245"/>
        <v xml:space="preserve">MARINI </v>
      </c>
      <c r="I3240" s="1" t="str">
        <f t="shared" si="246"/>
        <v>FULVIO</v>
      </c>
      <c r="J3240" s="14" t="str">
        <f>+VLOOKUP(I3240,'Analisi Nomi'!$A$1:$E$797,5,FALSE)</f>
        <v>M</v>
      </c>
      <c r="K3240" s="15" t="str">
        <f t="shared" si="248"/>
        <v xml:space="preserve">MARINI </v>
      </c>
      <c r="L3240" s="15" t="str">
        <f t="shared" si="249"/>
        <v>FULVIO</v>
      </c>
    </row>
    <row r="3241" spans="1:12" x14ac:dyDescent="0.25">
      <c r="A3241" s="1" t="s">
        <v>7568</v>
      </c>
      <c r="B3241" s="4" t="s">
        <v>10018</v>
      </c>
      <c r="C3241" s="4" t="s">
        <v>11</v>
      </c>
      <c r="D3241" s="4">
        <v>1</v>
      </c>
      <c r="E3241" s="4" t="s">
        <v>7</v>
      </c>
      <c r="F3241" s="1" t="s">
        <v>2973</v>
      </c>
      <c r="G3241" s="13">
        <f t="shared" si="247"/>
        <v>7</v>
      </c>
      <c r="H3241" s="1" t="str">
        <f t="shared" si="245"/>
        <v xml:space="preserve">MARINI </v>
      </c>
      <c r="I3241" s="1" t="str">
        <f t="shared" si="246"/>
        <v>MICHELE</v>
      </c>
      <c r="J3241" s="14" t="str">
        <f>+VLOOKUP(I3241,'Analisi Nomi'!$A$1:$E$797,5,FALSE)</f>
        <v>M</v>
      </c>
      <c r="K3241" s="15" t="str">
        <f t="shared" si="248"/>
        <v xml:space="preserve">MARINI </v>
      </c>
      <c r="L3241" s="15" t="str">
        <f t="shared" si="249"/>
        <v>MICHELE</v>
      </c>
    </row>
    <row r="3242" spans="1:12" x14ac:dyDescent="0.25">
      <c r="A3242" s="1" t="s">
        <v>5656</v>
      </c>
      <c r="B3242" s="4" t="s">
        <v>10018</v>
      </c>
      <c r="C3242" s="4" t="s">
        <v>2</v>
      </c>
      <c r="D3242" s="4">
        <v>1</v>
      </c>
      <c r="E3242" s="4" t="s">
        <v>7</v>
      </c>
      <c r="F3242" s="1" t="s">
        <v>1651</v>
      </c>
      <c r="G3242" s="13">
        <f t="shared" si="247"/>
        <v>7</v>
      </c>
      <c r="H3242" s="1" t="str">
        <f t="shared" si="245"/>
        <v xml:space="preserve">MARINO </v>
      </c>
      <c r="I3242" s="1" t="str">
        <f t="shared" si="246"/>
        <v>AGOSTINO</v>
      </c>
      <c r="J3242" s="14" t="str">
        <f>+VLOOKUP(I3242,'Analisi Nomi'!$A$1:$E$797,5,FALSE)</f>
        <v>M</v>
      </c>
      <c r="K3242" s="15" t="str">
        <f t="shared" si="248"/>
        <v xml:space="preserve">MARINO </v>
      </c>
      <c r="L3242" s="15" t="str">
        <f t="shared" si="249"/>
        <v>AGOSTINO</v>
      </c>
    </row>
    <row r="3243" spans="1:12" x14ac:dyDescent="0.25">
      <c r="A3243" s="1" t="s">
        <v>8294</v>
      </c>
      <c r="B3243" s="4" t="s">
        <v>10018</v>
      </c>
      <c r="C3243" s="4" t="s">
        <v>2</v>
      </c>
      <c r="D3243" s="4">
        <v>1</v>
      </c>
      <c r="E3243" s="4" t="s">
        <v>7</v>
      </c>
      <c r="F3243" s="1" t="s">
        <v>1104</v>
      </c>
      <c r="G3243" s="13">
        <f t="shared" si="247"/>
        <v>7</v>
      </c>
      <c r="H3243" s="1" t="str">
        <f t="shared" si="245"/>
        <v xml:space="preserve">MARINO </v>
      </c>
      <c r="I3243" s="1" t="str">
        <f t="shared" si="246"/>
        <v>ANDREA</v>
      </c>
      <c r="J3243" s="14" t="str">
        <f>+VLOOKUP(I3243,'Analisi Nomi'!$A$1:$E$797,5,FALSE)</f>
        <v>M</v>
      </c>
      <c r="K3243" s="15" t="str">
        <f t="shared" si="248"/>
        <v xml:space="preserve">MARINO </v>
      </c>
      <c r="L3243" s="15" t="str">
        <f t="shared" si="249"/>
        <v>ANDREA</v>
      </c>
    </row>
    <row r="3244" spans="1:12" x14ac:dyDescent="0.25">
      <c r="A3244" s="1" t="s">
        <v>8017</v>
      </c>
      <c r="B3244" s="4" t="s">
        <v>10018</v>
      </c>
      <c r="C3244" s="4" t="s">
        <v>2</v>
      </c>
      <c r="D3244" s="4">
        <v>1</v>
      </c>
      <c r="E3244" s="4" t="s">
        <v>7</v>
      </c>
      <c r="F3244" s="1" t="s">
        <v>280</v>
      </c>
      <c r="G3244" s="13">
        <f t="shared" si="247"/>
        <v>7</v>
      </c>
      <c r="H3244" s="1" t="str">
        <f t="shared" si="245"/>
        <v xml:space="preserve">MARINO </v>
      </c>
      <c r="I3244" s="1" t="str">
        <f t="shared" si="246"/>
        <v>FEDERICO</v>
      </c>
      <c r="J3244" s="14" t="str">
        <f>+VLOOKUP(I3244,'Analisi Nomi'!$A$1:$E$797,5,FALSE)</f>
        <v>M</v>
      </c>
      <c r="K3244" s="15" t="str">
        <f t="shared" si="248"/>
        <v xml:space="preserve">MARINO </v>
      </c>
      <c r="L3244" s="15" t="str">
        <f t="shared" si="249"/>
        <v>FEDERICO</v>
      </c>
    </row>
    <row r="3245" spans="1:12" x14ac:dyDescent="0.25">
      <c r="A3245" s="1" t="s">
        <v>4239</v>
      </c>
      <c r="B3245" s="4" t="s">
        <v>10018</v>
      </c>
      <c r="C3245" s="4" t="s">
        <v>11</v>
      </c>
      <c r="D3245" s="4">
        <v>1</v>
      </c>
      <c r="E3245" s="4" t="s">
        <v>7</v>
      </c>
      <c r="F3245" s="1" t="s">
        <v>1331</v>
      </c>
      <c r="G3245" s="13">
        <f t="shared" si="247"/>
        <v>7</v>
      </c>
      <c r="H3245" s="1" t="str">
        <f t="shared" si="245"/>
        <v xml:space="preserve">MARINO </v>
      </c>
      <c r="I3245" s="1" t="str">
        <f t="shared" si="246"/>
        <v>GAETANO</v>
      </c>
      <c r="J3245" s="14" t="str">
        <f>+VLOOKUP(I3245,'Analisi Nomi'!$A$1:$E$797,5,FALSE)</f>
        <v>M</v>
      </c>
      <c r="K3245" s="15" t="str">
        <f t="shared" si="248"/>
        <v xml:space="preserve">MARINO </v>
      </c>
      <c r="L3245" s="15" t="str">
        <f t="shared" si="249"/>
        <v>GAETANO</v>
      </c>
    </row>
    <row r="3246" spans="1:12" x14ac:dyDescent="0.25">
      <c r="A3246" s="1" t="s">
        <v>7081</v>
      </c>
      <c r="B3246" s="4" t="s">
        <v>10018</v>
      </c>
      <c r="C3246" s="4" t="s">
        <v>2</v>
      </c>
      <c r="D3246" s="4">
        <v>1</v>
      </c>
      <c r="E3246" s="4" t="s">
        <v>7</v>
      </c>
      <c r="F3246" s="1" t="s">
        <v>9865</v>
      </c>
      <c r="G3246" s="13">
        <f t="shared" si="247"/>
        <v>9</v>
      </c>
      <c r="H3246" s="1" t="str">
        <f t="shared" si="245"/>
        <v xml:space="preserve">MARINONI </v>
      </c>
      <c r="I3246" s="1" t="str">
        <f t="shared" si="246"/>
        <v>DAVIDE</v>
      </c>
      <c r="J3246" s="14" t="str">
        <f>+VLOOKUP(I3246,'Analisi Nomi'!$A$1:$E$797,5,FALSE)</f>
        <v>M</v>
      </c>
      <c r="K3246" s="15" t="str">
        <f t="shared" si="248"/>
        <v xml:space="preserve">MARINONI </v>
      </c>
      <c r="L3246" s="15" t="str">
        <f t="shared" si="249"/>
        <v>DAVIDE</v>
      </c>
    </row>
    <row r="3247" spans="1:12" x14ac:dyDescent="0.25">
      <c r="A3247" s="1" t="s">
        <v>9823</v>
      </c>
      <c r="B3247" s="4" t="s">
        <v>10018</v>
      </c>
      <c r="C3247" s="4" t="s">
        <v>2</v>
      </c>
      <c r="D3247" s="4">
        <v>1</v>
      </c>
      <c r="E3247" s="4" t="s">
        <v>7</v>
      </c>
      <c r="F3247" s="1" t="s">
        <v>1535</v>
      </c>
      <c r="G3247" s="13">
        <f t="shared" si="247"/>
        <v>9</v>
      </c>
      <c r="H3247" s="1" t="str">
        <f t="shared" si="245"/>
        <v xml:space="preserve">MARINONI </v>
      </c>
      <c r="I3247" s="1" t="str">
        <f t="shared" si="246"/>
        <v>GIORGIO</v>
      </c>
      <c r="J3247" s="14" t="str">
        <f>+VLOOKUP(I3247,'Analisi Nomi'!$A$1:$E$797,5,FALSE)</f>
        <v>M</v>
      </c>
      <c r="K3247" s="15" t="str">
        <f t="shared" si="248"/>
        <v xml:space="preserve">MARINONI </v>
      </c>
      <c r="L3247" s="15" t="str">
        <f t="shared" si="249"/>
        <v>GIORGIO</v>
      </c>
    </row>
    <row r="3248" spans="1:12" x14ac:dyDescent="0.25">
      <c r="A3248" s="1" t="s">
        <v>5577</v>
      </c>
      <c r="B3248" s="4" t="s">
        <v>10018</v>
      </c>
      <c r="C3248" s="4" t="s">
        <v>2</v>
      </c>
      <c r="D3248" s="4">
        <v>1</v>
      </c>
      <c r="E3248" s="4" t="s">
        <v>7</v>
      </c>
      <c r="F3248" s="1" t="s">
        <v>758</v>
      </c>
      <c r="G3248" s="13">
        <f t="shared" si="247"/>
        <v>6</v>
      </c>
      <c r="H3248" s="1" t="str">
        <f t="shared" si="245"/>
        <v xml:space="preserve">MARIO </v>
      </c>
      <c r="I3248" s="1" t="str">
        <f t="shared" si="246"/>
        <v>NASSO</v>
      </c>
      <c r="J3248" s="14" t="str">
        <f>+VLOOKUP(I3248,'Analisi Nomi'!$A$1:$E$797,5,FALSE)</f>
        <v>M</v>
      </c>
      <c r="K3248" s="15" t="str">
        <f t="shared" si="248"/>
        <v xml:space="preserve">MARIO </v>
      </c>
      <c r="L3248" s="15" t="str">
        <f t="shared" si="249"/>
        <v>NASSO</v>
      </c>
    </row>
    <row r="3249" spans="1:12" x14ac:dyDescent="0.25">
      <c r="A3249" s="1" t="s">
        <v>5264</v>
      </c>
      <c r="B3249" s="4" t="s">
        <v>10018</v>
      </c>
      <c r="C3249" s="4" t="s">
        <v>2</v>
      </c>
      <c r="D3249" s="4">
        <v>1</v>
      </c>
      <c r="E3249" s="4" t="s">
        <v>7</v>
      </c>
      <c r="F3249" s="1" t="s">
        <v>6986</v>
      </c>
      <c r="G3249" s="13">
        <f t="shared" si="247"/>
        <v>8</v>
      </c>
      <c r="H3249" s="1" t="str">
        <f t="shared" si="245"/>
        <v xml:space="preserve">MARIONI </v>
      </c>
      <c r="I3249" s="1" t="str">
        <f t="shared" si="246"/>
        <v>GIOVANNI</v>
      </c>
      <c r="J3249" s="14" t="str">
        <f>+VLOOKUP(I3249,'Analisi Nomi'!$A$1:$E$797,5,FALSE)</f>
        <v>M</v>
      </c>
      <c r="K3249" s="15" t="str">
        <f t="shared" si="248"/>
        <v xml:space="preserve">MARIONI </v>
      </c>
      <c r="L3249" s="15" t="str">
        <f t="shared" si="249"/>
        <v>GIOVANNI</v>
      </c>
    </row>
    <row r="3250" spans="1:12" x14ac:dyDescent="0.25">
      <c r="A3250" s="1" t="s">
        <v>6249</v>
      </c>
      <c r="B3250" s="4" t="s">
        <v>10018</v>
      </c>
      <c r="C3250" s="4" t="s">
        <v>2</v>
      </c>
      <c r="D3250" s="4">
        <v>1</v>
      </c>
      <c r="E3250" s="4" t="s">
        <v>7</v>
      </c>
      <c r="F3250" s="1" t="s">
        <v>8218</v>
      </c>
      <c r="G3250" s="13">
        <f t="shared" si="247"/>
        <v>8</v>
      </c>
      <c r="H3250" s="1" t="str">
        <f t="shared" si="245"/>
        <v xml:space="preserve">MARIONI </v>
      </c>
      <c r="I3250" s="1" t="str">
        <f t="shared" si="246"/>
        <v>STEFANO</v>
      </c>
      <c r="J3250" s="14" t="str">
        <f>+VLOOKUP(I3250,'Analisi Nomi'!$A$1:$E$797,5,FALSE)</f>
        <v>M</v>
      </c>
      <c r="K3250" s="15" t="str">
        <f t="shared" si="248"/>
        <v xml:space="preserve">MARIONI </v>
      </c>
      <c r="L3250" s="15" t="str">
        <f t="shared" si="249"/>
        <v>STEFANO</v>
      </c>
    </row>
    <row r="3251" spans="1:12" x14ac:dyDescent="0.25">
      <c r="A3251" s="1" t="s">
        <v>5595</v>
      </c>
      <c r="B3251" s="4" t="s">
        <v>10018</v>
      </c>
      <c r="C3251" s="4" t="s">
        <v>2</v>
      </c>
      <c r="D3251" s="4">
        <v>1</v>
      </c>
      <c r="E3251" s="4" t="s">
        <v>7</v>
      </c>
      <c r="F3251" s="1" t="s">
        <v>1688</v>
      </c>
      <c r="G3251" s="13">
        <f t="shared" si="247"/>
        <v>9</v>
      </c>
      <c r="H3251" s="1" t="str">
        <f t="shared" si="245"/>
        <v xml:space="preserve">MARIOTTI </v>
      </c>
      <c r="I3251" s="1" t="str">
        <f t="shared" si="246"/>
        <v>BRUNO</v>
      </c>
      <c r="J3251" s="14" t="str">
        <f>+VLOOKUP(I3251,'Analisi Nomi'!$A$1:$E$797,5,FALSE)</f>
        <v>M</v>
      </c>
      <c r="K3251" s="15" t="str">
        <f t="shared" si="248"/>
        <v xml:space="preserve">MARIOTTI </v>
      </c>
      <c r="L3251" s="15" t="str">
        <f t="shared" si="249"/>
        <v>BRUNO</v>
      </c>
    </row>
    <row r="3252" spans="1:12" x14ac:dyDescent="0.25">
      <c r="A3252" s="1" t="s">
        <v>5294</v>
      </c>
      <c r="B3252" s="4" t="s">
        <v>10018</v>
      </c>
      <c r="C3252" s="4" t="s">
        <v>2</v>
      </c>
      <c r="D3252" s="4">
        <v>1</v>
      </c>
      <c r="E3252" s="4" t="s">
        <v>7</v>
      </c>
      <c r="F3252" s="1" t="s">
        <v>4298</v>
      </c>
      <c r="G3252" s="13">
        <f t="shared" si="247"/>
        <v>8</v>
      </c>
      <c r="H3252" s="1" t="str">
        <f t="shared" ref="H3252:H3315" si="250">+MID($F3252,1,G3252)</f>
        <v xml:space="preserve">MARITAN </v>
      </c>
      <c r="I3252" s="1" t="str">
        <f t="shared" ref="I3252:I3315" si="251">TRIM(+MID($F3252,+G3252,50))</f>
        <v>LORENZO</v>
      </c>
      <c r="J3252" s="14" t="str">
        <f>+VLOOKUP(I3252,'Analisi Nomi'!$A$1:$E$797,5,FALSE)</f>
        <v>M</v>
      </c>
      <c r="K3252" s="15" t="str">
        <f t="shared" si="248"/>
        <v xml:space="preserve">MARITAN </v>
      </c>
      <c r="L3252" s="15" t="str">
        <f t="shared" si="249"/>
        <v>LORENZO</v>
      </c>
    </row>
    <row r="3253" spans="1:12" x14ac:dyDescent="0.25">
      <c r="A3253" s="1" t="s">
        <v>4272</v>
      </c>
      <c r="B3253" s="4" t="s">
        <v>10018</v>
      </c>
      <c r="C3253" s="4" t="s">
        <v>2</v>
      </c>
      <c r="D3253" s="4">
        <v>1</v>
      </c>
      <c r="E3253" s="4" t="s">
        <v>7</v>
      </c>
      <c r="F3253" s="1" t="s">
        <v>1911</v>
      </c>
      <c r="G3253" s="13">
        <f t="shared" si="247"/>
        <v>9</v>
      </c>
      <c r="H3253" s="1" t="str">
        <f t="shared" si="250"/>
        <v xml:space="preserve">MARLETAZ </v>
      </c>
      <c r="I3253" s="1" t="str">
        <f t="shared" si="251"/>
        <v>JEAN-PIERRE</v>
      </c>
      <c r="J3253" s="14" t="str">
        <f>+VLOOKUP(I3253,'Analisi Nomi'!$A$1:$E$797,5,FALSE)</f>
        <v>M</v>
      </c>
      <c r="K3253" s="15" t="str">
        <f t="shared" si="248"/>
        <v xml:space="preserve">MARLETAZ </v>
      </c>
      <c r="L3253" s="15" t="str">
        <f t="shared" si="249"/>
        <v>JEAN-PIERRE</v>
      </c>
    </row>
    <row r="3254" spans="1:12" x14ac:dyDescent="0.25">
      <c r="A3254" s="1" t="s">
        <v>4499</v>
      </c>
      <c r="B3254" s="4" t="s">
        <v>10018</v>
      </c>
      <c r="C3254" s="4" t="s">
        <v>2</v>
      </c>
      <c r="D3254" s="4">
        <v>1</v>
      </c>
      <c r="E3254" s="4" t="s">
        <v>7</v>
      </c>
      <c r="F3254" s="1" t="s">
        <v>2299</v>
      </c>
      <c r="G3254" s="13">
        <f t="shared" si="247"/>
        <v>9</v>
      </c>
      <c r="H3254" s="1" t="str">
        <f t="shared" si="250"/>
        <v xml:space="preserve">MAROELLO </v>
      </c>
      <c r="I3254" s="1" t="str">
        <f t="shared" si="251"/>
        <v>ANDREA</v>
      </c>
      <c r="J3254" s="14" t="str">
        <f>+VLOOKUP(I3254,'Analisi Nomi'!$A$1:$E$797,5,FALSE)</f>
        <v>M</v>
      </c>
      <c r="K3254" s="15" t="str">
        <f t="shared" si="248"/>
        <v xml:space="preserve">MAROELLO </v>
      </c>
      <c r="L3254" s="15" t="str">
        <f t="shared" si="249"/>
        <v>ANDREA</v>
      </c>
    </row>
    <row r="3255" spans="1:12" x14ac:dyDescent="0.25">
      <c r="A3255" s="1" t="s">
        <v>8145</v>
      </c>
      <c r="B3255" s="4" t="s">
        <v>10018</v>
      </c>
      <c r="C3255" s="4" t="s">
        <v>2</v>
      </c>
      <c r="D3255" s="4">
        <v>1</v>
      </c>
      <c r="E3255" s="4" t="s">
        <v>7</v>
      </c>
      <c r="F3255" s="1" t="s">
        <v>2094</v>
      </c>
      <c r="G3255" s="13">
        <f t="shared" si="247"/>
        <v>7</v>
      </c>
      <c r="H3255" s="1" t="str">
        <f t="shared" si="250"/>
        <v xml:space="preserve">MARONI </v>
      </c>
      <c r="I3255" s="1" t="str">
        <f t="shared" si="251"/>
        <v>GIORGIO</v>
      </c>
      <c r="J3255" s="14" t="str">
        <f>+VLOOKUP(I3255,'Analisi Nomi'!$A$1:$E$797,5,FALSE)</f>
        <v>M</v>
      </c>
      <c r="K3255" s="15" t="str">
        <f t="shared" si="248"/>
        <v xml:space="preserve">MARONI </v>
      </c>
      <c r="L3255" s="15" t="str">
        <f t="shared" si="249"/>
        <v>GIORGIO</v>
      </c>
    </row>
    <row r="3256" spans="1:12" x14ac:dyDescent="0.25">
      <c r="A3256" s="1" t="s">
        <v>7121</v>
      </c>
      <c r="B3256" s="4" t="s">
        <v>10018</v>
      </c>
      <c r="C3256" s="4" t="s">
        <v>2</v>
      </c>
      <c r="D3256" s="4">
        <v>1</v>
      </c>
      <c r="E3256" s="4" t="s">
        <v>7</v>
      </c>
      <c r="F3256" s="1" t="s">
        <v>3547</v>
      </c>
      <c r="G3256" s="13">
        <f t="shared" si="247"/>
        <v>8</v>
      </c>
      <c r="H3256" s="1" t="str">
        <f t="shared" si="250"/>
        <v xml:space="preserve">MAROTTA </v>
      </c>
      <c r="I3256" s="1" t="str">
        <f t="shared" si="251"/>
        <v>GIORGIO</v>
      </c>
      <c r="J3256" s="14" t="str">
        <f>+VLOOKUP(I3256,'Analisi Nomi'!$A$1:$E$797,5,FALSE)</f>
        <v>M</v>
      </c>
      <c r="K3256" s="15" t="str">
        <f t="shared" si="248"/>
        <v xml:space="preserve">MAROTTA </v>
      </c>
      <c r="L3256" s="15" t="str">
        <f t="shared" si="249"/>
        <v>GIORGIO</v>
      </c>
    </row>
    <row r="3257" spans="1:12" x14ac:dyDescent="0.25">
      <c r="A3257" s="1" t="s">
        <v>5402</v>
      </c>
      <c r="B3257" s="4" t="s">
        <v>10018</v>
      </c>
      <c r="C3257" s="4" t="s">
        <v>2</v>
      </c>
      <c r="D3257" s="4">
        <v>1</v>
      </c>
      <c r="E3257" s="4" t="s">
        <v>7</v>
      </c>
      <c r="F3257" s="1" t="s">
        <v>1430</v>
      </c>
      <c r="G3257" s="13">
        <f t="shared" si="247"/>
        <v>6</v>
      </c>
      <c r="H3257" s="1" t="str">
        <f t="shared" si="250"/>
        <v xml:space="preserve">MARRA </v>
      </c>
      <c r="I3257" s="1" t="str">
        <f t="shared" si="251"/>
        <v>PIETRO</v>
      </c>
      <c r="J3257" s="14" t="str">
        <f>+VLOOKUP(I3257,'Analisi Nomi'!$A$1:$E$797,5,FALSE)</f>
        <v>M</v>
      </c>
      <c r="K3257" s="15" t="str">
        <f t="shared" si="248"/>
        <v xml:space="preserve">MARRA </v>
      </c>
      <c r="L3257" s="15" t="str">
        <f t="shared" si="249"/>
        <v>PIETRO</v>
      </c>
    </row>
    <row r="3258" spans="1:12" x14ac:dyDescent="0.25">
      <c r="A3258" s="1" t="s">
        <v>6481</v>
      </c>
      <c r="B3258" s="4" t="s">
        <v>10018</v>
      </c>
      <c r="C3258" s="4" t="s">
        <v>2</v>
      </c>
      <c r="D3258" s="4">
        <v>1</v>
      </c>
      <c r="E3258" s="4" t="s">
        <v>7</v>
      </c>
      <c r="F3258" s="1" t="s">
        <v>3698</v>
      </c>
      <c r="G3258" s="13">
        <f t="shared" si="247"/>
        <v>7</v>
      </c>
      <c r="H3258" s="1" t="str">
        <f t="shared" si="250"/>
        <v xml:space="preserve">MARRAS </v>
      </c>
      <c r="I3258" s="1" t="str">
        <f t="shared" si="251"/>
        <v>MARCO</v>
      </c>
      <c r="J3258" s="14" t="str">
        <f>+VLOOKUP(I3258,'Analisi Nomi'!$A$1:$E$797,5,FALSE)</f>
        <v>M</v>
      </c>
      <c r="K3258" s="15" t="str">
        <f t="shared" si="248"/>
        <v xml:space="preserve">MARRAS </v>
      </c>
      <c r="L3258" s="15" t="str">
        <f t="shared" si="249"/>
        <v>MARCO</v>
      </c>
    </row>
    <row r="3259" spans="1:12" x14ac:dyDescent="0.25">
      <c r="A3259" s="1" t="s">
        <v>6096</v>
      </c>
      <c r="B3259" s="4" t="s">
        <v>10018</v>
      </c>
      <c r="C3259" s="4" t="s">
        <v>2</v>
      </c>
      <c r="D3259" s="4">
        <v>1</v>
      </c>
      <c r="E3259" s="4" t="s">
        <v>7</v>
      </c>
      <c r="F3259" s="1" t="s">
        <v>3110</v>
      </c>
      <c r="G3259" s="13">
        <f t="shared" si="247"/>
        <v>8</v>
      </c>
      <c r="H3259" s="1" t="str">
        <f t="shared" si="250"/>
        <v xml:space="preserve">MARRONE </v>
      </c>
      <c r="I3259" s="1" t="str">
        <f t="shared" si="251"/>
        <v>MAURO</v>
      </c>
      <c r="J3259" s="14" t="str">
        <f>+VLOOKUP(I3259,'Analisi Nomi'!$A$1:$E$797,5,FALSE)</f>
        <v>M</v>
      </c>
      <c r="K3259" s="15" t="str">
        <f t="shared" si="248"/>
        <v xml:space="preserve">MARRONE </v>
      </c>
      <c r="L3259" s="15" t="str">
        <f t="shared" si="249"/>
        <v>MAURO</v>
      </c>
    </row>
    <row r="3260" spans="1:12" x14ac:dyDescent="0.25">
      <c r="A3260" s="1" t="s">
        <v>7208</v>
      </c>
      <c r="B3260" s="4" t="s">
        <v>10018</v>
      </c>
      <c r="C3260" s="4" t="s">
        <v>2</v>
      </c>
      <c r="D3260" s="4">
        <v>1</v>
      </c>
      <c r="E3260" s="4" t="s">
        <v>7</v>
      </c>
      <c r="F3260" s="1" t="s">
        <v>3202</v>
      </c>
      <c r="G3260" s="13">
        <f t="shared" si="247"/>
        <v>8</v>
      </c>
      <c r="H3260" s="1" t="str">
        <f t="shared" si="250"/>
        <v xml:space="preserve">MARRONE </v>
      </c>
      <c r="I3260" s="1" t="str">
        <f t="shared" si="251"/>
        <v>NATALINO</v>
      </c>
      <c r="J3260" s="14" t="str">
        <f>+VLOOKUP(I3260,'Analisi Nomi'!$A$1:$E$797,5,FALSE)</f>
        <v>M</v>
      </c>
      <c r="K3260" s="15" t="str">
        <f t="shared" si="248"/>
        <v xml:space="preserve">MARRONE </v>
      </c>
      <c r="L3260" s="15" t="str">
        <f t="shared" si="249"/>
        <v>NATALINO</v>
      </c>
    </row>
    <row r="3261" spans="1:12" x14ac:dyDescent="0.25">
      <c r="A3261" s="1" t="s">
        <v>9733</v>
      </c>
      <c r="B3261" s="4" t="s">
        <v>10018</v>
      </c>
      <c r="C3261" s="4" t="s">
        <v>2</v>
      </c>
      <c r="D3261" s="4">
        <v>1</v>
      </c>
      <c r="E3261" s="4" t="s">
        <v>7</v>
      </c>
      <c r="F3261" s="1" t="s">
        <v>9938</v>
      </c>
      <c r="G3261" s="13">
        <f t="shared" si="247"/>
        <v>9</v>
      </c>
      <c r="H3261" s="1" t="str">
        <f t="shared" si="250"/>
        <v xml:space="preserve">MARTELLI </v>
      </c>
      <c r="I3261" s="1" t="str">
        <f t="shared" si="251"/>
        <v>ANDREA</v>
      </c>
      <c r="J3261" s="14" t="str">
        <f>+VLOOKUP(I3261,'Analisi Nomi'!$A$1:$E$797,5,FALSE)</f>
        <v>M</v>
      </c>
      <c r="K3261" s="15" t="str">
        <f t="shared" si="248"/>
        <v xml:space="preserve">MARTELLI </v>
      </c>
      <c r="L3261" s="15" t="str">
        <f t="shared" si="249"/>
        <v>ANDREA</v>
      </c>
    </row>
    <row r="3262" spans="1:12" x14ac:dyDescent="0.25">
      <c r="A3262" s="1" t="s">
        <v>9810</v>
      </c>
      <c r="B3262" s="4" t="s">
        <v>10018</v>
      </c>
      <c r="C3262" s="4" t="s">
        <v>2</v>
      </c>
      <c r="D3262" s="4">
        <v>1</v>
      </c>
      <c r="E3262" s="4" t="s">
        <v>7</v>
      </c>
      <c r="F3262" s="1" t="s">
        <v>3169</v>
      </c>
      <c r="G3262" s="13">
        <f t="shared" si="247"/>
        <v>7</v>
      </c>
      <c r="H3262" s="1" t="str">
        <f t="shared" si="250"/>
        <v xml:space="preserve">MARTIN </v>
      </c>
      <c r="I3262" s="1" t="str">
        <f t="shared" si="251"/>
        <v>DAVIDE</v>
      </c>
      <c r="J3262" s="14" t="str">
        <f>+VLOOKUP(I3262,'Analisi Nomi'!$A$1:$E$797,5,FALSE)</f>
        <v>M</v>
      </c>
      <c r="K3262" s="15" t="str">
        <f t="shared" si="248"/>
        <v xml:space="preserve">MARTIN </v>
      </c>
      <c r="L3262" s="15" t="str">
        <f t="shared" si="249"/>
        <v>DAVIDE</v>
      </c>
    </row>
    <row r="3263" spans="1:12" x14ac:dyDescent="0.25">
      <c r="A3263" s="1" t="s">
        <v>8489</v>
      </c>
      <c r="B3263" s="4" t="s">
        <v>10018</v>
      </c>
      <c r="C3263" s="4" t="s">
        <v>2</v>
      </c>
      <c r="D3263" s="4">
        <v>1</v>
      </c>
      <c r="E3263" s="4" t="s">
        <v>7</v>
      </c>
      <c r="F3263" s="1" t="s">
        <v>4333</v>
      </c>
      <c r="G3263" s="13">
        <f t="shared" si="247"/>
        <v>8</v>
      </c>
      <c r="H3263" s="1" t="str">
        <f t="shared" si="250"/>
        <v xml:space="preserve">MARTINA </v>
      </c>
      <c r="I3263" s="1" t="str">
        <f t="shared" si="251"/>
        <v>DANIEL</v>
      </c>
      <c r="J3263" s="14" t="str">
        <f>+VLOOKUP(I3263,'Analisi Nomi'!$A$1:$E$797,5,FALSE)</f>
        <v>M</v>
      </c>
      <c r="K3263" s="15" t="str">
        <f t="shared" si="248"/>
        <v xml:space="preserve">MARTINA </v>
      </c>
      <c r="L3263" s="15" t="str">
        <f t="shared" si="249"/>
        <v>DANIEL</v>
      </c>
    </row>
    <row r="3264" spans="1:12" x14ac:dyDescent="0.25">
      <c r="A3264" s="1" t="s">
        <v>4192</v>
      </c>
      <c r="B3264" s="4" t="s">
        <v>10018</v>
      </c>
      <c r="C3264" s="4" t="s">
        <v>2</v>
      </c>
      <c r="D3264" s="4">
        <v>1</v>
      </c>
      <c r="E3264" s="4" t="s">
        <v>7</v>
      </c>
      <c r="F3264" s="1" t="s">
        <v>3301</v>
      </c>
      <c r="G3264" s="13">
        <f t="shared" si="247"/>
        <v>13</v>
      </c>
      <c r="H3264" s="1" t="str">
        <f t="shared" si="250"/>
        <v xml:space="preserve">MARTINANGELI </v>
      </c>
      <c r="I3264" s="1" t="str">
        <f t="shared" si="251"/>
        <v>SERGIO</v>
      </c>
      <c r="J3264" s="14" t="str">
        <f>+VLOOKUP(I3264,'Analisi Nomi'!$A$1:$E$797,5,FALSE)</f>
        <v>M</v>
      </c>
      <c r="K3264" s="15" t="str">
        <f t="shared" si="248"/>
        <v xml:space="preserve">MARTINANGELI </v>
      </c>
      <c r="L3264" s="15" t="str">
        <f t="shared" si="249"/>
        <v>SERGIO</v>
      </c>
    </row>
    <row r="3265" spans="1:12" x14ac:dyDescent="0.25">
      <c r="A3265" s="1" t="s">
        <v>7036</v>
      </c>
      <c r="B3265" s="4" t="s">
        <v>10018</v>
      </c>
      <c r="C3265" s="4" t="s">
        <v>2</v>
      </c>
      <c r="D3265" s="4">
        <v>1</v>
      </c>
      <c r="E3265" s="4" t="s">
        <v>7</v>
      </c>
      <c r="F3265" s="1" t="s">
        <v>3280</v>
      </c>
      <c r="G3265" s="13">
        <f t="shared" si="247"/>
        <v>10</v>
      </c>
      <c r="H3265" s="1" t="str">
        <f t="shared" si="250"/>
        <v xml:space="preserve">MARTINATO </v>
      </c>
      <c r="I3265" s="1" t="str">
        <f t="shared" si="251"/>
        <v>FABRIZIO</v>
      </c>
      <c r="J3265" s="14" t="str">
        <f>+VLOOKUP(I3265,'Analisi Nomi'!$A$1:$E$797,5,FALSE)</f>
        <v>M</v>
      </c>
      <c r="K3265" s="15" t="str">
        <f t="shared" si="248"/>
        <v xml:space="preserve">MARTINATO </v>
      </c>
      <c r="L3265" s="15" t="str">
        <f t="shared" si="249"/>
        <v>FABRIZIO</v>
      </c>
    </row>
    <row r="3266" spans="1:12" x14ac:dyDescent="0.25">
      <c r="A3266" s="1" t="s">
        <v>9957</v>
      </c>
      <c r="B3266" s="4" t="s">
        <v>10018</v>
      </c>
      <c r="C3266" s="4" t="s">
        <v>2</v>
      </c>
      <c r="D3266" s="4">
        <v>1</v>
      </c>
      <c r="E3266" s="4" t="s">
        <v>7</v>
      </c>
      <c r="F3266" s="1" t="s">
        <v>1658</v>
      </c>
      <c r="G3266" s="13">
        <f t="shared" ref="G3266:G3329" si="252">SEARCH(" ",F3266)</f>
        <v>11</v>
      </c>
      <c r="H3266" s="1" t="str">
        <f t="shared" si="250"/>
        <v xml:space="preserve">MARTINELLI </v>
      </c>
      <c r="I3266" s="1" t="str">
        <f t="shared" si="251"/>
        <v>ANDREA</v>
      </c>
      <c r="J3266" s="14" t="str">
        <f>+VLOOKUP(I3266,'Analisi Nomi'!$A$1:$E$797,5,FALSE)</f>
        <v>M</v>
      </c>
      <c r="K3266" s="15" t="str">
        <f t="shared" si="248"/>
        <v xml:space="preserve">MARTINELLI </v>
      </c>
      <c r="L3266" s="15" t="str">
        <f t="shared" si="249"/>
        <v>ANDREA</v>
      </c>
    </row>
    <row r="3267" spans="1:12" x14ac:dyDescent="0.25">
      <c r="A3267" s="1" t="s">
        <v>9154</v>
      </c>
      <c r="B3267" s="4" t="s">
        <v>10018</v>
      </c>
      <c r="C3267" s="4" t="s">
        <v>2</v>
      </c>
      <c r="D3267" s="4">
        <v>1</v>
      </c>
      <c r="E3267" s="4" t="s">
        <v>7</v>
      </c>
      <c r="F3267" s="1" t="s">
        <v>524</v>
      </c>
      <c r="G3267" s="13">
        <f t="shared" si="252"/>
        <v>11</v>
      </c>
      <c r="H3267" s="1" t="str">
        <f t="shared" si="250"/>
        <v xml:space="preserve">MARTINELLI </v>
      </c>
      <c r="I3267" s="1" t="str">
        <f t="shared" si="251"/>
        <v>PAOLO</v>
      </c>
      <c r="J3267" s="14" t="str">
        <f>+VLOOKUP(I3267,'Analisi Nomi'!$A$1:$E$797,5,FALSE)</f>
        <v>M</v>
      </c>
      <c r="K3267" s="15" t="str">
        <f t="shared" ref="K3267:K3330" si="253">+MID($F3267,1,G3267)</f>
        <v xml:space="preserve">MARTINELLI </v>
      </c>
      <c r="L3267" s="15" t="str">
        <f t="shared" ref="L3267:L3330" si="254">TRIM(+MID($F3267,+G3267,50))</f>
        <v>PAOLO</v>
      </c>
    </row>
    <row r="3268" spans="1:12" x14ac:dyDescent="0.25">
      <c r="A3268" s="1" t="s">
        <v>8839</v>
      </c>
      <c r="B3268" s="4" t="s">
        <v>10018</v>
      </c>
      <c r="C3268" s="4" t="s">
        <v>2</v>
      </c>
      <c r="D3268" s="4">
        <v>1</v>
      </c>
      <c r="E3268" s="4" t="s">
        <v>7</v>
      </c>
      <c r="F3268" s="1" t="s">
        <v>1001</v>
      </c>
      <c r="G3268" s="13">
        <f t="shared" si="252"/>
        <v>11</v>
      </c>
      <c r="H3268" s="1" t="str">
        <f t="shared" si="250"/>
        <v xml:space="preserve">MARTINELLO </v>
      </c>
      <c r="I3268" s="1" t="str">
        <f t="shared" si="251"/>
        <v>PAOLO</v>
      </c>
      <c r="J3268" s="14" t="str">
        <f>+VLOOKUP(I3268,'Analisi Nomi'!$A$1:$E$797,5,FALSE)</f>
        <v>M</v>
      </c>
      <c r="K3268" s="15" t="str">
        <f t="shared" si="253"/>
        <v xml:space="preserve">MARTINELLO </v>
      </c>
      <c r="L3268" s="15" t="str">
        <f t="shared" si="254"/>
        <v>PAOLO</v>
      </c>
    </row>
    <row r="3269" spans="1:12" x14ac:dyDescent="0.25">
      <c r="A3269" s="1" t="s">
        <v>5107</v>
      </c>
      <c r="B3269" s="4" t="s">
        <v>10018</v>
      </c>
      <c r="C3269" s="4" t="s">
        <v>2</v>
      </c>
      <c r="D3269" s="4">
        <v>1</v>
      </c>
      <c r="E3269" s="4" t="s">
        <v>7</v>
      </c>
      <c r="F3269" s="1" t="s">
        <v>2194</v>
      </c>
      <c r="G3269" s="13">
        <f t="shared" si="252"/>
        <v>8</v>
      </c>
      <c r="H3269" s="1" t="str">
        <f t="shared" si="250"/>
        <v xml:space="preserve">MARTINI </v>
      </c>
      <c r="I3269" s="1" t="str">
        <f t="shared" si="251"/>
        <v>BRUNO</v>
      </c>
      <c r="J3269" s="14" t="str">
        <f>+VLOOKUP(I3269,'Analisi Nomi'!$A$1:$E$797,5,FALSE)</f>
        <v>M</v>
      </c>
      <c r="K3269" s="15" t="str">
        <f t="shared" si="253"/>
        <v xml:space="preserve">MARTINI </v>
      </c>
      <c r="L3269" s="15" t="str">
        <f t="shared" si="254"/>
        <v>BRUNO</v>
      </c>
    </row>
    <row r="3270" spans="1:12" x14ac:dyDescent="0.25">
      <c r="A3270" s="1" t="s">
        <v>8487</v>
      </c>
      <c r="B3270" s="4" t="s">
        <v>10018</v>
      </c>
      <c r="C3270" s="4" t="s">
        <v>2</v>
      </c>
      <c r="D3270" s="4">
        <v>1</v>
      </c>
      <c r="E3270" s="4" t="s">
        <v>7</v>
      </c>
      <c r="F3270" s="1" t="s">
        <v>385</v>
      </c>
      <c r="G3270" s="13">
        <f t="shared" si="252"/>
        <v>8</v>
      </c>
      <c r="H3270" s="1" t="str">
        <f t="shared" si="250"/>
        <v xml:space="preserve">MARTINI </v>
      </c>
      <c r="I3270" s="1" t="str">
        <f t="shared" si="251"/>
        <v>MARIO</v>
      </c>
      <c r="J3270" s="14" t="str">
        <f>+VLOOKUP(I3270,'Analisi Nomi'!$A$1:$E$797,5,FALSE)</f>
        <v>M</v>
      </c>
      <c r="K3270" s="15" t="str">
        <f t="shared" si="253"/>
        <v xml:space="preserve">MARTINI </v>
      </c>
      <c r="L3270" s="15" t="str">
        <f t="shared" si="254"/>
        <v>MARIO</v>
      </c>
    </row>
    <row r="3271" spans="1:12" x14ac:dyDescent="0.25">
      <c r="A3271" s="1" t="s">
        <v>9677</v>
      </c>
      <c r="B3271" s="4" t="s">
        <v>10018</v>
      </c>
      <c r="C3271" s="4" t="s">
        <v>2</v>
      </c>
      <c r="D3271" s="4">
        <v>1</v>
      </c>
      <c r="E3271" s="4" t="s">
        <v>7</v>
      </c>
      <c r="F3271" s="1" t="s">
        <v>4453</v>
      </c>
      <c r="G3271" s="13">
        <f t="shared" si="252"/>
        <v>8</v>
      </c>
      <c r="H3271" s="1" t="str">
        <f t="shared" si="250"/>
        <v xml:space="preserve">MARTINI </v>
      </c>
      <c r="I3271" s="1" t="str">
        <f t="shared" si="251"/>
        <v>NICOLA</v>
      </c>
      <c r="J3271" s="14" t="str">
        <f>+VLOOKUP(I3271,'Analisi Nomi'!$A$1:$E$797,5,FALSE)</f>
        <v>M</v>
      </c>
      <c r="K3271" s="15" t="str">
        <f t="shared" si="253"/>
        <v xml:space="preserve">MARTINI </v>
      </c>
      <c r="L3271" s="15" t="str">
        <f t="shared" si="254"/>
        <v>NICOLA</v>
      </c>
    </row>
    <row r="3272" spans="1:12" x14ac:dyDescent="0.25">
      <c r="A3272" s="1" t="s">
        <v>4858</v>
      </c>
      <c r="B3272" s="4" t="s">
        <v>10018</v>
      </c>
      <c r="C3272" s="4" t="s">
        <v>2</v>
      </c>
      <c r="D3272" s="4">
        <v>1</v>
      </c>
      <c r="E3272" s="4" t="s">
        <v>7</v>
      </c>
      <c r="F3272" s="1" t="s">
        <v>4112</v>
      </c>
      <c r="G3272" s="13">
        <f t="shared" si="252"/>
        <v>10</v>
      </c>
      <c r="H3272" s="1" t="str">
        <f t="shared" si="250"/>
        <v xml:space="preserve">MARTORANA </v>
      </c>
      <c r="I3272" s="1" t="str">
        <f t="shared" si="251"/>
        <v>GIOACCHINO</v>
      </c>
      <c r="J3272" s="14" t="str">
        <f>+VLOOKUP(I3272,'Analisi Nomi'!$A$1:$E$797,5,FALSE)</f>
        <v>M</v>
      </c>
      <c r="K3272" s="15" t="str">
        <f t="shared" si="253"/>
        <v xml:space="preserve">MARTORANA </v>
      </c>
      <c r="L3272" s="15" t="str">
        <f t="shared" si="254"/>
        <v>GIOACCHINO</v>
      </c>
    </row>
    <row r="3273" spans="1:12" x14ac:dyDescent="0.25">
      <c r="A3273" s="1" t="s">
        <v>5484</v>
      </c>
      <c r="B3273" s="4" t="s">
        <v>10018</v>
      </c>
      <c r="C3273" s="4" t="s">
        <v>2</v>
      </c>
      <c r="D3273" s="4">
        <v>1</v>
      </c>
      <c r="E3273" s="4" t="s">
        <v>7</v>
      </c>
      <c r="F3273" s="1" t="s">
        <v>1477</v>
      </c>
      <c r="G3273" s="13">
        <f t="shared" si="252"/>
        <v>8</v>
      </c>
      <c r="H3273" s="1" t="str">
        <f t="shared" si="250"/>
        <v xml:space="preserve">MARVASO </v>
      </c>
      <c r="I3273" s="1" t="str">
        <f t="shared" si="251"/>
        <v>ANTONIO</v>
      </c>
      <c r="J3273" s="14" t="str">
        <f>+VLOOKUP(I3273,'Analisi Nomi'!$A$1:$E$797,5,FALSE)</f>
        <v>M</v>
      </c>
      <c r="K3273" s="15" t="str">
        <f t="shared" si="253"/>
        <v xml:space="preserve">MARVASO </v>
      </c>
      <c r="L3273" s="15" t="str">
        <f t="shared" si="254"/>
        <v>ANTONIO</v>
      </c>
    </row>
    <row r="3274" spans="1:12" x14ac:dyDescent="0.25">
      <c r="A3274" s="1" t="s">
        <v>5328</v>
      </c>
      <c r="B3274" s="4" t="s">
        <v>10018</v>
      </c>
      <c r="C3274" s="4" t="s">
        <v>2</v>
      </c>
      <c r="D3274" s="4">
        <v>1</v>
      </c>
      <c r="E3274" s="4" t="s">
        <v>7</v>
      </c>
      <c r="F3274" s="1" t="s">
        <v>675</v>
      </c>
      <c r="G3274" s="13">
        <f t="shared" si="252"/>
        <v>9</v>
      </c>
      <c r="H3274" s="1" t="str">
        <f t="shared" si="250"/>
        <v xml:space="preserve">MARVULLI </v>
      </c>
      <c r="I3274" s="1" t="str">
        <f t="shared" si="251"/>
        <v>DONATO</v>
      </c>
      <c r="J3274" s="14" t="str">
        <f>+VLOOKUP(I3274,'Analisi Nomi'!$A$1:$E$797,5,FALSE)</f>
        <v>M</v>
      </c>
      <c r="K3274" s="15" t="str">
        <f t="shared" si="253"/>
        <v xml:space="preserve">MARVULLI </v>
      </c>
      <c r="L3274" s="15" t="str">
        <f t="shared" si="254"/>
        <v>DONATO</v>
      </c>
    </row>
    <row r="3275" spans="1:12" x14ac:dyDescent="0.25">
      <c r="A3275" s="1" t="s">
        <v>6067</v>
      </c>
      <c r="B3275" s="4" t="s">
        <v>10018</v>
      </c>
      <c r="C3275" s="4" t="s">
        <v>2</v>
      </c>
      <c r="D3275" s="4">
        <v>1</v>
      </c>
      <c r="E3275" s="4" t="s">
        <v>7</v>
      </c>
      <c r="F3275" s="1" t="s">
        <v>784</v>
      </c>
      <c r="G3275" s="13">
        <f t="shared" si="252"/>
        <v>8</v>
      </c>
      <c r="H3275" s="1" t="str">
        <f t="shared" si="250"/>
        <v xml:space="preserve">MARZANO </v>
      </c>
      <c r="I3275" s="1" t="str">
        <f t="shared" si="251"/>
        <v>DAVIDE</v>
      </c>
      <c r="J3275" s="14" t="str">
        <f>+VLOOKUP(I3275,'Analisi Nomi'!$A$1:$E$797,5,FALSE)</f>
        <v>M</v>
      </c>
      <c r="K3275" s="15" t="str">
        <f t="shared" si="253"/>
        <v xml:space="preserve">MARZANO </v>
      </c>
      <c r="L3275" s="15" t="str">
        <f t="shared" si="254"/>
        <v>DAVIDE</v>
      </c>
    </row>
    <row r="3276" spans="1:12" x14ac:dyDescent="0.25">
      <c r="A3276" s="1" t="s">
        <v>5891</v>
      </c>
      <c r="B3276" s="4" t="s">
        <v>10018</v>
      </c>
      <c r="C3276" s="4" t="s">
        <v>2</v>
      </c>
      <c r="D3276" s="4">
        <v>1</v>
      </c>
      <c r="E3276" s="4" t="s">
        <v>7</v>
      </c>
      <c r="F3276" s="1" t="s">
        <v>3507</v>
      </c>
      <c r="G3276" s="13">
        <f t="shared" si="252"/>
        <v>9</v>
      </c>
      <c r="H3276" s="1" t="str">
        <f t="shared" si="250"/>
        <v xml:space="preserve">MARZEDDU </v>
      </c>
      <c r="I3276" s="1" t="str">
        <f t="shared" si="251"/>
        <v>MARIO</v>
      </c>
      <c r="J3276" s="14" t="str">
        <f>+VLOOKUP(I3276,'Analisi Nomi'!$A$1:$E$797,5,FALSE)</f>
        <v>M</v>
      </c>
      <c r="K3276" s="15" t="str">
        <f t="shared" si="253"/>
        <v xml:space="preserve">MARZEDDU </v>
      </c>
      <c r="L3276" s="15" t="str">
        <f t="shared" si="254"/>
        <v>MARIO</v>
      </c>
    </row>
    <row r="3277" spans="1:12" x14ac:dyDescent="0.25">
      <c r="A3277" s="1" t="s">
        <v>8266</v>
      </c>
      <c r="B3277" s="4" t="s">
        <v>10018</v>
      </c>
      <c r="C3277" s="4" t="s">
        <v>2</v>
      </c>
      <c r="D3277" s="4">
        <v>1</v>
      </c>
      <c r="E3277" s="4" t="s">
        <v>7</v>
      </c>
      <c r="F3277" s="1" t="s">
        <v>1559</v>
      </c>
      <c r="G3277" s="13">
        <f t="shared" si="252"/>
        <v>9</v>
      </c>
      <c r="H3277" s="1" t="str">
        <f t="shared" si="250"/>
        <v xml:space="preserve">MARZENTA </v>
      </c>
      <c r="I3277" s="1" t="str">
        <f t="shared" si="251"/>
        <v>GABRIELE</v>
      </c>
      <c r="J3277" s="14" t="str">
        <f>+VLOOKUP(I3277,'Analisi Nomi'!$A$1:$E$797,5,FALSE)</f>
        <v>M</v>
      </c>
      <c r="K3277" s="15" t="str">
        <f t="shared" si="253"/>
        <v xml:space="preserve">MARZENTA </v>
      </c>
      <c r="L3277" s="15" t="str">
        <f t="shared" si="254"/>
        <v>GABRIELE</v>
      </c>
    </row>
    <row r="3278" spans="1:12" x14ac:dyDescent="0.25">
      <c r="A3278" s="1" t="s">
        <v>3693</v>
      </c>
      <c r="B3278" s="4" t="s">
        <v>10018</v>
      </c>
      <c r="C3278" s="4" t="s">
        <v>2</v>
      </c>
      <c r="D3278" s="4">
        <v>1</v>
      </c>
      <c r="E3278" s="4" t="s">
        <v>7</v>
      </c>
      <c r="F3278" s="1" t="s">
        <v>599</v>
      </c>
      <c r="G3278" s="13">
        <f t="shared" si="252"/>
        <v>8</v>
      </c>
      <c r="H3278" s="1" t="str">
        <f t="shared" si="250"/>
        <v xml:space="preserve">MARZOLI </v>
      </c>
      <c r="I3278" s="1" t="str">
        <f t="shared" si="251"/>
        <v>ALESSANDRO</v>
      </c>
      <c r="J3278" s="14" t="str">
        <f>+VLOOKUP(I3278,'Analisi Nomi'!$A$1:$E$797,5,FALSE)</f>
        <v>M</v>
      </c>
      <c r="K3278" s="15" t="str">
        <f t="shared" si="253"/>
        <v xml:space="preserve">MARZOLI </v>
      </c>
      <c r="L3278" s="15" t="str">
        <f t="shared" si="254"/>
        <v>ALESSANDRO</v>
      </c>
    </row>
    <row r="3279" spans="1:12" x14ac:dyDescent="0.25">
      <c r="A3279" s="1" t="s">
        <v>9918</v>
      </c>
      <c r="B3279" s="4" t="s">
        <v>10018</v>
      </c>
      <c r="C3279" s="4" t="s">
        <v>2</v>
      </c>
      <c r="D3279" s="4">
        <v>1</v>
      </c>
      <c r="E3279" s="4" t="s">
        <v>7</v>
      </c>
      <c r="F3279" s="1" t="s">
        <v>3742</v>
      </c>
      <c r="G3279" s="13">
        <f t="shared" si="252"/>
        <v>7</v>
      </c>
      <c r="H3279" s="1" t="str">
        <f t="shared" si="250"/>
        <v xml:space="preserve">MASALA </v>
      </c>
      <c r="I3279" s="1" t="str">
        <f t="shared" si="251"/>
        <v>SANDRO</v>
      </c>
      <c r="J3279" s="14" t="str">
        <f>+VLOOKUP(I3279,'Analisi Nomi'!$A$1:$E$797,5,FALSE)</f>
        <v>M</v>
      </c>
      <c r="K3279" s="15" t="str">
        <f t="shared" si="253"/>
        <v xml:space="preserve">MASALA </v>
      </c>
      <c r="L3279" s="15" t="str">
        <f t="shared" si="254"/>
        <v>SANDRO</v>
      </c>
    </row>
    <row r="3280" spans="1:12" x14ac:dyDescent="0.25">
      <c r="A3280" s="1" t="s">
        <v>6571</v>
      </c>
      <c r="B3280" s="4" t="s">
        <v>10018</v>
      </c>
      <c r="C3280" s="4" t="s">
        <v>2</v>
      </c>
      <c r="D3280" s="4">
        <v>1</v>
      </c>
      <c r="E3280" s="4" t="s">
        <v>7</v>
      </c>
      <c r="F3280" s="1" t="s">
        <v>1410</v>
      </c>
      <c r="G3280" s="13">
        <f t="shared" si="252"/>
        <v>10</v>
      </c>
      <c r="H3280" s="1" t="str">
        <f t="shared" si="250"/>
        <v xml:space="preserve">MASCHERPA </v>
      </c>
      <c r="I3280" s="1" t="str">
        <f t="shared" si="251"/>
        <v>GIANPIERO</v>
      </c>
      <c r="J3280" s="14" t="str">
        <f>+VLOOKUP(I3280,'Analisi Nomi'!$A$1:$E$797,5,FALSE)</f>
        <v>M</v>
      </c>
      <c r="K3280" s="15" t="str">
        <f t="shared" si="253"/>
        <v xml:space="preserve">MASCHERPA </v>
      </c>
      <c r="L3280" s="15" t="str">
        <f t="shared" si="254"/>
        <v>GIANPIERO</v>
      </c>
    </row>
    <row r="3281" spans="1:12" x14ac:dyDescent="0.25">
      <c r="A3281" s="1" t="s">
        <v>5841</v>
      </c>
      <c r="B3281" s="4" t="s">
        <v>10018</v>
      </c>
      <c r="C3281" s="4" t="s">
        <v>2</v>
      </c>
      <c r="D3281" s="4">
        <v>1</v>
      </c>
      <c r="E3281" s="4" t="s">
        <v>7</v>
      </c>
      <c r="F3281" s="1" t="s">
        <v>1673</v>
      </c>
      <c r="G3281" s="13">
        <f t="shared" si="252"/>
        <v>12</v>
      </c>
      <c r="H3281" s="1" t="str">
        <f t="shared" si="250"/>
        <v xml:space="preserve">MASCIANDARO </v>
      </c>
      <c r="I3281" s="1" t="str">
        <f t="shared" si="251"/>
        <v>GIUSEPPE</v>
      </c>
      <c r="J3281" s="14" t="str">
        <f>+VLOOKUP(I3281,'Analisi Nomi'!$A$1:$E$797,5,FALSE)</f>
        <v>M</v>
      </c>
      <c r="K3281" s="15" t="str">
        <f t="shared" si="253"/>
        <v xml:space="preserve">MASCIANDARO </v>
      </c>
      <c r="L3281" s="15" t="str">
        <f t="shared" si="254"/>
        <v>GIUSEPPE</v>
      </c>
    </row>
    <row r="3282" spans="1:12" x14ac:dyDescent="0.25">
      <c r="A3282" s="1" t="s">
        <v>5376</v>
      </c>
      <c r="B3282" s="4" t="s">
        <v>10018</v>
      </c>
      <c r="C3282" s="4" t="s">
        <v>2</v>
      </c>
      <c r="D3282" s="4">
        <v>1</v>
      </c>
      <c r="E3282" s="4" t="s">
        <v>7</v>
      </c>
      <c r="F3282" s="1" t="s">
        <v>1181</v>
      </c>
      <c r="G3282" s="13">
        <f t="shared" si="252"/>
        <v>9</v>
      </c>
      <c r="H3282" s="1" t="str">
        <f t="shared" si="250"/>
        <v xml:space="preserve">MASCOTTO </v>
      </c>
      <c r="I3282" s="1" t="str">
        <f t="shared" si="251"/>
        <v>ELIO</v>
      </c>
      <c r="J3282" s="14" t="str">
        <f>+VLOOKUP(I3282,'Analisi Nomi'!$A$1:$E$797,5,FALSE)</f>
        <v>M</v>
      </c>
      <c r="K3282" s="15" t="str">
        <f t="shared" si="253"/>
        <v xml:space="preserve">MASCOTTO </v>
      </c>
      <c r="L3282" s="15" t="str">
        <f t="shared" si="254"/>
        <v>ELIO</v>
      </c>
    </row>
    <row r="3283" spans="1:12" x14ac:dyDescent="0.25">
      <c r="A3283" s="1" t="s">
        <v>4908</v>
      </c>
      <c r="B3283" s="4" t="s">
        <v>10018</v>
      </c>
      <c r="C3283" s="4" t="s">
        <v>2</v>
      </c>
      <c r="D3283" s="4">
        <v>1</v>
      </c>
      <c r="E3283" s="4" t="s">
        <v>7</v>
      </c>
      <c r="F3283" s="1" t="s">
        <v>858</v>
      </c>
      <c r="G3283" s="13">
        <f t="shared" si="252"/>
        <v>8</v>
      </c>
      <c r="H3283" s="1" t="str">
        <f t="shared" si="250"/>
        <v xml:space="preserve">MASENZA </v>
      </c>
      <c r="I3283" s="1" t="str">
        <f t="shared" si="251"/>
        <v>GIUSEPPE</v>
      </c>
      <c r="J3283" s="14" t="str">
        <f>+VLOOKUP(I3283,'Analisi Nomi'!$A$1:$E$797,5,FALSE)</f>
        <v>M</v>
      </c>
      <c r="K3283" s="15" t="str">
        <f t="shared" si="253"/>
        <v xml:space="preserve">MASENZA </v>
      </c>
      <c r="L3283" s="15" t="str">
        <f t="shared" si="254"/>
        <v>GIUSEPPE</v>
      </c>
    </row>
    <row r="3284" spans="1:12" x14ac:dyDescent="0.25">
      <c r="A3284" s="1" t="s">
        <v>8610</v>
      </c>
      <c r="B3284" s="4" t="s">
        <v>10018</v>
      </c>
      <c r="C3284" s="4" t="s">
        <v>2</v>
      </c>
      <c r="D3284" s="4">
        <v>1</v>
      </c>
      <c r="E3284" s="4" t="s">
        <v>7</v>
      </c>
      <c r="F3284" s="1" t="s">
        <v>211</v>
      </c>
      <c r="G3284" s="13">
        <f t="shared" si="252"/>
        <v>9</v>
      </c>
      <c r="H3284" s="1" t="str">
        <f t="shared" si="250"/>
        <v xml:space="preserve">MASERATI </v>
      </c>
      <c r="I3284" s="1" t="str">
        <f t="shared" si="251"/>
        <v>ALBERTO</v>
      </c>
      <c r="J3284" s="14" t="str">
        <f>+VLOOKUP(I3284,'Analisi Nomi'!$A$1:$E$797,5,FALSE)</f>
        <v>M</v>
      </c>
      <c r="K3284" s="15" t="str">
        <f t="shared" si="253"/>
        <v xml:space="preserve">MASERATI </v>
      </c>
      <c r="L3284" s="15" t="str">
        <f t="shared" si="254"/>
        <v>ALBERTO</v>
      </c>
    </row>
    <row r="3285" spans="1:12" x14ac:dyDescent="0.25">
      <c r="A3285" s="1" t="s">
        <v>8616</v>
      </c>
      <c r="B3285" s="4" t="s">
        <v>10018</v>
      </c>
      <c r="C3285" s="4" t="s">
        <v>11</v>
      </c>
      <c r="D3285" s="4">
        <v>1</v>
      </c>
      <c r="E3285" s="4" t="s">
        <v>7</v>
      </c>
      <c r="F3285" s="1" t="s">
        <v>1350</v>
      </c>
      <c r="G3285" s="13">
        <f t="shared" si="252"/>
        <v>9</v>
      </c>
      <c r="H3285" s="1" t="str">
        <f t="shared" si="250"/>
        <v xml:space="preserve">MASERATI </v>
      </c>
      <c r="I3285" s="1" t="str">
        <f t="shared" si="251"/>
        <v>DANIELE</v>
      </c>
      <c r="J3285" s="14" t="str">
        <f>+VLOOKUP(I3285,'Analisi Nomi'!$A$1:$E$797,5,FALSE)</f>
        <v>M</v>
      </c>
      <c r="K3285" s="15" t="str">
        <f t="shared" si="253"/>
        <v xml:space="preserve">MASERATI </v>
      </c>
      <c r="L3285" s="15" t="str">
        <f t="shared" si="254"/>
        <v>DANIELE</v>
      </c>
    </row>
    <row r="3286" spans="1:12" x14ac:dyDescent="0.25">
      <c r="A3286" s="1" t="s">
        <v>9951</v>
      </c>
      <c r="B3286" s="4" t="s">
        <v>10018</v>
      </c>
      <c r="C3286" s="4" t="s">
        <v>2</v>
      </c>
      <c r="D3286" s="4">
        <v>1</v>
      </c>
      <c r="E3286" s="4" t="s">
        <v>7</v>
      </c>
      <c r="F3286" s="1" t="s">
        <v>1817</v>
      </c>
      <c r="G3286" s="13">
        <f t="shared" si="252"/>
        <v>8</v>
      </c>
      <c r="H3286" s="1" t="str">
        <f t="shared" si="250"/>
        <v xml:space="preserve">MASETTI </v>
      </c>
      <c r="I3286" s="1" t="str">
        <f t="shared" si="251"/>
        <v>STEFANO</v>
      </c>
      <c r="J3286" s="14" t="str">
        <f>+VLOOKUP(I3286,'Analisi Nomi'!$A$1:$E$797,5,FALSE)</f>
        <v>M</v>
      </c>
      <c r="K3286" s="15" t="str">
        <f t="shared" si="253"/>
        <v xml:space="preserve">MASETTI </v>
      </c>
      <c r="L3286" s="15" t="str">
        <f t="shared" si="254"/>
        <v>STEFANO</v>
      </c>
    </row>
    <row r="3287" spans="1:12" x14ac:dyDescent="0.25">
      <c r="A3287" s="1" t="s">
        <v>6694</v>
      </c>
      <c r="B3287" s="4" t="s">
        <v>10018</v>
      </c>
      <c r="C3287" s="4" t="s">
        <v>11</v>
      </c>
      <c r="D3287" s="4">
        <v>1</v>
      </c>
      <c r="E3287" s="4" t="s">
        <v>7</v>
      </c>
      <c r="F3287" s="1" t="s">
        <v>2228</v>
      </c>
      <c r="G3287" s="13">
        <f t="shared" si="252"/>
        <v>5</v>
      </c>
      <c r="H3287" s="1" t="str">
        <f t="shared" si="250"/>
        <v xml:space="preserve">MASI </v>
      </c>
      <c r="I3287" s="1" t="str">
        <f t="shared" si="251"/>
        <v>DAMIANO</v>
      </c>
      <c r="J3287" s="14" t="str">
        <f>+VLOOKUP(I3287,'Analisi Nomi'!$A$1:$E$797,5,FALSE)</f>
        <v>M</v>
      </c>
      <c r="K3287" s="15" t="str">
        <f t="shared" si="253"/>
        <v xml:space="preserve">MASI </v>
      </c>
      <c r="L3287" s="15" t="str">
        <f t="shared" si="254"/>
        <v>DAMIANO</v>
      </c>
    </row>
    <row r="3288" spans="1:12" x14ac:dyDescent="0.25">
      <c r="A3288" s="1" t="s">
        <v>5272</v>
      </c>
      <c r="B3288" s="4" t="s">
        <v>10018</v>
      </c>
      <c r="C3288" s="4" t="s">
        <v>2</v>
      </c>
      <c r="D3288" s="4">
        <v>1</v>
      </c>
      <c r="E3288" s="4" t="s">
        <v>7</v>
      </c>
      <c r="F3288" s="1" t="s">
        <v>3393</v>
      </c>
      <c r="G3288" s="13">
        <f t="shared" si="252"/>
        <v>5</v>
      </c>
      <c r="H3288" s="1" t="str">
        <f t="shared" si="250"/>
        <v xml:space="preserve">MASI </v>
      </c>
      <c r="I3288" s="1" t="str">
        <f t="shared" si="251"/>
        <v>GUIDO</v>
      </c>
      <c r="J3288" s="14" t="str">
        <f>+VLOOKUP(I3288,'Analisi Nomi'!$A$1:$E$797,5,FALSE)</f>
        <v>M</v>
      </c>
      <c r="K3288" s="15" t="str">
        <f t="shared" si="253"/>
        <v xml:space="preserve">MASI </v>
      </c>
      <c r="L3288" s="15" t="str">
        <f t="shared" si="254"/>
        <v>GUIDO</v>
      </c>
    </row>
    <row r="3289" spans="1:12" x14ac:dyDescent="0.25">
      <c r="A3289" s="1" t="s">
        <v>5993</v>
      </c>
      <c r="B3289" s="4" t="s">
        <v>10018</v>
      </c>
      <c r="C3289" s="4" t="s">
        <v>2</v>
      </c>
      <c r="D3289" s="4">
        <v>1</v>
      </c>
      <c r="E3289" s="4" t="s">
        <v>7</v>
      </c>
      <c r="F3289" s="1" t="s">
        <v>2172</v>
      </c>
      <c r="G3289" s="13">
        <f t="shared" si="252"/>
        <v>6</v>
      </c>
      <c r="H3289" s="1" t="str">
        <f t="shared" si="250"/>
        <v xml:space="preserve">MASIA </v>
      </c>
      <c r="I3289" s="1" t="str">
        <f t="shared" si="251"/>
        <v>FLAVIO</v>
      </c>
      <c r="J3289" s="14" t="str">
        <f>+VLOOKUP(I3289,'Analisi Nomi'!$A$1:$E$797,5,FALSE)</f>
        <v>M</v>
      </c>
      <c r="K3289" s="15" t="str">
        <f t="shared" si="253"/>
        <v xml:space="preserve">MASIA </v>
      </c>
      <c r="L3289" s="15" t="str">
        <f t="shared" si="254"/>
        <v>FLAVIO</v>
      </c>
    </row>
    <row r="3290" spans="1:12" x14ac:dyDescent="0.25">
      <c r="A3290" s="1" t="s">
        <v>7111</v>
      </c>
      <c r="B3290" s="4" t="s">
        <v>10018</v>
      </c>
      <c r="C3290" s="4" t="s">
        <v>11</v>
      </c>
      <c r="D3290" s="4">
        <v>1</v>
      </c>
      <c r="E3290" s="4" t="s">
        <v>7</v>
      </c>
      <c r="F3290" s="1" t="s">
        <v>3003</v>
      </c>
      <c r="G3290" s="13">
        <f t="shared" si="252"/>
        <v>8</v>
      </c>
      <c r="H3290" s="1" t="str">
        <f t="shared" si="250"/>
        <v xml:space="preserve">MASIERO </v>
      </c>
      <c r="I3290" s="1" t="str">
        <f t="shared" si="251"/>
        <v>MIRKO</v>
      </c>
      <c r="J3290" s="14" t="str">
        <f>+VLOOKUP(I3290,'Analisi Nomi'!$A$1:$E$797,5,FALSE)</f>
        <v>M</v>
      </c>
      <c r="K3290" s="15" t="str">
        <f t="shared" si="253"/>
        <v xml:space="preserve">MASIERO </v>
      </c>
      <c r="L3290" s="15" t="str">
        <f t="shared" si="254"/>
        <v>MIRKO</v>
      </c>
    </row>
    <row r="3291" spans="1:12" x14ac:dyDescent="0.25">
      <c r="A3291" s="1" t="s">
        <v>6799</v>
      </c>
      <c r="B3291" s="4" t="s">
        <v>10018</v>
      </c>
      <c r="C3291" s="4" t="s">
        <v>2</v>
      </c>
      <c r="D3291" s="4">
        <v>1</v>
      </c>
      <c r="E3291" s="4" t="s">
        <v>7</v>
      </c>
      <c r="F3291" s="1" t="s">
        <v>2397</v>
      </c>
      <c r="G3291" s="13">
        <f t="shared" si="252"/>
        <v>6</v>
      </c>
      <c r="H3291" s="1" t="str">
        <f t="shared" si="250"/>
        <v xml:space="preserve">MASON </v>
      </c>
      <c r="I3291" s="1" t="str">
        <f t="shared" si="251"/>
        <v>OLIVANO</v>
      </c>
      <c r="J3291" s="14" t="str">
        <f>+VLOOKUP(I3291,'Analisi Nomi'!$A$1:$E$797,5,FALSE)</f>
        <v>M</v>
      </c>
      <c r="K3291" s="15" t="str">
        <f t="shared" si="253"/>
        <v xml:space="preserve">MASON </v>
      </c>
      <c r="L3291" s="15" t="str">
        <f t="shared" si="254"/>
        <v>OLIVANO</v>
      </c>
    </row>
    <row r="3292" spans="1:12" x14ac:dyDescent="0.25">
      <c r="A3292" s="1" t="s">
        <v>5578</v>
      </c>
      <c r="B3292" s="4" t="s">
        <v>10018</v>
      </c>
      <c r="C3292" s="4" t="s">
        <v>2</v>
      </c>
      <c r="D3292" s="4">
        <v>1</v>
      </c>
      <c r="E3292" s="4" t="s">
        <v>7</v>
      </c>
      <c r="F3292" s="1" t="s">
        <v>8399</v>
      </c>
      <c r="G3292" s="13">
        <f t="shared" si="252"/>
        <v>8</v>
      </c>
      <c r="H3292" s="1" t="str">
        <f t="shared" si="250"/>
        <v xml:space="preserve">MASOTTI </v>
      </c>
      <c r="I3292" s="1" t="str">
        <f t="shared" si="251"/>
        <v>LORENZO</v>
      </c>
      <c r="J3292" s="14" t="str">
        <f>+VLOOKUP(I3292,'Analisi Nomi'!$A$1:$E$797,5,FALSE)</f>
        <v>M</v>
      </c>
      <c r="K3292" s="15" t="str">
        <f t="shared" si="253"/>
        <v xml:space="preserve">MASOTTI </v>
      </c>
      <c r="L3292" s="15" t="str">
        <f t="shared" si="254"/>
        <v>LORENZO</v>
      </c>
    </row>
    <row r="3293" spans="1:12" x14ac:dyDescent="0.25">
      <c r="A3293" s="1" t="s">
        <v>7266</v>
      </c>
      <c r="B3293" s="4" t="s">
        <v>10018</v>
      </c>
      <c r="C3293" s="4" t="s">
        <v>2</v>
      </c>
      <c r="D3293" s="4">
        <v>1</v>
      </c>
      <c r="E3293" s="4" t="s">
        <v>7</v>
      </c>
      <c r="F3293" s="1" t="s">
        <v>1912</v>
      </c>
      <c r="G3293" s="13">
        <f t="shared" si="252"/>
        <v>6</v>
      </c>
      <c r="H3293" s="1" t="str">
        <f t="shared" si="250"/>
        <v xml:space="preserve">MASSA </v>
      </c>
      <c r="I3293" s="1" t="str">
        <f t="shared" si="251"/>
        <v>EMANUELE</v>
      </c>
      <c r="J3293" s="14" t="str">
        <f>+VLOOKUP(I3293,'Analisi Nomi'!$A$1:$E$797,5,FALSE)</f>
        <v>M</v>
      </c>
      <c r="K3293" s="15" t="str">
        <f t="shared" si="253"/>
        <v xml:space="preserve">MASSA </v>
      </c>
      <c r="L3293" s="15" t="str">
        <f t="shared" si="254"/>
        <v>EMANUELE</v>
      </c>
    </row>
    <row r="3294" spans="1:12" x14ac:dyDescent="0.25">
      <c r="A3294" s="1" t="s">
        <v>9962</v>
      </c>
      <c r="B3294" s="4" t="s">
        <v>10018</v>
      </c>
      <c r="C3294" s="4" t="s">
        <v>2</v>
      </c>
      <c r="D3294" s="4">
        <v>1</v>
      </c>
      <c r="E3294" s="4" t="s">
        <v>7</v>
      </c>
      <c r="F3294" s="1" t="s">
        <v>4478</v>
      </c>
      <c r="G3294" s="13">
        <f t="shared" si="252"/>
        <v>6</v>
      </c>
      <c r="H3294" s="1" t="str">
        <f t="shared" si="250"/>
        <v xml:space="preserve">MASSA </v>
      </c>
      <c r="I3294" s="1" t="str">
        <f t="shared" si="251"/>
        <v>STEFANO</v>
      </c>
      <c r="J3294" s="14" t="str">
        <f>+VLOOKUP(I3294,'Analisi Nomi'!$A$1:$E$797,5,FALSE)</f>
        <v>M</v>
      </c>
      <c r="K3294" s="15" t="str">
        <f t="shared" si="253"/>
        <v xml:space="preserve">MASSA </v>
      </c>
      <c r="L3294" s="15" t="str">
        <f t="shared" si="254"/>
        <v>STEFANO</v>
      </c>
    </row>
    <row r="3295" spans="1:12" x14ac:dyDescent="0.25">
      <c r="A3295" s="1" t="s">
        <v>4411</v>
      </c>
      <c r="B3295" s="4" t="s">
        <v>10018</v>
      </c>
      <c r="C3295" s="4" t="s">
        <v>2</v>
      </c>
      <c r="D3295" s="4">
        <v>1</v>
      </c>
      <c r="E3295" s="4" t="s">
        <v>7</v>
      </c>
      <c r="F3295" s="1" t="s">
        <v>449</v>
      </c>
      <c r="G3295" s="13">
        <f t="shared" si="252"/>
        <v>7</v>
      </c>
      <c r="H3295" s="1" t="str">
        <f t="shared" si="250"/>
        <v xml:space="preserve">MASSAI </v>
      </c>
      <c r="I3295" s="1" t="str">
        <f t="shared" si="251"/>
        <v>VINICIO</v>
      </c>
      <c r="J3295" s="14" t="str">
        <f>+VLOOKUP(I3295,'Analisi Nomi'!$A$1:$E$797,5,FALSE)</f>
        <v>M</v>
      </c>
      <c r="K3295" s="15" t="str">
        <f t="shared" si="253"/>
        <v xml:space="preserve">MASSAI </v>
      </c>
      <c r="L3295" s="15" t="str">
        <f t="shared" si="254"/>
        <v>VINICIO</v>
      </c>
    </row>
    <row r="3296" spans="1:12" x14ac:dyDescent="0.25">
      <c r="A3296" s="1" t="s">
        <v>4005</v>
      </c>
      <c r="B3296" s="4" t="s">
        <v>10018</v>
      </c>
      <c r="C3296" s="4" t="s">
        <v>2</v>
      </c>
      <c r="D3296" s="4">
        <v>1</v>
      </c>
      <c r="E3296" s="4" t="s">
        <v>7</v>
      </c>
      <c r="F3296" s="1" t="s">
        <v>5589</v>
      </c>
      <c r="G3296" s="13">
        <f t="shared" si="252"/>
        <v>11</v>
      </c>
      <c r="H3296" s="1" t="str">
        <f t="shared" si="250"/>
        <v xml:space="preserve">MASSARELLI </v>
      </c>
      <c r="I3296" s="1" t="str">
        <f t="shared" si="251"/>
        <v>GABRIELE</v>
      </c>
      <c r="J3296" s="14" t="str">
        <f>+VLOOKUP(I3296,'Analisi Nomi'!$A$1:$E$797,5,FALSE)</f>
        <v>M</v>
      </c>
      <c r="K3296" s="15" t="str">
        <f t="shared" si="253"/>
        <v xml:space="preserve">MASSARELLI </v>
      </c>
      <c r="L3296" s="15" t="str">
        <f t="shared" si="254"/>
        <v>GABRIELE</v>
      </c>
    </row>
    <row r="3297" spans="1:12" x14ac:dyDescent="0.25">
      <c r="A3297" s="1" t="s">
        <v>5372</v>
      </c>
      <c r="B3297" s="4" t="s">
        <v>10018</v>
      </c>
      <c r="C3297" s="4" t="s">
        <v>2</v>
      </c>
      <c r="D3297" s="4">
        <v>1</v>
      </c>
      <c r="E3297" s="4" t="s">
        <v>7</v>
      </c>
      <c r="F3297" s="1" t="s">
        <v>9998</v>
      </c>
      <c r="G3297" s="13">
        <f t="shared" si="252"/>
        <v>8</v>
      </c>
      <c r="H3297" s="1" t="str">
        <f t="shared" si="250"/>
        <v xml:space="preserve">MASSARI </v>
      </c>
      <c r="I3297" s="1" t="str">
        <f t="shared" si="251"/>
        <v>CESARE</v>
      </c>
      <c r="J3297" s="14" t="str">
        <f>+VLOOKUP(I3297,'Analisi Nomi'!$A$1:$E$797,5,FALSE)</f>
        <v>M</v>
      </c>
      <c r="K3297" s="15" t="str">
        <f t="shared" si="253"/>
        <v xml:space="preserve">MASSARI </v>
      </c>
      <c r="L3297" s="15" t="str">
        <f t="shared" si="254"/>
        <v>CESARE</v>
      </c>
    </row>
    <row r="3298" spans="1:12" x14ac:dyDescent="0.25">
      <c r="A3298" s="1" t="s">
        <v>9987</v>
      </c>
      <c r="B3298" s="4" t="s">
        <v>10018</v>
      </c>
      <c r="C3298" s="4" t="s">
        <v>2</v>
      </c>
      <c r="D3298" s="4">
        <v>1</v>
      </c>
      <c r="E3298" s="4" t="s">
        <v>7</v>
      </c>
      <c r="F3298" s="1" t="s">
        <v>7354</v>
      </c>
      <c r="G3298" s="13">
        <f t="shared" si="252"/>
        <v>9</v>
      </c>
      <c r="H3298" s="1" t="str">
        <f t="shared" si="250"/>
        <v xml:space="preserve">MASSARUT </v>
      </c>
      <c r="I3298" s="1" t="str">
        <f t="shared" si="251"/>
        <v>GIORGIO</v>
      </c>
      <c r="J3298" s="14" t="str">
        <f>+VLOOKUP(I3298,'Analisi Nomi'!$A$1:$E$797,5,FALSE)</f>
        <v>M</v>
      </c>
      <c r="K3298" s="15" t="str">
        <f t="shared" si="253"/>
        <v xml:space="preserve">MASSARUT </v>
      </c>
      <c r="L3298" s="15" t="str">
        <f t="shared" si="254"/>
        <v>GIORGIO</v>
      </c>
    </row>
    <row r="3299" spans="1:12" x14ac:dyDescent="0.25">
      <c r="A3299" s="1" t="s">
        <v>6562</v>
      </c>
      <c r="B3299" s="4" t="s">
        <v>10018</v>
      </c>
      <c r="C3299" s="4" t="s">
        <v>2</v>
      </c>
      <c r="D3299" s="4">
        <v>1</v>
      </c>
      <c r="E3299" s="4" t="s">
        <v>7</v>
      </c>
      <c r="F3299" s="1" t="s">
        <v>156</v>
      </c>
      <c r="G3299" s="13">
        <f t="shared" si="252"/>
        <v>6</v>
      </c>
      <c r="H3299" s="1" t="str">
        <f t="shared" si="250"/>
        <v xml:space="preserve">MASSI </v>
      </c>
      <c r="I3299" s="1" t="str">
        <f t="shared" si="251"/>
        <v>MARCO</v>
      </c>
      <c r="J3299" s="14" t="str">
        <f>+VLOOKUP(I3299,'Analisi Nomi'!$A$1:$E$797,5,FALSE)</f>
        <v>M</v>
      </c>
      <c r="K3299" s="15" t="str">
        <f t="shared" si="253"/>
        <v xml:space="preserve">MASSI </v>
      </c>
      <c r="L3299" s="15" t="str">
        <f t="shared" si="254"/>
        <v>MARCO</v>
      </c>
    </row>
    <row r="3300" spans="1:12" x14ac:dyDescent="0.25">
      <c r="A3300" s="1" t="s">
        <v>4566</v>
      </c>
      <c r="B3300" s="4" t="s">
        <v>10018</v>
      </c>
      <c r="C3300" s="4" t="s">
        <v>2</v>
      </c>
      <c r="D3300" s="4">
        <v>1</v>
      </c>
      <c r="E3300" s="4" t="s">
        <v>7</v>
      </c>
      <c r="F3300" s="1" t="s">
        <v>602</v>
      </c>
      <c r="G3300" s="13">
        <f t="shared" si="252"/>
        <v>10</v>
      </c>
      <c r="H3300" s="1" t="str">
        <f t="shared" si="250"/>
        <v xml:space="preserve">MASSIGNAN </v>
      </c>
      <c r="I3300" s="1" t="str">
        <f t="shared" si="251"/>
        <v>PINO</v>
      </c>
      <c r="J3300" s="14" t="str">
        <f>+VLOOKUP(I3300,'Analisi Nomi'!$A$1:$E$797,5,FALSE)</f>
        <v>M</v>
      </c>
      <c r="K3300" s="15" t="str">
        <f t="shared" si="253"/>
        <v xml:space="preserve">MASSIGNAN </v>
      </c>
      <c r="L3300" s="15" t="str">
        <f t="shared" si="254"/>
        <v>PINO</v>
      </c>
    </row>
    <row r="3301" spans="1:12" x14ac:dyDescent="0.25">
      <c r="A3301" s="1" t="s">
        <v>8138</v>
      </c>
      <c r="B3301" s="4" t="s">
        <v>10018</v>
      </c>
      <c r="C3301" s="4" t="s">
        <v>2</v>
      </c>
      <c r="D3301" s="4">
        <v>1</v>
      </c>
      <c r="E3301" s="4" t="s">
        <v>7</v>
      </c>
      <c r="F3301" s="1" t="s">
        <v>887</v>
      </c>
      <c r="G3301" s="13">
        <f t="shared" si="252"/>
        <v>13</v>
      </c>
      <c r="H3301" s="1" t="str">
        <f t="shared" si="250"/>
        <v xml:space="preserve">MASSIMILIANO </v>
      </c>
      <c r="I3301" s="1" t="str">
        <f t="shared" si="251"/>
        <v>GALBIAT</v>
      </c>
      <c r="J3301" s="14" t="str">
        <f>+VLOOKUP(I3301,'Analisi Nomi'!$A$1:$E$797,5,FALSE)</f>
        <v>M</v>
      </c>
      <c r="K3301" s="15" t="str">
        <f t="shared" si="253"/>
        <v xml:space="preserve">MASSIMILIANO </v>
      </c>
      <c r="L3301" s="15" t="str">
        <f t="shared" si="254"/>
        <v>GALBIAT</v>
      </c>
    </row>
    <row r="3302" spans="1:12" x14ac:dyDescent="0.25">
      <c r="A3302" s="1" t="s">
        <v>4865</v>
      </c>
      <c r="B3302" s="4" t="s">
        <v>10018</v>
      </c>
      <c r="C3302" s="4" t="s">
        <v>2</v>
      </c>
      <c r="D3302" s="4">
        <v>1</v>
      </c>
      <c r="E3302" s="4" t="s">
        <v>7</v>
      </c>
      <c r="F3302" s="1" t="s">
        <v>3174</v>
      </c>
      <c r="G3302" s="13">
        <f t="shared" si="252"/>
        <v>10</v>
      </c>
      <c r="H3302" s="1" t="str">
        <f t="shared" si="250"/>
        <v xml:space="preserve">MASSIMINI </v>
      </c>
      <c r="I3302" s="1" t="str">
        <f t="shared" si="251"/>
        <v>MATTEO</v>
      </c>
      <c r="J3302" s="14" t="str">
        <f>+VLOOKUP(I3302,'Analisi Nomi'!$A$1:$E$797,5,FALSE)</f>
        <v>M</v>
      </c>
      <c r="K3302" s="15" t="str">
        <f t="shared" si="253"/>
        <v xml:space="preserve">MASSIMINI </v>
      </c>
      <c r="L3302" s="15" t="str">
        <f t="shared" si="254"/>
        <v>MATTEO</v>
      </c>
    </row>
    <row r="3303" spans="1:12" x14ac:dyDescent="0.25">
      <c r="A3303" s="1" t="s">
        <v>8851</v>
      </c>
      <c r="B3303" s="4" t="s">
        <v>10018</v>
      </c>
      <c r="C3303" s="4" t="s">
        <v>2</v>
      </c>
      <c r="D3303" s="4">
        <v>1</v>
      </c>
      <c r="E3303" s="4" t="s">
        <v>7</v>
      </c>
      <c r="F3303" s="1" t="s">
        <v>269</v>
      </c>
      <c r="G3303" s="13">
        <f t="shared" si="252"/>
        <v>8</v>
      </c>
      <c r="H3303" s="1" t="str">
        <f t="shared" si="250"/>
        <v xml:space="preserve">MASSIMO </v>
      </c>
      <c r="I3303" s="1" t="str">
        <f t="shared" si="251"/>
        <v>BERTOLDO</v>
      </c>
      <c r="J3303" s="14" t="str">
        <f>+VLOOKUP(I3303,'Analisi Nomi'!$A$1:$E$797,5,FALSE)</f>
        <v>M</v>
      </c>
      <c r="K3303" s="15" t="str">
        <f t="shared" si="253"/>
        <v xml:space="preserve">MASSIMO </v>
      </c>
      <c r="L3303" s="15" t="str">
        <f t="shared" si="254"/>
        <v>BERTOLDO</v>
      </c>
    </row>
    <row r="3304" spans="1:12" x14ac:dyDescent="0.25">
      <c r="A3304" s="1" t="s">
        <v>5629</v>
      </c>
      <c r="B3304" s="4" t="s">
        <v>10018</v>
      </c>
      <c r="C3304" s="4" t="s">
        <v>2</v>
      </c>
      <c r="D3304" s="4">
        <v>1</v>
      </c>
      <c r="E3304" s="4" t="s">
        <v>7</v>
      </c>
      <c r="F3304" s="1" t="s">
        <v>496</v>
      </c>
      <c r="G3304" s="13">
        <f t="shared" si="252"/>
        <v>8</v>
      </c>
      <c r="H3304" s="1" t="str">
        <f t="shared" si="250"/>
        <v xml:space="preserve">MASSIMO </v>
      </c>
      <c r="I3304" s="1" t="str">
        <f t="shared" si="251"/>
        <v>ROSO</v>
      </c>
      <c r="J3304" s="14" t="str">
        <f>+VLOOKUP(I3304,'Analisi Nomi'!$A$1:$E$797,5,FALSE)</f>
        <v>M</v>
      </c>
      <c r="K3304" s="15" t="str">
        <f t="shared" si="253"/>
        <v xml:space="preserve">MASSIMO </v>
      </c>
      <c r="L3304" s="15" t="str">
        <f t="shared" si="254"/>
        <v>ROSO</v>
      </c>
    </row>
    <row r="3305" spans="1:12" x14ac:dyDescent="0.25">
      <c r="A3305" s="1" t="s">
        <v>5557</v>
      </c>
      <c r="B3305" s="4" t="s">
        <v>10018</v>
      </c>
      <c r="C3305" s="4" t="s">
        <v>2</v>
      </c>
      <c r="D3305" s="4">
        <v>1</v>
      </c>
      <c r="E3305" s="4" t="s">
        <v>7</v>
      </c>
      <c r="F3305" s="1" t="s">
        <v>4867</v>
      </c>
      <c r="G3305" s="13">
        <f t="shared" si="252"/>
        <v>8</v>
      </c>
      <c r="H3305" s="1" t="str">
        <f t="shared" si="250"/>
        <v xml:space="preserve">MASSINA </v>
      </c>
      <c r="I3305" s="1" t="str">
        <f t="shared" si="251"/>
        <v>RICCARDO</v>
      </c>
      <c r="J3305" s="14" t="str">
        <f>+VLOOKUP(I3305,'Analisi Nomi'!$A$1:$E$797,5,FALSE)</f>
        <v>M</v>
      </c>
      <c r="K3305" s="15" t="str">
        <f t="shared" si="253"/>
        <v xml:space="preserve">MASSINA </v>
      </c>
      <c r="L3305" s="15" t="str">
        <f t="shared" si="254"/>
        <v>RICCARDO</v>
      </c>
    </row>
    <row r="3306" spans="1:12" x14ac:dyDescent="0.25">
      <c r="A3306" s="1" t="s">
        <v>4642</v>
      </c>
      <c r="B3306" s="4" t="s">
        <v>10018</v>
      </c>
      <c r="C3306" s="4" t="s">
        <v>2</v>
      </c>
      <c r="D3306" s="4">
        <v>1</v>
      </c>
      <c r="E3306" s="4" t="s">
        <v>7</v>
      </c>
      <c r="F3306" s="1" t="s">
        <v>3414</v>
      </c>
      <c r="G3306" s="13">
        <f t="shared" si="252"/>
        <v>10</v>
      </c>
      <c r="H3306" s="1" t="str">
        <f t="shared" si="250"/>
        <v xml:space="preserve">MASSIRONI </v>
      </c>
      <c r="I3306" s="1" t="str">
        <f t="shared" si="251"/>
        <v>MAURO</v>
      </c>
      <c r="J3306" s="14" t="str">
        <f>+VLOOKUP(I3306,'Analisi Nomi'!$A$1:$E$797,5,FALSE)</f>
        <v>M</v>
      </c>
      <c r="K3306" s="15" t="str">
        <f t="shared" si="253"/>
        <v xml:space="preserve">MASSIRONI </v>
      </c>
      <c r="L3306" s="15" t="str">
        <f t="shared" si="254"/>
        <v>MAURO</v>
      </c>
    </row>
    <row r="3307" spans="1:12" x14ac:dyDescent="0.25">
      <c r="A3307" s="1" t="s">
        <v>9211</v>
      </c>
      <c r="B3307" s="4" t="s">
        <v>10018</v>
      </c>
      <c r="C3307" s="4" t="s">
        <v>2</v>
      </c>
      <c r="D3307" s="4">
        <v>1</v>
      </c>
      <c r="E3307" s="4" t="s">
        <v>7</v>
      </c>
      <c r="F3307" s="1" t="s">
        <v>2765</v>
      </c>
      <c r="G3307" s="13">
        <f t="shared" si="252"/>
        <v>8</v>
      </c>
      <c r="H3307" s="1" t="str">
        <f t="shared" si="250"/>
        <v xml:space="preserve">MASSOLI </v>
      </c>
      <c r="I3307" s="1" t="str">
        <f t="shared" si="251"/>
        <v>GIOVANNI</v>
      </c>
      <c r="J3307" s="14" t="str">
        <f>+VLOOKUP(I3307,'Analisi Nomi'!$A$1:$E$797,5,FALSE)</f>
        <v>M</v>
      </c>
      <c r="K3307" s="15" t="str">
        <f t="shared" si="253"/>
        <v xml:space="preserve">MASSOLI </v>
      </c>
      <c r="L3307" s="15" t="str">
        <f t="shared" si="254"/>
        <v>GIOVANNI</v>
      </c>
    </row>
    <row r="3308" spans="1:12" x14ac:dyDescent="0.25">
      <c r="A3308" s="1" t="s">
        <v>8509</v>
      </c>
      <c r="B3308" s="4" t="s">
        <v>10018</v>
      </c>
      <c r="C3308" s="4" t="s">
        <v>2</v>
      </c>
      <c r="D3308" s="4">
        <v>1</v>
      </c>
      <c r="E3308" s="4" t="s">
        <v>7</v>
      </c>
      <c r="F3308" s="1" t="s">
        <v>267</v>
      </c>
      <c r="G3308" s="13">
        <f t="shared" si="252"/>
        <v>12</v>
      </c>
      <c r="H3308" s="1" t="str">
        <f t="shared" si="250"/>
        <v xml:space="preserve">MASTRANGELO </v>
      </c>
      <c r="I3308" s="1" t="str">
        <f t="shared" si="251"/>
        <v>RAFFAELE</v>
      </c>
      <c r="J3308" s="14" t="str">
        <f>+VLOOKUP(I3308,'Analisi Nomi'!$A$1:$E$797,5,FALSE)</f>
        <v>M</v>
      </c>
      <c r="K3308" s="15" t="str">
        <f t="shared" si="253"/>
        <v xml:space="preserve">MASTRANGELO </v>
      </c>
      <c r="L3308" s="15" t="str">
        <f t="shared" si="254"/>
        <v>RAFFAELE</v>
      </c>
    </row>
    <row r="3309" spans="1:12" x14ac:dyDescent="0.25">
      <c r="A3309" s="1" t="s">
        <v>9531</v>
      </c>
      <c r="B3309" s="4" t="s">
        <v>10018</v>
      </c>
      <c r="C3309" s="4" t="s">
        <v>2</v>
      </c>
      <c r="D3309" s="4">
        <v>1</v>
      </c>
      <c r="E3309" s="4" t="s">
        <v>7</v>
      </c>
      <c r="F3309" s="1" t="s">
        <v>2980</v>
      </c>
      <c r="G3309" s="13">
        <f t="shared" si="252"/>
        <v>14</v>
      </c>
      <c r="H3309" s="1" t="str">
        <f t="shared" si="250"/>
        <v xml:space="preserve">MASTROGIACOMO </v>
      </c>
      <c r="I3309" s="1" t="str">
        <f t="shared" si="251"/>
        <v>MARIO</v>
      </c>
      <c r="J3309" s="14" t="str">
        <f>+VLOOKUP(I3309,'Analisi Nomi'!$A$1:$E$797,5,FALSE)</f>
        <v>M</v>
      </c>
      <c r="K3309" s="15" t="str">
        <f t="shared" si="253"/>
        <v xml:space="preserve">MASTROGIACOMO </v>
      </c>
      <c r="L3309" s="15" t="str">
        <f t="shared" si="254"/>
        <v>MARIO</v>
      </c>
    </row>
    <row r="3310" spans="1:12" x14ac:dyDescent="0.25">
      <c r="A3310" s="1" t="s">
        <v>8324</v>
      </c>
      <c r="B3310" s="4" t="s">
        <v>10018</v>
      </c>
      <c r="C3310" s="4" t="s">
        <v>2</v>
      </c>
      <c r="D3310" s="4">
        <v>1</v>
      </c>
      <c r="E3310" s="4" t="s">
        <v>7</v>
      </c>
      <c r="F3310" s="1" t="s">
        <v>2424</v>
      </c>
      <c r="G3310" s="13">
        <f t="shared" si="252"/>
        <v>12</v>
      </c>
      <c r="H3310" s="1" t="str">
        <f t="shared" si="250"/>
        <v xml:space="preserve">MASTROIANNI </v>
      </c>
      <c r="I3310" s="1" t="str">
        <f t="shared" si="251"/>
        <v>MARIO</v>
      </c>
      <c r="J3310" s="14" t="str">
        <f>+VLOOKUP(I3310,'Analisi Nomi'!$A$1:$E$797,5,FALSE)</f>
        <v>M</v>
      </c>
      <c r="K3310" s="15" t="str">
        <f t="shared" si="253"/>
        <v xml:space="preserve">MASTROIANNI </v>
      </c>
      <c r="L3310" s="15" t="str">
        <f t="shared" si="254"/>
        <v>MARIO</v>
      </c>
    </row>
    <row r="3311" spans="1:12" x14ac:dyDescent="0.25">
      <c r="A3311" s="1" t="s">
        <v>6517</v>
      </c>
      <c r="B3311" s="4" t="s">
        <v>10018</v>
      </c>
      <c r="C3311" s="4" t="s">
        <v>2</v>
      </c>
      <c r="D3311" s="4">
        <v>1</v>
      </c>
      <c r="E3311" s="4" t="s">
        <v>7</v>
      </c>
      <c r="F3311" s="1" t="s">
        <v>8771</v>
      </c>
      <c r="G3311" s="13">
        <f t="shared" si="252"/>
        <v>12</v>
      </c>
      <c r="H3311" s="1" t="str">
        <f t="shared" si="250"/>
        <v xml:space="preserve">MASTRONUZZI </v>
      </c>
      <c r="I3311" s="1" t="str">
        <f t="shared" si="251"/>
        <v>NICOLA</v>
      </c>
      <c r="J3311" s="14" t="str">
        <f>+VLOOKUP(I3311,'Analisi Nomi'!$A$1:$E$797,5,FALSE)</f>
        <v>M</v>
      </c>
      <c r="K3311" s="15" t="str">
        <f t="shared" si="253"/>
        <v xml:space="preserve">MASTRONUZZI </v>
      </c>
      <c r="L3311" s="15" t="str">
        <f t="shared" si="254"/>
        <v>NICOLA</v>
      </c>
    </row>
    <row r="3312" spans="1:12" x14ac:dyDescent="0.25">
      <c r="A3312" s="1" t="s">
        <v>7535</v>
      </c>
      <c r="B3312" s="4" t="s">
        <v>10018</v>
      </c>
      <c r="C3312" s="4" t="s">
        <v>2</v>
      </c>
      <c r="D3312" s="4">
        <v>1</v>
      </c>
      <c r="E3312" s="4" t="s">
        <v>7</v>
      </c>
      <c r="F3312" s="1" t="s">
        <v>9775</v>
      </c>
      <c r="G3312" s="13">
        <f t="shared" si="252"/>
        <v>9</v>
      </c>
      <c r="H3312" s="1" t="str">
        <f t="shared" si="250"/>
        <v xml:space="preserve">MATALONE </v>
      </c>
      <c r="I3312" s="1" t="str">
        <f t="shared" si="251"/>
        <v>PAOLO</v>
      </c>
      <c r="J3312" s="14" t="str">
        <f>+VLOOKUP(I3312,'Analisi Nomi'!$A$1:$E$797,5,FALSE)</f>
        <v>M</v>
      </c>
      <c r="K3312" s="15" t="str">
        <f t="shared" si="253"/>
        <v xml:space="preserve">MATALONE </v>
      </c>
      <c r="L3312" s="15" t="str">
        <f t="shared" si="254"/>
        <v>PAOLO</v>
      </c>
    </row>
    <row r="3313" spans="1:12" x14ac:dyDescent="0.25">
      <c r="A3313" s="1" t="s">
        <v>9704</v>
      </c>
      <c r="B3313" s="4" t="s">
        <v>10018</v>
      </c>
      <c r="C3313" s="4" t="s">
        <v>2</v>
      </c>
      <c r="D3313" s="4">
        <v>1</v>
      </c>
      <c r="E3313" s="4" t="s">
        <v>7</v>
      </c>
      <c r="F3313" s="1" t="s">
        <v>389</v>
      </c>
      <c r="G3313" s="13">
        <f t="shared" si="252"/>
        <v>9</v>
      </c>
      <c r="H3313" s="1" t="str">
        <f t="shared" si="250"/>
        <v xml:space="preserve">MATARESE </v>
      </c>
      <c r="I3313" s="1" t="str">
        <f t="shared" si="251"/>
        <v>GUGLIELMO</v>
      </c>
      <c r="J3313" s="14" t="str">
        <f>+VLOOKUP(I3313,'Analisi Nomi'!$A$1:$E$797,5,FALSE)</f>
        <v>M</v>
      </c>
      <c r="K3313" s="15" t="str">
        <f t="shared" si="253"/>
        <v xml:space="preserve">MATARESE </v>
      </c>
      <c r="L3313" s="15" t="str">
        <f t="shared" si="254"/>
        <v>GUGLIELMO</v>
      </c>
    </row>
    <row r="3314" spans="1:12" x14ac:dyDescent="0.25">
      <c r="A3314" s="1" t="s">
        <v>6518</v>
      </c>
      <c r="B3314" s="4" t="s">
        <v>10018</v>
      </c>
      <c r="C3314" s="4" t="s">
        <v>11</v>
      </c>
      <c r="D3314" s="4">
        <v>1</v>
      </c>
      <c r="E3314" s="4" t="s">
        <v>7</v>
      </c>
      <c r="F3314" s="1" t="s">
        <v>1393</v>
      </c>
      <c r="G3314" s="13">
        <f t="shared" si="252"/>
        <v>7</v>
      </c>
      <c r="H3314" s="1" t="str">
        <f t="shared" si="250"/>
        <v xml:space="preserve">MATERA </v>
      </c>
      <c r="I3314" s="1" t="str">
        <f t="shared" si="251"/>
        <v>PASQUALE</v>
      </c>
      <c r="J3314" s="14" t="str">
        <f>+VLOOKUP(I3314,'Analisi Nomi'!$A$1:$E$797,5,FALSE)</f>
        <v>M</v>
      </c>
      <c r="K3314" s="15" t="str">
        <f t="shared" si="253"/>
        <v xml:space="preserve">MATERA </v>
      </c>
      <c r="L3314" s="15" t="str">
        <f t="shared" si="254"/>
        <v>PASQUALE</v>
      </c>
    </row>
    <row r="3315" spans="1:12" x14ac:dyDescent="0.25">
      <c r="A3315" s="1" t="s">
        <v>6812</v>
      </c>
      <c r="B3315" s="4" t="s">
        <v>10018</v>
      </c>
      <c r="C3315" s="4" t="s">
        <v>2</v>
      </c>
      <c r="D3315" s="4">
        <v>1</v>
      </c>
      <c r="E3315" s="4" t="s">
        <v>7</v>
      </c>
      <c r="F3315" s="1" t="s">
        <v>9463</v>
      </c>
      <c r="G3315" s="13">
        <f t="shared" si="252"/>
        <v>13</v>
      </c>
      <c r="H3315" s="1" t="str">
        <f t="shared" si="250"/>
        <v xml:space="preserve">MATICHECCHIA </v>
      </c>
      <c r="I3315" s="1" t="str">
        <f t="shared" si="251"/>
        <v>DAVIDE</v>
      </c>
      <c r="J3315" s="14" t="str">
        <f>+VLOOKUP(I3315,'Analisi Nomi'!$A$1:$E$797,5,FALSE)</f>
        <v>M</v>
      </c>
      <c r="K3315" s="15" t="str">
        <f t="shared" si="253"/>
        <v xml:space="preserve">MATICHECCHIA </v>
      </c>
      <c r="L3315" s="15" t="str">
        <f t="shared" si="254"/>
        <v>DAVIDE</v>
      </c>
    </row>
    <row r="3316" spans="1:12" x14ac:dyDescent="0.25">
      <c r="A3316" s="1" t="s">
        <v>8767</v>
      </c>
      <c r="B3316" s="4" t="s">
        <v>10018</v>
      </c>
      <c r="C3316" s="4" t="s">
        <v>2</v>
      </c>
      <c r="D3316" s="4">
        <v>1</v>
      </c>
      <c r="E3316" s="4" t="s">
        <v>7</v>
      </c>
      <c r="F3316" s="1" t="s">
        <v>9338</v>
      </c>
      <c r="G3316" s="13">
        <f t="shared" si="252"/>
        <v>10</v>
      </c>
      <c r="H3316" s="1" t="str">
        <f t="shared" ref="H3316:H3379" si="255">+MID($F3316,1,G3316)</f>
        <v xml:space="preserve">MATTEAZZI </v>
      </c>
      <c r="I3316" s="1" t="str">
        <f t="shared" ref="I3316:I3379" si="256">TRIM(+MID($F3316,+G3316,50))</f>
        <v>GINO</v>
      </c>
      <c r="J3316" s="14" t="str">
        <f>+VLOOKUP(I3316,'Analisi Nomi'!$A$1:$E$797,5,FALSE)</f>
        <v>M</v>
      </c>
      <c r="K3316" s="15" t="str">
        <f t="shared" si="253"/>
        <v xml:space="preserve">MATTEAZZI </v>
      </c>
      <c r="L3316" s="15" t="str">
        <f t="shared" si="254"/>
        <v>GINO</v>
      </c>
    </row>
    <row r="3317" spans="1:12" x14ac:dyDescent="0.25">
      <c r="A3317" s="1" t="s">
        <v>9337</v>
      </c>
      <c r="B3317" s="4" t="s">
        <v>10018</v>
      </c>
      <c r="C3317" s="4" t="s">
        <v>2</v>
      </c>
      <c r="D3317" s="4">
        <v>1</v>
      </c>
      <c r="E3317" s="4" t="s">
        <v>7</v>
      </c>
      <c r="F3317" s="1" t="s">
        <v>1753</v>
      </c>
      <c r="G3317" s="13">
        <f t="shared" si="252"/>
        <v>9</v>
      </c>
      <c r="H3317" s="1" t="str">
        <f t="shared" si="255"/>
        <v xml:space="preserve">MATTEINI </v>
      </c>
      <c r="I3317" s="1" t="str">
        <f t="shared" si="256"/>
        <v>ELIO</v>
      </c>
      <c r="J3317" s="14" t="str">
        <f>+VLOOKUP(I3317,'Analisi Nomi'!$A$1:$E$797,5,FALSE)</f>
        <v>M</v>
      </c>
      <c r="K3317" s="15" t="str">
        <f t="shared" si="253"/>
        <v xml:space="preserve">MATTEINI </v>
      </c>
      <c r="L3317" s="15" t="str">
        <f t="shared" si="254"/>
        <v>ELIO</v>
      </c>
    </row>
    <row r="3318" spans="1:12" x14ac:dyDescent="0.25">
      <c r="A3318" s="1" t="s">
        <v>5485</v>
      </c>
      <c r="B3318" s="4" t="s">
        <v>10018</v>
      </c>
      <c r="C3318" s="4" t="s">
        <v>2</v>
      </c>
      <c r="D3318" s="4">
        <v>1</v>
      </c>
      <c r="E3318" s="4" t="s">
        <v>7</v>
      </c>
      <c r="F3318" s="1" t="s">
        <v>386</v>
      </c>
      <c r="G3318" s="13">
        <f t="shared" si="252"/>
        <v>9</v>
      </c>
      <c r="H3318" s="1" t="str">
        <f t="shared" si="255"/>
        <v xml:space="preserve">MATTIOLI </v>
      </c>
      <c r="I3318" s="1" t="str">
        <f t="shared" si="256"/>
        <v>MASSIMO</v>
      </c>
      <c r="J3318" s="14" t="str">
        <f>+VLOOKUP(I3318,'Analisi Nomi'!$A$1:$E$797,5,FALSE)</f>
        <v>M</v>
      </c>
      <c r="K3318" s="15" t="str">
        <f t="shared" si="253"/>
        <v xml:space="preserve">MATTIOLI </v>
      </c>
      <c r="L3318" s="15" t="str">
        <f t="shared" si="254"/>
        <v>MASSIMO</v>
      </c>
    </row>
    <row r="3319" spans="1:12" x14ac:dyDescent="0.25">
      <c r="A3319" s="1" t="s">
        <v>7483</v>
      </c>
      <c r="B3319" s="4" t="s">
        <v>10018</v>
      </c>
      <c r="C3319" s="4" t="s">
        <v>2</v>
      </c>
      <c r="D3319" s="4">
        <v>1</v>
      </c>
      <c r="E3319" s="4" t="s">
        <v>7</v>
      </c>
      <c r="F3319" s="1" t="s">
        <v>672</v>
      </c>
      <c r="G3319" s="13">
        <f t="shared" si="252"/>
        <v>10</v>
      </c>
      <c r="H3319" s="1" t="str">
        <f t="shared" si="255"/>
        <v xml:space="preserve">MATTIUSSI </v>
      </c>
      <c r="I3319" s="1" t="str">
        <f t="shared" si="256"/>
        <v>ADRIANO</v>
      </c>
      <c r="J3319" s="14" t="str">
        <f>+VLOOKUP(I3319,'Analisi Nomi'!$A$1:$E$797,5,FALSE)</f>
        <v>M</v>
      </c>
      <c r="K3319" s="15" t="str">
        <f t="shared" si="253"/>
        <v xml:space="preserve">MATTIUSSI </v>
      </c>
      <c r="L3319" s="15" t="str">
        <f t="shared" si="254"/>
        <v>ADRIANO</v>
      </c>
    </row>
    <row r="3320" spans="1:12" x14ac:dyDescent="0.25">
      <c r="A3320" s="1" t="s">
        <v>9653</v>
      </c>
      <c r="B3320" s="4" t="s">
        <v>10018</v>
      </c>
      <c r="C3320" s="4" t="s">
        <v>2</v>
      </c>
      <c r="D3320" s="4">
        <v>1</v>
      </c>
      <c r="E3320" s="4" t="s">
        <v>7</v>
      </c>
      <c r="F3320" s="1" t="s">
        <v>458</v>
      </c>
      <c r="G3320" s="13">
        <f t="shared" si="252"/>
        <v>8</v>
      </c>
      <c r="H3320" s="1" t="str">
        <f t="shared" si="255"/>
        <v xml:space="preserve">MAUCERI </v>
      </c>
      <c r="I3320" s="1" t="str">
        <f t="shared" si="256"/>
        <v>FILIPPO</v>
      </c>
      <c r="J3320" s="14" t="str">
        <f>+VLOOKUP(I3320,'Analisi Nomi'!$A$1:$E$797,5,FALSE)</f>
        <v>M</v>
      </c>
      <c r="K3320" s="15" t="str">
        <f t="shared" si="253"/>
        <v xml:space="preserve">MAUCERI </v>
      </c>
      <c r="L3320" s="15" t="str">
        <f t="shared" si="254"/>
        <v>FILIPPO</v>
      </c>
    </row>
    <row r="3321" spans="1:12" x14ac:dyDescent="0.25">
      <c r="A3321" s="1" t="s">
        <v>8209</v>
      </c>
      <c r="B3321" s="4" t="s">
        <v>10018</v>
      </c>
      <c r="C3321" s="4" t="s">
        <v>2</v>
      </c>
      <c r="D3321" s="4">
        <v>1</v>
      </c>
      <c r="E3321" s="4" t="s">
        <v>7</v>
      </c>
      <c r="F3321" s="1" t="s">
        <v>2633</v>
      </c>
      <c r="G3321" s="13">
        <f t="shared" si="252"/>
        <v>6</v>
      </c>
      <c r="H3321" s="1" t="str">
        <f t="shared" si="255"/>
        <v xml:space="preserve">MAURI </v>
      </c>
      <c r="I3321" s="1" t="str">
        <f t="shared" si="256"/>
        <v>DONATO</v>
      </c>
      <c r="J3321" s="14" t="str">
        <f>+VLOOKUP(I3321,'Analisi Nomi'!$A$1:$E$797,5,FALSE)</f>
        <v>M</v>
      </c>
      <c r="K3321" s="15" t="str">
        <f t="shared" si="253"/>
        <v xml:space="preserve">MAURI </v>
      </c>
      <c r="L3321" s="15" t="str">
        <f t="shared" si="254"/>
        <v>DONATO</v>
      </c>
    </row>
    <row r="3322" spans="1:12" x14ac:dyDescent="0.25">
      <c r="A3322" s="1" t="s">
        <v>5227</v>
      </c>
      <c r="B3322" s="4" t="s">
        <v>10018</v>
      </c>
      <c r="C3322" s="4" t="s">
        <v>2</v>
      </c>
      <c r="D3322" s="4">
        <v>1</v>
      </c>
      <c r="E3322" s="4" t="s">
        <v>7</v>
      </c>
      <c r="F3322" s="1" t="s">
        <v>9333</v>
      </c>
      <c r="G3322" s="13">
        <f t="shared" si="252"/>
        <v>6</v>
      </c>
      <c r="H3322" s="1" t="str">
        <f t="shared" si="255"/>
        <v xml:space="preserve">MAURI </v>
      </c>
      <c r="I3322" s="1" t="str">
        <f t="shared" si="256"/>
        <v>FEDERICO</v>
      </c>
      <c r="J3322" s="14" t="str">
        <f>+VLOOKUP(I3322,'Analisi Nomi'!$A$1:$E$797,5,FALSE)</f>
        <v>M</v>
      </c>
      <c r="K3322" s="15" t="str">
        <f t="shared" si="253"/>
        <v xml:space="preserve">MAURI </v>
      </c>
      <c r="L3322" s="15" t="str">
        <f t="shared" si="254"/>
        <v>FEDERICO</v>
      </c>
    </row>
    <row r="3323" spans="1:12" x14ac:dyDescent="0.25">
      <c r="A3323" s="1" t="s">
        <v>8267</v>
      </c>
      <c r="B3323" s="4" t="s">
        <v>10018</v>
      </c>
      <c r="C3323" s="4" t="s">
        <v>2</v>
      </c>
      <c r="D3323" s="4">
        <v>1</v>
      </c>
      <c r="E3323" s="4" t="s">
        <v>7</v>
      </c>
      <c r="F3323" s="1" t="s">
        <v>2265</v>
      </c>
      <c r="G3323" s="13">
        <f t="shared" si="252"/>
        <v>6</v>
      </c>
      <c r="H3323" s="1" t="str">
        <f t="shared" si="255"/>
        <v xml:space="preserve">MAURI </v>
      </c>
      <c r="I3323" s="1" t="str">
        <f t="shared" si="256"/>
        <v>MAURO</v>
      </c>
      <c r="J3323" s="14" t="str">
        <f>+VLOOKUP(I3323,'Analisi Nomi'!$A$1:$E$797,5,FALSE)</f>
        <v>M</v>
      </c>
      <c r="K3323" s="15" t="str">
        <f t="shared" si="253"/>
        <v xml:space="preserve">MAURI </v>
      </c>
      <c r="L3323" s="15" t="str">
        <f t="shared" si="254"/>
        <v>MAURO</v>
      </c>
    </row>
    <row r="3324" spans="1:12" x14ac:dyDescent="0.25">
      <c r="A3324" s="1" t="s">
        <v>6706</v>
      </c>
      <c r="B3324" s="4" t="s">
        <v>10018</v>
      </c>
      <c r="C3324" s="4" t="s">
        <v>2</v>
      </c>
      <c r="D3324" s="4">
        <v>1</v>
      </c>
      <c r="E3324" s="4" t="s">
        <v>7</v>
      </c>
      <c r="F3324" s="1" t="s">
        <v>4118</v>
      </c>
      <c r="G3324" s="13">
        <f t="shared" si="252"/>
        <v>9</v>
      </c>
      <c r="H3324" s="1" t="str">
        <f t="shared" si="255"/>
        <v xml:space="preserve">MAURIZIO </v>
      </c>
      <c r="I3324" s="1" t="str">
        <f t="shared" si="256"/>
        <v>LORENZO</v>
      </c>
      <c r="J3324" s="14" t="str">
        <f>+VLOOKUP(I3324,'Analisi Nomi'!$A$1:$E$797,5,FALSE)</f>
        <v>M</v>
      </c>
      <c r="K3324" s="15" t="str">
        <f t="shared" si="253"/>
        <v xml:space="preserve">MAURIZIO </v>
      </c>
      <c r="L3324" s="15" t="str">
        <f t="shared" si="254"/>
        <v>LORENZO</v>
      </c>
    </row>
    <row r="3325" spans="1:12" x14ac:dyDescent="0.25">
      <c r="A3325" s="1" t="s">
        <v>3883</v>
      </c>
      <c r="B3325" s="4" t="s">
        <v>10018</v>
      </c>
      <c r="C3325" s="4" t="s">
        <v>2</v>
      </c>
      <c r="D3325" s="4">
        <v>1</v>
      </c>
      <c r="E3325" s="4" t="s">
        <v>7</v>
      </c>
      <c r="F3325" s="1" t="s">
        <v>1627</v>
      </c>
      <c r="G3325" s="13">
        <f t="shared" si="252"/>
        <v>9</v>
      </c>
      <c r="H3325" s="1" t="str">
        <f t="shared" si="255"/>
        <v xml:space="preserve">MAURIZIO </v>
      </c>
      <c r="I3325" s="1" t="str">
        <f t="shared" si="256"/>
        <v>STEFANO</v>
      </c>
      <c r="J3325" s="14" t="str">
        <f>+VLOOKUP(I3325,'Analisi Nomi'!$A$1:$E$797,5,FALSE)</f>
        <v>M</v>
      </c>
      <c r="K3325" s="15" t="str">
        <f t="shared" si="253"/>
        <v xml:space="preserve">MAURIZIO </v>
      </c>
      <c r="L3325" s="15" t="str">
        <f t="shared" si="254"/>
        <v>STEFANO</v>
      </c>
    </row>
    <row r="3326" spans="1:12" x14ac:dyDescent="0.25">
      <c r="A3326" s="1" t="s">
        <v>6757</v>
      </c>
      <c r="B3326" s="4" t="s">
        <v>10018</v>
      </c>
      <c r="C3326" s="4" t="s">
        <v>2</v>
      </c>
      <c r="D3326" s="4">
        <v>1</v>
      </c>
      <c r="E3326" s="4" t="s">
        <v>7</v>
      </c>
      <c r="F3326" s="1" t="s">
        <v>3365</v>
      </c>
      <c r="G3326" s="13">
        <f t="shared" si="252"/>
        <v>6</v>
      </c>
      <c r="H3326" s="1" t="str">
        <f t="shared" si="255"/>
        <v xml:space="preserve">MAURO </v>
      </c>
      <c r="I3326" s="1" t="str">
        <f t="shared" si="256"/>
        <v>MIRKO</v>
      </c>
      <c r="J3326" s="14" t="str">
        <f>+VLOOKUP(I3326,'Analisi Nomi'!$A$1:$E$797,5,FALSE)</f>
        <v>M</v>
      </c>
      <c r="K3326" s="15" t="str">
        <f t="shared" si="253"/>
        <v xml:space="preserve">MAURO </v>
      </c>
      <c r="L3326" s="15" t="str">
        <f t="shared" si="254"/>
        <v>MIRKO</v>
      </c>
    </row>
    <row r="3327" spans="1:12" x14ac:dyDescent="0.25">
      <c r="A3327" s="1" t="s">
        <v>7519</v>
      </c>
      <c r="B3327" s="4" t="s">
        <v>10018</v>
      </c>
      <c r="C3327" s="4" t="s">
        <v>2</v>
      </c>
      <c r="D3327" s="4">
        <v>1</v>
      </c>
      <c r="E3327" s="4" t="s">
        <v>7</v>
      </c>
      <c r="F3327" s="1" t="s">
        <v>739</v>
      </c>
      <c r="G3327" s="13">
        <f t="shared" si="252"/>
        <v>5</v>
      </c>
      <c r="H3327" s="1" t="str">
        <f t="shared" si="255"/>
        <v xml:space="preserve">MAYR </v>
      </c>
      <c r="I3327" s="1" t="str">
        <f t="shared" si="256"/>
        <v>OSKAR</v>
      </c>
      <c r="J3327" s="14" t="str">
        <f>+VLOOKUP(I3327,'Analisi Nomi'!$A$1:$E$797,5,FALSE)</f>
        <v>M</v>
      </c>
      <c r="K3327" s="15" t="str">
        <f t="shared" si="253"/>
        <v xml:space="preserve">MAYR </v>
      </c>
      <c r="L3327" s="15" t="str">
        <f t="shared" si="254"/>
        <v>OSKAR</v>
      </c>
    </row>
    <row r="3328" spans="1:12" x14ac:dyDescent="0.25">
      <c r="A3328" s="1" t="s">
        <v>8925</v>
      </c>
      <c r="B3328" s="4" t="s">
        <v>10018</v>
      </c>
      <c r="C3328" s="4" t="s">
        <v>2</v>
      </c>
      <c r="D3328" s="4">
        <v>1</v>
      </c>
      <c r="E3328" s="4" t="s">
        <v>7</v>
      </c>
      <c r="F3328" s="1" t="s">
        <v>2476</v>
      </c>
      <c r="G3328" s="13">
        <f t="shared" si="252"/>
        <v>6</v>
      </c>
      <c r="H3328" s="1" t="str">
        <f t="shared" si="255"/>
        <v xml:space="preserve">MAZET </v>
      </c>
      <c r="I3328" s="1" t="str">
        <f t="shared" si="256"/>
        <v>PHILIPPE</v>
      </c>
      <c r="J3328" s="14" t="str">
        <f>+VLOOKUP(I3328,'Analisi Nomi'!$A$1:$E$797,5,FALSE)</f>
        <v>M</v>
      </c>
      <c r="K3328" s="15" t="str">
        <f t="shared" si="253"/>
        <v xml:space="preserve">MAZET </v>
      </c>
      <c r="L3328" s="15" t="str">
        <f t="shared" si="254"/>
        <v>PHILIPPE</v>
      </c>
    </row>
    <row r="3329" spans="1:12" x14ac:dyDescent="0.25">
      <c r="A3329" s="1" t="s">
        <v>6204</v>
      </c>
      <c r="B3329" s="4" t="s">
        <v>10018</v>
      </c>
      <c r="C3329" s="4" t="s">
        <v>3</v>
      </c>
      <c r="D3329" s="4">
        <v>1</v>
      </c>
      <c r="E3329" s="4" t="s">
        <v>7</v>
      </c>
      <c r="F3329" s="1" t="s">
        <v>1555</v>
      </c>
      <c r="G3329" s="13">
        <f t="shared" si="252"/>
        <v>6</v>
      </c>
      <c r="H3329" s="1" t="str">
        <f t="shared" si="255"/>
        <v xml:space="preserve">MAZZA </v>
      </c>
      <c r="I3329" s="1" t="str">
        <f t="shared" si="256"/>
        <v>ADRIANO</v>
      </c>
      <c r="J3329" s="14" t="str">
        <f>+VLOOKUP(I3329,'Analisi Nomi'!$A$1:$E$797,5,FALSE)</f>
        <v>M</v>
      </c>
      <c r="K3329" s="15" t="str">
        <f t="shared" si="253"/>
        <v xml:space="preserve">MAZZA </v>
      </c>
      <c r="L3329" s="15" t="str">
        <f t="shared" si="254"/>
        <v>ADRIANO</v>
      </c>
    </row>
    <row r="3330" spans="1:12" x14ac:dyDescent="0.25">
      <c r="A3330" s="1" t="s">
        <v>6065</v>
      </c>
      <c r="B3330" s="4" t="s">
        <v>10018</v>
      </c>
      <c r="C3330" s="4" t="s">
        <v>2</v>
      </c>
      <c r="D3330" s="4">
        <v>1</v>
      </c>
      <c r="E3330" s="4" t="s">
        <v>7</v>
      </c>
      <c r="F3330" s="1" t="s">
        <v>8516</v>
      </c>
      <c r="G3330" s="13">
        <f t="shared" ref="G3330:G3393" si="257">SEARCH(" ",F3330)</f>
        <v>6</v>
      </c>
      <c r="H3330" s="1" t="str">
        <f t="shared" si="255"/>
        <v xml:space="preserve">MAZZA </v>
      </c>
      <c r="I3330" s="1" t="str">
        <f t="shared" si="256"/>
        <v>CARMELO</v>
      </c>
      <c r="J3330" s="14" t="str">
        <f>+VLOOKUP(I3330,'Analisi Nomi'!$A$1:$E$797,5,FALSE)</f>
        <v>M</v>
      </c>
      <c r="K3330" s="15" t="str">
        <f t="shared" si="253"/>
        <v xml:space="preserve">MAZZA </v>
      </c>
      <c r="L3330" s="15" t="str">
        <f t="shared" si="254"/>
        <v>CARMELO</v>
      </c>
    </row>
    <row r="3331" spans="1:12" x14ac:dyDescent="0.25">
      <c r="A3331" s="1" t="s">
        <v>7380</v>
      </c>
      <c r="B3331" s="4" t="s">
        <v>10018</v>
      </c>
      <c r="C3331" s="4" t="s">
        <v>2</v>
      </c>
      <c r="D3331" s="4">
        <v>1</v>
      </c>
      <c r="E3331" s="4" t="s">
        <v>7</v>
      </c>
      <c r="F3331" s="1" t="s">
        <v>8113</v>
      </c>
      <c r="G3331" s="13">
        <f t="shared" si="257"/>
        <v>6</v>
      </c>
      <c r="H3331" s="1" t="str">
        <f t="shared" si="255"/>
        <v xml:space="preserve">MAZZA </v>
      </c>
      <c r="I3331" s="1" t="str">
        <f t="shared" si="256"/>
        <v>FRANCESCO</v>
      </c>
      <c r="J3331" s="14" t="str">
        <f>+VLOOKUP(I3331,'Analisi Nomi'!$A$1:$E$797,5,FALSE)</f>
        <v>M</v>
      </c>
      <c r="K3331" s="15" t="str">
        <f t="shared" ref="K3331:K3394" si="258">+MID($F3331,1,G3331)</f>
        <v xml:space="preserve">MAZZA </v>
      </c>
      <c r="L3331" s="15" t="str">
        <f t="shared" ref="L3331:L3394" si="259">TRIM(+MID($F3331,+G3331,50))</f>
        <v>FRANCESCO</v>
      </c>
    </row>
    <row r="3332" spans="1:12" x14ac:dyDescent="0.25">
      <c r="A3332" s="1" t="s">
        <v>7038</v>
      </c>
      <c r="B3332" s="4" t="s">
        <v>10018</v>
      </c>
      <c r="C3332" s="4" t="s">
        <v>2</v>
      </c>
      <c r="D3332" s="4">
        <v>1</v>
      </c>
      <c r="E3332" s="4" t="s">
        <v>7</v>
      </c>
      <c r="F3332" s="1" t="s">
        <v>820</v>
      </c>
      <c r="G3332" s="13">
        <f t="shared" si="257"/>
        <v>6</v>
      </c>
      <c r="H3332" s="1" t="str">
        <f t="shared" si="255"/>
        <v xml:space="preserve">MAZZA </v>
      </c>
      <c r="I3332" s="1" t="str">
        <f t="shared" si="256"/>
        <v>GIANLUCA</v>
      </c>
      <c r="J3332" s="14" t="str">
        <f>+VLOOKUP(I3332,'Analisi Nomi'!$A$1:$E$797,5,FALSE)</f>
        <v>M</v>
      </c>
      <c r="K3332" s="15" t="str">
        <f t="shared" si="258"/>
        <v xml:space="preserve">MAZZA </v>
      </c>
      <c r="L3332" s="15" t="str">
        <f t="shared" si="259"/>
        <v>GIANLUCA</v>
      </c>
    </row>
    <row r="3333" spans="1:12" x14ac:dyDescent="0.25">
      <c r="A3333" s="1" t="s">
        <v>6983</v>
      </c>
      <c r="B3333" s="4" t="s">
        <v>10018</v>
      </c>
      <c r="C3333" s="4" t="s">
        <v>2</v>
      </c>
      <c r="D3333" s="4">
        <v>1</v>
      </c>
      <c r="E3333" s="4" t="s">
        <v>7</v>
      </c>
      <c r="F3333" s="1" t="s">
        <v>4531</v>
      </c>
      <c r="G3333" s="13">
        <f t="shared" si="257"/>
        <v>6</v>
      </c>
      <c r="H3333" s="1" t="str">
        <f t="shared" si="255"/>
        <v xml:space="preserve">MAZZA </v>
      </c>
      <c r="I3333" s="1" t="str">
        <f t="shared" si="256"/>
        <v>LUIGI</v>
      </c>
      <c r="J3333" s="14" t="str">
        <f>+VLOOKUP(I3333,'Analisi Nomi'!$A$1:$E$797,5,FALSE)</f>
        <v>M</v>
      </c>
      <c r="K3333" s="15" t="str">
        <f t="shared" si="258"/>
        <v xml:space="preserve">MAZZA </v>
      </c>
      <c r="L3333" s="15" t="str">
        <f t="shared" si="259"/>
        <v>LUIGI</v>
      </c>
    </row>
    <row r="3334" spans="1:12" x14ac:dyDescent="0.25">
      <c r="A3334" s="1" t="s">
        <v>4241</v>
      </c>
      <c r="B3334" s="4" t="s">
        <v>10018</v>
      </c>
      <c r="C3334" s="4" t="s">
        <v>2</v>
      </c>
      <c r="D3334" s="4">
        <v>1</v>
      </c>
      <c r="E3334" s="4" t="s">
        <v>7</v>
      </c>
      <c r="F3334" s="1" t="s">
        <v>3795</v>
      </c>
      <c r="G3334" s="13">
        <f t="shared" si="257"/>
        <v>9</v>
      </c>
      <c r="H3334" s="1" t="str">
        <f t="shared" si="255"/>
        <v xml:space="preserve">MAZZANTI </v>
      </c>
      <c r="I3334" s="1" t="str">
        <f t="shared" si="256"/>
        <v>GIUSEPPE</v>
      </c>
      <c r="J3334" s="14" t="str">
        <f>+VLOOKUP(I3334,'Analisi Nomi'!$A$1:$E$797,5,FALSE)</f>
        <v>M</v>
      </c>
      <c r="K3334" s="15" t="str">
        <f t="shared" si="258"/>
        <v xml:space="preserve">MAZZANTI </v>
      </c>
      <c r="L3334" s="15" t="str">
        <f t="shared" si="259"/>
        <v>GIUSEPPE</v>
      </c>
    </row>
    <row r="3335" spans="1:12" x14ac:dyDescent="0.25">
      <c r="A3335" s="1" t="s">
        <v>8028</v>
      </c>
      <c r="B3335" s="4" t="s">
        <v>10018</v>
      </c>
      <c r="C3335" s="4" t="s">
        <v>2</v>
      </c>
      <c r="D3335" s="4">
        <v>1</v>
      </c>
      <c r="E3335" s="4" t="s">
        <v>7</v>
      </c>
      <c r="F3335" s="1" t="s">
        <v>1398</v>
      </c>
      <c r="G3335" s="13">
        <f t="shared" si="257"/>
        <v>9</v>
      </c>
      <c r="H3335" s="1" t="str">
        <f t="shared" si="255"/>
        <v xml:space="preserve">MAZZANTI </v>
      </c>
      <c r="I3335" s="1" t="str">
        <f t="shared" si="256"/>
        <v>MASSIMO</v>
      </c>
      <c r="J3335" s="14" t="str">
        <f>+VLOOKUP(I3335,'Analisi Nomi'!$A$1:$E$797,5,FALSE)</f>
        <v>M</v>
      </c>
      <c r="K3335" s="15" t="str">
        <f t="shared" si="258"/>
        <v xml:space="preserve">MAZZANTI </v>
      </c>
      <c r="L3335" s="15" t="str">
        <f t="shared" si="259"/>
        <v>MASSIMO</v>
      </c>
    </row>
    <row r="3336" spans="1:12" x14ac:dyDescent="0.25">
      <c r="A3336" s="1" t="s">
        <v>4501</v>
      </c>
      <c r="B3336" s="4" t="s">
        <v>10018</v>
      </c>
      <c r="C3336" s="4" t="s">
        <v>2</v>
      </c>
      <c r="D3336" s="4">
        <v>1</v>
      </c>
      <c r="E3336" s="4" t="s">
        <v>7</v>
      </c>
      <c r="F3336" s="1" t="s">
        <v>3455</v>
      </c>
      <c r="G3336" s="13">
        <f t="shared" si="257"/>
        <v>10</v>
      </c>
      <c r="H3336" s="1" t="str">
        <f t="shared" si="255"/>
        <v xml:space="preserve">MAZZARINO </v>
      </c>
      <c r="I3336" s="1" t="str">
        <f t="shared" si="256"/>
        <v>ANDREA</v>
      </c>
      <c r="J3336" s="14" t="str">
        <f>+VLOOKUP(I3336,'Analisi Nomi'!$A$1:$E$797,5,FALSE)</f>
        <v>M</v>
      </c>
      <c r="K3336" s="15" t="str">
        <f t="shared" si="258"/>
        <v xml:space="preserve">MAZZARINO </v>
      </c>
      <c r="L3336" s="15" t="str">
        <f t="shared" si="259"/>
        <v>ANDREA</v>
      </c>
    </row>
    <row r="3337" spans="1:12" x14ac:dyDescent="0.25">
      <c r="A3337" s="1" t="s">
        <v>5501</v>
      </c>
      <c r="B3337" s="4" t="s">
        <v>10018</v>
      </c>
      <c r="C3337" s="4" t="s">
        <v>2</v>
      </c>
      <c r="D3337" s="4">
        <v>1</v>
      </c>
      <c r="E3337" s="4" t="s">
        <v>7</v>
      </c>
      <c r="F3337" s="1" t="s">
        <v>3350</v>
      </c>
      <c r="G3337" s="13">
        <f t="shared" si="257"/>
        <v>8</v>
      </c>
      <c r="H3337" s="1" t="str">
        <f t="shared" si="255"/>
        <v xml:space="preserve">MAZZARO </v>
      </c>
      <c r="I3337" s="1" t="str">
        <f t="shared" si="256"/>
        <v>LUCA</v>
      </c>
      <c r="J3337" s="14" t="str">
        <f>+VLOOKUP(I3337,'Analisi Nomi'!$A$1:$E$797,5,FALSE)</f>
        <v>M</v>
      </c>
      <c r="K3337" s="15" t="str">
        <f t="shared" si="258"/>
        <v xml:space="preserve">MAZZARO </v>
      </c>
      <c r="L3337" s="15" t="str">
        <f t="shared" si="259"/>
        <v>LUCA</v>
      </c>
    </row>
    <row r="3338" spans="1:12" x14ac:dyDescent="0.25">
      <c r="A3338" s="1" t="s">
        <v>6020</v>
      </c>
      <c r="B3338" s="4" t="s">
        <v>10018</v>
      </c>
      <c r="C3338" s="4" t="s">
        <v>2</v>
      </c>
      <c r="D3338" s="4">
        <v>1</v>
      </c>
      <c r="E3338" s="4" t="s">
        <v>7</v>
      </c>
      <c r="F3338" s="1" t="s">
        <v>7537</v>
      </c>
      <c r="G3338" s="13">
        <f t="shared" si="257"/>
        <v>11</v>
      </c>
      <c r="H3338" s="1" t="str">
        <f t="shared" si="255"/>
        <v xml:space="preserve">MAZZATENTA </v>
      </c>
      <c r="I3338" s="1" t="str">
        <f t="shared" si="256"/>
        <v>ANTONIO</v>
      </c>
      <c r="J3338" s="14" t="str">
        <f>+VLOOKUP(I3338,'Analisi Nomi'!$A$1:$E$797,5,FALSE)</f>
        <v>M</v>
      </c>
      <c r="K3338" s="15" t="str">
        <f t="shared" si="258"/>
        <v xml:space="preserve">MAZZATENTA </v>
      </c>
      <c r="L3338" s="15" t="str">
        <f t="shared" si="259"/>
        <v>ANTONIO</v>
      </c>
    </row>
    <row r="3339" spans="1:12" x14ac:dyDescent="0.25">
      <c r="A3339" s="1" t="s">
        <v>6637</v>
      </c>
      <c r="B3339" s="4" t="s">
        <v>10018</v>
      </c>
      <c r="C3339" s="4" t="s">
        <v>2</v>
      </c>
      <c r="D3339" s="4">
        <v>1</v>
      </c>
      <c r="E3339" s="4" t="s">
        <v>7</v>
      </c>
      <c r="F3339" s="1" t="s">
        <v>737</v>
      </c>
      <c r="G3339" s="13">
        <f t="shared" si="257"/>
        <v>7</v>
      </c>
      <c r="H3339" s="1" t="str">
        <f t="shared" si="255"/>
        <v xml:space="preserve">MAZZEI </v>
      </c>
      <c r="I3339" s="1" t="str">
        <f t="shared" si="256"/>
        <v>PIERO</v>
      </c>
      <c r="J3339" s="14" t="str">
        <f>+VLOOKUP(I3339,'Analisi Nomi'!$A$1:$E$797,5,FALSE)</f>
        <v>M</v>
      </c>
      <c r="K3339" s="15" t="str">
        <f t="shared" si="258"/>
        <v xml:space="preserve">MAZZEI </v>
      </c>
      <c r="L3339" s="15" t="str">
        <f t="shared" si="259"/>
        <v>PIERO</v>
      </c>
    </row>
    <row r="3340" spans="1:12" x14ac:dyDescent="0.25">
      <c r="A3340" s="1" t="s">
        <v>6635</v>
      </c>
      <c r="B3340" s="4" t="s">
        <v>10018</v>
      </c>
      <c r="C3340" s="4" t="s">
        <v>2</v>
      </c>
      <c r="D3340" s="4">
        <v>1</v>
      </c>
      <c r="E3340" s="4" t="s">
        <v>7</v>
      </c>
      <c r="F3340" s="1" t="s">
        <v>3421</v>
      </c>
      <c r="G3340" s="13">
        <f t="shared" si="257"/>
        <v>9</v>
      </c>
      <c r="H3340" s="1" t="str">
        <f t="shared" si="255"/>
        <v xml:space="preserve">MAZZIERI </v>
      </c>
      <c r="I3340" s="1" t="str">
        <f t="shared" si="256"/>
        <v>LUCA</v>
      </c>
      <c r="J3340" s="14" t="str">
        <f>+VLOOKUP(I3340,'Analisi Nomi'!$A$1:$E$797,5,FALSE)</f>
        <v>M</v>
      </c>
      <c r="K3340" s="15" t="str">
        <f t="shared" si="258"/>
        <v xml:space="preserve">MAZZIERI </v>
      </c>
      <c r="L3340" s="15" t="str">
        <f t="shared" si="259"/>
        <v>LUCA</v>
      </c>
    </row>
    <row r="3341" spans="1:12" x14ac:dyDescent="0.25">
      <c r="A3341" s="1" t="s">
        <v>4792</v>
      </c>
      <c r="B3341" s="4" t="s">
        <v>10018</v>
      </c>
      <c r="C3341" s="4" t="s">
        <v>2</v>
      </c>
      <c r="D3341" s="4">
        <v>1</v>
      </c>
      <c r="E3341" s="4" t="s">
        <v>7</v>
      </c>
      <c r="F3341" s="1" t="s">
        <v>2858</v>
      </c>
      <c r="G3341" s="13">
        <f t="shared" si="257"/>
        <v>9</v>
      </c>
      <c r="H3341" s="1" t="str">
        <f t="shared" si="255"/>
        <v xml:space="preserve">MAZZILLI </v>
      </c>
      <c r="I3341" s="1" t="str">
        <f t="shared" si="256"/>
        <v>GIANLUCA</v>
      </c>
      <c r="J3341" s="14" t="str">
        <f>+VLOOKUP(I3341,'Analisi Nomi'!$A$1:$E$797,5,FALSE)</f>
        <v>M</v>
      </c>
      <c r="K3341" s="15" t="str">
        <f t="shared" si="258"/>
        <v xml:space="preserve">MAZZILLI </v>
      </c>
      <c r="L3341" s="15" t="str">
        <f t="shared" si="259"/>
        <v>GIANLUCA</v>
      </c>
    </row>
    <row r="3342" spans="1:12" x14ac:dyDescent="0.25">
      <c r="A3342" s="1" t="s">
        <v>9583</v>
      </c>
      <c r="B3342" s="4" t="s">
        <v>10018</v>
      </c>
      <c r="C3342" s="4" t="s">
        <v>2</v>
      </c>
      <c r="D3342" s="4">
        <v>1</v>
      </c>
      <c r="E3342" s="4" t="s">
        <v>7</v>
      </c>
      <c r="F3342" s="1" t="s">
        <v>2539</v>
      </c>
      <c r="G3342" s="13">
        <f t="shared" si="257"/>
        <v>10</v>
      </c>
      <c r="H3342" s="1" t="str">
        <f t="shared" si="255"/>
        <v xml:space="preserve">MAZZIOTTA </v>
      </c>
      <c r="I3342" s="1" t="str">
        <f t="shared" si="256"/>
        <v>VINCENZO</v>
      </c>
      <c r="J3342" s="14" t="str">
        <f>+VLOOKUP(I3342,'Analisi Nomi'!$A$1:$E$797,5,FALSE)</f>
        <v>M</v>
      </c>
      <c r="K3342" s="15" t="str">
        <f t="shared" si="258"/>
        <v xml:space="preserve">MAZZIOTTA </v>
      </c>
      <c r="L3342" s="15" t="str">
        <f t="shared" si="259"/>
        <v>VINCENZO</v>
      </c>
    </row>
    <row r="3343" spans="1:12" x14ac:dyDescent="0.25">
      <c r="A3343" s="1" t="s">
        <v>6227</v>
      </c>
      <c r="B3343" s="4" t="s">
        <v>10018</v>
      </c>
      <c r="C3343" s="4" t="s">
        <v>2</v>
      </c>
      <c r="D3343" s="4">
        <v>1</v>
      </c>
      <c r="E3343" s="4" t="s">
        <v>7</v>
      </c>
      <c r="F3343" s="1" t="s">
        <v>1463</v>
      </c>
      <c r="G3343" s="13">
        <f t="shared" si="257"/>
        <v>12</v>
      </c>
      <c r="H3343" s="1" t="str">
        <f t="shared" si="255"/>
        <v xml:space="preserve">MAZZOCCANTI </v>
      </c>
      <c r="I3343" s="1" t="str">
        <f t="shared" si="256"/>
        <v>ROBERTO</v>
      </c>
      <c r="J3343" s="14" t="str">
        <f>+VLOOKUP(I3343,'Analisi Nomi'!$A$1:$E$797,5,FALSE)</f>
        <v>M</v>
      </c>
      <c r="K3343" s="15" t="str">
        <f t="shared" si="258"/>
        <v xml:space="preserve">MAZZOCCANTI </v>
      </c>
      <c r="L3343" s="15" t="str">
        <f t="shared" si="259"/>
        <v>ROBERTO</v>
      </c>
    </row>
    <row r="3344" spans="1:12" x14ac:dyDescent="0.25">
      <c r="A3344" s="1" t="s">
        <v>7656</v>
      </c>
      <c r="B3344" s="4" t="s">
        <v>10018</v>
      </c>
      <c r="C3344" s="4" t="s">
        <v>2</v>
      </c>
      <c r="D3344" s="4">
        <v>1</v>
      </c>
      <c r="E3344" s="4" t="s">
        <v>7</v>
      </c>
      <c r="F3344" s="1" t="s">
        <v>9519</v>
      </c>
      <c r="G3344" s="13">
        <f t="shared" si="257"/>
        <v>8</v>
      </c>
      <c r="H3344" s="1" t="str">
        <f t="shared" si="255"/>
        <v xml:space="preserve">MAZZOLA </v>
      </c>
      <c r="I3344" s="1" t="str">
        <f t="shared" si="256"/>
        <v>GIOVANNI</v>
      </c>
      <c r="J3344" s="14" t="str">
        <f>+VLOOKUP(I3344,'Analisi Nomi'!$A$1:$E$797,5,FALSE)</f>
        <v>M</v>
      </c>
      <c r="K3344" s="15" t="str">
        <f t="shared" si="258"/>
        <v xml:space="preserve">MAZZOLA </v>
      </c>
      <c r="L3344" s="15" t="str">
        <f t="shared" si="259"/>
        <v>GIOVANNI</v>
      </c>
    </row>
    <row r="3345" spans="1:12" x14ac:dyDescent="0.25">
      <c r="A3345" s="1" t="s">
        <v>8916</v>
      </c>
      <c r="B3345" s="4" t="s">
        <v>10018</v>
      </c>
      <c r="C3345" s="4" t="s">
        <v>2</v>
      </c>
      <c r="D3345" s="4">
        <v>1</v>
      </c>
      <c r="E3345" s="4" t="s">
        <v>7</v>
      </c>
      <c r="F3345" s="1" t="s">
        <v>816</v>
      </c>
      <c r="G3345" s="13">
        <f t="shared" si="257"/>
        <v>8</v>
      </c>
      <c r="H3345" s="1" t="str">
        <f t="shared" si="255"/>
        <v xml:space="preserve">MAZZOLA </v>
      </c>
      <c r="I3345" s="1" t="str">
        <f t="shared" si="256"/>
        <v>MARCO</v>
      </c>
      <c r="J3345" s="14" t="str">
        <f>+VLOOKUP(I3345,'Analisi Nomi'!$A$1:$E$797,5,FALSE)</f>
        <v>M</v>
      </c>
      <c r="K3345" s="15" t="str">
        <f t="shared" si="258"/>
        <v xml:space="preserve">MAZZOLA </v>
      </c>
      <c r="L3345" s="15" t="str">
        <f t="shared" si="259"/>
        <v>MARCO</v>
      </c>
    </row>
    <row r="3346" spans="1:12" x14ac:dyDescent="0.25">
      <c r="A3346" s="1" t="s">
        <v>5758</v>
      </c>
      <c r="B3346" s="4" t="s">
        <v>10018</v>
      </c>
      <c r="C3346" s="4" t="s">
        <v>2</v>
      </c>
      <c r="D3346" s="4">
        <v>1</v>
      </c>
      <c r="E3346" s="4" t="s">
        <v>7</v>
      </c>
      <c r="F3346" s="1" t="s">
        <v>9391</v>
      </c>
      <c r="G3346" s="13">
        <f t="shared" si="257"/>
        <v>8</v>
      </c>
      <c r="H3346" s="1" t="str">
        <f t="shared" si="255"/>
        <v xml:space="preserve">MAZZOLA </v>
      </c>
      <c r="I3346" s="1" t="str">
        <f t="shared" si="256"/>
        <v>MICHELE</v>
      </c>
      <c r="J3346" s="14" t="str">
        <f>+VLOOKUP(I3346,'Analisi Nomi'!$A$1:$E$797,5,FALSE)</f>
        <v>M</v>
      </c>
      <c r="K3346" s="15" t="str">
        <f t="shared" si="258"/>
        <v xml:space="preserve">MAZZOLA </v>
      </c>
      <c r="L3346" s="15" t="str">
        <f t="shared" si="259"/>
        <v>MICHELE</v>
      </c>
    </row>
    <row r="3347" spans="1:12" x14ac:dyDescent="0.25">
      <c r="A3347" s="1" t="s">
        <v>7898</v>
      </c>
      <c r="B3347" s="4" t="s">
        <v>10018</v>
      </c>
      <c r="C3347" s="4" t="s">
        <v>2</v>
      </c>
      <c r="D3347" s="4">
        <v>1</v>
      </c>
      <c r="E3347" s="4" t="s">
        <v>7</v>
      </c>
      <c r="F3347" s="1" t="s">
        <v>4080</v>
      </c>
      <c r="G3347" s="13">
        <f t="shared" si="257"/>
        <v>8</v>
      </c>
      <c r="H3347" s="1" t="str">
        <f t="shared" si="255"/>
        <v xml:space="preserve">MAZZOLI </v>
      </c>
      <c r="I3347" s="1" t="str">
        <f t="shared" si="256"/>
        <v>MANUELE</v>
      </c>
      <c r="J3347" s="14" t="str">
        <f>+VLOOKUP(I3347,'Analisi Nomi'!$A$1:$E$797,5,FALSE)</f>
        <v>M</v>
      </c>
      <c r="K3347" s="15" t="str">
        <f t="shared" si="258"/>
        <v xml:space="preserve">MAZZOLI </v>
      </c>
      <c r="L3347" s="15" t="str">
        <f t="shared" si="259"/>
        <v>MANUELE</v>
      </c>
    </row>
    <row r="3348" spans="1:12" x14ac:dyDescent="0.25">
      <c r="A3348" s="1" t="s">
        <v>4764</v>
      </c>
      <c r="B3348" s="4" t="s">
        <v>10018</v>
      </c>
      <c r="C3348" s="4" t="s">
        <v>2</v>
      </c>
      <c r="D3348" s="4">
        <v>1</v>
      </c>
      <c r="E3348" s="4" t="s">
        <v>7</v>
      </c>
      <c r="F3348" s="1" t="s">
        <v>997</v>
      </c>
      <c r="G3348" s="13">
        <f t="shared" si="257"/>
        <v>7</v>
      </c>
      <c r="H3348" s="1" t="str">
        <f t="shared" si="255"/>
        <v xml:space="preserve">MAZZON </v>
      </c>
      <c r="I3348" s="1" t="str">
        <f t="shared" si="256"/>
        <v>GINO</v>
      </c>
      <c r="J3348" s="14" t="str">
        <f>+VLOOKUP(I3348,'Analisi Nomi'!$A$1:$E$797,5,FALSE)</f>
        <v>M</v>
      </c>
      <c r="K3348" s="15" t="str">
        <f t="shared" si="258"/>
        <v xml:space="preserve">MAZZON </v>
      </c>
      <c r="L3348" s="15" t="str">
        <f t="shared" si="259"/>
        <v>GINO</v>
      </c>
    </row>
    <row r="3349" spans="1:12" x14ac:dyDescent="0.25">
      <c r="A3349" s="1" t="s">
        <v>5025</v>
      </c>
      <c r="B3349" s="4" t="s">
        <v>10018</v>
      </c>
      <c r="C3349" s="4" t="s">
        <v>2</v>
      </c>
      <c r="D3349" s="4">
        <v>1</v>
      </c>
      <c r="E3349" s="4" t="s">
        <v>7</v>
      </c>
      <c r="F3349" s="1" t="s">
        <v>1397</v>
      </c>
      <c r="G3349" s="13">
        <f t="shared" si="257"/>
        <v>8</v>
      </c>
      <c r="H3349" s="1" t="str">
        <f t="shared" si="255"/>
        <v xml:space="preserve">MAZZONE </v>
      </c>
      <c r="I3349" s="1" t="str">
        <f t="shared" si="256"/>
        <v>ANTONIO</v>
      </c>
      <c r="J3349" s="14" t="str">
        <f>+VLOOKUP(I3349,'Analisi Nomi'!$A$1:$E$797,5,FALSE)</f>
        <v>M</v>
      </c>
      <c r="K3349" s="15" t="str">
        <f t="shared" si="258"/>
        <v xml:space="preserve">MAZZONE </v>
      </c>
      <c r="L3349" s="15" t="str">
        <f t="shared" si="259"/>
        <v>ANTONIO</v>
      </c>
    </row>
    <row r="3350" spans="1:12" x14ac:dyDescent="0.25">
      <c r="A3350" s="1" t="s">
        <v>7441</v>
      </c>
      <c r="B3350" s="4" t="s">
        <v>10018</v>
      </c>
      <c r="C3350" s="4" t="s">
        <v>2</v>
      </c>
      <c r="D3350" s="4">
        <v>1</v>
      </c>
      <c r="E3350" s="4" t="s">
        <v>7</v>
      </c>
      <c r="F3350" s="1" t="s">
        <v>3153</v>
      </c>
      <c r="G3350" s="13">
        <f t="shared" si="257"/>
        <v>9</v>
      </c>
      <c r="H3350" s="1" t="str">
        <f t="shared" si="255"/>
        <v xml:space="preserve">MAZZUCCO </v>
      </c>
      <c r="I3350" s="1" t="str">
        <f t="shared" si="256"/>
        <v>FRANCO</v>
      </c>
      <c r="J3350" s="14" t="str">
        <f>+VLOOKUP(I3350,'Analisi Nomi'!$A$1:$E$797,5,FALSE)</f>
        <v>M</v>
      </c>
      <c r="K3350" s="15" t="str">
        <f t="shared" si="258"/>
        <v xml:space="preserve">MAZZUCCO </v>
      </c>
      <c r="L3350" s="15" t="str">
        <f t="shared" si="259"/>
        <v>FRANCO</v>
      </c>
    </row>
    <row r="3351" spans="1:12" x14ac:dyDescent="0.25">
      <c r="A3351" s="1" t="s">
        <v>4129</v>
      </c>
      <c r="B3351" s="4" t="s">
        <v>10018</v>
      </c>
      <c r="C3351" s="4" t="s">
        <v>2</v>
      </c>
      <c r="D3351" s="4">
        <v>1</v>
      </c>
      <c r="E3351" s="4" t="s">
        <v>7</v>
      </c>
      <c r="F3351" s="1" t="s">
        <v>8568</v>
      </c>
      <c r="G3351" s="13">
        <f t="shared" si="257"/>
        <v>10</v>
      </c>
      <c r="H3351" s="1" t="str">
        <f t="shared" si="255"/>
        <v xml:space="preserve">MAZZUCHIN </v>
      </c>
      <c r="I3351" s="1" t="str">
        <f t="shared" si="256"/>
        <v>PAOLO</v>
      </c>
      <c r="J3351" s="14" t="str">
        <f>+VLOOKUP(I3351,'Analisi Nomi'!$A$1:$E$797,5,FALSE)</f>
        <v>M</v>
      </c>
      <c r="K3351" s="15" t="str">
        <f t="shared" si="258"/>
        <v xml:space="preserve">MAZZUCHIN </v>
      </c>
      <c r="L3351" s="15" t="str">
        <f t="shared" si="259"/>
        <v>PAOLO</v>
      </c>
    </row>
    <row r="3352" spans="1:12" x14ac:dyDescent="0.25">
      <c r="A3352" s="1" t="s">
        <v>7925</v>
      </c>
      <c r="B3352" s="4" t="s">
        <v>10018</v>
      </c>
      <c r="C3352" s="4" t="s">
        <v>2</v>
      </c>
      <c r="D3352" s="4">
        <v>1</v>
      </c>
      <c r="E3352" s="4" t="s">
        <v>7</v>
      </c>
      <c r="F3352" s="1" t="s">
        <v>393</v>
      </c>
      <c r="G3352" s="13">
        <f t="shared" si="257"/>
        <v>7</v>
      </c>
      <c r="H3352" s="1" t="str">
        <f t="shared" si="255"/>
        <v xml:space="preserve">MEDICI </v>
      </c>
      <c r="I3352" s="1" t="str">
        <f t="shared" si="256"/>
        <v>ALBERTO</v>
      </c>
      <c r="J3352" s="14" t="str">
        <f>+VLOOKUP(I3352,'Analisi Nomi'!$A$1:$E$797,5,FALSE)</f>
        <v>M</v>
      </c>
      <c r="K3352" s="15" t="str">
        <f t="shared" si="258"/>
        <v xml:space="preserve">MEDICI </v>
      </c>
      <c r="L3352" s="15" t="str">
        <f t="shared" si="259"/>
        <v>ALBERTO</v>
      </c>
    </row>
    <row r="3353" spans="1:12" x14ac:dyDescent="0.25">
      <c r="A3353" s="1" t="s">
        <v>5820</v>
      </c>
      <c r="B3353" s="4" t="s">
        <v>10018</v>
      </c>
      <c r="C3353" s="4" t="s">
        <v>2</v>
      </c>
      <c r="D3353" s="4">
        <v>1</v>
      </c>
      <c r="E3353" s="4" t="s">
        <v>7</v>
      </c>
      <c r="F3353" s="1" t="s">
        <v>3341</v>
      </c>
      <c r="G3353" s="13">
        <f t="shared" si="257"/>
        <v>7</v>
      </c>
      <c r="H3353" s="1" t="str">
        <f t="shared" si="255"/>
        <v xml:space="preserve">MEDICI </v>
      </c>
      <c r="I3353" s="1" t="str">
        <f t="shared" si="256"/>
        <v>ANDREA</v>
      </c>
      <c r="J3353" s="14" t="str">
        <f>+VLOOKUP(I3353,'Analisi Nomi'!$A$1:$E$797,5,FALSE)</f>
        <v>M</v>
      </c>
      <c r="K3353" s="15" t="str">
        <f t="shared" si="258"/>
        <v xml:space="preserve">MEDICI </v>
      </c>
      <c r="L3353" s="15" t="str">
        <f t="shared" si="259"/>
        <v>ANDREA</v>
      </c>
    </row>
    <row r="3354" spans="1:12" x14ac:dyDescent="0.25">
      <c r="A3354" s="1" t="s">
        <v>7311</v>
      </c>
      <c r="B3354" s="4" t="s">
        <v>10018</v>
      </c>
      <c r="C3354" s="4" t="s">
        <v>11</v>
      </c>
      <c r="D3354" s="4">
        <v>1</v>
      </c>
      <c r="E3354" s="4" t="s">
        <v>7</v>
      </c>
      <c r="F3354" s="1" t="s">
        <v>4560</v>
      </c>
      <c r="G3354" s="13">
        <f t="shared" si="257"/>
        <v>7</v>
      </c>
      <c r="H3354" s="1" t="str">
        <f t="shared" si="255"/>
        <v xml:space="preserve">MEDICI </v>
      </c>
      <c r="I3354" s="1" t="str">
        <f t="shared" si="256"/>
        <v>GIORGIO</v>
      </c>
      <c r="J3354" s="14" t="str">
        <f>+VLOOKUP(I3354,'Analisi Nomi'!$A$1:$E$797,5,FALSE)</f>
        <v>M</v>
      </c>
      <c r="K3354" s="15" t="str">
        <f t="shared" si="258"/>
        <v xml:space="preserve">MEDICI </v>
      </c>
      <c r="L3354" s="15" t="str">
        <f t="shared" si="259"/>
        <v>GIORGIO</v>
      </c>
    </row>
    <row r="3355" spans="1:12" x14ac:dyDescent="0.25">
      <c r="A3355" s="1" t="s">
        <v>4476</v>
      </c>
      <c r="B3355" s="4" t="s">
        <v>10018</v>
      </c>
      <c r="C3355" s="4" t="s">
        <v>2</v>
      </c>
      <c r="D3355" s="4">
        <v>1</v>
      </c>
      <c r="E3355" s="4" t="s">
        <v>7</v>
      </c>
      <c r="F3355" s="1" t="s">
        <v>1840</v>
      </c>
      <c r="G3355" s="13">
        <f t="shared" si="257"/>
        <v>7</v>
      </c>
      <c r="H3355" s="1" t="str">
        <f t="shared" si="255"/>
        <v xml:space="preserve">MEDICO </v>
      </c>
      <c r="I3355" s="1" t="str">
        <f t="shared" si="256"/>
        <v>EMILIANO</v>
      </c>
      <c r="J3355" s="14" t="str">
        <f>+VLOOKUP(I3355,'Analisi Nomi'!$A$1:$E$797,5,FALSE)</f>
        <v>M</v>
      </c>
      <c r="K3355" s="15" t="str">
        <f t="shared" si="258"/>
        <v xml:space="preserve">MEDICO </v>
      </c>
      <c r="L3355" s="15" t="str">
        <f t="shared" si="259"/>
        <v>EMILIANO</v>
      </c>
    </row>
    <row r="3356" spans="1:12" x14ac:dyDescent="0.25">
      <c r="A3356" s="1" t="s">
        <v>8254</v>
      </c>
      <c r="B3356" s="4" t="s">
        <v>10018</v>
      </c>
      <c r="C3356" s="4" t="s">
        <v>2</v>
      </c>
      <c r="D3356" s="4">
        <v>1</v>
      </c>
      <c r="E3356" s="4" t="s">
        <v>7</v>
      </c>
      <c r="F3356" s="1" t="s">
        <v>1052</v>
      </c>
      <c r="G3356" s="13">
        <f t="shared" si="257"/>
        <v>5</v>
      </c>
      <c r="H3356" s="1" t="str">
        <f t="shared" si="255"/>
        <v xml:space="preserve">MELA </v>
      </c>
      <c r="I3356" s="1" t="str">
        <f t="shared" si="256"/>
        <v>EDOARDO</v>
      </c>
      <c r="J3356" s="14" t="str">
        <f>+VLOOKUP(I3356,'Analisi Nomi'!$A$1:$E$797,5,FALSE)</f>
        <v>M</v>
      </c>
      <c r="K3356" s="15" t="str">
        <f t="shared" si="258"/>
        <v xml:space="preserve">MELA </v>
      </c>
      <c r="L3356" s="15" t="str">
        <f t="shared" si="259"/>
        <v>EDOARDO</v>
      </c>
    </row>
    <row r="3357" spans="1:12" x14ac:dyDescent="0.25">
      <c r="A3357" s="1" t="s">
        <v>8409</v>
      </c>
      <c r="B3357" s="4" t="s">
        <v>10018</v>
      </c>
      <c r="C3357" s="4" t="s">
        <v>2</v>
      </c>
      <c r="D3357" s="4">
        <v>1</v>
      </c>
      <c r="E3357" s="4" t="s">
        <v>7</v>
      </c>
      <c r="F3357" s="1" t="s">
        <v>6415</v>
      </c>
      <c r="G3357" s="13">
        <f t="shared" si="257"/>
        <v>10</v>
      </c>
      <c r="H3357" s="1" t="str">
        <f t="shared" si="255"/>
        <v xml:space="preserve">MELCHIORI </v>
      </c>
      <c r="I3357" s="1" t="str">
        <f t="shared" si="256"/>
        <v>RAFFAELE</v>
      </c>
      <c r="J3357" s="14" t="str">
        <f>+VLOOKUP(I3357,'Analisi Nomi'!$A$1:$E$797,5,FALSE)</f>
        <v>M</v>
      </c>
      <c r="K3357" s="15" t="str">
        <f t="shared" si="258"/>
        <v xml:space="preserve">MELCHIORI </v>
      </c>
      <c r="L3357" s="15" t="str">
        <f t="shared" si="259"/>
        <v>RAFFAELE</v>
      </c>
    </row>
    <row r="3358" spans="1:12" x14ac:dyDescent="0.25">
      <c r="A3358" s="1" t="s">
        <v>5744</v>
      </c>
      <c r="B3358" s="4" t="s">
        <v>10018</v>
      </c>
      <c r="C3358" s="4" t="s">
        <v>2</v>
      </c>
      <c r="D3358" s="4">
        <v>1</v>
      </c>
      <c r="E3358" s="4" t="s">
        <v>7</v>
      </c>
      <c r="F3358" s="1" t="s">
        <v>1880</v>
      </c>
      <c r="G3358" s="13">
        <f t="shared" si="257"/>
        <v>10</v>
      </c>
      <c r="H3358" s="1" t="str">
        <f t="shared" si="255"/>
        <v xml:space="preserve">MELDOLESI </v>
      </c>
      <c r="I3358" s="1" t="str">
        <f t="shared" si="256"/>
        <v>MARCO</v>
      </c>
      <c r="J3358" s="14" t="str">
        <f>+VLOOKUP(I3358,'Analisi Nomi'!$A$1:$E$797,5,FALSE)</f>
        <v>M</v>
      </c>
      <c r="K3358" s="15" t="str">
        <f t="shared" si="258"/>
        <v xml:space="preserve">MELDOLESI </v>
      </c>
      <c r="L3358" s="15" t="str">
        <f t="shared" si="259"/>
        <v>MARCO</v>
      </c>
    </row>
    <row r="3359" spans="1:12" x14ac:dyDescent="0.25">
      <c r="A3359" s="1" t="s">
        <v>8992</v>
      </c>
      <c r="B3359" s="4" t="s">
        <v>10018</v>
      </c>
      <c r="C3359" s="4" t="s">
        <v>2</v>
      </c>
      <c r="D3359" s="4">
        <v>1</v>
      </c>
      <c r="E3359" s="4" t="s">
        <v>7</v>
      </c>
      <c r="F3359" s="1" t="s">
        <v>8326</v>
      </c>
      <c r="G3359" s="13">
        <f t="shared" si="257"/>
        <v>5</v>
      </c>
      <c r="H3359" s="1" t="str">
        <f t="shared" si="255"/>
        <v xml:space="preserve">MELE </v>
      </c>
      <c r="I3359" s="1" t="str">
        <f t="shared" si="256"/>
        <v>DARIO</v>
      </c>
      <c r="J3359" s="14" t="str">
        <f>+VLOOKUP(I3359,'Analisi Nomi'!$A$1:$E$797,5,FALSE)</f>
        <v>M</v>
      </c>
      <c r="K3359" s="15" t="str">
        <f t="shared" si="258"/>
        <v xml:space="preserve">MELE </v>
      </c>
      <c r="L3359" s="15" t="str">
        <f t="shared" si="259"/>
        <v>DARIO</v>
      </c>
    </row>
    <row r="3360" spans="1:12" x14ac:dyDescent="0.25">
      <c r="A3360" s="1" t="s">
        <v>7284</v>
      </c>
      <c r="B3360" s="4" t="s">
        <v>10018</v>
      </c>
      <c r="C3360" s="4" t="s">
        <v>2</v>
      </c>
      <c r="D3360" s="4">
        <v>1</v>
      </c>
      <c r="E3360" s="4" t="s">
        <v>7</v>
      </c>
      <c r="F3360" s="1" t="s">
        <v>7984</v>
      </c>
      <c r="G3360" s="13">
        <f t="shared" si="257"/>
        <v>5</v>
      </c>
      <c r="H3360" s="1" t="str">
        <f t="shared" si="255"/>
        <v xml:space="preserve">MELI </v>
      </c>
      <c r="I3360" s="1" t="str">
        <f t="shared" si="256"/>
        <v>ILLUMINATO</v>
      </c>
      <c r="J3360" s="14" t="str">
        <f>+VLOOKUP(I3360,'Analisi Nomi'!$A$1:$E$797,5,FALSE)</f>
        <v>M</v>
      </c>
      <c r="K3360" s="15" t="str">
        <f t="shared" si="258"/>
        <v xml:space="preserve">MELI </v>
      </c>
      <c r="L3360" s="15" t="str">
        <f t="shared" si="259"/>
        <v>ILLUMINATO</v>
      </c>
    </row>
    <row r="3361" spans="1:12" x14ac:dyDescent="0.25">
      <c r="A3361" s="1" t="s">
        <v>6947</v>
      </c>
      <c r="B3361" s="4" t="s">
        <v>10018</v>
      </c>
      <c r="C3361" s="4" t="s">
        <v>2</v>
      </c>
      <c r="D3361" s="4">
        <v>1</v>
      </c>
      <c r="E3361" s="4" t="s">
        <v>7</v>
      </c>
      <c r="F3361" s="1" t="s">
        <v>3233</v>
      </c>
      <c r="G3361" s="13">
        <f t="shared" si="257"/>
        <v>7</v>
      </c>
      <c r="H3361" s="1" t="str">
        <f t="shared" si="255"/>
        <v xml:space="preserve">MELICA </v>
      </c>
      <c r="I3361" s="1" t="str">
        <f t="shared" si="256"/>
        <v>FRANCESCO</v>
      </c>
      <c r="J3361" s="14" t="str">
        <f>+VLOOKUP(I3361,'Analisi Nomi'!$A$1:$E$797,5,FALSE)</f>
        <v>M</v>
      </c>
      <c r="K3361" s="15" t="str">
        <f t="shared" si="258"/>
        <v xml:space="preserve">MELICA </v>
      </c>
      <c r="L3361" s="15" t="str">
        <f t="shared" si="259"/>
        <v>FRANCESCO</v>
      </c>
    </row>
    <row r="3362" spans="1:12" x14ac:dyDescent="0.25">
      <c r="A3362" s="1" t="s">
        <v>5559</v>
      </c>
      <c r="B3362" s="4" t="s">
        <v>10018</v>
      </c>
      <c r="C3362" s="4" t="s">
        <v>2</v>
      </c>
      <c r="D3362" s="4">
        <v>1</v>
      </c>
      <c r="E3362" s="4" t="s">
        <v>7</v>
      </c>
      <c r="F3362" s="1" t="s">
        <v>461</v>
      </c>
      <c r="G3362" s="13">
        <f t="shared" si="257"/>
        <v>8</v>
      </c>
      <c r="H3362" s="1" t="str">
        <f t="shared" si="255"/>
        <v xml:space="preserve">MELILLO </v>
      </c>
      <c r="I3362" s="1" t="str">
        <f t="shared" si="256"/>
        <v>MARCELLO</v>
      </c>
      <c r="J3362" s="14" t="str">
        <f>+VLOOKUP(I3362,'Analisi Nomi'!$A$1:$E$797,5,FALSE)</f>
        <v>M</v>
      </c>
      <c r="K3362" s="15" t="str">
        <f t="shared" si="258"/>
        <v xml:space="preserve">MELILLO </v>
      </c>
      <c r="L3362" s="15" t="str">
        <f t="shared" si="259"/>
        <v>MARCELLO</v>
      </c>
    </row>
    <row r="3363" spans="1:12" x14ac:dyDescent="0.25">
      <c r="A3363" s="1" t="s">
        <v>9723</v>
      </c>
      <c r="B3363" s="4" t="s">
        <v>10018</v>
      </c>
      <c r="C3363" s="4" t="s">
        <v>2</v>
      </c>
      <c r="D3363" s="4">
        <v>1</v>
      </c>
      <c r="E3363" s="4" t="s">
        <v>7</v>
      </c>
      <c r="F3363" s="1" t="s">
        <v>1905</v>
      </c>
      <c r="G3363" s="13">
        <f t="shared" si="257"/>
        <v>6</v>
      </c>
      <c r="H3363" s="1" t="str">
        <f t="shared" si="255"/>
        <v xml:space="preserve">MELIS </v>
      </c>
      <c r="I3363" s="1" t="str">
        <f t="shared" si="256"/>
        <v>GIUSEPPE</v>
      </c>
      <c r="J3363" s="14" t="str">
        <f>+VLOOKUP(I3363,'Analisi Nomi'!$A$1:$E$797,5,FALSE)</f>
        <v>M</v>
      </c>
      <c r="K3363" s="15" t="str">
        <f t="shared" si="258"/>
        <v xml:space="preserve">MELIS </v>
      </c>
      <c r="L3363" s="15" t="str">
        <f t="shared" si="259"/>
        <v>GIUSEPPE</v>
      </c>
    </row>
    <row r="3364" spans="1:12" x14ac:dyDescent="0.25">
      <c r="A3364" s="1" t="s">
        <v>5052</v>
      </c>
      <c r="B3364" s="4" t="s">
        <v>10018</v>
      </c>
      <c r="C3364" s="4" t="s">
        <v>2</v>
      </c>
      <c r="D3364" s="4">
        <v>1</v>
      </c>
      <c r="E3364" s="4" t="s">
        <v>7</v>
      </c>
      <c r="F3364" s="1" t="s">
        <v>1929</v>
      </c>
      <c r="G3364" s="13">
        <f t="shared" si="257"/>
        <v>8</v>
      </c>
      <c r="H3364" s="1" t="str">
        <f t="shared" si="255"/>
        <v xml:space="preserve">MELOTTI </v>
      </c>
      <c r="I3364" s="1" t="str">
        <f t="shared" si="256"/>
        <v>ALBERTO</v>
      </c>
      <c r="J3364" s="14" t="str">
        <f>+VLOOKUP(I3364,'Analisi Nomi'!$A$1:$E$797,5,FALSE)</f>
        <v>M</v>
      </c>
      <c r="K3364" s="15" t="str">
        <f t="shared" si="258"/>
        <v xml:space="preserve">MELOTTI </v>
      </c>
      <c r="L3364" s="15" t="str">
        <f t="shared" si="259"/>
        <v>ALBERTO</v>
      </c>
    </row>
    <row r="3365" spans="1:12" x14ac:dyDescent="0.25">
      <c r="A3365" s="1" t="s">
        <v>4815</v>
      </c>
      <c r="B3365" s="4" t="s">
        <v>10018</v>
      </c>
      <c r="C3365" s="4" t="s">
        <v>2</v>
      </c>
      <c r="D3365" s="4">
        <v>1</v>
      </c>
      <c r="E3365" s="4" t="s">
        <v>7</v>
      </c>
      <c r="F3365" s="1" t="s">
        <v>8874</v>
      </c>
      <c r="G3365" s="13">
        <f t="shared" si="257"/>
        <v>6</v>
      </c>
      <c r="H3365" s="1" t="str">
        <f t="shared" si="255"/>
        <v xml:space="preserve">MEME' </v>
      </c>
      <c r="I3365" s="1" t="str">
        <f t="shared" si="256"/>
        <v>RICCARDO</v>
      </c>
      <c r="J3365" s="14" t="str">
        <f>+VLOOKUP(I3365,'Analisi Nomi'!$A$1:$E$797,5,FALSE)</f>
        <v>M</v>
      </c>
      <c r="K3365" s="15" t="str">
        <f t="shared" si="258"/>
        <v xml:space="preserve">MEME' </v>
      </c>
      <c r="L3365" s="15" t="str">
        <f t="shared" si="259"/>
        <v>RICCARDO</v>
      </c>
    </row>
    <row r="3366" spans="1:12" x14ac:dyDescent="0.25">
      <c r="A3366" s="1" t="s">
        <v>7601</v>
      </c>
      <c r="B3366" s="4" t="s">
        <v>10018</v>
      </c>
      <c r="C3366" s="4" t="s">
        <v>2</v>
      </c>
      <c r="D3366" s="4">
        <v>1</v>
      </c>
      <c r="E3366" s="4" t="s">
        <v>7</v>
      </c>
      <c r="F3366" s="1" t="s">
        <v>2377</v>
      </c>
      <c r="G3366" s="13">
        <f t="shared" si="257"/>
        <v>5</v>
      </c>
      <c r="H3366" s="1" t="str">
        <f t="shared" si="255"/>
        <v xml:space="preserve">MEMO </v>
      </c>
      <c r="I3366" s="1" t="str">
        <f t="shared" si="256"/>
        <v>MAURO</v>
      </c>
      <c r="J3366" s="14" t="str">
        <f>+VLOOKUP(I3366,'Analisi Nomi'!$A$1:$E$797,5,FALSE)</f>
        <v>M</v>
      </c>
      <c r="K3366" s="15" t="str">
        <f t="shared" si="258"/>
        <v xml:space="preserve">MEMO </v>
      </c>
      <c r="L3366" s="15" t="str">
        <f t="shared" si="259"/>
        <v>MAURO</v>
      </c>
    </row>
    <row r="3367" spans="1:12" x14ac:dyDescent="0.25">
      <c r="A3367" s="1" t="s">
        <v>5420</v>
      </c>
      <c r="B3367" s="4" t="s">
        <v>10018</v>
      </c>
      <c r="C3367" s="4" t="s">
        <v>2</v>
      </c>
      <c r="D3367" s="4">
        <v>1</v>
      </c>
      <c r="E3367" s="4" t="s">
        <v>7</v>
      </c>
      <c r="F3367" s="1" t="s">
        <v>4147</v>
      </c>
      <c r="G3367" s="13">
        <f t="shared" si="257"/>
        <v>10</v>
      </c>
      <c r="H3367" s="1" t="str">
        <f t="shared" si="255"/>
        <v xml:space="preserve">MENCIOTTI </v>
      </c>
      <c r="I3367" s="1" t="str">
        <f t="shared" si="256"/>
        <v>LUCIANO</v>
      </c>
      <c r="J3367" s="14" t="str">
        <f>+VLOOKUP(I3367,'Analisi Nomi'!$A$1:$E$797,5,FALSE)</f>
        <v>M</v>
      </c>
      <c r="K3367" s="15" t="str">
        <f t="shared" si="258"/>
        <v xml:space="preserve">MENCIOTTI </v>
      </c>
      <c r="L3367" s="15" t="str">
        <f t="shared" si="259"/>
        <v>LUCIANO</v>
      </c>
    </row>
    <row r="3368" spans="1:12" x14ac:dyDescent="0.25">
      <c r="A3368" s="1" t="s">
        <v>6271</v>
      </c>
      <c r="B3368" s="4" t="s">
        <v>10018</v>
      </c>
      <c r="C3368" s="4" t="s">
        <v>2</v>
      </c>
      <c r="D3368" s="4">
        <v>1</v>
      </c>
      <c r="E3368" s="4" t="s">
        <v>7</v>
      </c>
      <c r="F3368" s="1" t="s">
        <v>7738</v>
      </c>
      <c r="G3368" s="13">
        <f t="shared" si="257"/>
        <v>9</v>
      </c>
      <c r="H3368" s="1" t="str">
        <f t="shared" si="255"/>
        <v xml:space="preserve">MENDIOLA </v>
      </c>
      <c r="I3368" s="1" t="str">
        <f t="shared" si="256"/>
        <v>ANGELO</v>
      </c>
      <c r="J3368" s="14" t="str">
        <f>+VLOOKUP(I3368,'Analisi Nomi'!$A$1:$E$797,5,FALSE)</f>
        <v>M</v>
      </c>
      <c r="K3368" s="15" t="str">
        <f t="shared" si="258"/>
        <v xml:space="preserve">MENDIOLA </v>
      </c>
      <c r="L3368" s="15" t="str">
        <f t="shared" si="259"/>
        <v>ANGELO</v>
      </c>
    </row>
    <row r="3369" spans="1:12" x14ac:dyDescent="0.25">
      <c r="A3369" s="1" t="s">
        <v>7648</v>
      </c>
      <c r="B3369" s="4" t="s">
        <v>10018</v>
      </c>
      <c r="C3369" s="4" t="s">
        <v>2</v>
      </c>
      <c r="D3369" s="4">
        <v>1</v>
      </c>
      <c r="E3369" s="4" t="s">
        <v>7</v>
      </c>
      <c r="F3369" s="1" t="s">
        <v>2187</v>
      </c>
      <c r="G3369" s="13">
        <f t="shared" si="257"/>
        <v>10</v>
      </c>
      <c r="H3369" s="1" t="str">
        <f t="shared" si="255"/>
        <v xml:space="preserve">MENEGATTI </v>
      </c>
      <c r="I3369" s="1" t="str">
        <f t="shared" si="256"/>
        <v>IVAN</v>
      </c>
      <c r="J3369" s="14" t="str">
        <f>+VLOOKUP(I3369,'Analisi Nomi'!$A$1:$E$797,5,FALSE)</f>
        <v>M</v>
      </c>
      <c r="K3369" s="15" t="str">
        <f t="shared" si="258"/>
        <v xml:space="preserve">MENEGATTI </v>
      </c>
      <c r="L3369" s="15" t="str">
        <f t="shared" si="259"/>
        <v>IVAN</v>
      </c>
    </row>
    <row r="3370" spans="1:12" x14ac:dyDescent="0.25">
      <c r="A3370" s="1" t="s">
        <v>4208</v>
      </c>
      <c r="B3370" s="4" t="s">
        <v>10018</v>
      </c>
      <c r="C3370" s="4" t="s">
        <v>2</v>
      </c>
      <c r="D3370" s="4">
        <v>1</v>
      </c>
      <c r="E3370" s="4" t="s">
        <v>7</v>
      </c>
      <c r="F3370" s="1" t="s">
        <v>522</v>
      </c>
      <c r="G3370" s="13">
        <f t="shared" si="257"/>
        <v>10</v>
      </c>
      <c r="H3370" s="1" t="str">
        <f t="shared" si="255"/>
        <v xml:space="preserve">MENEGAZZO </v>
      </c>
      <c r="I3370" s="1" t="str">
        <f t="shared" si="256"/>
        <v>FLAVIO</v>
      </c>
      <c r="J3370" s="14" t="str">
        <f>+VLOOKUP(I3370,'Analisi Nomi'!$A$1:$E$797,5,FALSE)</f>
        <v>M</v>
      </c>
      <c r="K3370" s="15" t="str">
        <f t="shared" si="258"/>
        <v xml:space="preserve">MENEGAZZO </v>
      </c>
      <c r="L3370" s="15" t="str">
        <f t="shared" si="259"/>
        <v>FLAVIO</v>
      </c>
    </row>
    <row r="3371" spans="1:12" x14ac:dyDescent="0.25">
      <c r="A3371" s="1" t="s">
        <v>6749</v>
      </c>
      <c r="B3371" s="4" t="s">
        <v>10018</v>
      </c>
      <c r="C3371" s="4" t="s">
        <v>2</v>
      </c>
      <c r="D3371" s="4">
        <v>1</v>
      </c>
      <c r="E3371" s="4" t="s">
        <v>7</v>
      </c>
      <c r="F3371" s="1" t="s">
        <v>501</v>
      </c>
      <c r="G3371" s="13">
        <f t="shared" si="257"/>
        <v>11</v>
      </c>
      <c r="H3371" s="1" t="str">
        <f t="shared" si="255"/>
        <v xml:space="preserve">MENEGHETTI </v>
      </c>
      <c r="I3371" s="1" t="str">
        <f t="shared" si="256"/>
        <v>ENZO</v>
      </c>
      <c r="J3371" s="14" t="str">
        <f>+VLOOKUP(I3371,'Analisi Nomi'!$A$1:$E$797,5,FALSE)</f>
        <v>M</v>
      </c>
      <c r="K3371" s="15" t="str">
        <f t="shared" si="258"/>
        <v xml:space="preserve">MENEGHETTI </v>
      </c>
      <c r="L3371" s="15" t="str">
        <f t="shared" si="259"/>
        <v>ENZO</v>
      </c>
    </row>
    <row r="3372" spans="1:12" x14ac:dyDescent="0.25">
      <c r="A3372" s="1" t="s">
        <v>4011</v>
      </c>
      <c r="B3372" s="4" t="s">
        <v>10018</v>
      </c>
      <c r="C3372" s="4" t="s">
        <v>2</v>
      </c>
      <c r="D3372" s="4">
        <v>1</v>
      </c>
      <c r="E3372" s="4" t="s">
        <v>7</v>
      </c>
      <c r="F3372" s="1" t="s">
        <v>528</v>
      </c>
      <c r="G3372" s="13">
        <f t="shared" si="257"/>
        <v>10</v>
      </c>
      <c r="H3372" s="1" t="str">
        <f t="shared" si="255"/>
        <v xml:space="preserve">MENEGHINI </v>
      </c>
      <c r="I3372" s="1" t="str">
        <f t="shared" si="256"/>
        <v>RICCARDO</v>
      </c>
      <c r="J3372" s="14" t="str">
        <f>+VLOOKUP(I3372,'Analisi Nomi'!$A$1:$E$797,5,FALSE)</f>
        <v>M</v>
      </c>
      <c r="K3372" s="15" t="str">
        <f t="shared" si="258"/>
        <v xml:space="preserve">MENEGHINI </v>
      </c>
      <c r="L3372" s="15" t="str">
        <f t="shared" si="259"/>
        <v>RICCARDO</v>
      </c>
    </row>
    <row r="3373" spans="1:12" x14ac:dyDescent="0.25">
      <c r="A3373" s="1" t="s">
        <v>6104</v>
      </c>
      <c r="B3373" s="4" t="s">
        <v>10018</v>
      </c>
      <c r="C3373" s="4" t="s">
        <v>2</v>
      </c>
      <c r="D3373" s="4">
        <v>1</v>
      </c>
      <c r="E3373" s="4" t="s">
        <v>7</v>
      </c>
      <c r="F3373" s="1" t="s">
        <v>584</v>
      </c>
      <c r="G3373" s="13">
        <f t="shared" si="257"/>
        <v>9</v>
      </c>
      <c r="H3373" s="1" t="str">
        <f t="shared" si="255"/>
        <v xml:space="preserve">MENGHINI </v>
      </c>
      <c r="I3373" s="1" t="str">
        <f t="shared" si="256"/>
        <v>ANDREA</v>
      </c>
      <c r="J3373" s="14" t="str">
        <f>+VLOOKUP(I3373,'Analisi Nomi'!$A$1:$E$797,5,FALSE)</f>
        <v>M</v>
      </c>
      <c r="K3373" s="15" t="str">
        <f t="shared" si="258"/>
        <v xml:space="preserve">MENGHINI </v>
      </c>
      <c r="L3373" s="15" t="str">
        <f t="shared" si="259"/>
        <v>ANDREA</v>
      </c>
    </row>
    <row r="3374" spans="1:12" x14ac:dyDescent="0.25">
      <c r="A3374" s="1" t="s">
        <v>6404</v>
      </c>
      <c r="B3374" s="4" t="s">
        <v>10018</v>
      </c>
      <c r="C3374" s="4" t="s">
        <v>2</v>
      </c>
      <c r="D3374" s="4">
        <v>1</v>
      </c>
      <c r="E3374" s="4" t="s">
        <v>7</v>
      </c>
      <c r="F3374" s="1" t="s">
        <v>2826</v>
      </c>
      <c r="G3374" s="13">
        <f t="shared" si="257"/>
        <v>8</v>
      </c>
      <c r="H3374" s="1" t="str">
        <f t="shared" si="255"/>
        <v xml:space="preserve">MENGONI </v>
      </c>
      <c r="I3374" s="1" t="str">
        <f t="shared" si="256"/>
        <v>MAURO</v>
      </c>
      <c r="J3374" s="14" t="str">
        <f>+VLOOKUP(I3374,'Analisi Nomi'!$A$1:$E$797,5,FALSE)</f>
        <v>M</v>
      </c>
      <c r="K3374" s="15" t="str">
        <f t="shared" si="258"/>
        <v xml:space="preserve">MENGONI </v>
      </c>
      <c r="L3374" s="15" t="str">
        <f t="shared" si="259"/>
        <v>MAURO</v>
      </c>
    </row>
    <row r="3375" spans="1:12" x14ac:dyDescent="0.25">
      <c r="A3375" s="1" t="s">
        <v>8575</v>
      </c>
      <c r="B3375" s="4" t="s">
        <v>10018</v>
      </c>
      <c r="C3375" s="4" t="s">
        <v>2</v>
      </c>
      <c r="D3375" s="4">
        <v>1</v>
      </c>
      <c r="E3375" s="4" t="s">
        <v>7</v>
      </c>
      <c r="F3375" s="1" t="s">
        <v>2983</v>
      </c>
      <c r="G3375" s="13">
        <f t="shared" si="257"/>
        <v>7</v>
      </c>
      <c r="H3375" s="1" t="str">
        <f t="shared" si="255"/>
        <v xml:space="preserve">MENINI </v>
      </c>
      <c r="I3375" s="1" t="str">
        <f t="shared" si="256"/>
        <v>GIANNI</v>
      </c>
      <c r="J3375" s="14" t="str">
        <f>+VLOOKUP(I3375,'Analisi Nomi'!$A$1:$E$797,5,FALSE)</f>
        <v>M</v>
      </c>
      <c r="K3375" s="15" t="str">
        <f t="shared" si="258"/>
        <v xml:space="preserve">MENINI </v>
      </c>
      <c r="L3375" s="15" t="str">
        <f t="shared" si="259"/>
        <v>GIANNI</v>
      </c>
    </row>
    <row r="3376" spans="1:12" x14ac:dyDescent="0.25">
      <c r="A3376" s="1" t="s">
        <v>7696</v>
      </c>
      <c r="B3376" s="4" t="s">
        <v>10018</v>
      </c>
      <c r="C3376" s="4" t="s">
        <v>2</v>
      </c>
      <c r="D3376" s="4">
        <v>1</v>
      </c>
      <c r="E3376" s="4" t="s">
        <v>7</v>
      </c>
      <c r="F3376" s="1" t="s">
        <v>3130</v>
      </c>
      <c r="G3376" s="13">
        <f t="shared" si="257"/>
        <v>6</v>
      </c>
      <c r="H3376" s="1" t="str">
        <f t="shared" si="255"/>
        <v xml:space="preserve">MENNA </v>
      </c>
      <c r="I3376" s="1" t="str">
        <f t="shared" si="256"/>
        <v>ANGELO</v>
      </c>
      <c r="J3376" s="14" t="str">
        <f>+VLOOKUP(I3376,'Analisi Nomi'!$A$1:$E$797,5,FALSE)</f>
        <v>M</v>
      </c>
      <c r="K3376" s="15" t="str">
        <f t="shared" si="258"/>
        <v xml:space="preserve">MENNA </v>
      </c>
      <c r="L3376" s="15" t="str">
        <f t="shared" si="259"/>
        <v>ANGELO</v>
      </c>
    </row>
    <row r="3377" spans="1:12" x14ac:dyDescent="0.25">
      <c r="A3377" s="1" t="s">
        <v>9787</v>
      </c>
      <c r="B3377" s="4" t="s">
        <v>10018</v>
      </c>
      <c r="C3377" s="4" t="s">
        <v>2</v>
      </c>
      <c r="D3377" s="4">
        <v>1</v>
      </c>
      <c r="E3377" s="4" t="s">
        <v>7</v>
      </c>
      <c r="F3377" s="1" t="s">
        <v>1202</v>
      </c>
      <c r="G3377" s="13">
        <f t="shared" si="257"/>
        <v>6</v>
      </c>
      <c r="H3377" s="1" t="str">
        <f t="shared" si="255"/>
        <v xml:space="preserve">MENNA </v>
      </c>
      <c r="I3377" s="1" t="str">
        <f t="shared" si="256"/>
        <v>FRANCESCO</v>
      </c>
      <c r="J3377" s="14" t="str">
        <f>+VLOOKUP(I3377,'Analisi Nomi'!$A$1:$E$797,5,FALSE)</f>
        <v>M</v>
      </c>
      <c r="K3377" s="15" t="str">
        <f t="shared" si="258"/>
        <v xml:space="preserve">MENNA </v>
      </c>
      <c r="L3377" s="15" t="str">
        <f t="shared" si="259"/>
        <v>FRANCESCO</v>
      </c>
    </row>
    <row r="3378" spans="1:12" x14ac:dyDescent="0.25">
      <c r="A3378" s="1" t="s">
        <v>6574</v>
      </c>
      <c r="B3378" s="4" t="s">
        <v>10018</v>
      </c>
      <c r="C3378" s="4" t="s">
        <v>2</v>
      </c>
      <c r="D3378" s="4">
        <v>1</v>
      </c>
      <c r="E3378" s="4" t="s">
        <v>7</v>
      </c>
      <c r="F3378" s="1" t="s">
        <v>2275</v>
      </c>
      <c r="G3378" s="13">
        <f t="shared" si="257"/>
        <v>8</v>
      </c>
      <c r="H3378" s="1" t="str">
        <f t="shared" si="255"/>
        <v xml:space="preserve">MENNUNI </v>
      </c>
      <c r="I3378" s="1" t="str">
        <f t="shared" si="256"/>
        <v>ANTONELLO</v>
      </c>
      <c r="J3378" s="14" t="str">
        <f>+VLOOKUP(I3378,'Analisi Nomi'!$A$1:$E$797,5,FALSE)</f>
        <v>M</v>
      </c>
      <c r="K3378" s="15" t="str">
        <f t="shared" si="258"/>
        <v xml:space="preserve">MENNUNI </v>
      </c>
      <c r="L3378" s="15" t="str">
        <f t="shared" si="259"/>
        <v>ANTONELLO</v>
      </c>
    </row>
    <row r="3379" spans="1:12" x14ac:dyDescent="0.25">
      <c r="A3379" s="1" t="s">
        <v>5432</v>
      </c>
      <c r="B3379" s="4" t="s">
        <v>10018</v>
      </c>
      <c r="C3379" s="4" t="s">
        <v>11</v>
      </c>
      <c r="D3379" s="4">
        <v>1</v>
      </c>
      <c r="E3379" s="4" t="s">
        <v>7</v>
      </c>
      <c r="F3379" s="1" t="s">
        <v>995</v>
      </c>
      <c r="G3379" s="13">
        <f t="shared" si="257"/>
        <v>6</v>
      </c>
      <c r="H3379" s="1" t="str">
        <f t="shared" si="255"/>
        <v xml:space="preserve">MENTA </v>
      </c>
      <c r="I3379" s="1" t="str">
        <f t="shared" si="256"/>
        <v>IVAN</v>
      </c>
      <c r="J3379" s="14" t="str">
        <f>+VLOOKUP(I3379,'Analisi Nomi'!$A$1:$E$797,5,FALSE)</f>
        <v>M</v>
      </c>
      <c r="K3379" s="15" t="str">
        <f t="shared" si="258"/>
        <v xml:space="preserve">MENTA </v>
      </c>
      <c r="L3379" s="15" t="str">
        <f t="shared" si="259"/>
        <v>IVAN</v>
      </c>
    </row>
    <row r="3380" spans="1:12" x14ac:dyDescent="0.25">
      <c r="A3380" s="1" t="s">
        <v>5458</v>
      </c>
      <c r="B3380" s="4" t="s">
        <v>10018</v>
      </c>
      <c r="C3380" s="4" t="s">
        <v>2</v>
      </c>
      <c r="D3380" s="4">
        <v>1</v>
      </c>
      <c r="E3380" s="4" t="s">
        <v>7</v>
      </c>
      <c r="F3380" s="1" t="s">
        <v>3337</v>
      </c>
      <c r="G3380" s="13">
        <f t="shared" si="257"/>
        <v>4</v>
      </c>
      <c r="H3380" s="1" t="str">
        <f t="shared" ref="H3380:H3443" si="260">+MID($F3380,1,G3380)</f>
        <v xml:space="preserve">MEO </v>
      </c>
      <c r="I3380" s="1" t="str">
        <f t="shared" ref="I3380:I3443" si="261">TRIM(+MID($F3380,+G3380,50))</f>
        <v>PIETRO</v>
      </c>
      <c r="J3380" s="14" t="str">
        <f>+VLOOKUP(I3380,'Analisi Nomi'!$A$1:$E$797,5,FALSE)</f>
        <v>M</v>
      </c>
      <c r="K3380" s="15" t="str">
        <f t="shared" si="258"/>
        <v xml:space="preserve">MEO </v>
      </c>
      <c r="L3380" s="15" t="str">
        <f t="shared" si="259"/>
        <v>PIETRO</v>
      </c>
    </row>
    <row r="3381" spans="1:12" x14ac:dyDescent="0.25">
      <c r="A3381" s="1" t="s">
        <v>5163</v>
      </c>
      <c r="B3381" s="4" t="s">
        <v>10018</v>
      </c>
      <c r="C3381" s="4" t="s">
        <v>2</v>
      </c>
      <c r="D3381" s="4">
        <v>1</v>
      </c>
      <c r="E3381" s="4" t="s">
        <v>7</v>
      </c>
      <c r="F3381" s="1" t="s">
        <v>2815</v>
      </c>
      <c r="G3381" s="13">
        <f t="shared" si="257"/>
        <v>11</v>
      </c>
      <c r="H3381" s="1" t="str">
        <f t="shared" si="260"/>
        <v xml:space="preserve">MERAVIGLIA </v>
      </c>
      <c r="I3381" s="1" t="str">
        <f t="shared" si="261"/>
        <v>ALESSANDR</v>
      </c>
      <c r="J3381" s="14" t="str">
        <f>+VLOOKUP(I3381,'Analisi Nomi'!$A$1:$E$797,5,FALSE)</f>
        <v>M</v>
      </c>
      <c r="K3381" s="15" t="str">
        <f t="shared" si="258"/>
        <v xml:space="preserve">MERAVIGLIA </v>
      </c>
      <c r="L3381" s="15" t="str">
        <f t="shared" si="259"/>
        <v>ALESSANDR</v>
      </c>
    </row>
    <row r="3382" spans="1:12" x14ac:dyDescent="0.25">
      <c r="A3382" s="1" t="s">
        <v>8312</v>
      </c>
      <c r="B3382" s="4" t="s">
        <v>10018</v>
      </c>
      <c r="C3382" s="4" t="s">
        <v>2</v>
      </c>
      <c r="D3382" s="4">
        <v>1</v>
      </c>
      <c r="E3382" s="4" t="s">
        <v>7</v>
      </c>
      <c r="F3382" s="1" t="s">
        <v>2873</v>
      </c>
      <c r="G3382" s="13">
        <f t="shared" si="257"/>
        <v>11</v>
      </c>
      <c r="H3382" s="1" t="str">
        <f t="shared" si="260"/>
        <v xml:space="preserve">MERCADANTE </v>
      </c>
      <c r="I3382" s="1" t="str">
        <f t="shared" si="261"/>
        <v>RAIMONDO</v>
      </c>
      <c r="J3382" s="14" t="str">
        <f>+VLOOKUP(I3382,'Analisi Nomi'!$A$1:$E$797,5,FALSE)</f>
        <v>M</v>
      </c>
      <c r="K3382" s="15" t="str">
        <f t="shared" si="258"/>
        <v xml:space="preserve">MERCADANTE </v>
      </c>
      <c r="L3382" s="15" t="str">
        <f t="shared" si="259"/>
        <v>RAIMONDO</v>
      </c>
    </row>
    <row r="3383" spans="1:12" x14ac:dyDescent="0.25">
      <c r="A3383" s="1" t="s">
        <v>7786</v>
      </c>
      <c r="B3383" s="4" t="s">
        <v>10018</v>
      </c>
      <c r="C3383" s="4" t="s">
        <v>2</v>
      </c>
      <c r="D3383" s="4">
        <v>1</v>
      </c>
      <c r="E3383" s="4" t="s">
        <v>7</v>
      </c>
      <c r="F3383" s="1" t="s">
        <v>597</v>
      </c>
      <c r="G3383" s="13">
        <f t="shared" si="257"/>
        <v>8</v>
      </c>
      <c r="H3383" s="1" t="str">
        <f t="shared" si="260"/>
        <v xml:space="preserve">MERCURI </v>
      </c>
      <c r="I3383" s="1" t="str">
        <f t="shared" si="261"/>
        <v>MASSIMO</v>
      </c>
      <c r="J3383" s="14" t="str">
        <f>+VLOOKUP(I3383,'Analisi Nomi'!$A$1:$E$797,5,FALSE)</f>
        <v>M</v>
      </c>
      <c r="K3383" s="15" t="str">
        <f t="shared" si="258"/>
        <v xml:space="preserve">MERCURI </v>
      </c>
      <c r="L3383" s="15" t="str">
        <f t="shared" si="259"/>
        <v>MASSIMO</v>
      </c>
    </row>
    <row r="3384" spans="1:12" x14ac:dyDescent="0.25">
      <c r="A3384" s="1" t="s">
        <v>5460</v>
      </c>
      <c r="B3384" s="4" t="s">
        <v>10018</v>
      </c>
      <c r="C3384" s="4" t="s">
        <v>2</v>
      </c>
      <c r="D3384" s="4">
        <v>1</v>
      </c>
      <c r="E3384" s="4" t="s">
        <v>7</v>
      </c>
      <c r="F3384" s="1" t="s">
        <v>3055</v>
      </c>
      <c r="G3384" s="13">
        <f t="shared" si="257"/>
        <v>8</v>
      </c>
      <c r="H3384" s="1" t="str">
        <f t="shared" si="260"/>
        <v xml:space="preserve">MERCURI </v>
      </c>
      <c r="I3384" s="1" t="str">
        <f t="shared" si="261"/>
        <v>SERGIO</v>
      </c>
      <c r="J3384" s="14" t="str">
        <f>+VLOOKUP(I3384,'Analisi Nomi'!$A$1:$E$797,5,FALSE)</f>
        <v>M</v>
      </c>
      <c r="K3384" s="15" t="str">
        <f t="shared" si="258"/>
        <v xml:space="preserve">MERCURI </v>
      </c>
      <c r="L3384" s="15" t="str">
        <f t="shared" si="259"/>
        <v>SERGIO</v>
      </c>
    </row>
    <row r="3385" spans="1:12" x14ac:dyDescent="0.25">
      <c r="A3385" s="1" t="s">
        <v>4480</v>
      </c>
      <c r="B3385" s="4" t="s">
        <v>10018</v>
      </c>
      <c r="C3385" s="4" t="s">
        <v>2</v>
      </c>
      <c r="D3385" s="4">
        <v>1</v>
      </c>
      <c r="E3385" s="4" t="s">
        <v>7</v>
      </c>
      <c r="F3385" s="1" t="s">
        <v>3848</v>
      </c>
      <c r="G3385" s="13">
        <f t="shared" si="257"/>
        <v>9</v>
      </c>
      <c r="H3385" s="1" t="str">
        <f t="shared" si="260"/>
        <v xml:space="preserve">MERCURIO </v>
      </c>
      <c r="I3385" s="1" t="str">
        <f t="shared" si="261"/>
        <v>GIUSEPPE</v>
      </c>
      <c r="J3385" s="14" t="str">
        <f>+VLOOKUP(I3385,'Analisi Nomi'!$A$1:$E$797,5,FALSE)</f>
        <v>M</v>
      </c>
      <c r="K3385" s="15" t="str">
        <f t="shared" si="258"/>
        <v xml:space="preserve">MERCURIO </v>
      </c>
      <c r="L3385" s="15" t="str">
        <f t="shared" si="259"/>
        <v>GIUSEPPE</v>
      </c>
    </row>
    <row r="3386" spans="1:12" x14ac:dyDescent="0.25">
      <c r="A3386" s="1" t="s">
        <v>4242</v>
      </c>
      <c r="B3386" s="4" t="s">
        <v>10018</v>
      </c>
      <c r="C3386" s="4" t="s">
        <v>11</v>
      </c>
      <c r="D3386" s="4">
        <v>1</v>
      </c>
      <c r="E3386" s="4" t="s">
        <v>7</v>
      </c>
      <c r="F3386" s="1" t="s">
        <v>1081</v>
      </c>
      <c r="G3386" s="13">
        <f t="shared" si="257"/>
        <v>10</v>
      </c>
      <c r="H3386" s="1" t="str">
        <f t="shared" si="260"/>
        <v xml:space="preserve">MEREGALLI </v>
      </c>
      <c r="I3386" s="1" t="str">
        <f t="shared" si="261"/>
        <v>FABIO</v>
      </c>
      <c r="J3386" s="14" t="str">
        <f>+VLOOKUP(I3386,'Analisi Nomi'!$A$1:$E$797,5,FALSE)</f>
        <v>M</v>
      </c>
      <c r="K3386" s="15" t="str">
        <f t="shared" si="258"/>
        <v xml:space="preserve">MEREGALLI </v>
      </c>
      <c r="L3386" s="15" t="str">
        <f t="shared" si="259"/>
        <v>FABIO</v>
      </c>
    </row>
    <row r="3387" spans="1:12" x14ac:dyDescent="0.25">
      <c r="A3387" s="1" t="s">
        <v>6896</v>
      </c>
      <c r="B3387" s="4" t="s">
        <v>10018</v>
      </c>
      <c r="C3387" s="4" t="s">
        <v>2</v>
      </c>
      <c r="D3387" s="4">
        <v>1</v>
      </c>
      <c r="E3387" s="4" t="s">
        <v>7</v>
      </c>
      <c r="F3387" s="1" t="s">
        <v>2447</v>
      </c>
      <c r="G3387" s="13">
        <f t="shared" si="257"/>
        <v>6</v>
      </c>
      <c r="H3387" s="1" t="str">
        <f t="shared" si="260"/>
        <v xml:space="preserve">MERLI </v>
      </c>
      <c r="I3387" s="1" t="str">
        <f t="shared" si="261"/>
        <v>ANDREA</v>
      </c>
      <c r="J3387" s="14" t="str">
        <f>+VLOOKUP(I3387,'Analisi Nomi'!$A$1:$E$797,5,FALSE)</f>
        <v>M</v>
      </c>
      <c r="K3387" s="15" t="str">
        <f t="shared" si="258"/>
        <v xml:space="preserve">MERLI </v>
      </c>
      <c r="L3387" s="15" t="str">
        <f t="shared" si="259"/>
        <v>ANDREA</v>
      </c>
    </row>
    <row r="3388" spans="1:12" x14ac:dyDescent="0.25">
      <c r="A3388" s="1" t="s">
        <v>6278</v>
      </c>
      <c r="B3388" s="4" t="s">
        <v>10018</v>
      </c>
      <c r="C3388" s="4" t="s">
        <v>2</v>
      </c>
      <c r="D3388" s="4">
        <v>1</v>
      </c>
      <c r="E3388" s="4" t="s">
        <v>7</v>
      </c>
      <c r="F3388" s="1" t="s">
        <v>4054</v>
      </c>
      <c r="G3388" s="13">
        <f t="shared" si="257"/>
        <v>6</v>
      </c>
      <c r="H3388" s="1" t="str">
        <f t="shared" si="260"/>
        <v xml:space="preserve">MERLI </v>
      </c>
      <c r="I3388" s="1" t="str">
        <f t="shared" si="261"/>
        <v>MASSIMO</v>
      </c>
      <c r="J3388" s="14" t="str">
        <f>+VLOOKUP(I3388,'Analisi Nomi'!$A$1:$E$797,5,FALSE)</f>
        <v>M</v>
      </c>
      <c r="K3388" s="15" t="str">
        <f t="shared" si="258"/>
        <v xml:space="preserve">MERLI </v>
      </c>
      <c r="L3388" s="15" t="str">
        <f t="shared" si="259"/>
        <v>MASSIMO</v>
      </c>
    </row>
    <row r="3389" spans="1:12" x14ac:dyDescent="0.25">
      <c r="A3389" s="1" t="s">
        <v>4099</v>
      </c>
      <c r="B3389" s="4" t="s">
        <v>10018</v>
      </c>
      <c r="C3389" s="4" t="s">
        <v>2</v>
      </c>
      <c r="D3389" s="4">
        <v>1</v>
      </c>
      <c r="E3389" s="4" t="s">
        <v>7</v>
      </c>
      <c r="F3389" s="1" t="s">
        <v>57</v>
      </c>
      <c r="G3389" s="13">
        <f t="shared" si="257"/>
        <v>6</v>
      </c>
      <c r="H3389" s="1" t="str">
        <f t="shared" si="260"/>
        <v xml:space="preserve">MERLI </v>
      </c>
      <c r="I3389" s="1" t="str">
        <f t="shared" si="261"/>
        <v>PIERO</v>
      </c>
      <c r="J3389" s="14" t="str">
        <f>+VLOOKUP(I3389,'Analisi Nomi'!$A$1:$E$797,5,FALSE)</f>
        <v>M</v>
      </c>
      <c r="K3389" s="15" t="str">
        <f t="shared" si="258"/>
        <v xml:space="preserve">MERLI </v>
      </c>
      <c r="L3389" s="15" t="str">
        <f t="shared" si="259"/>
        <v>PIERO</v>
      </c>
    </row>
    <row r="3390" spans="1:12" x14ac:dyDescent="0.25">
      <c r="A3390" s="1" t="s">
        <v>9021</v>
      </c>
      <c r="B3390" s="4" t="s">
        <v>10018</v>
      </c>
      <c r="C3390" s="4" t="s">
        <v>2</v>
      </c>
      <c r="D3390" s="4">
        <v>1</v>
      </c>
      <c r="E3390" s="4" t="s">
        <v>7</v>
      </c>
      <c r="F3390" s="1" t="s">
        <v>2439</v>
      </c>
      <c r="G3390" s="13">
        <f t="shared" si="257"/>
        <v>8</v>
      </c>
      <c r="H3390" s="1" t="str">
        <f t="shared" si="260"/>
        <v xml:space="preserve">MERLINO </v>
      </c>
      <c r="I3390" s="1" t="str">
        <f t="shared" si="261"/>
        <v>ALESSANDRO</v>
      </c>
      <c r="J3390" s="14" t="str">
        <f>+VLOOKUP(I3390,'Analisi Nomi'!$A$1:$E$797,5,FALSE)</f>
        <v>M</v>
      </c>
      <c r="K3390" s="15" t="str">
        <f t="shared" si="258"/>
        <v xml:space="preserve">MERLINO </v>
      </c>
      <c r="L3390" s="15" t="str">
        <f t="shared" si="259"/>
        <v>ALESSANDRO</v>
      </c>
    </row>
    <row r="3391" spans="1:12" x14ac:dyDescent="0.25">
      <c r="A3391" s="1" t="s">
        <v>5707</v>
      </c>
      <c r="B3391" s="4" t="s">
        <v>10018</v>
      </c>
      <c r="C3391" s="4" t="s">
        <v>2</v>
      </c>
      <c r="D3391" s="4">
        <v>1</v>
      </c>
      <c r="E3391" s="4" t="s">
        <v>7</v>
      </c>
      <c r="F3391" s="1" t="s">
        <v>6875</v>
      </c>
      <c r="G3391" s="13">
        <f t="shared" si="257"/>
        <v>8</v>
      </c>
      <c r="H3391" s="1" t="str">
        <f t="shared" si="260"/>
        <v xml:space="preserve">MERLINO </v>
      </c>
      <c r="I3391" s="1" t="str">
        <f t="shared" si="261"/>
        <v>ANTONINO</v>
      </c>
      <c r="J3391" s="14" t="str">
        <f>+VLOOKUP(I3391,'Analisi Nomi'!$A$1:$E$797,5,FALSE)</f>
        <v>M</v>
      </c>
      <c r="K3391" s="15" t="str">
        <f t="shared" si="258"/>
        <v xml:space="preserve">MERLINO </v>
      </c>
      <c r="L3391" s="15" t="str">
        <f t="shared" si="259"/>
        <v>ANTONINO</v>
      </c>
    </row>
    <row r="3392" spans="1:12" x14ac:dyDescent="0.25">
      <c r="A3392" s="1" t="s">
        <v>6146</v>
      </c>
      <c r="B3392" s="4" t="s">
        <v>10018</v>
      </c>
      <c r="C3392" s="4" t="s">
        <v>2</v>
      </c>
      <c r="D3392" s="4">
        <v>1</v>
      </c>
      <c r="E3392" s="4" t="s">
        <v>7</v>
      </c>
      <c r="F3392" s="1" t="s">
        <v>1274</v>
      </c>
      <c r="G3392" s="13">
        <f t="shared" si="257"/>
        <v>6</v>
      </c>
      <c r="H3392" s="1" t="str">
        <f t="shared" si="260"/>
        <v xml:space="preserve">MERLO </v>
      </c>
      <c r="I3392" s="1" t="str">
        <f t="shared" si="261"/>
        <v>CARMELO</v>
      </c>
      <c r="J3392" s="14" t="str">
        <f>+VLOOKUP(I3392,'Analisi Nomi'!$A$1:$E$797,5,FALSE)</f>
        <v>M</v>
      </c>
      <c r="K3392" s="15" t="str">
        <f t="shared" si="258"/>
        <v xml:space="preserve">MERLO </v>
      </c>
      <c r="L3392" s="15" t="str">
        <f t="shared" si="259"/>
        <v>CARMELO</v>
      </c>
    </row>
    <row r="3393" spans="1:12" x14ac:dyDescent="0.25">
      <c r="A3393" s="1" t="s">
        <v>9203</v>
      </c>
      <c r="B3393" s="4" t="s">
        <v>10018</v>
      </c>
      <c r="C3393" s="4" t="s">
        <v>2</v>
      </c>
      <c r="D3393" s="4">
        <v>1</v>
      </c>
      <c r="E3393" s="4" t="s">
        <v>7</v>
      </c>
      <c r="F3393" s="1" t="s">
        <v>5196</v>
      </c>
      <c r="G3393" s="13">
        <f t="shared" si="257"/>
        <v>6</v>
      </c>
      <c r="H3393" s="1" t="str">
        <f t="shared" si="260"/>
        <v xml:space="preserve">MERLO </v>
      </c>
      <c r="I3393" s="1" t="str">
        <f t="shared" si="261"/>
        <v>FRANCESCO</v>
      </c>
      <c r="J3393" s="14" t="str">
        <f>+VLOOKUP(I3393,'Analisi Nomi'!$A$1:$E$797,5,FALSE)</f>
        <v>M</v>
      </c>
      <c r="K3393" s="15" t="str">
        <f t="shared" si="258"/>
        <v xml:space="preserve">MERLO </v>
      </c>
      <c r="L3393" s="15" t="str">
        <f t="shared" si="259"/>
        <v>FRANCESCO</v>
      </c>
    </row>
    <row r="3394" spans="1:12" x14ac:dyDescent="0.25">
      <c r="A3394" s="1" t="s">
        <v>5195</v>
      </c>
      <c r="B3394" s="4" t="s">
        <v>10018</v>
      </c>
      <c r="C3394" s="4" t="s">
        <v>2</v>
      </c>
      <c r="D3394" s="4">
        <v>1</v>
      </c>
      <c r="E3394" s="4" t="s">
        <v>7</v>
      </c>
      <c r="F3394" s="1" t="s">
        <v>829</v>
      </c>
      <c r="G3394" s="13">
        <f t="shared" ref="G3394:G3457" si="262">SEARCH(" ",F3394)</f>
        <v>6</v>
      </c>
      <c r="H3394" s="1" t="str">
        <f t="shared" si="260"/>
        <v xml:space="preserve">MERLO </v>
      </c>
      <c r="I3394" s="1" t="str">
        <f t="shared" si="261"/>
        <v>GIACOMINO</v>
      </c>
      <c r="J3394" s="14" t="str">
        <f>+VLOOKUP(I3394,'Analisi Nomi'!$A$1:$E$797,5,FALSE)</f>
        <v>M</v>
      </c>
      <c r="K3394" s="15" t="str">
        <f t="shared" si="258"/>
        <v xml:space="preserve">MERLO </v>
      </c>
      <c r="L3394" s="15" t="str">
        <f t="shared" si="259"/>
        <v>GIACOMINO</v>
      </c>
    </row>
    <row r="3395" spans="1:12" x14ac:dyDescent="0.25">
      <c r="A3395" s="1" t="s">
        <v>9185</v>
      </c>
      <c r="B3395" s="4" t="s">
        <v>10018</v>
      </c>
      <c r="C3395" s="4" t="s">
        <v>2</v>
      </c>
      <c r="D3395" s="4">
        <v>1</v>
      </c>
      <c r="E3395" s="4" t="s">
        <v>7</v>
      </c>
      <c r="F3395" s="1" t="s">
        <v>1711</v>
      </c>
      <c r="G3395" s="13">
        <f t="shared" si="262"/>
        <v>8</v>
      </c>
      <c r="H3395" s="1" t="str">
        <f t="shared" si="260"/>
        <v xml:space="preserve">MERLONE </v>
      </c>
      <c r="I3395" s="1" t="str">
        <f t="shared" si="261"/>
        <v>ALESSANDRO</v>
      </c>
      <c r="J3395" s="14" t="str">
        <f>+VLOOKUP(I3395,'Analisi Nomi'!$A$1:$E$797,5,FALSE)</f>
        <v>M</v>
      </c>
      <c r="K3395" s="15" t="str">
        <f t="shared" ref="K3395:K3458" si="263">+MID($F3395,1,G3395)</f>
        <v xml:space="preserve">MERLONE </v>
      </c>
      <c r="L3395" s="15" t="str">
        <f t="shared" ref="L3395:L3458" si="264">TRIM(+MID($F3395,+G3395,50))</f>
        <v>ALESSANDRO</v>
      </c>
    </row>
    <row r="3396" spans="1:12" x14ac:dyDescent="0.25">
      <c r="A3396" s="1" t="s">
        <v>7688</v>
      </c>
      <c r="B3396" s="4" t="s">
        <v>10018</v>
      </c>
      <c r="C3396" s="4" t="s">
        <v>2</v>
      </c>
      <c r="D3396" s="4">
        <v>1</v>
      </c>
      <c r="E3396" s="4" t="s">
        <v>7</v>
      </c>
      <c r="F3396" s="1" t="s">
        <v>2581</v>
      </c>
      <c r="G3396" s="13">
        <f t="shared" si="262"/>
        <v>5</v>
      </c>
      <c r="H3396" s="1" t="str">
        <f t="shared" si="260"/>
        <v xml:space="preserve">MERO </v>
      </c>
      <c r="I3396" s="1" t="str">
        <f t="shared" si="261"/>
        <v>AMEDEO</v>
      </c>
      <c r="J3396" s="14" t="str">
        <f>+VLOOKUP(I3396,'Analisi Nomi'!$A$1:$E$797,5,FALSE)</f>
        <v>M</v>
      </c>
      <c r="K3396" s="15" t="str">
        <f t="shared" si="263"/>
        <v xml:space="preserve">MERO </v>
      </c>
      <c r="L3396" s="15" t="str">
        <f t="shared" si="264"/>
        <v>AMEDEO</v>
      </c>
    </row>
    <row r="3397" spans="1:12" x14ac:dyDescent="0.25">
      <c r="A3397" s="1" t="s">
        <v>6163</v>
      </c>
      <c r="B3397" s="4" t="s">
        <v>10018</v>
      </c>
      <c r="C3397" s="4" t="s">
        <v>2</v>
      </c>
      <c r="D3397" s="4">
        <v>1</v>
      </c>
      <c r="E3397" s="4" t="s">
        <v>7</v>
      </c>
      <c r="F3397" s="1" t="s">
        <v>224</v>
      </c>
      <c r="G3397" s="13">
        <f t="shared" si="262"/>
        <v>6</v>
      </c>
      <c r="H3397" s="1" t="str">
        <f t="shared" si="260"/>
        <v xml:space="preserve">MESSI </v>
      </c>
      <c r="I3397" s="1" t="str">
        <f t="shared" si="261"/>
        <v>ALDO</v>
      </c>
      <c r="J3397" s="14" t="str">
        <f>+VLOOKUP(I3397,'Analisi Nomi'!$A$1:$E$797,5,FALSE)</f>
        <v>M</v>
      </c>
      <c r="K3397" s="15" t="str">
        <f t="shared" si="263"/>
        <v xml:space="preserve">MESSI </v>
      </c>
      <c r="L3397" s="15" t="str">
        <f t="shared" si="264"/>
        <v>ALDO</v>
      </c>
    </row>
    <row r="3398" spans="1:12" x14ac:dyDescent="0.25">
      <c r="A3398" s="1" t="s">
        <v>5199</v>
      </c>
      <c r="B3398" s="4" t="s">
        <v>10018</v>
      </c>
      <c r="C3398" s="4" t="s">
        <v>2</v>
      </c>
      <c r="D3398" s="4">
        <v>1</v>
      </c>
      <c r="E3398" s="4" t="s">
        <v>7</v>
      </c>
      <c r="F3398" s="1" t="s">
        <v>1032</v>
      </c>
      <c r="G3398" s="13">
        <f t="shared" si="262"/>
        <v>8</v>
      </c>
      <c r="H3398" s="1" t="str">
        <f t="shared" si="260"/>
        <v xml:space="preserve">MESSINA </v>
      </c>
      <c r="I3398" s="1" t="str">
        <f t="shared" si="261"/>
        <v>RAFFAELE</v>
      </c>
      <c r="J3398" s="14" t="str">
        <f>+VLOOKUP(I3398,'Analisi Nomi'!$A$1:$E$797,5,FALSE)</f>
        <v>M</v>
      </c>
      <c r="K3398" s="15" t="str">
        <f t="shared" si="263"/>
        <v xml:space="preserve">MESSINA </v>
      </c>
      <c r="L3398" s="15" t="str">
        <f t="shared" si="264"/>
        <v>RAFFAELE</v>
      </c>
    </row>
    <row r="3399" spans="1:12" x14ac:dyDescent="0.25">
      <c r="A3399" s="1" t="s">
        <v>5500</v>
      </c>
      <c r="B3399" s="4" t="s">
        <v>10018</v>
      </c>
      <c r="C3399" s="4" t="s">
        <v>2</v>
      </c>
      <c r="D3399" s="4">
        <v>1</v>
      </c>
      <c r="E3399" s="4" t="s">
        <v>7</v>
      </c>
      <c r="F3399" s="1" t="s">
        <v>9542</v>
      </c>
      <c r="G3399" s="13">
        <f t="shared" si="262"/>
        <v>9</v>
      </c>
      <c r="H3399" s="1" t="str">
        <f t="shared" si="260"/>
        <v xml:space="preserve">MESSINEO </v>
      </c>
      <c r="I3399" s="1" t="str">
        <f t="shared" si="261"/>
        <v>DOMENICO</v>
      </c>
      <c r="J3399" s="14" t="str">
        <f>+VLOOKUP(I3399,'Analisi Nomi'!$A$1:$E$797,5,FALSE)</f>
        <v>M</v>
      </c>
      <c r="K3399" s="15" t="str">
        <f t="shared" si="263"/>
        <v xml:space="preserve">MESSINEO </v>
      </c>
      <c r="L3399" s="15" t="str">
        <f t="shared" si="264"/>
        <v>DOMENICO</v>
      </c>
    </row>
    <row r="3400" spans="1:12" x14ac:dyDescent="0.25">
      <c r="A3400" s="1" t="s">
        <v>8975</v>
      </c>
      <c r="B3400" s="4" t="s">
        <v>10018</v>
      </c>
      <c r="C3400" s="4" t="s">
        <v>2</v>
      </c>
      <c r="D3400" s="4">
        <v>1</v>
      </c>
      <c r="E3400" s="4" t="s">
        <v>7</v>
      </c>
      <c r="F3400" s="1" t="s">
        <v>79</v>
      </c>
      <c r="G3400" s="13">
        <f t="shared" si="262"/>
        <v>6</v>
      </c>
      <c r="H3400" s="1" t="str">
        <f t="shared" si="260"/>
        <v xml:space="preserve">MESTO </v>
      </c>
      <c r="I3400" s="1" t="str">
        <f t="shared" si="261"/>
        <v>FRNCESCO</v>
      </c>
      <c r="J3400" s="14" t="str">
        <f>+VLOOKUP(I3400,'Analisi Nomi'!$A$1:$E$797,5,FALSE)</f>
        <v>M</v>
      </c>
      <c r="K3400" s="15" t="str">
        <f t="shared" si="263"/>
        <v xml:space="preserve">MESTO </v>
      </c>
      <c r="L3400" s="15" t="str">
        <f t="shared" si="264"/>
        <v>FRNCESCO</v>
      </c>
    </row>
    <row r="3401" spans="1:12" x14ac:dyDescent="0.25">
      <c r="A3401" s="1" t="s">
        <v>3794</v>
      </c>
      <c r="B3401" s="4" t="s">
        <v>10018</v>
      </c>
      <c r="C3401" s="4" t="s">
        <v>2</v>
      </c>
      <c r="D3401" s="4">
        <v>1</v>
      </c>
      <c r="E3401" s="4" t="s">
        <v>7</v>
      </c>
      <c r="F3401" s="1" t="s">
        <v>2935</v>
      </c>
      <c r="G3401" s="13">
        <f t="shared" si="262"/>
        <v>10</v>
      </c>
      <c r="H3401" s="1" t="str">
        <f t="shared" si="260"/>
        <v xml:space="preserve">METAFONTI </v>
      </c>
      <c r="I3401" s="1" t="str">
        <f t="shared" si="261"/>
        <v>CARLO</v>
      </c>
      <c r="J3401" s="14" t="str">
        <f>+VLOOKUP(I3401,'Analisi Nomi'!$A$1:$E$797,5,FALSE)</f>
        <v>M</v>
      </c>
      <c r="K3401" s="15" t="str">
        <f t="shared" si="263"/>
        <v xml:space="preserve">METAFONTI </v>
      </c>
      <c r="L3401" s="15" t="str">
        <f t="shared" si="264"/>
        <v>CARLO</v>
      </c>
    </row>
    <row r="3402" spans="1:12" x14ac:dyDescent="0.25">
      <c r="A3402" s="1" t="s">
        <v>6591</v>
      </c>
      <c r="B3402" s="4" t="s">
        <v>10018</v>
      </c>
      <c r="C3402" s="4" t="s">
        <v>2</v>
      </c>
      <c r="D3402" s="4">
        <v>1</v>
      </c>
      <c r="E3402" s="4" t="s">
        <v>7</v>
      </c>
      <c r="F3402" s="1" t="s">
        <v>1683</v>
      </c>
      <c r="G3402" s="13">
        <f t="shared" si="262"/>
        <v>6</v>
      </c>
      <c r="H3402" s="1" t="str">
        <f t="shared" si="260"/>
        <v xml:space="preserve">METTA </v>
      </c>
      <c r="I3402" s="1" t="str">
        <f t="shared" si="261"/>
        <v>MICHELE</v>
      </c>
      <c r="J3402" s="14" t="str">
        <f>+VLOOKUP(I3402,'Analisi Nomi'!$A$1:$E$797,5,FALSE)</f>
        <v>M</v>
      </c>
      <c r="K3402" s="15" t="str">
        <f t="shared" si="263"/>
        <v xml:space="preserve">METTA </v>
      </c>
      <c r="L3402" s="15" t="str">
        <f t="shared" si="264"/>
        <v>MICHELE</v>
      </c>
    </row>
    <row r="3403" spans="1:12" x14ac:dyDescent="0.25">
      <c r="A3403" s="1" t="s">
        <v>7091</v>
      </c>
      <c r="B3403" s="4" t="s">
        <v>10018</v>
      </c>
      <c r="C3403" s="4" t="s">
        <v>11</v>
      </c>
      <c r="D3403" s="4">
        <v>1</v>
      </c>
      <c r="E3403" s="4" t="s">
        <v>7</v>
      </c>
      <c r="F3403" s="1" t="s">
        <v>862</v>
      </c>
      <c r="G3403" s="13">
        <f t="shared" si="262"/>
        <v>7</v>
      </c>
      <c r="H3403" s="1" t="str">
        <f t="shared" si="260"/>
        <v xml:space="preserve">MEUCCI </v>
      </c>
      <c r="I3403" s="1" t="str">
        <f t="shared" si="261"/>
        <v>CRISTIANO</v>
      </c>
      <c r="J3403" s="14" t="str">
        <f>+VLOOKUP(I3403,'Analisi Nomi'!$A$1:$E$797,5,FALSE)</f>
        <v>M</v>
      </c>
      <c r="K3403" s="15" t="str">
        <f t="shared" si="263"/>
        <v xml:space="preserve">MEUCCI </v>
      </c>
      <c r="L3403" s="15" t="str">
        <f t="shared" si="264"/>
        <v>CRISTIANO</v>
      </c>
    </row>
    <row r="3404" spans="1:12" x14ac:dyDescent="0.25">
      <c r="A3404" s="1" t="s">
        <v>8511</v>
      </c>
      <c r="B3404" s="4" t="s">
        <v>10018</v>
      </c>
      <c r="C3404" s="4" t="s">
        <v>2</v>
      </c>
      <c r="D3404" s="4">
        <v>1</v>
      </c>
      <c r="E3404" s="4" t="s">
        <v>7</v>
      </c>
      <c r="F3404" s="1" t="s">
        <v>1693</v>
      </c>
      <c r="G3404" s="13">
        <f t="shared" si="262"/>
        <v>10</v>
      </c>
      <c r="H3404" s="1" t="str">
        <f t="shared" si="260"/>
        <v xml:space="preserve">MEZZACAPO </v>
      </c>
      <c r="I3404" s="1" t="str">
        <f t="shared" si="261"/>
        <v>RAFFAELE</v>
      </c>
      <c r="J3404" s="14" t="str">
        <f>+VLOOKUP(I3404,'Analisi Nomi'!$A$1:$E$797,5,FALSE)</f>
        <v>M</v>
      </c>
      <c r="K3404" s="15" t="str">
        <f t="shared" si="263"/>
        <v xml:space="preserve">MEZZACAPO </v>
      </c>
      <c r="L3404" s="15" t="str">
        <f t="shared" si="264"/>
        <v>RAFFAELE</v>
      </c>
    </row>
    <row r="3405" spans="1:12" x14ac:dyDescent="0.25">
      <c r="A3405" s="1" t="s">
        <v>6872</v>
      </c>
      <c r="B3405" s="4" t="s">
        <v>10018</v>
      </c>
      <c r="C3405" s="4" t="s">
        <v>2</v>
      </c>
      <c r="D3405" s="4">
        <v>1</v>
      </c>
      <c r="E3405" s="4" t="s">
        <v>7</v>
      </c>
      <c r="F3405" s="1" t="s">
        <v>9441</v>
      </c>
      <c r="G3405" s="13">
        <f t="shared" si="262"/>
        <v>6</v>
      </c>
      <c r="H3405" s="1" t="str">
        <f t="shared" si="260"/>
        <v xml:space="preserve">MIALE </v>
      </c>
      <c r="I3405" s="1" t="str">
        <f t="shared" si="261"/>
        <v>SALVATORE</v>
      </c>
      <c r="J3405" s="14" t="str">
        <f>+VLOOKUP(I3405,'Analisi Nomi'!$A$1:$E$797,5,FALSE)</f>
        <v>M</v>
      </c>
      <c r="K3405" s="15" t="str">
        <f t="shared" si="263"/>
        <v xml:space="preserve">MIALE </v>
      </c>
      <c r="L3405" s="15" t="str">
        <f t="shared" si="264"/>
        <v>SALVATORE</v>
      </c>
    </row>
    <row r="3406" spans="1:12" x14ac:dyDescent="0.25">
      <c r="A3406" s="1" t="s">
        <v>8680</v>
      </c>
      <c r="B3406" s="4" t="s">
        <v>10018</v>
      </c>
      <c r="C3406" s="4" t="s">
        <v>2</v>
      </c>
      <c r="D3406" s="4">
        <v>1</v>
      </c>
      <c r="E3406" s="4" t="s">
        <v>7</v>
      </c>
      <c r="F3406" s="1" t="s">
        <v>2590</v>
      </c>
      <c r="G3406" s="13">
        <f t="shared" si="262"/>
        <v>5</v>
      </c>
      <c r="H3406" s="1" t="str">
        <f t="shared" si="260"/>
        <v xml:space="preserve">MIAN </v>
      </c>
      <c r="I3406" s="1" t="str">
        <f t="shared" si="261"/>
        <v>RENATO</v>
      </c>
      <c r="J3406" s="14" t="str">
        <f>+VLOOKUP(I3406,'Analisi Nomi'!$A$1:$E$797,5,FALSE)</f>
        <v>M</v>
      </c>
      <c r="K3406" s="15" t="str">
        <f t="shared" si="263"/>
        <v xml:space="preserve">MIAN </v>
      </c>
      <c r="L3406" s="15" t="str">
        <f t="shared" si="264"/>
        <v>RENATO</v>
      </c>
    </row>
    <row r="3407" spans="1:12" x14ac:dyDescent="0.25">
      <c r="A3407" s="1" t="s">
        <v>7774</v>
      </c>
      <c r="B3407" s="4" t="s">
        <v>10018</v>
      </c>
      <c r="C3407" s="4" t="s">
        <v>2</v>
      </c>
      <c r="D3407" s="4">
        <v>1</v>
      </c>
      <c r="E3407" s="4" t="s">
        <v>7</v>
      </c>
      <c r="F3407" s="1" t="s">
        <v>1906</v>
      </c>
      <c r="G3407" s="13">
        <f t="shared" si="262"/>
        <v>10</v>
      </c>
      <c r="H3407" s="1" t="str">
        <f t="shared" si="260"/>
        <v xml:space="preserve">MICCHETTI </v>
      </c>
      <c r="I3407" s="1" t="str">
        <f t="shared" si="261"/>
        <v>SAVERIO</v>
      </c>
      <c r="J3407" s="14" t="str">
        <f>+VLOOKUP(I3407,'Analisi Nomi'!$A$1:$E$797,5,FALSE)</f>
        <v>M</v>
      </c>
      <c r="K3407" s="15" t="str">
        <f t="shared" si="263"/>
        <v xml:space="preserve">MICCHETTI </v>
      </c>
      <c r="L3407" s="15" t="str">
        <f t="shared" si="264"/>
        <v>SAVERIO</v>
      </c>
    </row>
    <row r="3408" spans="1:12" x14ac:dyDescent="0.25">
      <c r="A3408" s="1" t="s">
        <v>3904</v>
      </c>
      <c r="B3408" s="4" t="s">
        <v>10018</v>
      </c>
      <c r="C3408" s="4" t="s">
        <v>2</v>
      </c>
      <c r="D3408" s="4">
        <v>1</v>
      </c>
      <c r="E3408" s="4" t="s">
        <v>7</v>
      </c>
      <c r="F3408" s="1" t="s">
        <v>3535</v>
      </c>
      <c r="G3408" s="13">
        <f t="shared" si="262"/>
        <v>8</v>
      </c>
      <c r="H3408" s="1" t="str">
        <f t="shared" si="260"/>
        <v xml:space="preserve">MICHELE </v>
      </c>
      <c r="I3408" s="1" t="str">
        <f t="shared" si="261"/>
        <v>FAZIO</v>
      </c>
      <c r="J3408" s="14" t="str">
        <f>+VLOOKUP(I3408,'Analisi Nomi'!$A$1:$E$797,5,FALSE)</f>
        <v>M</v>
      </c>
      <c r="K3408" s="15" t="str">
        <f t="shared" si="263"/>
        <v xml:space="preserve">MICHELE </v>
      </c>
      <c r="L3408" s="15" t="str">
        <f t="shared" si="264"/>
        <v>FAZIO</v>
      </c>
    </row>
    <row r="3409" spans="1:12" x14ac:dyDescent="0.25">
      <c r="A3409" s="1" t="s">
        <v>4635</v>
      </c>
      <c r="B3409" s="4" t="s">
        <v>10018</v>
      </c>
      <c r="C3409" s="4" t="s">
        <v>2</v>
      </c>
      <c r="D3409" s="4">
        <v>1</v>
      </c>
      <c r="E3409" s="4" t="s">
        <v>7</v>
      </c>
      <c r="F3409" s="1" t="s">
        <v>8531</v>
      </c>
      <c r="G3409" s="13">
        <f t="shared" si="262"/>
        <v>8</v>
      </c>
      <c r="H3409" s="1" t="str">
        <f t="shared" si="260"/>
        <v xml:space="preserve">MICHELI </v>
      </c>
      <c r="I3409" s="1" t="str">
        <f t="shared" si="261"/>
        <v>RICCARDO</v>
      </c>
      <c r="J3409" s="14" t="str">
        <f>+VLOOKUP(I3409,'Analisi Nomi'!$A$1:$E$797,5,FALSE)</f>
        <v>M</v>
      </c>
      <c r="K3409" s="15" t="str">
        <f t="shared" si="263"/>
        <v xml:space="preserve">MICHELI </v>
      </c>
      <c r="L3409" s="15" t="str">
        <f t="shared" si="264"/>
        <v>RICCARDO</v>
      </c>
    </row>
    <row r="3410" spans="1:12" x14ac:dyDescent="0.25">
      <c r="A3410" s="1" t="s">
        <v>7359</v>
      </c>
      <c r="B3410" s="4" t="s">
        <v>10018</v>
      </c>
      <c r="C3410" s="4" t="s">
        <v>2</v>
      </c>
      <c r="D3410" s="4">
        <v>1</v>
      </c>
      <c r="E3410" s="4" t="s">
        <v>7</v>
      </c>
      <c r="F3410" s="1" t="s">
        <v>3082</v>
      </c>
      <c r="G3410" s="13">
        <f t="shared" si="262"/>
        <v>10</v>
      </c>
      <c r="H3410" s="1" t="str">
        <f t="shared" si="260"/>
        <v xml:space="preserve">MICHELINI </v>
      </c>
      <c r="I3410" s="1" t="str">
        <f t="shared" si="261"/>
        <v>DARIO</v>
      </c>
      <c r="J3410" s="14" t="str">
        <f>+VLOOKUP(I3410,'Analisi Nomi'!$A$1:$E$797,5,FALSE)</f>
        <v>M</v>
      </c>
      <c r="K3410" s="15" t="str">
        <f t="shared" si="263"/>
        <v xml:space="preserve">MICHELINI </v>
      </c>
      <c r="L3410" s="15" t="str">
        <f t="shared" si="264"/>
        <v>DARIO</v>
      </c>
    </row>
    <row r="3411" spans="1:12" x14ac:dyDescent="0.25">
      <c r="A3411" s="1" t="s">
        <v>6544</v>
      </c>
      <c r="B3411" s="4" t="s">
        <v>10018</v>
      </c>
      <c r="C3411" s="4" t="s">
        <v>11</v>
      </c>
      <c r="D3411" s="4">
        <v>1</v>
      </c>
      <c r="E3411" s="4" t="s">
        <v>7</v>
      </c>
      <c r="F3411" s="1" t="s">
        <v>2679</v>
      </c>
      <c r="G3411" s="13">
        <f t="shared" si="262"/>
        <v>9</v>
      </c>
      <c r="H3411" s="1" t="str">
        <f t="shared" si="260"/>
        <v xml:space="preserve">MICHELON </v>
      </c>
      <c r="I3411" s="1" t="str">
        <f t="shared" si="261"/>
        <v>CLAUDIO</v>
      </c>
      <c r="J3411" s="14" t="str">
        <f>+VLOOKUP(I3411,'Analisi Nomi'!$A$1:$E$797,5,FALSE)</f>
        <v>M</v>
      </c>
      <c r="K3411" s="15" t="str">
        <f t="shared" si="263"/>
        <v xml:space="preserve">MICHELON </v>
      </c>
      <c r="L3411" s="15" t="str">
        <f t="shared" si="264"/>
        <v>CLAUDIO</v>
      </c>
    </row>
    <row r="3412" spans="1:12" x14ac:dyDescent="0.25">
      <c r="A3412" s="1" t="s">
        <v>9930</v>
      </c>
      <c r="B3412" s="4" t="s">
        <v>10018</v>
      </c>
      <c r="C3412" s="4" t="s">
        <v>2</v>
      </c>
      <c r="D3412" s="4">
        <v>1</v>
      </c>
      <c r="E3412" s="4" t="s">
        <v>7</v>
      </c>
      <c r="F3412" s="1" t="s">
        <v>218</v>
      </c>
      <c r="G3412" s="13">
        <f t="shared" si="262"/>
        <v>11</v>
      </c>
      <c r="H3412" s="1" t="str">
        <f t="shared" si="260"/>
        <v xml:space="preserve">MICHELUCCI </v>
      </c>
      <c r="I3412" s="1" t="str">
        <f t="shared" si="261"/>
        <v>VITO</v>
      </c>
      <c r="J3412" s="14" t="str">
        <f>+VLOOKUP(I3412,'Analisi Nomi'!$A$1:$E$797,5,FALSE)</f>
        <v>M</v>
      </c>
      <c r="K3412" s="15" t="str">
        <f t="shared" si="263"/>
        <v xml:space="preserve">MICHELUCCI </v>
      </c>
      <c r="L3412" s="15" t="str">
        <f t="shared" si="264"/>
        <v>VITO</v>
      </c>
    </row>
    <row r="3413" spans="1:12" x14ac:dyDescent="0.25">
      <c r="A3413" s="1" t="s">
        <v>4600</v>
      </c>
      <c r="B3413" s="4" t="s">
        <v>10018</v>
      </c>
      <c r="C3413" s="4" t="s">
        <v>2</v>
      </c>
      <c r="D3413" s="4">
        <v>1</v>
      </c>
      <c r="E3413" s="4" t="s">
        <v>7</v>
      </c>
      <c r="F3413" s="1" t="s">
        <v>367</v>
      </c>
      <c r="G3413" s="13">
        <f t="shared" si="262"/>
        <v>7</v>
      </c>
      <c r="H3413" s="1" t="str">
        <f t="shared" si="260"/>
        <v xml:space="preserve">MICONI </v>
      </c>
      <c r="I3413" s="1" t="str">
        <f t="shared" si="261"/>
        <v>ENRICO</v>
      </c>
      <c r="J3413" s="14" t="str">
        <f>+VLOOKUP(I3413,'Analisi Nomi'!$A$1:$E$797,5,FALSE)</f>
        <v>M</v>
      </c>
      <c r="K3413" s="15" t="str">
        <f t="shared" si="263"/>
        <v xml:space="preserve">MICONI </v>
      </c>
      <c r="L3413" s="15" t="str">
        <f t="shared" si="264"/>
        <v>ENRICO</v>
      </c>
    </row>
    <row r="3414" spans="1:12" x14ac:dyDescent="0.25">
      <c r="A3414" s="1" t="s">
        <v>4247</v>
      </c>
      <c r="B3414" s="4" t="s">
        <v>10018</v>
      </c>
      <c r="C3414" s="4" t="s">
        <v>2</v>
      </c>
      <c r="D3414" s="4">
        <v>1</v>
      </c>
      <c r="E3414" s="4" t="s">
        <v>7</v>
      </c>
      <c r="F3414" s="1" t="s">
        <v>9325</v>
      </c>
      <c r="G3414" s="13">
        <f t="shared" si="262"/>
        <v>7</v>
      </c>
      <c r="H3414" s="1" t="str">
        <f t="shared" si="260"/>
        <v xml:space="preserve">MIDOLO </v>
      </c>
      <c r="I3414" s="1" t="str">
        <f t="shared" si="261"/>
        <v>LEONARDO</v>
      </c>
      <c r="J3414" s="14" t="str">
        <f>+VLOOKUP(I3414,'Analisi Nomi'!$A$1:$E$797,5,FALSE)</f>
        <v>M</v>
      </c>
      <c r="K3414" s="15" t="str">
        <f t="shared" si="263"/>
        <v xml:space="preserve">MIDOLO </v>
      </c>
      <c r="L3414" s="15" t="str">
        <f t="shared" si="264"/>
        <v>LEONARDO</v>
      </c>
    </row>
    <row r="3415" spans="1:12" x14ac:dyDescent="0.25">
      <c r="A3415" s="1" t="s">
        <v>6489</v>
      </c>
      <c r="B3415" s="4" t="s">
        <v>10018</v>
      </c>
      <c r="C3415" s="4" t="s">
        <v>2</v>
      </c>
      <c r="D3415" s="4">
        <v>1</v>
      </c>
      <c r="E3415" s="4" t="s">
        <v>7</v>
      </c>
      <c r="F3415" s="1" t="s">
        <v>1139</v>
      </c>
      <c r="G3415" s="13">
        <f t="shared" si="262"/>
        <v>7</v>
      </c>
      <c r="H3415" s="1" t="str">
        <f t="shared" si="260"/>
        <v xml:space="preserve">MIGLIO </v>
      </c>
      <c r="I3415" s="1" t="str">
        <f t="shared" si="261"/>
        <v>GIORGIO</v>
      </c>
      <c r="J3415" s="14" t="str">
        <f>+VLOOKUP(I3415,'Analisi Nomi'!$A$1:$E$797,5,FALSE)</f>
        <v>M</v>
      </c>
      <c r="K3415" s="15" t="str">
        <f t="shared" si="263"/>
        <v xml:space="preserve">MIGLIO </v>
      </c>
      <c r="L3415" s="15" t="str">
        <f t="shared" si="264"/>
        <v>GIORGIO</v>
      </c>
    </row>
    <row r="3416" spans="1:12" x14ac:dyDescent="0.25">
      <c r="A3416" s="1" t="s">
        <v>8277</v>
      </c>
      <c r="B3416" s="4" t="s">
        <v>10018</v>
      </c>
      <c r="C3416" s="4" t="s">
        <v>2</v>
      </c>
      <c r="D3416" s="4">
        <v>1</v>
      </c>
      <c r="E3416" s="4" t="s">
        <v>7</v>
      </c>
      <c r="F3416" s="1" t="s">
        <v>2383</v>
      </c>
      <c r="G3416" s="13">
        <f t="shared" si="262"/>
        <v>9</v>
      </c>
      <c r="H3416" s="1" t="str">
        <f t="shared" si="260"/>
        <v xml:space="preserve">MIGLIOLI </v>
      </c>
      <c r="I3416" s="1" t="str">
        <f t="shared" si="261"/>
        <v>FABIO</v>
      </c>
      <c r="J3416" s="14" t="str">
        <f>+VLOOKUP(I3416,'Analisi Nomi'!$A$1:$E$797,5,FALSE)</f>
        <v>M</v>
      </c>
      <c r="K3416" s="15" t="str">
        <f t="shared" si="263"/>
        <v xml:space="preserve">MIGLIOLI </v>
      </c>
      <c r="L3416" s="15" t="str">
        <f t="shared" si="264"/>
        <v>FABIO</v>
      </c>
    </row>
    <row r="3417" spans="1:12" x14ac:dyDescent="0.25">
      <c r="A3417" s="1" t="s">
        <v>4588</v>
      </c>
      <c r="B3417" s="4" t="s">
        <v>10018</v>
      </c>
      <c r="C3417" s="4" t="s">
        <v>2</v>
      </c>
      <c r="D3417" s="4">
        <v>1</v>
      </c>
      <c r="E3417" s="4" t="s">
        <v>7</v>
      </c>
      <c r="F3417" s="1" t="s">
        <v>9345</v>
      </c>
      <c r="G3417" s="13">
        <f t="shared" si="262"/>
        <v>11</v>
      </c>
      <c r="H3417" s="1" t="str">
        <f t="shared" si="260"/>
        <v xml:space="preserve">MIGLIONICO </v>
      </c>
      <c r="I3417" s="1" t="str">
        <f t="shared" si="261"/>
        <v>ANTONIO</v>
      </c>
      <c r="J3417" s="14" t="str">
        <f>+VLOOKUP(I3417,'Analisi Nomi'!$A$1:$E$797,5,FALSE)</f>
        <v>M</v>
      </c>
      <c r="K3417" s="15" t="str">
        <f t="shared" si="263"/>
        <v xml:space="preserve">MIGLIONICO </v>
      </c>
      <c r="L3417" s="15" t="str">
        <f t="shared" si="264"/>
        <v>ANTONIO</v>
      </c>
    </row>
    <row r="3418" spans="1:12" x14ac:dyDescent="0.25">
      <c r="A3418" s="1" t="s">
        <v>8318</v>
      </c>
      <c r="B3418" s="4" t="s">
        <v>10018</v>
      </c>
      <c r="C3418" s="4" t="s">
        <v>2</v>
      </c>
      <c r="D3418" s="4">
        <v>1</v>
      </c>
      <c r="E3418" s="4" t="s">
        <v>7</v>
      </c>
      <c r="F3418" s="1" t="s">
        <v>2069</v>
      </c>
      <c r="G3418" s="13">
        <f t="shared" si="262"/>
        <v>11</v>
      </c>
      <c r="H3418" s="1" t="str">
        <f t="shared" si="260"/>
        <v xml:space="preserve">MIGLIONICO </v>
      </c>
      <c r="I3418" s="1" t="str">
        <f t="shared" si="261"/>
        <v>BRUNO</v>
      </c>
      <c r="J3418" s="14" t="str">
        <f>+VLOOKUP(I3418,'Analisi Nomi'!$A$1:$E$797,5,FALSE)</f>
        <v>M</v>
      </c>
      <c r="K3418" s="15" t="str">
        <f t="shared" si="263"/>
        <v xml:space="preserve">MIGLIONICO </v>
      </c>
      <c r="L3418" s="15" t="str">
        <f t="shared" si="264"/>
        <v>BRUNO</v>
      </c>
    </row>
    <row r="3419" spans="1:12" x14ac:dyDescent="0.25">
      <c r="A3419" s="1" t="s">
        <v>9690</v>
      </c>
      <c r="B3419" s="4" t="s">
        <v>10018</v>
      </c>
      <c r="C3419" s="4" t="s">
        <v>2</v>
      </c>
      <c r="D3419" s="4">
        <v>1</v>
      </c>
      <c r="E3419" s="4" t="s">
        <v>7</v>
      </c>
      <c r="F3419" s="1" t="s">
        <v>3087</v>
      </c>
      <c r="G3419" s="13">
        <f t="shared" si="262"/>
        <v>9</v>
      </c>
      <c r="H3419" s="1" t="str">
        <f t="shared" si="260"/>
        <v xml:space="preserve">MIGLIORE </v>
      </c>
      <c r="I3419" s="1" t="str">
        <f t="shared" si="261"/>
        <v>LEONARDO</v>
      </c>
      <c r="J3419" s="14" t="str">
        <f>+VLOOKUP(I3419,'Analisi Nomi'!$A$1:$E$797,5,FALSE)</f>
        <v>M</v>
      </c>
      <c r="K3419" s="15" t="str">
        <f t="shared" si="263"/>
        <v xml:space="preserve">MIGLIORE </v>
      </c>
      <c r="L3419" s="15" t="str">
        <f t="shared" si="264"/>
        <v>LEONARDO</v>
      </c>
    </row>
    <row r="3420" spans="1:12" x14ac:dyDescent="0.25">
      <c r="A3420" s="1" t="s">
        <v>5915</v>
      </c>
      <c r="B3420" s="4" t="s">
        <v>10018</v>
      </c>
      <c r="C3420" s="4" t="s">
        <v>2</v>
      </c>
      <c r="D3420" s="4">
        <v>1</v>
      </c>
      <c r="E3420" s="4" t="s">
        <v>7</v>
      </c>
      <c r="F3420" s="1" t="s">
        <v>1631</v>
      </c>
      <c r="G3420" s="13">
        <f t="shared" si="262"/>
        <v>9</v>
      </c>
      <c r="H3420" s="1" t="str">
        <f t="shared" si="260"/>
        <v xml:space="preserve">MIGNUCCI </v>
      </c>
      <c r="I3420" s="1" t="str">
        <f t="shared" si="261"/>
        <v>ROBERTO</v>
      </c>
      <c r="J3420" s="14" t="str">
        <f>+VLOOKUP(I3420,'Analisi Nomi'!$A$1:$E$797,5,FALSE)</f>
        <v>M</v>
      </c>
      <c r="K3420" s="15" t="str">
        <f t="shared" si="263"/>
        <v xml:space="preserve">MIGNUCCI </v>
      </c>
      <c r="L3420" s="15" t="str">
        <f t="shared" si="264"/>
        <v>ROBERTO</v>
      </c>
    </row>
    <row r="3421" spans="1:12" x14ac:dyDescent="0.25">
      <c r="A3421" s="1" t="s">
        <v>9970</v>
      </c>
      <c r="B3421" s="4" t="s">
        <v>10018</v>
      </c>
      <c r="C3421" s="4" t="s">
        <v>2</v>
      </c>
      <c r="D3421" s="4">
        <v>1</v>
      </c>
      <c r="E3421" s="4" t="s">
        <v>7</v>
      </c>
      <c r="F3421" s="1" t="s">
        <v>301</v>
      </c>
      <c r="G3421" s="13">
        <f t="shared" si="262"/>
        <v>7</v>
      </c>
      <c r="H3421" s="1" t="str">
        <f t="shared" si="260"/>
        <v xml:space="preserve">MILANO </v>
      </c>
      <c r="I3421" s="1" t="str">
        <f t="shared" si="261"/>
        <v>ANDREA</v>
      </c>
      <c r="J3421" s="14" t="str">
        <f>+VLOOKUP(I3421,'Analisi Nomi'!$A$1:$E$797,5,FALSE)</f>
        <v>M</v>
      </c>
      <c r="K3421" s="15" t="str">
        <f t="shared" si="263"/>
        <v xml:space="preserve">MILANO </v>
      </c>
      <c r="L3421" s="15" t="str">
        <f t="shared" si="264"/>
        <v>ANDREA</v>
      </c>
    </row>
    <row r="3422" spans="1:12" x14ac:dyDescent="0.25">
      <c r="A3422" s="1" t="s">
        <v>5210</v>
      </c>
      <c r="B3422" s="4" t="s">
        <v>10018</v>
      </c>
      <c r="C3422" s="4" t="s">
        <v>2</v>
      </c>
      <c r="D3422" s="4">
        <v>1</v>
      </c>
      <c r="E3422" s="4" t="s">
        <v>7</v>
      </c>
      <c r="F3422" s="1" t="s">
        <v>6202</v>
      </c>
      <c r="G3422" s="13">
        <f t="shared" si="262"/>
        <v>7</v>
      </c>
      <c r="H3422" s="1" t="str">
        <f t="shared" si="260"/>
        <v xml:space="preserve">MILANO </v>
      </c>
      <c r="I3422" s="1" t="str">
        <f t="shared" si="261"/>
        <v>FRANCESCO</v>
      </c>
      <c r="J3422" s="14" t="str">
        <f>+VLOOKUP(I3422,'Analisi Nomi'!$A$1:$E$797,5,FALSE)</f>
        <v>M</v>
      </c>
      <c r="K3422" s="15" t="str">
        <f t="shared" si="263"/>
        <v xml:space="preserve">MILANO </v>
      </c>
      <c r="L3422" s="15" t="str">
        <f t="shared" si="264"/>
        <v>FRANCESCO</v>
      </c>
    </row>
    <row r="3423" spans="1:12" x14ac:dyDescent="0.25">
      <c r="A3423" s="1" t="s">
        <v>8829</v>
      </c>
      <c r="B3423" s="4" t="s">
        <v>10018</v>
      </c>
      <c r="C3423" s="4" t="s">
        <v>2</v>
      </c>
      <c r="D3423" s="4">
        <v>1</v>
      </c>
      <c r="E3423" s="4" t="s">
        <v>7</v>
      </c>
      <c r="F3423" s="1" t="s">
        <v>3428</v>
      </c>
      <c r="G3423" s="13">
        <f t="shared" si="262"/>
        <v>9</v>
      </c>
      <c r="H3423" s="1" t="str">
        <f t="shared" si="260"/>
        <v xml:space="preserve">MILELLLA </v>
      </c>
      <c r="I3423" s="1" t="str">
        <f t="shared" si="261"/>
        <v>VINCENZO</v>
      </c>
      <c r="J3423" s="14" t="str">
        <f>+VLOOKUP(I3423,'Analisi Nomi'!$A$1:$E$797,5,FALSE)</f>
        <v>M</v>
      </c>
      <c r="K3423" s="15" t="str">
        <f t="shared" si="263"/>
        <v xml:space="preserve">MILELLLA </v>
      </c>
      <c r="L3423" s="15" t="str">
        <f t="shared" si="264"/>
        <v>VINCENZO</v>
      </c>
    </row>
    <row r="3424" spans="1:12" x14ac:dyDescent="0.25">
      <c r="A3424" s="1" t="s">
        <v>4561</v>
      </c>
      <c r="B3424" s="4" t="s">
        <v>10018</v>
      </c>
      <c r="C3424" s="4" t="s">
        <v>11</v>
      </c>
      <c r="D3424" s="4">
        <v>1</v>
      </c>
      <c r="E3424" s="4" t="s">
        <v>7</v>
      </c>
      <c r="F3424" s="1" t="s">
        <v>189</v>
      </c>
      <c r="G3424" s="13">
        <f t="shared" si="262"/>
        <v>7</v>
      </c>
      <c r="H3424" s="1" t="str">
        <f t="shared" si="260"/>
        <v xml:space="preserve">MILESI </v>
      </c>
      <c r="I3424" s="1" t="str">
        <f t="shared" si="261"/>
        <v>MARCO</v>
      </c>
      <c r="J3424" s="14" t="str">
        <f>+VLOOKUP(I3424,'Analisi Nomi'!$A$1:$E$797,5,FALSE)</f>
        <v>M</v>
      </c>
      <c r="K3424" s="15" t="str">
        <f t="shared" si="263"/>
        <v xml:space="preserve">MILESI </v>
      </c>
      <c r="L3424" s="15" t="str">
        <f t="shared" si="264"/>
        <v>MARCO</v>
      </c>
    </row>
    <row r="3425" spans="1:12" x14ac:dyDescent="0.25">
      <c r="A3425" s="1" t="s">
        <v>6869</v>
      </c>
      <c r="B3425" s="4" t="s">
        <v>10018</v>
      </c>
      <c r="C3425" s="4" t="s">
        <v>2</v>
      </c>
      <c r="D3425" s="4">
        <v>1</v>
      </c>
      <c r="E3425" s="4" t="s">
        <v>7</v>
      </c>
      <c r="F3425" s="1" t="s">
        <v>2164</v>
      </c>
      <c r="G3425" s="13">
        <f t="shared" si="262"/>
        <v>7</v>
      </c>
      <c r="H3425" s="1" t="str">
        <f t="shared" si="260"/>
        <v xml:space="preserve">MILINI </v>
      </c>
      <c r="I3425" s="1" t="str">
        <f t="shared" si="261"/>
        <v>PAOLO</v>
      </c>
      <c r="J3425" s="14" t="str">
        <f>+VLOOKUP(I3425,'Analisi Nomi'!$A$1:$E$797,5,FALSE)</f>
        <v>M</v>
      </c>
      <c r="K3425" s="15" t="str">
        <f t="shared" si="263"/>
        <v xml:space="preserve">MILINI </v>
      </c>
      <c r="L3425" s="15" t="str">
        <f t="shared" si="264"/>
        <v>PAOLO</v>
      </c>
    </row>
    <row r="3426" spans="1:12" x14ac:dyDescent="0.25">
      <c r="A3426" s="1" t="s">
        <v>7686</v>
      </c>
      <c r="B3426" s="4" t="s">
        <v>10018</v>
      </c>
      <c r="C3426" s="4" t="s">
        <v>2</v>
      </c>
      <c r="D3426" s="4">
        <v>1</v>
      </c>
      <c r="E3426" s="4" t="s">
        <v>7</v>
      </c>
      <c r="F3426" s="1" t="s">
        <v>2649</v>
      </c>
      <c r="G3426" s="13">
        <f t="shared" si="262"/>
        <v>8</v>
      </c>
      <c r="H3426" s="1" t="str">
        <f t="shared" si="260"/>
        <v xml:space="preserve">MILIOTI </v>
      </c>
      <c r="I3426" s="1" t="str">
        <f t="shared" si="261"/>
        <v>ANTONIO</v>
      </c>
      <c r="J3426" s="14" t="str">
        <f>+VLOOKUP(I3426,'Analisi Nomi'!$A$1:$E$797,5,FALSE)</f>
        <v>M</v>
      </c>
      <c r="K3426" s="15" t="str">
        <f t="shared" si="263"/>
        <v xml:space="preserve">MILIOTI </v>
      </c>
      <c r="L3426" s="15" t="str">
        <f t="shared" si="264"/>
        <v>ANTONIO</v>
      </c>
    </row>
    <row r="3427" spans="1:12" x14ac:dyDescent="0.25">
      <c r="A3427" s="1" t="s">
        <v>4337</v>
      </c>
      <c r="B3427" s="4" t="s">
        <v>10018</v>
      </c>
      <c r="C3427" s="4" t="s">
        <v>2</v>
      </c>
      <c r="D3427" s="4">
        <v>1</v>
      </c>
      <c r="E3427" s="4" t="s">
        <v>7</v>
      </c>
      <c r="F3427" s="1" t="s">
        <v>837</v>
      </c>
      <c r="G3427" s="13">
        <f t="shared" si="262"/>
        <v>9</v>
      </c>
      <c r="H3427" s="1" t="str">
        <f t="shared" si="260"/>
        <v xml:space="preserve">MILITANO </v>
      </c>
      <c r="I3427" s="1" t="str">
        <f t="shared" si="261"/>
        <v>NATALE</v>
      </c>
      <c r="J3427" s="14" t="str">
        <f>+VLOOKUP(I3427,'Analisi Nomi'!$A$1:$E$797,5,FALSE)</f>
        <v>M</v>
      </c>
      <c r="K3427" s="15" t="str">
        <f t="shared" si="263"/>
        <v xml:space="preserve">MILITANO </v>
      </c>
      <c r="L3427" s="15" t="str">
        <f t="shared" si="264"/>
        <v>NATALE</v>
      </c>
    </row>
    <row r="3428" spans="1:12" x14ac:dyDescent="0.25">
      <c r="A3428" s="1" t="s">
        <v>5994</v>
      </c>
      <c r="B3428" s="4" t="s">
        <v>10018</v>
      </c>
      <c r="C3428" s="4" t="s">
        <v>2</v>
      </c>
      <c r="D3428" s="4">
        <v>1</v>
      </c>
      <c r="E3428" s="4" t="s">
        <v>7</v>
      </c>
      <c r="F3428" s="1" t="s">
        <v>2025</v>
      </c>
      <c r="G3428" s="13">
        <f t="shared" si="262"/>
        <v>10</v>
      </c>
      <c r="H3428" s="1" t="str">
        <f t="shared" si="260"/>
        <v xml:space="preserve">MILITELLO </v>
      </c>
      <c r="I3428" s="1" t="str">
        <f t="shared" si="261"/>
        <v>CLAUDIO</v>
      </c>
      <c r="J3428" s="14" t="str">
        <f>+VLOOKUP(I3428,'Analisi Nomi'!$A$1:$E$797,5,FALSE)</f>
        <v>M</v>
      </c>
      <c r="K3428" s="15" t="str">
        <f t="shared" si="263"/>
        <v xml:space="preserve">MILITELLO </v>
      </c>
      <c r="L3428" s="15" t="str">
        <f t="shared" si="264"/>
        <v>CLAUDIO</v>
      </c>
    </row>
    <row r="3429" spans="1:12" x14ac:dyDescent="0.25">
      <c r="A3429" s="1" t="s">
        <v>5857</v>
      </c>
      <c r="B3429" s="4" t="s">
        <v>10018</v>
      </c>
      <c r="C3429" s="4" t="s">
        <v>2</v>
      </c>
      <c r="D3429" s="4">
        <v>1</v>
      </c>
      <c r="E3429" s="4" t="s">
        <v>7</v>
      </c>
      <c r="F3429" s="1" t="s">
        <v>841</v>
      </c>
      <c r="G3429" s="13">
        <f t="shared" si="262"/>
        <v>9</v>
      </c>
      <c r="H3429" s="1" t="str">
        <f t="shared" si="260"/>
        <v xml:space="preserve">MILLARDI </v>
      </c>
      <c r="I3429" s="1" t="str">
        <f t="shared" si="261"/>
        <v>MASSIMO</v>
      </c>
      <c r="J3429" s="14" t="str">
        <f>+VLOOKUP(I3429,'Analisi Nomi'!$A$1:$E$797,5,FALSE)</f>
        <v>M</v>
      </c>
      <c r="K3429" s="15" t="str">
        <f t="shared" si="263"/>
        <v xml:space="preserve">MILLARDI </v>
      </c>
      <c r="L3429" s="15" t="str">
        <f t="shared" si="264"/>
        <v>MASSIMO</v>
      </c>
    </row>
    <row r="3430" spans="1:12" x14ac:dyDescent="0.25">
      <c r="A3430" s="1" t="s">
        <v>7877</v>
      </c>
      <c r="B3430" s="4" t="s">
        <v>10018</v>
      </c>
      <c r="C3430" s="4" t="s">
        <v>11</v>
      </c>
      <c r="D3430" s="4">
        <v>1</v>
      </c>
      <c r="E3430" s="4" t="s">
        <v>7</v>
      </c>
      <c r="F3430" s="1" t="s">
        <v>1991</v>
      </c>
      <c r="G3430" s="13">
        <f t="shared" si="262"/>
        <v>7</v>
      </c>
      <c r="H3430" s="1" t="str">
        <f t="shared" si="260"/>
        <v xml:space="preserve">MINALE </v>
      </c>
      <c r="I3430" s="1" t="str">
        <f t="shared" si="261"/>
        <v>MASSIMO</v>
      </c>
      <c r="J3430" s="14" t="str">
        <f>+VLOOKUP(I3430,'Analisi Nomi'!$A$1:$E$797,5,FALSE)</f>
        <v>M</v>
      </c>
      <c r="K3430" s="15" t="str">
        <f t="shared" si="263"/>
        <v xml:space="preserve">MINALE </v>
      </c>
      <c r="L3430" s="15" t="str">
        <f t="shared" si="264"/>
        <v>MASSIMO</v>
      </c>
    </row>
    <row r="3431" spans="1:12" x14ac:dyDescent="0.25">
      <c r="A3431" s="1" t="s">
        <v>9600</v>
      </c>
      <c r="B3431" s="4" t="s">
        <v>10018</v>
      </c>
      <c r="C3431" s="4" t="s">
        <v>2</v>
      </c>
      <c r="D3431" s="4">
        <v>1</v>
      </c>
      <c r="E3431" s="4" t="s">
        <v>7</v>
      </c>
      <c r="F3431" s="1" t="s">
        <v>2006</v>
      </c>
      <c r="G3431" s="13">
        <f t="shared" si="262"/>
        <v>8</v>
      </c>
      <c r="H3431" s="1" t="str">
        <f t="shared" si="260"/>
        <v xml:space="preserve">MINARDI </v>
      </c>
      <c r="I3431" s="1" t="str">
        <f t="shared" si="261"/>
        <v>EMILIO</v>
      </c>
      <c r="J3431" s="14" t="str">
        <f>+VLOOKUP(I3431,'Analisi Nomi'!$A$1:$E$797,5,FALSE)</f>
        <v>M</v>
      </c>
      <c r="K3431" s="15" t="str">
        <f t="shared" si="263"/>
        <v xml:space="preserve">MINARDI </v>
      </c>
      <c r="L3431" s="15" t="str">
        <f t="shared" si="264"/>
        <v>EMILIO</v>
      </c>
    </row>
    <row r="3432" spans="1:12" x14ac:dyDescent="0.25">
      <c r="A3432" s="1" t="s">
        <v>3934</v>
      </c>
      <c r="B3432" s="4" t="s">
        <v>10018</v>
      </c>
      <c r="C3432" s="4" t="s">
        <v>2</v>
      </c>
      <c r="D3432" s="4">
        <v>1</v>
      </c>
      <c r="E3432" s="4" t="s">
        <v>7</v>
      </c>
      <c r="F3432" s="1" t="s">
        <v>462</v>
      </c>
      <c r="G3432" s="13">
        <f t="shared" si="262"/>
        <v>7</v>
      </c>
      <c r="H3432" s="1" t="str">
        <f t="shared" si="260"/>
        <v xml:space="preserve">MINASI </v>
      </c>
      <c r="I3432" s="1" t="str">
        <f t="shared" si="261"/>
        <v>SIMONE</v>
      </c>
      <c r="J3432" s="14" t="str">
        <f>+VLOOKUP(I3432,'Analisi Nomi'!$A$1:$E$797,5,FALSE)</f>
        <v>M</v>
      </c>
      <c r="K3432" s="15" t="str">
        <f t="shared" si="263"/>
        <v xml:space="preserve">MINASI </v>
      </c>
      <c r="L3432" s="15" t="str">
        <f t="shared" si="264"/>
        <v>SIMONE</v>
      </c>
    </row>
    <row r="3433" spans="1:12" x14ac:dyDescent="0.25">
      <c r="A3433" s="1" t="s">
        <v>6121</v>
      </c>
      <c r="B3433" s="4" t="s">
        <v>10018</v>
      </c>
      <c r="C3433" s="4" t="s">
        <v>11</v>
      </c>
      <c r="D3433" s="4">
        <v>1</v>
      </c>
      <c r="E3433" s="4" t="s">
        <v>7</v>
      </c>
      <c r="F3433" s="1" t="s">
        <v>3293</v>
      </c>
      <c r="G3433" s="13">
        <f t="shared" si="262"/>
        <v>8</v>
      </c>
      <c r="H3433" s="1" t="str">
        <f t="shared" si="260"/>
        <v xml:space="preserve">MINELLO </v>
      </c>
      <c r="I3433" s="1" t="str">
        <f t="shared" si="261"/>
        <v>MAURIZIO</v>
      </c>
      <c r="J3433" s="14" t="str">
        <f>+VLOOKUP(I3433,'Analisi Nomi'!$A$1:$E$797,5,FALSE)</f>
        <v>M</v>
      </c>
      <c r="K3433" s="15" t="str">
        <f t="shared" si="263"/>
        <v xml:space="preserve">MINELLO </v>
      </c>
      <c r="L3433" s="15" t="str">
        <f t="shared" si="264"/>
        <v>MAURIZIO</v>
      </c>
    </row>
    <row r="3434" spans="1:12" x14ac:dyDescent="0.25">
      <c r="A3434" s="1" t="s">
        <v>7897</v>
      </c>
      <c r="B3434" s="4" t="s">
        <v>10018</v>
      </c>
      <c r="C3434" s="4" t="s">
        <v>2</v>
      </c>
      <c r="D3434" s="4">
        <v>1</v>
      </c>
      <c r="E3434" s="4" t="s">
        <v>7</v>
      </c>
      <c r="F3434" s="1" t="s">
        <v>1723</v>
      </c>
      <c r="G3434" s="13">
        <f t="shared" si="262"/>
        <v>11</v>
      </c>
      <c r="H3434" s="1" t="str">
        <f t="shared" si="260"/>
        <v xml:space="preserve">MINGARELLI </v>
      </c>
      <c r="I3434" s="1" t="str">
        <f t="shared" si="261"/>
        <v>GIULIANO</v>
      </c>
      <c r="J3434" s="14" t="str">
        <f>+VLOOKUP(I3434,'Analisi Nomi'!$A$1:$E$797,5,FALSE)</f>
        <v>M</v>
      </c>
      <c r="K3434" s="15" t="str">
        <f t="shared" si="263"/>
        <v xml:space="preserve">MINGARELLI </v>
      </c>
      <c r="L3434" s="15" t="str">
        <f t="shared" si="264"/>
        <v>GIULIANO</v>
      </c>
    </row>
    <row r="3435" spans="1:12" x14ac:dyDescent="0.25">
      <c r="A3435" s="1" t="s">
        <v>5900</v>
      </c>
      <c r="B3435" s="4" t="s">
        <v>10017</v>
      </c>
      <c r="C3435" s="4" t="s">
        <v>2</v>
      </c>
      <c r="D3435" s="4" t="s">
        <v>10022</v>
      </c>
      <c r="E3435" s="4" t="s">
        <v>7</v>
      </c>
      <c r="F3435" s="1" t="s">
        <v>8004</v>
      </c>
      <c r="G3435" s="13">
        <f t="shared" si="262"/>
        <v>11</v>
      </c>
      <c r="H3435" s="1" t="str">
        <f t="shared" si="260"/>
        <v xml:space="preserve">MINGIACCHI </v>
      </c>
      <c r="I3435" s="1" t="str">
        <f t="shared" si="261"/>
        <v>ANDREA</v>
      </c>
      <c r="J3435" s="14" t="str">
        <f>+VLOOKUP(I3435,'Analisi Nomi'!$A$1:$E$797,5,FALSE)</f>
        <v>M</v>
      </c>
      <c r="K3435" s="15" t="str">
        <f t="shared" si="263"/>
        <v xml:space="preserve">MINGIACCHI </v>
      </c>
      <c r="L3435" s="15" t="str">
        <f t="shared" si="264"/>
        <v>ANDREA</v>
      </c>
    </row>
    <row r="3436" spans="1:12" x14ac:dyDescent="0.25">
      <c r="A3436" s="1" t="s">
        <v>9767</v>
      </c>
      <c r="B3436" s="4" t="s">
        <v>10018</v>
      </c>
      <c r="C3436" s="4" t="s">
        <v>11</v>
      </c>
      <c r="D3436" s="4">
        <v>1</v>
      </c>
      <c r="E3436" s="4" t="s">
        <v>7</v>
      </c>
      <c r="F3436" s="1" t="s">
        <v>3213</v>
      </c>
      <c r="G3436" s="13">
        <f t="shared" si="262"/>
        <v>5</v>
      </c>
      <c r="H3436" s="1" t="str">
        <f t="shared" si="260"/>
        <v xml:space="preserve">MINÓ </v>
      </c>
      <c r="I3436" s="1" t="str">
        <f t="shared" si="261"/>
        <v>ENRICO</v>
      </c>
      <c r="J3436" s="14" t="str">
        <f>+VLOOKUP(I3436,'Analisi Nomi'!$A$1:$E$797,5,FALSE)</f>
        <v>M</v>
      </c>
      <c r="K3436" s="15" t="str">
        <f t="shared" si="263"/>
        <v xml:space="preserve">MINÓ </v>
      </c>
      <c r="L3436" s="15" t="str">
        <f t="shared" si="264"/>
        <v>ENRICO</v>
      </c>
    </row>
    <row r="3437" spans="1:12" x14ac:dyDescent="0.25">
      <c r="A3437" s="1" t="s">
        <v>5806</v>
      </c>
      <c r="B3437" s="4" t="s">
        <v>10018</v>
      </c>
      <c r="C3437" s="4" t="s">
        <v>11</v>
      </c>
      <c r="D3437" s="4">
        <v>1</v>
      </c>
      <c r="E3437" s="4" t="s">
        <v>7</v>
      </c>
      <c r="F3437" s="1" t="s">
        <v>3661</v>
      </c>
      <c r="G3437" s="13">
        <f t="shared" si="262"/>
        <v>10</v>
      </c>
      <c r="H3437" s="1" t="str">
        <f t="shared" si="260"/>
        <v xml:space="preserve">MINOLETTI </v>
      </c>
      <c r="I3437" s="1" t="str">
        <f t="shared" si="261"/>
        <v>ROBERTO</v>
      </c>
      <c r="J3437" s="14" t="str">
        <f>+VLOOKUP(I3437,'Analisi Nomi'!$A$1:$E$797,5,FALSE)</f>
        <v>M</v>
      </c>
      <c r="K3437" s="15" t="str">
        <f t="shared" si="263"/>
        <v xml:space="preserve">MINOLETTI </v>
      </c>
      <c r="L3437" s="15" t="str">
        <f t="shared" si="264"/>
        <v>ROBERTO</v>
      </c>
    </row>
    <row r="3438" spans="1:12" x14ac:dyDescent="0.25">
      <c r="A3438" s="1" t="s">
        <v>4396</v>
      </c>
      <c r="B3438" s="4" t="s">
        <v>10018</v>
      </c>
      <c r="C3438" s="4" t="s">
        <v>2</v>
      </c>
      <c r="D3438" s="4">
        <v>1</v>
      </c>
      <c r="E3438" s="4" t="s">
        <v>7</v>
      </c>
      <c r="F3438" s="1" t="s">
        <v>10007</v>
      </c>
      <c r="G3438" s="13">
        <f t="shared" si="262"/>
        <v>8</v>
      </c>
      <c r="H3438" s="1" t="str">
        <f t="shared" si="260"/>
        <v xml:space="preserve">MIODINI </v>
      </c>
      <c r="I3438" s="1" t="str">
        <f t="shared" si="261"/>
        <v>ALBERTO</v>
      </c>
      <c r="J3438" s="14" t="str">
        <f>+VLOOKUP(I3438,'Analisi Nomi'!$A$1:$E$797,5,FALSE)</f>
        <v>M</v>
      </c>
      <c r="K3438" s="15" t="str">
        <f t="shared" si="263"/>
        <v xml:space="preserve">MIODINI </v>
      </c>
      <c r="L3438" s="15" t="str">
        <f t="shared" si="264"/>
        <v>ALBERTO</v>
      </c>
    </row>
    <row r="3439" spans="1:12" x14ac:dyDescent="0.25">
      <c r="A3439" s="1" t="s">
        <v>7766</v>
      </c>
      <c r="B3439" s="4" t="s">
        <v>10018</v>
      </c>
      <c r="C3439" s="4" t="s">
        <v>2</v>
      </c>
      <c r="D3439" s="4">
        <v>1</v>
      </c>
      <c r="E3439" s="4" t="s">
        <v>7</v>
      </c>
      <c r="F3439" s="1" t="s">
        <v>2578</v>
      </c>
      <c r="G3439" s="13">
        <f t="shared" si="262"/>
        <v>10</v>
      </c>
      <c r="H3439" s="1" t="str">
        <f t="shared" si="260"/>
        <v xml:space="preserve">MIRABELLA </v>
      </c>
      <c r="I3439" s="1" t="str">
        <f t="shared" si="261"/>
        <v>FRANCESCO</v>
      </c>
      <c r="J3439" s="14" t="str">
        <f>+VLOOKUP(I3439,'Analisi Nomi'!$A$1:$E$797,5,FALSE)</f>
        <v>M</v>
      </c>
      <c r="K3439" s="15" t="str">
        <f t="shared" si="263"/>
        <v xml:space="preserve">MIRABELLA </v>
      </c>
      <c r="L3439" s="15" t="str">
        <f t="shared" si="264"/>
        <v>FRANCESCO</v>
      </c>
    </row>
    <row r="3440" spans="1:12" x14ac:dyDescent="0.25">
      <c r="A3440" s="1" t="s">
        <v>5376</v>
      </c>
      <c r="B3440" s="4" t="s">
        <v>10018</v>
      </c>
      <c r="C3440" s="4" t="s">
        <v>2</v>
      </c>
      <c r="D3440" s="4">
        <v>1</v>
      </c>
      <c r="E3440" s="4" t="s">
        <v>7</v>
      </c>
      <c r="F3440" s="1" t="s">
        <v>3283</v>
      </c>
      <c r="G3440" s="13">
        <f t="shared" si="262"/>
        <v>9</v>
      </c>
      <c r="H3440" s="1" t="str">
        <f t="shared" si="260"/>
        <v xml:space="preserve">MIRAGOLI </v>
      </c>
      <c r="I3440" s="1" t="str">
        <f t="shared" si="261"/>
        <v>CARLO</v>
      </c>
      <c r="J3440" s="14" t="str">
        <f>+VLOOKUP(I3440,'Analisi Nomi'!$A$1:$E$797,5,FALSE)</f>
        <v>M</v>
      </c>
      <c r="K3440" s="15" t="str">
        <f t="shared" si="263"/>
        <v xml:space="preserve">MIRAGOLI </v>
      </c>
      <c r="L3440" s="15" t="str">
        <f t="shared" si="264"/>
        <v>CARLO</v>
      </c>
    </row>
    <row r="3441" spans="1:12" x14ac:dyDescent="0.25">
      <c r="A3441" s="1" t="s">
        <v>3905</v>
      </c>
      <c r="B3441" s="4" t="s">
        <v>10018</v>
      </c>
      <c r="C3441" s="4" t="s">
        <v>2</v>
      </c>
      <c r="D3441" s="4">
        <v>1</v>
      </c>
      <c r="E3441" s="4" t="s">
        <v>7</v>
      </c>
      <c r="F3441" s="1" t="s">
        <v>2777</v>
      </c>
      <c r="G3441" s="13">
        <f t="shared" si="262"/>
        <v>8</v>
      </c>
      <c r="H3441" s="1" t="str">
        <f t="shared" si="260"/>
        <v xml:space="preserve">MIRANDA </v>
      </c>
      <c r="I3441" s="1" t="str">
        <f t="shared" si="261"/>
        <v>LUIGI</v>
      </c>
      <c r="J3441" s="14" t="str">
        <f>+VLOOKUP(I3441,'Analisi Nomi'!$A$1:$E$797,5,FALSE)</f>
        <v>M</v>
      </c>
      <c r="K3441" s="15" t="str">
        <f t="shared" si="263"/>
        <v xml:space="preserve">MIRANDA </v>
      </c>
      <c r="L3441" s="15" t="str">
        <f t="shared" si="264"/>
        <v>LUIGI</v>
      </c>
    </row>
    <row r="3442" spans="1:12" x14ac:dyDescent="0.25">
      <c r="A3442" s="1" t="s">
        <v>8253</v>
      </c>
      <c r="B3442" s="4" t="s">
        <v>10018</v>
      </c>
      <c r="C3442" s="4" t="s">
        <v>2</v>
      </c>
      <c r="D3442" s="4">
        <v>1</v>
      </c>
      <c r="E3442" s="4" t="s">
        <v>7</v>
      </c>
      <c r="F3442" s="1" t="s">
        <v>2794</v>
      </c>
      <c r="G3442" s="13">
        <f t="shared" si="262"/>
        <v>10</v>
      </c>
      <c r="H3442" s="1" t="str">
        <f t="shared" si="260"/>
        <v xml:space="preserve">MIRANDOLA </v>
      </c>
      <c r="I3442" s="1" t="str">
        <f t="shared" si="261"/>
        <v>LUCIANO</v>
      </c>
      <c r="J3442" s="14" t="str">
        <f>+VLOOKUP(I3442,'Analisi Nomi'!$A$1:$E$797,5,FALSE)</f>
        <v>M</v>
      </c>
      <c r="K3442" s="15" t="str">
        <f t="shared" si="263"/>
        <v xml:space="preserve">MIRANDOLA </v>
      </c>
      <c r="L3442" s="15" t="str">
        <f t="shared" si="264"/>
        <v>LUCIANO</v>
      </c>
    </row>
    <row r="3443" spans="1:12" x14ac:dyDescent="0.25">
      <c r="A3443" s="1" t="s">
        <v>7710</v>
      </c>
      <c r="B3443" s="4" t="s">
        <v>10018</v>
      </c>
      <c r="C3443" s="4" t="s">
        <v>2</v>
      </c>
      <c r="D3443" s="4">
        <v>1</v>
      </c>
      <c r="E3443" s="4" t="s">
        <v>7</v>
      </c>
      <c r="F3443" s="1" t="s">
        <v>334</v>
      </c>
      <c r="G3443" s="13">
        <f t="shared" si="262"/>
        <v>8</v>
      </c>
      <c r="H3443" s="1" t="str">
        <f t="shared" si="260"/>
        <v xml:space="preserve">MIRIZZI </v>
      </c>
      <c r="I3443" s="1" t="str">
        <f t="shared" si="261"/>
        <v>MARIO</v>
      </c>
      <c r="J3443" s="14" t="str">
        <f>+VLOOKUP(I3443,'Analisi Nomi'!$A$1:$E$797,5,FALSE)</f>
        <v>M</v>
      </c>
      <c r="K3443" s="15" t="str">
        <f t="shared" si="263"/>
        <v xml:space="preserve">MIRIZZI </v>
      </c>
      <c r="L3443" s="15" t="str">
        <f t="shared" si="264"/>
        <v>MARIO</v>
      </c>
    </row>
    <row r="3444" spans="1:12" x14ac:dyDescent="0.25">
      <c r="A3444" s="1" t="s">
        <v>5348</v>
      </c>
      <c r="B3444" s="4" t="s">
        <v>10018</v>
      </c>
      <c r="C3444" s="4" t="s">
        <v>2</v>
      </c>
      <c r="D3444" s="4">
        <v>1</v>
      </c>
      <c r="E3444" s="4" t="s">
        <v>7</v>
      </c>
      <c r="F3444" s="1" t="s">
        <v>3608</v>
      </c>
      <c r="G3444" s="13">
        <f t="shared" si="262"/>
        <v>7</v>
      </c>
      <c r="H3444" s="1" t="str">
        <f t="shared" ref="H3444:H3507" si="265">+MID($F3444,1,G3444)</f>
        <v xml:space="preserve">MISASI </v>
      </c>
      <c r="I3444" s="1" t="str">
        <f t="shared" ref="I3444:I3507" si="266">TRIM(+MID($F3444,+G3444,50))</f>
        <v>SALVATORE</v>
      </c>
      <c r="J3444" s="14" t="str">
        <f>+VLOOKUP(I3444,'Analisi Nomi'!$A$1:$E$797,5,FALSE)</f>
        <v>M</v>
      </c>
      <c r="K3444" s="15" t="str">
        <f t="shared" si="263"/>
        <v xml:space="preserve">MISASI </v>
      </c>
      <c r="L3444" s="15" t="str">
        <f t="shared" si="264"/>
        <v>SALVATORE</v>
      </c>
    </row>
    <row r="3445" spans="1:12" x14ac:dyDescent="0.25">
      <c r="A3445" s="1" t="s">
        <v>6773</v>
      </c>
      <c r="B3445" s="4" t="s">
        <v>10018</v>
      </c>
      <c r="C3445" s="4" t="s">
        <v>11</v>
      </c>
      <c r="D3445" s="4">
        <v>1</v>
      </c>
      <c r="E3445" s="4" t="s">
        <v>7</v>
      </c>
      <c r="F3445" s="1" t="s">
        <v>740</v>
      </c>
      <c r="G3445" s="13">
        <f t="shared" si="262"/>
        <v>8</v>
      </c>
      <c r="H3445" s="1" t="str">
        <f t="shared" si="265"/>
        <v xml:space="preserve">MISENTI </v>
      </c>
      <c r="I3445" s="1" t="str">
        <f t="shared" si="266"/>
        <v>CORRADO</v>
      </c>
      <c r="J3445" s="14" t="str">
        <f>+VLOOKUP(I3445,'Analisi Nomi'!$A$1:$E$797,5,FALSE)</f>
        <v>M</v>
      </c>
      <c r="K3445" s="15" t="str">
        <f t="shared" si="263"/>
        <v xml:space="preserve">MISENTI </v>
      </c>
      <c r="L3445" s="15" t="str">
        <f t="shared" si="264"/>
        <v>CORRADO</v>
      </c>
    </row>
    <row r="3446" spans="1:12" x14ac:dyDescent="0.25">
      <c r="A3446" s="1" t="s">
        <v>7003</v>
      </c>
      <c r="B3446" s="4" t="s">
        <v>10018</v>
      </c>
      <c r="C3446" s="4" t="s">
        <v>2</v>
      </c>
      <c r="D3446" s="4">
        <v>1</v>
      </c>
      <c r="E3446" s="4" t="s">
        <v>7</v>
      </c>
      <c r="F3446" s="1" t="s">
        <v>1034</v>
      </c>
      <c r="G3446" s="13">
        <f t="shared" si="262"/>
        <v>10</v>
      </c>
      <c r="H3446" s="1" t="str">
        <f t="shared" si="265"/>
        <v xml:space="preserve">MISSAGLIA </v>
      </c>
      <c r="I3446" s="1" t="str">
        <f t="shared" si="266"/>
        <v>ENRICO</v>
      </c>
      <c r="J3446" s="14" t="str">
        <f>+VLOOKUP(I3446,'Analisi Nomi'!$A$1:$E$797,5,FALSE)</f>
        <v>M</v>
      </c>
      <c r="K3446" s="15" t="str">
        <f t="shared" si="263"/>
        <v xml:space="preserve">MISSAGLIA </v>
      </c>
      <c r="L3446" s="15" t="str">
        <f t="shared" si="264"/>
        <v>ENRICO</v>
      </c>
    </row>
    <row r="3447" spans="1:12" x14ac:dyDescent="0.25">
      <c r="A3447" s="1" t="s">
        <v>8650</v>
      </c>
      <c r="B3447" s="4" t="s">
        <v>10018</v>
      </c>
      <c r="C3447" s="4" t="s">
        <v>2</v>
      </c>
      <c r="D3447" s="4">
        <v>1</v>
      </c>
      <c r="E3447" s="4" t="s">
        <v>7</v>
      </c>
      <c r="F3447" s="1" t="s">
        <v>3723</v>
      </c>
      <c r="G3447" s="13">
        <f t="shared" si="262"/>
        <v>10</v>
      </c>
      <c r="H3447" s="1" t="str">
        <f t="shared" si="265"/>
        <v xml:space="preserve">MISTRUZZI </v>
      </c>
      <c r="I3447" s="1" t="str">
        <f t="shared" si="266"/>
        <v>MASSIMO</v>
      </c>
      <c r="J3447" s="14" t="str">
        <f>+VLOOKUP(I3447,'Analisi Nomi'!$A$1:$E$797,5,FALSE)</f>
        <v>M</v>
      </c>
      <c r="K3447" s="15" t="str">
        <f t="shared" si="263"/>
        <v xml:space="preserve">MISTRUZZI </v>
      </c>
      <c r="L3447" s="15" t="str">
        <f t="shared" si="264"/>
        <v>MASSIMO</v>
      </c>
    </row>
    <row r="3448" spans="1:12" x14ac:dyDescent="0.25">
      <c r="A3448" s="1" t="s">
        <v>6660</v>
      </c>
      <c r="B3448" s="4" t="s">
        <v>10018</v>
      </c>
      <c r="C3448" s="4" t="s">
        <v>2</v>
      </c>
      <c r="D3448" s="4">
        <v>1</v>
      </c>
      <c r="E3448" s="4" t="s">
        <v>7</v>
      </c>
      <c r="F3448" s="1" t="s">
        <v>646</v>
      </c>
      <c r="G3448" s="13">
        <f t="shared" si="262"/>
        <v>9</v>
      </c>
      <c r="H3448" s="1" t="str">
        <f t="shared" si="265"/>
        <v xml:space="preserve">MISURACA </v>
      </c>
      <c r="I3448" s="1" t="str">
        <f t="shared" si="266"/>
        <v>GIUSEPPE</v>
      </c>
      <c r="J3448" s="14" t="str">
        <f>+VLOOKUP(I3448,'Analisi Nomi'!$A$1:$E$797,5,FALSE)</f>
        <v>M</v>
      </c>
      <c r="K3448" s="15" t="str">
        <f t="shared" si="263"/>
        <v xml:space="preserve">MISURACA </v>
      </c>
      <c r="L3448" s="15" t="str">
        <f t="shared" si="264"/>
        <v>GIUSEPPE</v>
      </c>
    </row>
    <row r="3449" spans="1:12" x14ac:dyDescent="0.25">
      <c r="A3449" s="1" t="s">
        <v>7485</v>
      </c>
      <c r="B3449" s="4" t="s">
        <v>10018</v>
      </c>
      <c r="C3449" s="4" t="s">
        <v>2</v>
      </c>
      <c r="D3449" s="4">
        <v>1</v>
      </c>
      <c r="E3449" s="4" t="s">
        <v>7</v>
      </c>
      <c r="F3449" s="1" t="s">
        <v>3037</v>
      </c>
      <c r="G3449" s="13">
        <f t="shared" si="262"/>
        <v>5</v>
      </c>
      <c r="H3449" s="1" t="str">
        <f t="shared" si="265"/>
        <v xml:space="preserve">MITA </v>
      </c>
      <c r="I3449" s="1" t="str">
        <f t="shared" si="266"/>
        <v>PAOLO</v>
      </c>
      <c r="J3449" s="14" t="str">
        <f>+VLOOKUP(I3449,'Analisi Nomi'!$A$1:$E$797,5,FALSE)</f>
        <v>M</v>
      </c>
      <c r="K3449" s="15" t="str">
        <f t="shared" si="263"/>
        <v xml:space="preserve">MITA </v>
      </c>
      <c r="L3449" s="15" t="str">
        <f t="shared" si="264"/>
        <v>PAOLO</v>
      </c>
    </row>
    <row r="3450" spans="1:12" x14ac:dyDescent="0.25">
      <c r="A3450" s="1" t="s">
        <v>7165</v>
      </c>
      <c r="B3450" s="4" t="s">
        <v>10018</v>
      </c>
      <c r="C3450" s="4" t="s">
        <v>2</v>
      </c>
      <c r="D3450" s="4">
        <v>1</v>
      </c>
      <c r="E3450" s="4" t="s">
        <v>7</v>
      </c>
      <c r="F3450" s="1" t="s">
        <v>8210</v>
      </c>
      <c r="G3450" s="13">
        <f t="shared" si="262"/>
        <v>8</v>
      </c>
      <c r="H3450" s="1" t="str">
        <f t="shared" si="265"/>
        <v xml:space="preserve">MITTICA </v>
      </c>
      <c r="I3450" s="1" t="str">
        <f t="shared" si="266"/>
        <v>ANGELO</v>
      </c>
      <c r="J3450" s="14" t="str">
        <f>+VLOOKUP(I3450,'Analisi Nomi'!$A$1:$E$797,5,FALSE)</f>
        <v>M</v>
      </c>
      <c r="K3450" s="15" t="str">
        <f t="shared" si="263"/>
        <v xml:space="preserve">MITTICA </v>
      </c>
      <c r="L3450" s="15" t="str">
        <f t="shared" si="264"/>
        <v>ANGELO</v>
      </c>
    </row>
    <row r="3451" spans="1:12" x14ac:dyDescent="0.25">
      <c r="A3451" s="1" t="s">
        <v>7134</v>
      </c>
      <c r="B3451" s="4" t="s">
        <v>10018</v>
      </c>
      <c r="C3451" s="4" t="s">
        <v>2</v>
      </c>
      <c r="D3451" s="4">
        <v>1</v>
      </c>
      <c r="E3451" s="4" t="s">
        <v>7</v>
      </c>
      <c r="F3451" s="1" t="s">
        <v>2052</v>
      </c>
      <c r="G3451" s="13">
        <f t="shared" si="262"/>
        <v>10</v>
      </c>
      <c r="H3451" s="1" t="str">
        <f t="shared" si="265"/>
        <v xml:space="preserve">MOCCHETTI </v>
      </c>
      <c r="I3451" s="1" t="str">
        <f t="shared" si="266"/>
        <v>ALBERTO</v>
      </c>
      <c r="J3451" s="14" t="str">
        <f>+VLOOKUP(I3451,'Analisi Nomi'!$A$1:$E$797,5,FALSE)</f>
        <v>M</v>
      </c>
      <c r="K3451" s="15" t="str">
        <f t="shared" si="263"/>
        <v xml:space="preserve">MOCCHETTI </v>
      </c>
      <c r="L3451" s="15" t="str">
        <f t="shared" si="264"/>
        <v>ALBERTO</v>
      </c>
    </row>
    <row r="3452" spans="1:12" x14ac:dyDescent="0.25">
      <c r="A3452" s="1" t="s">
        <v>5382</v>
      </c>
      <c r="B3452" s="4" t="s">
        <v>10018</v>
      </c>
      <c r="C3452" s="4" t="s">
        <v>2</v>
      </c>
      <c r="D3452" s="4">
        <v>1</v>
      </c>
      <c r="E3452" s="4" t="s">
        <v>7</v>
      </c>
      <c r="F3452" s="1" t="s">
        <v>1160</v>
      </c>
      <c r="G3452" s="13">
        <f t="shared" si="262"/>
        <v>8</v>
      </c>
      <c r="H3452" s="1" t="str">
        <f t="shared" si="265"/>
        <v xml:space="preserve">MODESTI </v>
      </c>
      <c r="I3452" s="1" t="str">
        <f t="shared" si="266"/>
        <v>RICCARDO</v>
      </c>
      <c r="J3452" s="14" t="str">
        <f>+VLOOKUP(I3452,'Analisi Nomi'!$A$1:$E$797,5,FALSE)</f>
        <v>M</v>
      </c>
      <c r="K3452" s="15" t="str">
        <f t="shared" si="263"/>
        <v xml:space="preserve">MODESTI </v>
      </c>
      <c r="L3452" s="15" t="str">
        <f t="shared" si="264"/>
        <v>RICCARDO</v>
      </c>
    </row>
    <row r="3453" spans="1:12" x14ac:dyDescent="0.25">
      <c r="A3453" s="1" t="s">
        <v>5298</v>
      </c>
      <c r="B3453" s="4" t="s">
        <v>10018</v>
      </c>
      <c r="C3453" s="4" t="s">
        <v>2</v>
      </c>
      <c r="D3453" s="4">
        <v>1</v>
      </c>
      <c r="E3453" s="4" t="s">
        <v>7</v>
      </c>
      <c r="F3453" s="1" t="s">
        <v>3725</v>
      </c>
      <c r="G3453" s="13">
        <f t="shared" si="262"/>
        <v>8</v>
      </c>
      <c r="H3453" s="1" t="str">
        <f t="shared" si="265"/>
        <v xml:space="preserve">MODESTO </v>
      </c>
      <c r="I3453" s="1" t="str">
        <f t="shared" si="266"/>
        <v>BARTOLOMEO</v>
      </c>
      <c r="J3453" s="14" t="str">
        <f>+VLOOKUP(I3453,'Analisi Nomi'!$A$1:$E$797,5,FALSE)</f>
        <v>M</v>
      </c>
      <c r="K3453" s="15" t="str">
        <f t="shared" si="263"/>
        <v xml:space="preserve">MODESTO </v>
      </c>
      <c r="L3453" s="15" t="str">
        <f t="shared" si="264"/>
        <v>BARTOLOMEO</v>
      </c>
    </row>
    <row r="3454" spans="1:12" x14ac:dyDescent="0.25">
      <c r="A3454" s="1" t="s">
        <v>4351</v>
      </c>
      <c r="B3454" s="4" t="s">
        <v>10018</v>
      </c>
      <c r="C3454" s="4" t="s">
        <v>2</v>
      </c>
      <c r="D3454" s="4">
        <v>1</v>
      </c>
      <c r="E3454" s="4" t="s">
        <v>7</v>
      </c>
      <c r="F3454" s="1" t="s">
        <v>3132</v>
      </c>
      <c r="G3454" s="13">
        <f t="shared" si="262"/>
        <v>7</v>
      </c>
      <c r="H3454" s="1" t="str">
        <f t="shared" si="265"/>
        <v xml:space="preserve">MODINI </v>
      </c>
      <c r="I3454" s="1" t="str">
        <f t="shared" si="266"/>
        <v>ALBERTO</v>
      </c>
      <c r="J3454" s="14" t="str">
        <f>+VLOOKUP(I3454,'Analisi Nomi'!$A$1:$E$797,5,FALSE)</f>
        <v>M</v>
      </c>
      <c r="K3454" s="15" t="str">
        <f t="shared" si="263"/>
        <v xml:space="preserve">MODINI </v>
      </c>
      <c r="L3454" s="15" t="str">
        <f t="shared" si="264"/>
        <v>ALBERTO</v>
      </c>
    </row>
    <row r="3455" spans="1:12" x14ac:dyDescent="0.25">
      <c r="A3455" s="1" t="s">
        <v>4523</v>
      </c>
      <c r="B3455" s="4" t="s">
        <v>10018</v>
      </c>
      <c r="C3455" s="4" t="s">
        <v>11</v>
      </c>
      <c r="D3455" s="4">
        <v>1</v>
      </c>
      <c r="E3455" s="4" t="s">
        <v>7</v>
      </c>
      <c r="F3455" s="1" t="s">
        <v>2024</v>
      </c>
      <c r="G3455" s="13">
        <f t="shared" si="262"/>
        <v>8</v>
      </c>
      <c r="H3455" s="1" t="str">
        <f t="shared" si="265"/>
        <v xml:space="preserve">MOGETTA </v>
      </c>
      <c r="I3455" s="1" t="str">
        <f t="shared" si="266"/>
        <v>ANDREA</v>
      </c>
      <c r="J3455" s="14" t="str">
        <f>+VLOOKUP(I3455,'Analisi Nomi'!$A$1:$E$797,5,FALSE)</f>
        <v>M</v>
      </c>
      <c r="K3455" s="15" t="str">
        <f t="shared" si="263"/>
        <v xml:space="preserve">MOGETTA </v>
      </c>
      <c r="L3455" s="15" t="str">
        <f t="shared" si="264"/>
        <v>ANDREA</v>
      </c>
    </row>
    <row r="3456" spans="1:12" x14ac:dyDescent="0.25">
      <c r="A3456" s="1" t="s">
        <v>9047</v>
      </c>
      <c r="B3456" s="4" t="s">
        <v>10018</v>
      </c>
      <c r="C3456" s="4" t="s">
        <v>2</v>
      </c>
      <c r="D3456" s="4">
        <v>1</v>
      </c>
      <c r="E3456" s="4" t="s">
        <v>7</v>
      </c>
      <c r="F3456" s="1" t="s">
        <v>1528</v>
      </c>
      <c r="G3456" s="13">
        <f t="shared" si="262"/>
        <v>9</v>
      </c>
      <c r="H3456" s="1" t="str">
        <f t="shared" si="265"/>
        <v xml:space="preserve">MOLASCHI </v>
      </c>
      <c r="I3456" s="1" t="str">
        <f t="shared" si="266"/>
        <v>DOMENICO</v>
      </c>
      <c r="J3456" s="14" t="str">
        <f>+VLOOKUP(I3456,'Analisi Nomi'!$A$1:$E$797,5,FALSE)</f>
        <v>M</v>
      </c>
      <c r="K3456" s="15" t="str">
        <f t="shared" si="263"/>
        <v xml:space="preserve">MOLASCHI </v>
      </c>
      <c r="L3456" s="15" t="str">
        <f t="shared" si="264"/>
        <v>DOMENICO</v>
      </c>
    </row>
    <row r="3457" spans="1:12" x14ac:dyDescent="0.25">
      <c r="A3457" s="1" t="s">
        <v>4033</v>
      </c>
      <c r="B3457" s="4" t="s">
        <v>10018</v>
      </c>
      <c r="C3457" s="4" t="s">
        <v>2</v>
      </c>
      <c r="D3457" s="4">
        <v>1</v>
      </c>
      <c r="E3457" s="4" t="s">
        <v>7</v>
      </c>
      <c r="F3457" s="1" t="s">
        <v>383</v>
      </c>
      <c r="G3457" s="13">
        <f t="shared" si="262"/>
        <v>9</v>
      </c>
      <c r="H3457" s="1" t="str">
        <f t="shared" si="265"/>
        <v xml:space="preserve">MOLDUCCI </v>
      </c>
      <c r="I3457" s="1" t="str">
        <f t="shared" si="266"/>
        <v>RICCARDO</v>
      </c>
      <c r="J3457" s="14" t="str">
        <f>+VLOOKUP(I3457,'Analisi Nomi'!$A$1:$E$797,5,FALSE)</f>
        <v>M</v>
      </c>
      <c r="K3457" s="15" t="str">
        <f t="shared" si="263"/>
        <v xml:space="preserve">MOLDUCCI </v>
      </c>
      <c r="L3457" s="15" t="str">
        <f t="shared" si="264"/>
        <v>RICCARDO</v>
      </c>
    </row>
    <row r="3458" spans="1:12" x14ac:dyDescent="0.25">
      <c r="A3458" s="1" t="s">
        <v>8023</v>
      </c>
      <c r="B3458" s="4" t="s">
        <v>10018</v>
      </c>
      <c r="C3458" s="4" t="s">
        <v>2</v>
      </c>
      <c r="D3458" s="4">
        <v>1</v>
      </c>
      <c r="E3458" s="4" t="s">
        <v>7</v>
      </c>
      <c r="F3458" s="1" t="s">
        <v>1802</v>
      </c>
      <c r="G3458" s="13">
        <f t="shared" ref="G3458:G3521" si="267">SEARCH(" ",F3458)</f>
        <v>9</v>
      </c>
      <c r="H3458" s="1" t="str">
        <f t="shared" si="265"/>
        <v xml:space="preserve">MOLINARI </v>
      </c>
      <c r="I3458" s="1" t="str">
        <f t="shared" si="266"/>
        <v>COSTANTINO</v>
      </c>
      <c r="J3458" s="14" t="str">
        <f>+VLOOKUP(I3458,'Analisi Nomi'!$A$1:$E$797,5,FALSE)</f>
        <v>M</v>
      </c>
      <c r="K3458" s="15" t="str">
        <f t="shared" si="263"/>
        <v xml:space="preserve">MOLINARI </v>
      </c>
      <c r="L3458" s="15" t="str">
        <f t="shared" si="264"/>
        <v>COSTANTINO</v>
      </c>
    </row>
    <row r="3459" spans="1:12" x14ac:dyDescent="0.25">
      <c r="A3459" s="1" t="s">
        <v>8445</v>
      </c>
      <c r="B3459" s="4" t="s">
        <v>10018</v>
      </c>
      <c r="C3459" s="4" t="s">
        <v>2</v>
      </c>
      <c r="D3459" s="4">
        <v>1</v>
      </c>
      <c r="E3459" s="4" t="s">
        <v>7</v>
      </c>
      <c r="F3459" s="1" t="s">
        <v>3572</v>
      </c>
      <c r="G3459" s="13">
        <f t="shared" si="267"/>
        <v>9</v>
      </c>
      <c r="H3459" s="1" t="str">
        <f t="shared" si="265"/>
        <v xml:space="preserve">MOLINARI </v>
      </c>
      <c r="I3459" s="1" t="str">
        <f t="shared" si="266"/>
        <v>GIANVITO</v>
      </c>
      <c r="J3459" s="14" t="str">
        <f>+VLOOKUP(I3459,'Analisi Nomi'!$A$1:$E$797,5,FALSE)</f>
        <v>M</v>
      </c>
      <c r="K3459" s="15" t="str">
        <f t="shared" ref="K3459:K3522" si="268">+MID($F3459,1,G3459)</f>
        <v xml:space="preserve">MOLINARI </v>
      </c>
      <c r="L3459" s="15" t="str">
        <f t="shared" ref="L3459:L3522" si="269">TRIM(+MID($F3459,+G3459,50))</f>
        <v>GIANVITO</v>
      </c>
    </row>
    <row r="3460" spans="1:12" x14ac:dyDescent="0.25">
      <c r="A3460" s="1" t="s">
        <v>7435</v>
      </c>
      <c r="B3460" s="4" t="s">
        <v>10018</v>
      </c>
      <c r="C3460" s="4" t="s">
        <v>2</v>
      </c>
      <c r="D3460" s="4">
        <v>1</v>
      </c>
      <c r="E3460" s="4" t="s">
        <v>7</v>
      </c>
      <c r="F3460" s="1" t="s">
        <v>3716</v>
      </c>
      <c r="G3460" s="13">
        <f t="shared" si="267"/>
        <v>6</v>
      </c>
      <c r="H3460" s="1" t="str">
        <f t="shared" si="265"/>
        <v xml:space="preserve">MOLLO </v>
      </c>
      <c r="I3460" s="1" t="str">
        <f t="shared" si="266"/>
        <v>ROBERTO</v>
      </c>
      <c r="J3460" s="14" t="str">
        <f>+VLOOKUP(I3460,'Analisi Nomi'!$A$1:$E$797,5,FALSE)</f>
        <v>M</v>
      </c>
      <c r="K3460" s="15" t="str">
        <f t="shared" si="268"/>
        <v xml:space="preserve">MOLLO </v>
      </c>
      <c r="L3460" s="15" t="str">
        <f t="shared" si="269"/>
        <v>ROBERTO</v>
      </c>
    </row>
    <row r="3461" spans="1:12" x14ac:dyDescent="0.25">
      <c r="A3461" s="1" t="s">
        <v>5419</v>
      </c>
      <c r="B3461" s="4" t="s">
        <v>10018</v>
      </c>
      <c r="C3461" s="4" t="s">
        <v>2</v>
      </c>
      <c r="D3461" s="4">
        <v>1</v>
      </c>
      <c r="E3461" s="4" t="s">
        <v>7</v>
      </c>
      <c r="F3461" s="1" t="s">
        <v>9173</v>
      </c>
      <c r="G3461" s="13">
        <f t="shared" si="267"/>
        <v>7</v>
      </c>
      <c r="H3461" s="1" t="str">
        <f t="shared" si="265"/>
        <v xml:space="preserve">MONACO </v>
      </c>
      <c r="I3461" s="1" t="str">
        <f t="shared" si="266"/>
        <v>GIANCARLO</v>
      </c>
      <c r="J3461" s="14" t="str">
        <f>+VLOOKUP(I3461,'Analisi Nomi'!$A$1:$E$797,5,FALSE)</f>
        <v>M</v>
      </c>
      <c r="K3461" s="15" t="str">
        <f t="shared" si="268"/>
        <v xml:space="preserve">MONACO </v>
      </c>
      <c r="L3461" s="15" t="str">
        <f t="shared" si="269"/>
        <v>GIANCARLO</v>
      </c>
    </row>
    <row r="3462" spans="1:12" x14ac:dyDescent="0.25">
      <c r="A3462" s="1" t="s">
        <v>7846</v>
      </c>
      <c r="B3462" s="4" t="s">
        <v>10018</v>
      </c>
      <c r="C3462" s="4" t="s">
        <v>2</v>
      </c>
      <c r="D3462" s="4">
        <v>1</v>
      </c>
      <c r="E3462" s="4" t="s">
        <v>7</v>
      </c>
      <c r="F3462" s="1" t="s">
        <v>1064</v>
      </c>
      <c r="G3462" s="13">
        <f t="shared" si="267"/>
        <v>7</v>
      </c>
      <c r="H3462" s="1" t="str">
        <f t="shared" si="265"/>
        <v xml:space="preserve">MONARI </v>
      </c>
      <c r="I3462" s="1" t="str">
        <f t="shared" si="266"/>
        <v>MARCO</v>
      </c>
      <c r="J3462" s="14" t="str">
        <f>+VLOOKUP(I3462,'Analisi Nomi'!$A$1:$E$797,5,FALSE)</f>
        <v>M</v>
      </c>
      <c r="K3462" s="15" t="str">
        <f t="shared" si="268"/>
        <v xml:space="preserve">MONARI </v>
      </c>
      <c r="L3462" s="15" t="str">
        <f t="shared" si="269"/>
        <v>MARCO</v>
      </c>
    </row>
    <row r="3463" spans="1:12" x14ac:dyDescent="0.25">
      <c r="A3463" s="1" t="s">
        <v>4801</v>
      </c>
      <c r="B3463" s="4" t="s">
        <v>10018</v>
      </c>
      <c r="C3463" s="4" t="s">
        <v>2</v>
      </c>
      <c r="D3463" s="4">
        <v>1</v>
      </c>
      <c r="E3463" s="4" t="s">
        <v>7</v>
      </c>
      <c r="F3463" s="1" t="s">
        <v>2636</v>
      </c>
      <c r="G3463" s="13">
        <f t="shared" si="267"/>
        <v>9</v>
      </c>
      <c r="H3463" s="1" t="str">
        <f t="shared" si="265"/>
        <v xml:space="preserve">MONASTRA </v>
      </c>
      <c r="I3463" s="1" t="str">
        <f t="shared" si="266"/>
        <v>SANDRO</v>
      </c>
      <c r="J3463" s="14" t="str">
        <f>+VLOOKUP(I3463,'Analisi Nomi'!$A$1:$E$797,5,FALSE)</f>
        <v>M</v>
      </c>
      <c r="K3463" s="15" t="str">
        <f t="shared" si="268"/>
        <v xml:space="preserve">MONASTRA </v>
      </c>
      <c r="L3463" s="15" t="str">
        <f t="shared" si="269"/>
        <v>SANDRO</v>
      </c>
    </row>
    <row r="3464" spans="1:12" x14ac:dyDescent="0.25">
      <c r="A3464" s="1" t="s">
        <v>6989</v>
      </c>
      <c r="B3464" s="4" t="s">
        <v>10018</v>
      </c>
      <c r="C3464" s="4" t="s">
        <v>2</v>
      </c>
      <c r="D3464" s="4">
        <v>1</v>
      </c>
      <c r="E3464" s="4" t="s">
        <v>7</v>
      </c>
      <c r="F3464" s="1" t="s">
        <v>3614</v>
      </c>
      <c r="G3464" s="13">
        <f t="shared" si="267"/>
        <v>11</v>
      </c>
      <c r="H3464" s="1" t="str">
        <f t="shared" si="265"/>
        <v xml:space="preserve">MONDARDINI </v>
      </c>
      <c r="I3464" s="1" t="str">
        <f t="shared" si="266"/>
        <v>CRISTIANO</v>
      </c>
      <c r="J3464" s="14" t="str">
        <f>+VLOOKUP(I3464,'Analisi Nomi'!$A$1:$E$797,5,FALSE)</f>
        <v>M</v>
      </c>
      <c r="K3464" s="15" t="str">
        <f t="shared" si="268"/>
        <v xml:space="preserve">MONDARDINI </v>
      </c>
      <c r="L3464" s="15" t="str">
        <f t="shared" si="269"/>
        <v>CRISTIANO</v>
      </c>
    </row>
    <row r="3465" spans="1:12" x14ac:dyDescent="0.25">
      <c r="A3465" s="1" t="s">
        <v>8581</v>
      </c>
      <c r="B3465" s="4" t="s">
        <v>10018</v>
      </c>
      <c r="C3465" s="4" t="s">
        <v>2</v>
      </c>
      <c r="D3465" s="4">
        <v>1</v>
      </c>
      <c r="E3465" s="4" t="s">
        <v>7</v>
      </c>
      <c r="F3465" s="1" t="s">
        <v>3515</v>
      </c>
      <c r="G3465" s="13">
        <f t="shared" si="267"/>
        <v>9</v>
      </c>
      <c r="H3465" s="1" t="str">
        <f t="shared" si="265"/>
        <v xml:space="preserve">MONDIALI </v>
      </c>
      <c r="I3465" s="1" t="str">
        <f t="shared" si="266"/>
        <v>GIAMBATTIST</v>
      </c>
      <c r="J3465" s="14" t="str">
        <f>+VLOOKUP(I3465,'Analisi Nomi'!$A$1:$E$797,5,FALSE)</f>
        <v>M</v>
      </c>
      <c r="K3465" s="15" t="str">
        <f t="shared" si="268"/>
        <v xml:space="preserve">MONDIALI </v>
      </c>
      <c r="L3465" s="15" t="str">
        <f t="shared" si="269"/>
        <v>GIAMBATTIST</v>
      </c>
    </row>
    <row r="3466" spans="1:12" x14ac:dyDescent="0.25">
      <c r="A3466" s="1" t="s">
        <v>9769</v>
      </c>
      <c r="B3466" s="4" t="s">
        <v>10018</v>
      </c>
      <c r="C3466" s="4" t="s">
        <v>2</v>
      </c>
      <c r="D3466" s="4">
        <v>1</v>
      </c>
      <c r="E3466" s="4" t="s">
        <v>7</v>
      </c>
      <c r="F3466" s="1" t="s">
        <v>2241</v>
      </c>
      <c r="G3466" s="13">
        <f t="shared" si="267"/>
        <v>7</v>
      </c>
      <c r="H3466" s="1" t="str">
        <f t="shared" si="265"/>
        <v xml:space="preserve">MONDIN </v>
      </c>
      <c r="I3466" s="1" t="str">
        <f t="shared" si="266"/>
        <v>GIANCARLO</v>
      </c>
      <c r="J3466" s="14" t="str">
        <f>+VLOOKUP(I3466,'Analisi Nomi'!$A$1:$E$797,5,FALSE)</f>
        <v>M</v>
      </c>
      <c r="K3466" s="15" t="str">
        <f t="shared" si="268"/>
        <v xml:space="preserve">MONDIN </v>
      </c>
      <c r="L3466" s="15" t="str">
        <f t="shared" si="269"/>
        <v>GIANCARLO</v>
      </c>
    </row>
    <row r="3467" spans="1:12" x14ac:dyDescent="0.25">
      <c r="A3467" s="1" t="s">
        <v>4284</v>
      </c>
      <c r="B3467" s="4" t="s">
        <v>10018</v>
      </c>
      <c r="C3467" s="4" t="s">
        <v>2</v>
      </c>
      <c r="D3467" s="4">
        <v>1</v>
      </c>
      <c r="E3467" s="4" t="s">
        <v>7</v>
      </c>
      <c r="F3467" s="1" t="s">
        <v>1187</v>
      </c>
      <c r="G3467" s="13">
        <f t="shared" si="267"/>
        <v>8</v>
      </c>
      <c r="H3467" s="1" t="str">
        <f t="shared" si="265"/>
        <v xml:space="preserve">MONDINI </v>
      </c>
      <c r="I3467" s="1" t="str">
        <f t="shared" si="266"/>
        <v>MASSIMO</v>
      </c>
      <c r="J3467" s="14" t="str">
        <f>+VLOOKUP(I3467,'Analisi Nomi'!$A$1:$E$797,5,FALSE)</f>
        <v>M</v>
      </c>
      <c r="K3467" s="15" t="str">
        <f t="shared" si="268"/>
        <v xml:space="preserve">MONDINI </v>
      </c>
      <c r="L3467" s="15" t="str">
        <f t="shared" si="269"/>
        <v>MASSIMO</v>
      </c>
    </row>
    <row r="3468" spans="1:12" x14ac:dyDescent="0.25">
      <c r="A3468" s="1" t="s">
        <v>3861</v>
      </c>
      <c r="B3468" s="4" t="s">
        <v>10018</v>
      </c>
      <c r="C3468" s="4" t="s">
        <v>2</v>
      </c>
      <c r="D3468" s="4">
        <v>1</v>
      </c>
      <c r="E3468" s="4" t="s">
        <v>7</v>
      </c>
      <c r="F3468" s="1" t="s">
        <v>202</v>
      </c>
      <c r="G3468" s="13">
        <f t="shared" si="267"/>
        <v>10</v>
      </c>
      <c r="H3468" s="1" t="str">
        <f t="shared" si="265"/>
        <v xml:space="preserve">MONDONICO </v>
      </c>
      <c r="I3468" s="1" t="str">
        <f t="shared" si="266"/>
        <v>R.(TECNICO</v>
      </c>
      <c r="J3468" s="14" t="str">
        <f>+VLOOKUP(I3468,'Analisi Nomi'!$A$1:$E$797,5,FALSE)</f>
        <v>M</v>
      </c>
      <c r="K3468" s="15" t="str">
        <f t="shared" si="268"/>
        <v xml:space="preserve">MONDONICO </v>
      </c>
      <c r="L3468" s="15" t="str">
        <f t="shared" si="269"/>
        <v>R.(TECNICO</v>
      </c>
    </row>
    <row r="3469" spans="1:12" x14ac:dyDescent="0.25">
      <c r="A3469" s="1" t="s">
        <v>4904</v>
      </c>
      <c r="B3469" s="4" t="s">
        <v>10018</v>
      </c>
      <c r="C3469" s="4" t="s">
        <v>2</v>
      </c>
      <c r="D3469" s="4">
        <v>1</v>
      </c>
      <c r="E3469" s="4" t="s">
        <v>7</v>
      </c>
      <c r="F3469" s="1" t="s">
        <v>161</v>
      </c>
      <c r="G3469" s="13">
        <f t="shared" si="267"/>
        <v>10</v>
      </c>
      <c r="H3469" s="1" t="str">
        <f t="shared" si="265"/>
        <v xml:space="preserve">MONDONICO </v>
      </c>
      <c r="I3469" s="1" t="str">
        <f t="shared" si="266"/>
        <v>ROBERTO</v>
      </c>
      <c r="J3469" s="14" t="str">
        <f>+VLOOKUP(I3469,'Analisi Nomi'!$A$1:$E$797,5,FALSE)</f>
        <v>M</v>
      </c>
      <c r="K3469" s="15" t="str">
        <f t="shared" si="268"/>
        <v xml:space="preserve">MONDONICO </v>
      </c>
      <c r="L3469" s="15" t="str">
        <f t="shared" si="269"/>
        <v>ROBERTO</v>
      </c>
    </row>
    <row r="3470" spans="1:12" x14ac:dyDescent="0.25">
      <c r="A3470" s="1" t="s">
        <v>4843</v>
      </c>
      <c r="B3470" s="4" t="s">
        <v>10017</v>
      </c>
      <c r="C3470" s="4" t="s">
        <v>2</v>
      </c>
      <c r="D3470" s="4" t="s">
        <v>10022</v>
      </c>
      <c r="E3470" s="4" t="s">
        <v>7</v>
      </c>
      <c r="F3470" s="1" t="s">
        <v>3521</v>
      </c>
      <c r="G3470" s="13">
        <f t="shared" si="267"/>
        <v>9</v>
      </c>
      <c r="H3470" s="1" t="str">
        <f t="shared" si="265"/>
        <v xml:space="preserve">MONFREDA </v>
      </c>
      <c r="I3470" s="1" t="str">
        <f t="shared" si="266"/>
        <v>ALESSANDRO</v>
      </c>
      <c r="J3470" s="14" t="str">
        <f>+VLOOKUP(I3470,'Analisi Nomi'!$A$1:$E$797,5,FALSE)</f>
        <v>M</v>
      </c>
      <c r="K3470" s="15" t="str">
        <f t="shared" si="268"/>
        <v xml:space="preserve">MONFREDA </v>
      </c>
      <c r="L3470" s="15" t="str">
        <f t="shared" si="269"/>
        <v>ALESSANDRO</v>
      </c>
    </row>
    <row r="3471" spans="1:12" x14ac:dyDescent="0.25">
      <c r="A3471" s="1" t="s">
        <v>6565</v>
      </c>
      <c r="B3471" s="4" t="s">
        <v>10018</v>
      </c>
      <c r="C3471" s="4" t="s">
        <v>2</v>
      </c>
      <c r="D3471" s="4">
        <v>1</v>
      </c>
      <c r="E3471" s="4" t="s">
        <v>7</v>
      </c>
      <c r="F3471" s="1" t="s">
        <v>1067</v>
      </c>
      <c r="G3471" s="13">
        <f t="shared" si="267"/>
        <v>6</v>
      </c>
      <c r="H3471" s="1" t="str">
        <f t="shared" si="265"/>
        <v xml:space="preserve">MONNI </v>
      </c>
      <c r="I3471" s="1" t="str">
        <f t="shared" si="266"/>
        <v>ROBERTO</v>
      </c>
      <c r="J3471" s="14" t="str">
        <f>+VLOOKUP(I3471,'Analisi Nomi'!$A$1:$E$797,5,FALSE)</f>
        <v>M</v>
      </c>
      <c r="K3471" s="15" t="str">
        <f t="shared" si="268"/>
        <v xml:space="preserve">MONNI </v>
      </c>
      <c r="L3471" s="15" t="str">
        <f t="shared" si="269"/>
        <v>ROBERTO</v>
      </c>
    </row>
    <row r="3472" spans="1:12" x14ac:dyDescent="0.25">
      <c r="A3472" s="1" t="s">
        <v>6302</v>
      </c>
      <c r="B3472" s="4" t="s">
        <v>10018</v>
      </c>
      <c r="C3472" s="4" t="s">
        <v>2</v>
      </c>
      <c r="D3472" s="4">
        <v>1</v>
      </c>
      <c r="E3472" s="4" t="s">
        <v>7</v>
      </c>
      <c r="F3472" s="1" t="s">
        <v>1603</v>
      </c>
      <c r="G3472" s="13">
        <f t="shared" si="267"/>
        <v>7</v>
      </c>
      <c r="H3472" s="1" t="str">
        <f t="shared" si="265"/>
        <v xml:space="preserve">MONSU' </v>
      </c>
      <c r="I3472" s="1" t="str">
        <f t="shared" si="266"/>
        <v>IGINO</v>
      </c>
      <c r="J3472" s="14" t="str">
        <f>+VLOOKUP(I3472,'Analisi Nomi'!$A$1:$E$797,5,FALSE)</f>
        <v>M</v>
      </c>
      <c r="K3472" s="15" t="str">
        <f t="shared" si="268"/>
        <v xml:space="preserve">MONSU' </v>
      </c>
      <c r="L3472" s="15" t="str">
        <f t="shared" si="269"/>
        <v>IGINO</v>
      </c>
    </row>
    <row r="3473" spans="1:12" x14ac:dyDescent="0.25">
      <c r="A3473" s="1" t="s">
        <v>5433</v>
      </c>
      <c r="B3473" s="4" t="s">
        <v>10018</v>
      </c>
      <c r="C3473" s="4" t="s">
        <v>2</v>
      </c>
      <c r="D3473" s="4">
        <v>1</v>
      </c>
      <c r="E3473" s="4" t="s">
        <v>7</v>
      </c>
      <c r="F3473" s="1" t="s">
        <v>1248</v>
      </c>
      <c r="G3473" s="13">
        <f t="shared" si="267"/>
        <v>9</v>
      </c>
      <c r="H3473" s="1" t="str">
        <f t="shared" si="265"/>
        <v xml:space="preserve">MONTALTO </v>
      </c>
      <c r="I3473" s="1" t="str">
        <f t="shared" si="266"/>
        <v>MAURIZIO</v>
      </c>
      <c r="J3473" s="14" t="str">
        <f>+VLOOKUP(I3473,'Analisi Nomi'!$A$1:$E$797,5,FALSE)</f>
        <v>M</v>
      </c>
      <c r="K3473" s="15" t="str">
        <f t="shared" si="268"/>
        <v xml:space="preserve">MONTALTO </v>
      </c>
      <c r="L3473" s="15" t="str">
        <f t="shared" si="269"/>
        <v>MAURIZIO</v>
      </c>
    </row>
    <row r="3474" spans="1:12" x14ac:dyDescent="0.25">
      <c r="A3474" s="1" t="s">
        <v>5633</v>
      </c>
      <c r="B3474" s="4" t="s">
        <v>10018</v>
      </c>
      <c r="C3474" s="4" t="s">
        <v>11</v>
      </c>
      <c r="D3474" s="4">
        <v>1</v>
      </c>
      <c r="E3474" s="4" t="s">
        <v>7</v>
      </c>
      <c r="F3474" s="1" t="s">
        <v>5925</v>
      </c>
      <c r="G3474" s="13">
        <f t="shared" si="267"/>
        <v>10</v>
      </c>
      <c r="H3474" s="1" t="str">
        <f t="shared" si="265"/>
        <v xml:space="preserve">MONTANARI </v>
      </c>
      <c r="I3474" s="1" t="str">
        <f t="shared" si="266"/>
        <v>DANIELE</v>
      </c>
      <c r="J3474" s="14" t="str">
        <f>+VLOOKUP(I3474,'Analisi Nomi'!$A$1:$E$797,5,FALSE)</f>
        <v>M</v>
      </c>
      <c r="K3474" s="15" t="str">
        <f t="shared" si="268"/>
        <v xml:space="preserve">MONTANARI </v>
      </c>
      <c r="L3474" s="15" t="str">
        <f t="shared" si="269"/>
        <v>DANIELE</v>
      </c>
    </row>
    <row r="3475" spans="1:12" x14ac:dyDescent="0.25">
      <c r="A3475" s="1" t="s">
        <v>5573</v>
      </c>
      <c r="B3475" s="4" t="s">
        <v>10018</v>
      </c>
      <c r="C3475" s="4" t="s">
        <v>2</v>
      </c>
      <c r="D3475" s="4">
        <v>1</v>
      </c>
      <c r="E3475" s="4" t="s">
        <v>7</v>
      </c>
      <c r="F3475" s="1" t="s">
        <v>2603</v>
      </c>
      <c r="G3475" s="13">
        <f t="shared" si="267"/>
        <v>10</v>
      </c>
      <c r="H3475" s="1" t="str">
        <f t="shared" si="265"/>
        <v xml:space="preserve">MONTANARI </v>
      </c>
      <c r="I3475" s="1" t="str">
        <f t="shared" si="266"/>
        <v>DONATO</v>
      </c>
      <c r="J3475" s="14" t="str">
        <f>+VLOOKUP(I3475,'Analisi Nomi'!$A$1:$E$797,5,FALSE)</f>
        <v>M</v>
      </c>
      <c r="K3475" s="15" t="str">
        <f t="shared" si="268"/>
        <v xml:space="preserve">MONTANARI </v>
      </c>
      <c r="L3475" s="15" t="str">
        <f t="shared" si="269"/>
        <v>DONATO</v>
      </c>
    </row>
    <row r="3476" spans="1:12" x14ac:dyDescent="0.25">
      <c r="A3476" s="1" t="s">
        <v>6134</v>
      </c>
      <c r="B3476" s="4" t="s">
        <v>10018</v>
      </c>
      <c r="C3476" s="4" t="s">
        <v>2</v>
      </c>
      <c r="D3476" s="4">
        <v>1</v>
      </c>
      <c r="E3476" s="4" t="s">
        <v>7</v>
      </c>
      <c r="F3476" s="1" t="s">
        <v>59</v>
      </c>
      <c r="G3476" s="13">
        <f t="shared" si="267"/>
        <v>10</v>
      </c>
      <c r="H3476" s="1" t="str">
        <f t="shared" si="265"/>
        <v xml:space="preserve">MONTANARI </v>
      </c>
      <c r="I3476" s="1" t="str">
        <f t="shared" si="266"/>
        <v>MAURO</v>
      </c>
      <c r="J3476" s="14" t="str">
        <f>+VLOOKUP(I3476,'Analisi Nomi'!$A$1:$E$797,5,FALSE)</f>
        <v>M</v>
      </c>
      <c r="K3476" s="15" t="str">
        <f t="shared" si="268"/>
        <v xml:space="preserve">MONTANARI </v>
      </c>
      <c r="L3476" s="15" t="str">
        <f t="shared" si="269"/>
        <v>MAURO</v>
      </c>
    </row>
    <row r="3477" spans="1:12" x14ac:dyDescent="0.25">
      <c r="A3477" s="1" t="s">
        <v>9059</v>
      </c>
      <c r="B3477" s="4" t="s">
        <v>10018</v>
      </c>
      <c r="C3477" s="4" t="s">
        <v>2</v>
      </c>
      <c r="D3477" s="4">
        <v>1</v>
      </c>
      <c r="E3477" s="4" t="s">
        <v>7</v>
      </c>
      <c r="F3477" s="1" t="s">
        <v>885</v>
      </c>
      <c r="G3477" s="13">
        <f t="shared" si="267"/>
        <v>10</v>
      </c>
      <c r="H3477" s="1" t="str">
        <f t="shared" si="265"/>
        <v xml:space="preserve">MONTANARO </v>
      </c>
      <c r="I3477" s="1" t="str">
        <f t="shared" si="266"/>
        <v>ANTONIO</v>
      </c>
      <c r="J3477" s="14" t="str">
        <f>+VLOOKUP(I3477,'Analisi Nomi'!$A$1:$E$797,5,FALSE)</f>
        <v>M</v>
      </c>
      <c r="K3477" s="15" t="str">
        <f t="shared" si="268"/>
        <v xml:space="preserve">MONTANARO </v>
      </c>
      <c r="L3477" s="15" t="str">
        <f t="shared" si="269"/>
        <v>ANTONIO</v>
      </c>
    </row>
    <row r="3478" spans="1:12" x14ac:dyDescent="0.25">
      <c r="A3478" s="1" t="s">
        <v>7207</v>
      </c>
      <c r="B3478" s="4" t="s">
        <v>10018</v>
      </c>
      <c r="C3478" s="4" t="s">
        <v>2</v>
      </c>
      <c r="D3478" s="4">
        <v>1</v>
      </c>
      <c r="E3478" s="4" t="s">
        <v>7</v>
      </c>
      <c r="F3478" s="1" t="s">
        <v>810</v>
      </c>
      <c r="G3478" s="13">
        <f t="shared" si="267"/>
        <v>10</v>
      </c>
      <c r="H3478" s="1" t="str">
        <f t="shared" si="265"/>
        <v xml:space="preserve">MONTANARO </v>
      </c>
      <c r="I3478" s="1" t="str">
        <f t="shared" si="266"/>
        <v>ROCCO</v>
      </c>
      <c r="J3478" s="14" t="str">
        <f>+VLOOKUP(I3478,'Analisi Nomi'!$A$1:$E$797,5,FALSE)</f>
        <v>M</v>
      </c>
      <c r="K3478" s="15" t="str">
        <f t="shared" si="268"/>
        <v xml:space="preserve">MONTANARO </v>
      </c>
      <c r="L3478" s="15" t="str">
        <f t="shared" si="269"/>
        <v>ROCCO</v>
      </c>
    </row>
    <row r="3479" spans="1:12" x14ac:dyDescent="0.25">
      <c r="A3479" s="1" t="s">
        <v>7247</v>
      </c>
      <c r="B3479" s="4" t="s">
        <v>10018</v>
      </c>
      <c r="C3479" s="4" t="s">
        <v>2</v>
      </c>
      <c r="D3479" s="4">
        <v>1</v>
      </c>
      <c r="E3479" s="4" t="s">
        <v>7</v>
      </c>
      <c r="F3479" s="1" t="s">
        <v>2728</v>
      </c>
      <c r="G3479" s="13">
        <f t="shared" si="267"/>
        <v>11</v>
      </c>
      <c r="H3479" s="1" t="str">
        <f t="shared" si="265"/>
        <v xml:space="preserve">MONTANELLI </v>
      </c>
      <c r="I3479" s="1" t="str">
        <f t="shared" si="266"/>
        <v>TOMMASO</v>
      </c>
      <c r="J3479" s="14" t="str">
        <f>+VLOOKUP(I3479,'Analisi Nomi'!$A$1:$E$797,5,FALSE)</f>
        <v>M</v>
      </c>
      <c r="K3479" s="15" t="str">
        <f t="shared" si="268"/>
        <v xml:space="preserve">MONTANELLI </v>
      </c>
      <c r="L3479" s="15" t="str">
        <f t="shared" si="269"/>
        <v>TOMMASO</v>
      </c>
    </row>
    <row r="3480" spans="1:12" x14ac:dyDescent="0.25">
      <c r="A3480" s="1" t="s">
        <v>6934</v>
      </c>
      <c r="B3480" s="4" t="s">
        <v>10018</v>
      </c>
      <c r="C3480" s="4" t="s">
        <v>2</v>
      </c>
      <c r="D3480" s="4">
        <v>1</v>
      </c>
      <c r="E3480" s="4" t="s">
        <v>7</v>
      </c>
      <c r="F3480" s="1" t="s">
        <v>1455</v>
      </c>
      <c r="G3480" s="13">
        <f t="shared" si="267"/>
        <v>8</v>
      </c>
      <c r="H3480" s="1" t="str">
        <f t="shared" si="265"/>
        <v xml:space="preserve">MONTANO </v>
      </c>
      <c r="I3480" s="1" t="str">
        <f t="shared" si="266"/>
        <v>FABIO</v>
      </c>
      <c r="J3480" s="14" t="str">
        <f>+VLOOKUP(I3480,'Analisi Nomi'!$A$1:$E$797,5,FALSE)</f>
        <v>M</v>
      </c>
      <c r="K3480" s="15" t="str">
        <f t="shared" si="268"/>
        <v xml:space="preserve">MONTANO </v>
      </c>
      <c r="L3480" s="15" t="str">
        <f t="shared" si="269"/>
        <v>FABIO</v>
      </c>
    </row>
    <row r="3481" spans="1:12" x14ac:dyDescent="0.25">
      <c r="A3481" s="1" t="s">
        <v>5764</v>
      </c>
      <c r="B3481" s="4" t="s">
        <v>10017</v>
      </c>
      <c r="C3481" s="4" t="s">
        <v>2</v>
      </c>
      <c r="D3481" s="4" t="s">
        <v>10022</v>
      </c>
      <c r="E3481" s="4" t="s">
        <v>7</v>
      </c>
      <c r="F3481" s="1" t="s">
        <v>1601</v>
      </c>
      <c r="G3481" s="13">
        <f t="shared" si="267"/>
        <v>11</v>
      </c>
      <c r="H3481" s="1" t="str">
        <f t="shared" si="265"/>
        <v xml:space="preserve">MONTARELLO </v>
      </c>
      <c r="I3481" s="1" t="str">
        <f t="shared" si="266"/>
        <v>MARIANO</v>
      </c>
      <c r="J3481" s="14" t="str">
        <f>+VLOOKUP(I3481,'Analisi Nomi'!$A$1:$E$797,5,FALSE)</f>
        <v>M</v>
      </c>
      <c r="K3481" s="15" t="str">
        <f t="shared" si="268"/>
        <v xml:space="preserve">MONTARELLO </v>
      </c>
      <c r="L3481" s="15" t="str">
        <f t="shared" si="269"/>
        <v>MARIANO</v>
      </c>
    </row>
    <row r="3482" spans="1:12" x14ac:dyDescent="0.25">
      <c r="A3482" s="1" t="s">
        <v>7065</v>
      </c>
      <c r="B3482" s="4" t="s">
        <v>10018</v>
      </c>
      <c r="C3482" s="4" t="s">
        <v>2</v>
      </c>
      <c r="D3482" s="4">
        <v>1</v>
      </c>
      <c r="E3482" s="4" t="s">
        <v>7</v>
      </c>
      <c r="F3482" s="1" t="s">
        <v>3020</v>
      </c>
      <c r="G3482" s="13">
        <f t="shared" si="267"/>
        <v>11</v>
      </c>
      <c r="H3482" s="1" t="str">
        <f t="shared" si="265"/>
        <v xml:space="preserve">MONTEBELLO </v>
      </c>
      <c r="I3482" s="1" t="str">
        <f t="shared" si="266"/>
        <v>PAOLO</v>
      </c>
      <c r="J3482" s="14" t="str">
        <f>+VLOOKUP(I3482,'Analisi Nomi'!$A$1:$E$797,5,FALSE)</f>
        <v>M</v>
      </c>
      <c r="K3482" s="15" t="str">
        <f t="shared" si="268"/>
        <v xml:space="preserve">MONTEBELLO </v>
      </c>
      <c r="L3482" s="15" t="str">
        <f t="shared" si="269"/>
        <v>PAOLO</v>
      </c>
    </row>
    <row r="3483" spans="1:12" x14ac:dyDescent="0.25">
      <c r="A3483" s="1" t="s">
        <v>6750</v>
      </c>
      <c r="B3483" s="4" t="s">
        <v>10018</v>
      </c>
      <c r="C3483" s="4" t="s">
        <v>2</v>
      </c>
      <c r="D3483" s="4">
        <v>1</v>
      </c>
      <c r="E3483" s="4" t="s">
        <v>7</v>
      </c>
      <c r="F3483" s="1" t="s">
        <v>2365</v>
      </c>
      <c r="G3483" s="13">
        <f t="shared" si="267"/>
        <v>11</v>
      </c>
      <c r="H3483" s="1" t="str">
        <f t="shared" si="265"/>
        <v xml:space="preserve">MONTECALVO </v>
      </c>
      <c r="I3483" s="1" t="str">
        <f t="shared" si="266"/>
        <v>FRANCESCO</v>
      </c>
      <c r="J3483" s="14" t="str">
        <f>+VLOOKUP(I3483,'Analisi Nomi'!$A$1:$E$797,5,FALSE)</f>
        <v>M</v>
      </c>
      <c r="K3483" s="15" t="str">
        <f t="shared" si="268"/>
        <v xml:space="preserve">MONTECALVO </v>
      </c>
      <c r="L3483" s="15" t="str">
        <f t="shared" si="269"/>
        <v>FRANCESCO</v>
      </c>
    </row>
    <row r="3484" spans="1:12" x14ac:dyDescent="0.25">
      <c r="A3484" s="1" t="s">
        <v>4777</v>
      </c>
      <c r="B3484" s="4" t="s">
        <v>10018</v>
      </c>
      <c r="C3484" s="4" t="s">
        <v>2</v>
      </c>
      <c r="D3484" s="4">
        <v>1</v>
      </c>
      <c r="E3484" s="4" t="s">
        <v>7</v>
      </c>
      <c r="F3484" s="1" t="s">
        <v>959</v>
      </c>
      <c r="G3484" s="13">
        <f t="shared" si="267"/>
        <v>10</v>
      </c>
      <c r="H3484" s="1" t="str">
        <f t="shared" si="265"/>
        <v xml:space="preserve">MONTEMARI </v>
      </c>
      <c r="I3484" s="1" t="str">
        <f t="shared" si="266"/>
        <v>GIORGIO</v>
      </c>
      <c r="J3484" s="14" t="str">
        <f>+VLOOKUP(I3484,'Analisi Nomi'!$A$1:$E$797,5,FALSE)</f>
        <v>M</v>
      </c>
      <c r="K3484" s="15" t="str">
        <f t="shared" si="268"/>
        <v xml:space="preserve">MONTEMARI </v>
      </c>
      <c r="L3484" s="15" t="str">
        <f t="shared" si="269"/>
        <v>GIORGIO</v>
      </c>
    </row>
    <row r="3485" spans="1:12" x14ac:dyDescent="0.25">
      <c r="A3485" s="1" t="s">
        <v>4658</v>
      </c>
      <c r="B3485" s="4" t="s">
        <v>10018</v>
      </c>
      <c r="C3485" s="4" t="s">
        <v>2</v>
      </c>
      <c r="D3485" s="4">
        <v>1</v>
      </c>
      <c r="E3485" s="4" t="s">
        <v>7</v>
      </c>
      <c r="F3485" s="1" t="s">
        <v>4036</v>
      </c>
      <c r="G3485" s="13">
        <f t="shared" si="267"/>
        <v>6</v>
      </c>
      <c r="H3485" s="1" t="str">
        <f t="shared" si="265"/>
        <v xml:space="preserve">MONTI </v>
      </c>
      <c r="I3485" s="1" t="str">
        <f t="shared" si="266"/>
        <v>DAVIDE</v>
      </c>
      <c r="J3485" s="14" t="str">
        <f>+VLOOKUP(I3485,'Analisi Nomi'!$A$1:$E$797,5,FALSE)</f>
        <v>M</v>
      </c>
      <c r="K3485" s="15" t="str">
        <f t="shared" si="268"/>
        <v xml:space="preserve">MONTI </v>
      </c>
      <c r="L3485" s="15" t="str">
        <f t="shared" si="269"/>
        <v>DAVIDE</v>
      </c>
    </row>
    <row r="3486" spans="1:12" x14ac:dyDescent="0.25">
      <c r="A3486" s="1" t="s">
        <v>6870</v>
      </c>
      <c r="B3486" s="4" t="s">
        <v>10018</v>
      </c>
      <c r="C3486" s="4" t="s">
        <v>11</v>
      </c>
      <c r="D3486" s="4">
        <v>1</v>
      </c>
      <c r="E3486" s="4" t="s">
        <v>7</v>
      </c>
      <c r="F3486" s="1" t="s">
        <v>8491</v>
      </c>
      <c r="G3486" s="13">
        <f t="shared" si="267"/>
        <v>6</v>
      </c>
      <c r="H3486" s="1" t="str">
        <f t="shared" si="265"/>
        <v xml:space="preserve">MONTI </v>
      </c>
      <c r="I3486" s="1" t="str">
        <f t="shared" si="266"/>
        <v>TIZIANO</v>
      </c>
      <c r="J3486" s="14" t="str">
        <f>+VLOOKUP(I3486,'Analisi Nomi'!$A$1:$E$797,5,FALSE)</f>
        <v>M</v>
      </c>
      <c r="K3486" s="15" t="str">
        <f t="shared" si="268"/>
        <v xml:space="preserve">MONTI </v>
      </c>
      <c r="L3486" s="15" t="str">
        <f t="shared" si="269"/>
        <v>TIZIANO</v>
      </c>
    </row>
    <row r="3487" spans="1:12" x14ac:dyDescent="0.25">
      <c r="A3487" s="1" t="s">
        <v>7340</v>
      </c>
      <c r="B3487" s="4" t="s">
        <v>10018</v>
      </c>
      <c r="C3487" s="4" t="s">
        <v>2</v>
      </c>
      <c r="D3487" s="4">
        <v>1</v>
      </c>
      <c r="E3487" s="4" t="s">
        <v>7</v>
      </c>
      <c r="F3487" s="1" t="s">
        <v>704</v>
      </c>
      <c r="G3487" s="13">
        <f t="shared" si="267"/>
        <v>11</v>
      </c>
      <c r="H3487" s="1" t="str">
        <f t="shared" si="265"/>
        <v xml:space="preserve">MONTICELLI </v>
      </c>
      <c r="I3487" s="1" t="str">
        <f t="shared" si="266"/>
        <v>MASSIMO</v>
      </c>
      <c r="J3487" s="14" t="str">
        <f>+VLOOKUP(I3487,'Analisi Nomi'!$A$1:$E$797,5,FALSE)</f>
        <v>M</v>
      </c>
      <c r="K3487" s="15" t="str">
        <f t="shared" si="268"/>
        <v xml:space="preserve">MONTICELLI </v>
      </c>
      <c r="L3487" s="15" t="str">
        <f t="shared" si="269"/>
        <v>MASSIMO</v>
      </c>
    </row>
    <row r="3488" spans="1:12" x14ac:dyDescent="0.25">
      <c r="A3488" s="1" t="s">
        <v>8160</v>
      </c>
      <c r="B3488" s="4" t="s">
        <v>10018</v>
      </c>
      <c r="C3488" s="4" t="s">
        <v>2</v>
      </c>
      <c r="D3488" s="4">
        <v>1</v>
      </c>
      <c r="E3488" s="4" t="s">
        <v>7</v>
      </c>
      <c r="F3488" s="1" t="s">
        <v>3593</v>
      </c>
      <c r="G3488" s="13">
        <f t="shared" si="267"/>
        <v>8</v>
      </c>
      <c r="H3488" s="1" t="str">
        <f t="shared" si="265"/>
        <v xml:space="preserve">MONTINI </v>
      </c>
      <c r="I3488" s="1" t="str">
        <f t="shared" si="266"/>
        <v>DAVIDE</v>
      </c>
      <c r="J3488" s="14" t="str">
        <f>+VLOOKUP(I3488,'Analisi Nomi'!$A$1:$E$797,5,FALSE)</f>
        <v>M</v>
      </c>
      <c r="K3488" s="15" t="str">
        <f t="shared" si="268"/>
        <v xml:space="preserve">MONTINI </v>
      </c>
      <c r="L3488" s="15" t="str">
        <f t="shared" si="269"/>
        <v>DAVIDE</v>
      </c>
    </row>
    <row r="3489" spans="1:12" x14ac:dyDescent="0.25">
      <c r="A3489" s="1" t="s">
        <v>6948</v>
      </c>
      <c r="B3489" s="4" t="s">
        <v>10018</v>
      </c>
      <c r="C3489" s="4" t="s">
        <v>2</v>
      </c>
      <c r="D3489" s="4">
        <v>1</v>
      </c>
      <c r="E3489" s="4" t="s">
        <v>7</v>
      </c>
      <c r="F3489" s="1" t="s">
        <v>1220</v>
      </c>
      <c r="G3489" s="13">
        <f t="shared" si="267"/>
        <v>9</v>
      </c>
      <c r="H3489" s="1" t="str">
        <f t="shared" si="265"/>
        <v xml:space="preserve">MONTORSI </v>
      </c>
      <c r="I3489" s="1" t="str">
        <f t="shared" si="266"/>
        <v>DANIELE</v>
      </c>
      <c r="J3489" s="14" t="str">
        <f>+VLOOKUP(I3489,'Analisi Nomi'!$A$1:$E$797,5,FALSE)</f>
        <v>M</v>
      </c>
      <c r="K3489" s="15" t="str">
        <f t="shared" si="268"/>
        <v xml:space="preserve">MONTORSI </v>
      </c>
      <c r="L3489" s="15" t="str">
        <f t="shared" si="269"/>
        <v>DANIELE</v>
      </c>
    </row>
    <row r="3490" spans="1:12" x14ac:dyDescent="0.25">
      <c r="A3490" s="1" t="s">
        <v>5315</v>
      </c>
      <c r="B3490" s="4" t="s">
        <v>10018</v>
      </c>
      <c r="C3490" s="4" t="s">
        <v>2</v>
      </c>
      <c r="D3490" s="4">
        <v>1</v>
      </c>
      <c r="E3490" s="4" t="s">
        <v>7</v>
      </c>
      <c r="F3490" s="1" t="s">
        <v>1903</v>
      </c>
      <c r="G3490" s="13">
        <f t="shared" si="267"/>
        <v>9</v>
      </c>
      <c r="H3490" s="1" t="str">
        <f t="shared" si="265"/>
        <v xml:space="preserve">MORABITO </v>
      </c>
      <c r="I3490" s="1" t="str">
        <f t="shared" si="266"/>
        <v>FILIPPO</v>
      </c>
      <c r="J3490" s="14" t="str">
        <f>+VLOOKUP(I3490,'Analisi Nomi'!$A$1:$E$797,5,FALSE)</f>
        <v>M</v>
      </c>
      <c r="K3490" s="15" t="str">
        <f t="shared" si="268"/>
        <v xml:space="preserve">MORABITO </v>
      </c>
      <c r="L3490" s="15" t="str">
        <f t="shared" si="269"/>
        <v>FILIPPO</v>
      </c>
    </row>
    <row r="3491" spans="1:12" x14ac:dyDescent="0.25">
      <c r="A3491" s="1" t="s">
        <v>9015</v>
      </c>
      <c r="B3491" s="4" t="s">
        <v>10018</v>
      </c>
      <c r="C3491" s="4" t="s">
        <v>2</v>
      </c>
      <c r="D3491" s="4">
        <v>1</v>
      </c>
      <c r="E3491" s="4" t="s">
        <v>7</v>
      </c>
      <c r="F3491" s="1" t="s">
        <v>2730</v>
      </c>
      <c r="G3491" s="13">
        <f t="shared" si="267"/>
        <v>9</v>
      </c>
      <c r="H3491" s="1" t="str">
        <f t="shared" si="265"/>
        <v xml:space="preserve">MORABITO </v>
      </c>
      <c r="I3491" s="1" t="str">
        <f t="shared" si="266"/>
        <v>PASQUALE</v>
      </c>
      <c r="J3491" s="14" t="str">
        <f>+VLOOKUP(I3491,'Analisi Nomi'!$A$1:$E$797,5,FALSE)</f>
        <v>M</v>
      </c>
      <c r="K3491" s="15" t="str">
        <f t="shared" si="268"/>
        <v xml:space="preserve">MORABITO </v>
      </c>
      <c r="L3491" s="15" t="str">
        <f t="shared" si="269"/>
        <v>PASQUALE</v>
      </c>
    </row>
    <row r="3492" spans="1:12" x14ac:dyDescent="0.25">
      <c r="A3492" s="1" t="s">
        <v>8164</v>
      </c>
      <c r="B3492" s="4" t="s">
        <v>10018</v>
      </c>
      <c r="C3492" s="4" t="s">
        <v>2</v>
      </c>
      <c r="D3492" s="4">
        <v>1</v>
      </c>
      <c r="E3492" s="4" t="s">
        <v>7</v>
      </c>
      <c r="F3492" s="1" t="s">
        <v>2347</v>
      </c>
      <c r="G3492" s="13">
        <f t="shared" si="267"/>
        <v>8</v>
      </c>
      <c r="H3492" s="1" t="str">
        <f t="shared" si="265"/>
        <v xml:space="preserve">MORANDI </v>
      </c>
      <c r="I3492" s="1" t="str">
        <f t="shared" si="266"/>
        <v>GIORGIO</v>
      </c>
      <c r="J3492" s="14" t="str">
        <f>+VLOOKUP(I3492,'Analisi Nomi'!$A$1:$E$797,5,FALSE)</f>
        <v>M</v>
      </c>
      <c r="K3492" s="15" t="str">
        <f t="shared" si="268"/>
        <v xml:space="preserve">MORANDI </v>
      </c>
      <c r="L3492" s="15" t="str">
        <f t="shared" si="269"/>
        <v>GIORGIO</v>
      </c>
    </row>
    <row r="3493" spans="1:12" x14ac:dyDescent="0.25">
      <c r="A3493" s="1" t="s">
        <v>8090</v>
      </c>
      <c r="B3493" s="4" t="s">
        <v>10018</v>
      </c>
      <c r="C3493" s="4" t="s">
        <v>2</v>
      </c>
      <c r="D3493" s="4">
        <v>1</v>
      </c>
      <c r="E3493" s="4" t="s">
        <v>7</v>
      </c>
      <c r="F3493" s="1" t="s">
        <v>1201</v>
      </c>
      <c r="G3493" s="13">
        <f t="shared" si="267"/>
        <v>8</v>
      </c>
      <c r="H3493" s="1" t="str">
        <f t="shared" si="265"/>
        <v xml:space="preserve">MORANDI </v>
      </c>
      <c r="I3493" s="1" t="str">
        <f t="shared" si="266"/>
        <v>MASSIMO</v>
      </c>
      <c r="J3493" s="14" t="str">
        <f>+VLOOKUP(I3493,'Analisi Nomi'!$A$1:$E$797,5,FALSE)</f>
        <v>M</v>
      </c>
      <c r="K3493" s="15" t="str">
        <f t="shared" si="268"/>
        <v xml:space="preserve">MORANDI </v>
      </c>
      <c r="L3493" s="15" t="str">
        <f t="shared" si="269"/>
        <v>MASSIMO</v>
      </c>
    </row>
    <row r="3494" spans="1:12" x14ac:dyDescent="0.25">
      <c r="A3494" s="1" t="s">
        <v>9639</v>
      </c>
      <c r="B3494" s="4" t="s">
        <v>10018</v>
      </c>
      <c r="C3494" s="4" t="s">
        <v>2</v>
      </c>
      <c r="D3494" s="4">
        <v>1</v>
      </c>
      <c r="E3494" s="4" t="s">
        <v>7</v>
      </c>
      <c r="F3494" s="1" t="s">
        <v>304</v>
      </c>
      <c r="G3494" s="13">
        <f t="shared" si="267"/>
        <v>8</v>
      </c>
      <c r="H3494" s="1" t="str">
        <f t="shared" si="265"/>
        <v xml:space="preserve">MORANDI </v>
      </c>
      <c r="I3494" s="1" t="str">
        <f t="shared" si="266"/>
        <v>MAURIZIO</v>
      </c>
      <c r="J3494" s="14" t="str">
        <f>+VLOOKUP(I3494,'Analisi Nomi'!$A$1:$E$797,5,FALSE)</f>
        <v>M</v>
      </c>
      <c r="K3494" s="15" t="str">
        <f t="shared" si="268"/>
        <v xml:space="preserve">MORANDI </v>
      </c>
      <c r="L3494" s="15" t="str">
        <f t="shared" si="269"/>
        <v>MAURIZIO</v>
      </c>
    </row>
    <row r="3495" spans="1:12" x14ac:dyDescent="0.25">
      <c r="A3495" s="1" t="s">
        <v>9196</v>
      </c>
      <c r="B3495" s="4" t="s">
        <v>10018</v>
      </c>
      <c r="C3495" s="4" t="s">
        <v>2</v>
      </c>
      <c r="D3495" s="4">
        <v>1</v>
      </c>
      <c r="E3495" s="4" t="s">
        <v>7</v>
      </c>
      <c r="F3495" s="1" t="s">
        <v>1605</v>
      </c>
      <c r="G3495" s="13">
        <f t="shared" si="267"/>
        <v>8</v>
      </c>
      <c r="H3495" s="1" t="str">
        <f t="shared" si="265"/>
        <v xml:space="preserve">MORDACI </v>
      </c>
      <c r="I3495" s="1" t="str">
        <f t="shared" si="266"/>
        <v>CARLO</v>
      </c>
      <c r="J3495" s="14" t="str">
        <f>+VLOOKUP(I3495,'Analisi Nomi'!$A$1:$E$797,5,FALSE)</f>
        <v>M</v>
      </c>
      <c r="K3495" s="15" t="str">
        <f t="shared" si="268"/>
        <v xml:space="preserve">MORDACI </v>
      </c>
      <c r="L3495" s="15" t="str">
        <f t="shared" si="269"/>
        <v>CARLO</v>
      </c>
    </row>
    <row r="3496" spans="1:12" x14ac:dyDescent="0.25">
      <c r="A3496" s="1" t="s">
        <v>6005</v>
      </c>
      <c r="B3496" s="4" t="s">
        <v>10018</v>
      </c>
      <c r="C3496" s="4" t="s">
        <v>11</v>
      </c>
      <c r="D3496" s="4">
        <v>1</v>
      </c>
      <c r="E3496" s="4" t="s">
        <v>7</v>
      </c>
      <c r="F3496" s="1" t="s">
        <v>5150</v>
      </c>
      <c r="G3496" s="13">
        <f t="shared" si="267"/>
        <v>8</v>
      </c>
      <c r="H3496" s="1" t="str">
        <f t="shared" si="265"/>
        <v xml:space="preserve">MORELLO </v>
      </c>
      <c r="I3496" s="1" t="str">
        <f t="shared" si="266"/>
        <v>ANDREA</v>
      </c>
      <c r="J3496" s="14" t="str">
        <f>+VLOOKUP(I3496,'Analisi Nomi'!$A$1:$E$797,5,FALSE)</f>
        <v>M</v>
      </c>
      <c r="K3496" s="15" t="str">
        <f t="shared" si="268"/>
        <v xml:space="preserve">MORELLO </v>
      </c>
      <c r="L3496" s="15" t="str">
        <f t="shared" si="269"/>
        <v>ANDREA</v>
      </c>
    </row>
    <row r="3497" spans="1:12" x14ac:dyDescent="0.25">
      <c r="A3497" s="1" t="s">
        <v>4826</v>
      </c>
      <c r="B3497" s="4" t="s">
        <v>10018</v>
      </c>
      <c r="C3497" s="4" t="s">
        <v>2</v>
      </c>
      <c r="D3497" s="4">
        <v>1</v>
      </c>
      <c r="E3497" s="4" t="s">
        <v>7</v>
      </c>
      <c r="F3497" s="1" t="s">
        <v>2327</v>
      </c>
      <c r="G3497" s="13">
        <f t="shared" si="267"/>
        <v>8</v>
      </c>
      <c r="H3497" s="1" t="str">
        <f t="shared" si="265"/>
        <v xml:space="preserve">MORELLO </v>
      </c>
      <c r="I3497" s="1" t="str">
        <f t="shared" si="266"/>
        <v>LUCIANO</v>
      </c>
      <c r="J3497" s="14" t="str">
        <f>+VLOOKUP(I3497,'Analisi Nomi'!$A$1:$E$797,5,FALSE)</f>
        <v>M</v>
      </c>
      <c r="K3497" s="15" t="str">
        <f t="shared" si="268"/>
        <v xml:space="preserve">MORELLO </v>
      </c>
      <c r="L3497" s="15" t="str">
        <f t="shared" si="269"/>
        <v>LUCIANO</v>
      </c>
    </row>
    <row r="3498" spans="1:12" x14ac:dyDescent="0.25">
      <c r="A3498" s="1" t="s">
        <v>8446</v>
      </c>
      <c r="B3498" s="4" t="s">
        <v>10018</v>
      </c>
      <c r="C3498" s="4" t="s">
        <v>2</v>
      </c>
      <c r="D3498" s="4">
        <v>1</v>
      </c>
      <c r="E3498" s="4" t="s">
        <v>7</v>
      </c>
      <c r="F3498" s="1" t="s">
        <v>2683</v>
      </c>
      <c r="G3498" s="13">
        <f t="shared" si="267"/>
        <v>8</v>
      </c>
      <c r="H3498" s="1" t="str">
        <f t="shared" si="265"/>
        <v xml:space="preserve">MORELLO </v>
      </c>
      <c r="I3498" s="1" t="str">
        <f t="shared" si="266"/>
        <v>MATTEO</v>
      </c>
      <c r="J3498" s="14" t="str">
        <f>+VLOOKUP(I3498,'Analisi Nomi'!$A$1:$E$797,5,FALSE)</f>
        <v>M</v>
      </c>
      <c r="K3498" s="15" t="str">
        <f t="shared" si="268"/>
        <v xml:space="preserve">MORELLO </v>
      </c>
      <c r="L3498" s="15" t="str">
        <f t="shared" si="269"/>
        <v>MATTEO</v>
      </c>
    </row>
    <row r="3499" spans="1:12" x14ac:dyDescent="0.25">
      <c r="A3499" s="1" t="s">
        <v>5384</v>
      </c>
      <c r="B3499" s="4" t="s">
        <v>10018</v>
      </c>
      <c r="C3499" s="4" t="s">
        <v>2</v>
      </c>
      <c r="D3499" s="4">
        <v>1</v>
      </c>
      <c r="E3499" s="4" t="s">
        <v>7</v>
      </c>
      <c r="F3499" s="1" t="s">
        <v>2319</v>
      </c>
      <c r="G3499" s="13">
        <f t="shared" si="267"/>
        <v>8</v>
      </c>
      <c r="H3499" s="1" t="str">
        <f t="shared" si="265"/>
        <v xml:space="preserve">MORETTI </v>
      </c>
      <c r="I3499" s="1" t="str">
        <f t="shared" si="266"/>
        <v>GIAMPIERO</v>
      </c>
      <c r="J3499" s="14" t="str">
        <f>+VLOOKUP(I3499,'Analisi Nomi'!$A$1:$E$797,5,FALSE)</f>
        <v>M</v>
      </c>
      <c r="K3499" s="15" t="str">
        <f t="shared" si="268"/>
        <v xml:space="preserve">MORETTI </v>
      </c>
      <c r="L3499" s="15" t="str">
        <f t="shared" si="269"/>
        <v>GIAMPIERO</v>
      </c>
    </row>
    <row r="3500" spans="1:12" x14ac:dyDescent="0.25">
      <c r="A3500" s="1" t="s">
        <v>4342</v>
      </c>
      <c r="B3500" s="4" t="s">
        <v>10018</v>
      </c>
      <c r="C3500" s="4" t="s">
        <v>11</v>
      </c>
      <c r="D3500" s="4">
        <v>1</v>
      </c>
      <c r="E3500" s="4" t="s">
        <v>7</v>
      </c>
      <c r="F3500" s="1" t="s">
        <v>8060</v>
      </c>
      <c r="G3500" s="13">
        <f t="shared" si="267"/>
        <v>8</v>
      </c>
      <c r="H3500" s="1" t="str">
        <f t="shared" si="265"/>
        <v xml:space="preserve">MORETTI </v>
      </c>
      <c r="I3500" s="1" t="str">
        <f t="shared" si="266"/>
        <v>GIANNI</v>
      </c>
      <c r="J3500" s="14" t="str">
        <f>+VLOOKUP(I3500,'Analisi Nomi'!$A$1:$E$797,5,FALSE)</f>
        <v>M</v>
      </c>
      <c r="K3500" s="15" t="str">
        <f t="shared" si="268"/>
        <v xml:space="preserve">MORETTI </v>
      </c>
      <c r="L3500" s="15" t="str">
        <f t="shared" si="269"/>
        <v>GIANNI</v>
      </c>
    </row>
    <row r="3501" spans="1:12" x14ac:dyDescent="0.25">
      <c r="A3501" s="1" t="s">
        <v>6985</v>
      </c>
      <c r="B3501" s="4" t="s">
        <v>10018</v>
      </c>
      <c r="C3501" s="4" t="s">
        <v>2</v>
      </c>
      <c r="D3501" s="4">
        <v>1</v>
      </c>
      <c r="E3501" s="4" t="s">
        <v>7</v>
      </c>
      <c r="F3501" s="1" t="s">
        <v>3666</v>
      </c>
      <c r="G3501" s="13">
        <f t="shared" si="267"/>
        <v>8</v>
      </c>
      <c r="H3501" s="1" t="str">
        <f t="shared" si="265"/>
        <v xml:space="preserve">MORETTI </v>
      </c>
      <c r="I3501" s="1" t="str">
        <f t="shared" si="266"/>
        <v>MASSIMO</v>
      </c>
      <c r="J3501" s="14" t="str">
        <f>+VLOOKUP(I3501,'Analisi Nomi'!$A$1:$E$797,5,FALSE)</f>
        <v>M</v>
      </c>
      <c r="K3501" s="15" t="str">
        <f t="shared" si="268"/>
        <v xml:space="preserve">MORETTI </v>
      </c>
      <c r="L3501" s="15" t="str">
        <f t="shared" si="269"/>
        <v>MASSIMO</v>
      </c>
    </row>
    <row r="3502" spans="1:12" x14ac:dyDescent="0.25">
      <c r="A3502" s="1" t="s">
        <v>8401</v>
      </c>
      <c r="B3502" s="4" t="s">
        <v>10018</v>
      </c>
      <c r="C3502" s="4" t="s">
        <v>2</v>
      </c>
      <c r="D3502" s="4">
        <v>1</v>
      </c>
      <c r="E3502" s="4" t="s">
        <v>7</v>
      </c>
      <c r="F3502" s="1" t="s">
        <v>1381</v>
      </c>
      <c r="G3502" s="13">
        <f t="shared" si="267"/>
        <v>8</v>
      </c>
      <c r="H3502" s="1" t="str">
        <f t="shared" si="265"/>
        <v xml:space="preserve">MORETTI </v>
      </c>
      <c r="I3502" s="1" t="str">
        <f t="shared" si="266"/>
        <v>SIMONE</v>
      </c>
      <c r="J3502" s="14" t="str">
        <f>+VLOOKUP(I3502,'Analisi Nomi'!$A$1:$E$797,5,FALSE)</f>
        <v>M</v>
      </c>
      <c r="K3502" s="15" t="str">
        <f t="shared" si="268"/>
        <v xml:space="preserve">MORETTI </v>
      </c>
      <c r="L3502" s="15" t="str">
        <f t="shared" si="269"/>
        <v>SIMONE</v>
      </c>
    </row>
    <row r="3503" spans="1:12" x14ac:dyDescent="0.25">
      <c r="A3503" s="1" t="s">
        <v>4731</v>
      </c>
      <c r="B3503" s="4" t="s">
        <v>10018</v>
      </c>
      <c r="C3503" s="4" t="s">
        <v>2</v>
      </c>
      <c r="D3503" s="4">
        <v>1</v>
      </c>
      <c r="E3503" s="4" t="s">
        <v>7</v>
      </c>
      <c r="F3503" s="1" t="s">
        <v>2805</v>
      </c>
      <c r="G3503" s="13">
        <f t="shared" si="267"/>
        <v>8</v>
      </c>
      <c r="H3503" s="1" t="str">
        <f t="shared" si="265"/>
        <v xml:space="preserve">MORETTO </v>
      </c>
      <c r="I3503" s="1" t="str">
        <f t="shared" si="266"/>
        <v>ALESSIO</v>
      </c>
      <c r="J3503" s="14" t="str">
        <f>+VLOOKUP(I3503,'Analisi Nomi'!$A$1:$E$797,5,FALSE)</f>
        <v>M</v>
      </c>
      <c r="K3503" s="15" t="str">
        <f t="shared" si="268"/>
        <v xml:space="preserve">MORETTO </v>
      </c>
      <c r="L3503" s="15" t="str">
        <f t="shared" si="269"/>
        <v>ALESSIO</v>
      </c>
    </row>
    <row r="3504" spans="1:12" x14ac:dyDescent="0.25">
      <c r="A3504" s="1" t="s">
        <v>6433</v>
      </c>
      <c r="B3504" s="4" t="s">
        <v>10018</v>
      </c>
      <c r="C3504" s="4" t="s">
        <v>2</v>
      </c>
      <c r="D3504" s="4">
        <v>1</v>
      </c>
      <c r="E3504" s="4" t="s">
        <v>7</v>
      </c>
      <c r="F3504" s="1" t="s">
        <v>3514</v>
      </c>
      <c r="G3504" s="13">
        <f t="shared" si="267"/>
        <v>9</v>
      </c>
      <c r="H3504" s="1" t="str">
        <f t="shared" si="265"/>
        <v xml:space="preserve">MORGANTI </v>
      </c>
      <c r="I3504" s="1" t="str">
        <f t="shared" si="266"/>
        <v>CARLO</v>
      </c>
      <c r="J3504" s="14" t="str">
        <f>+VLOOKUP(I3504,'Analisi Nomi'!$A$1:$E$797,5,FALSE)</f>
        <v>M</v>
      </c>
      <c r="K3504" s="15" t="str">
        <f t="shared" si="268"/>
        <v xml:space="preserve">MORGANTI </v>
      </c>
      <c r="L3504" s="15" t="str">
        <f t="shared" si="269"/>
        <v>CARLO</v>
      </c>
    </row>
    <row r="3505" spans="1:12" x14ac:dyDescent="0.25">
      <c r="A3505" s="1" t="s">
        <v>6011</v>
      </c>
      <c r="B3505" s="4" t="s">
        <v>10018</v>
      </c>
      <c r="C3505" s="4" t="s">
        <v>2</v>
      </c>
      <c r="D3505" s="4">
        <v>1</v>
      </c>
      <c r="E3505" s="4" t="s">
        <v>7</v>
      </c>
      <c r="F3505" s="1" t="s">
        <v>9822</v>
      </c>
      <c r="G3505" s="13">
        <f t="shared" si="267"/>
        <v>8</v>
      </c>
      <c r="H3505" s="1" t="str">
        <f t="shared" si="265"/>
        <v xml:space="preserve">MORGERA </v>
      </c>
      <c r="I3505" s="1" t="str">
        <f t="shared" si="266"/>
        <v>LUCA</v>
      </c>
      <c r="J3505" s="14" t="str">
        <f>+VLOOKUP(I3505,'Analisi Nomi'!$A$1:$E$797,5,FALSE)</f>
        <v>M</v>
      </c>
      <c r="K3505" s="15" t="str">
        <f t="shared" si="268"/>
        <v xml:space="preserve">MORGERA </v>
      </c>
      <c r="L3505" s="15" t="str">
        <f t="shared" si="269"/>
        <v>LUCA</v>
      </c>
    </row>
    <row r="3506" spans="1:12" x14ac:dyDescent="0.25">
      <c r="A3506" s="1" t="s">
        <v>9796</v>
      </c>
      <c r="B3506" s="4" t="s">
        <v>10018</v>
      </c>
      <c r="C3506" s="4" t="s">
        <v>2</v>
      </c>
      <c r="D3506" s="4">
        <v>1</v>
      </c>
      <c r="E3506" s="4" t="s">
        <v>7</v>
      </c>
      <c r="F3506" s="1" t="s">
        <v>8480</v>
      </c>
      <c r="G3506" s="13">
        <f t="shared" si="267"/>
        <v>5</v>
      </c>
      <c r="H3506" s="1" t="str">
        <f t="shared" si="265"/>
        <v xml:space="preserve">MORI </v>
      </c>
      <c r="I3506" s="1" t="str">
        <f t="shared" si="266"/>
        <v>GIUSEPPE</v>
      </c>
      <c r="J3506" s="14" t="str">
        <f>+VLOOKUP(I3506,'Analisi Nomi'!$A$1:$E$797,5,FALSE)</f>
        <v>M</v>
      </c>
      <c r="K3506" s="15" t="str">
        <f t="shared" si="268"/>
        <v xml:space="preserve">MORI </v>
      </c>
      <c r="L3506" s="15" t="str">
        <f t="shared" si="269"/>
        <v>GIUSEPPE</v>
      </c>
    </row>
    <row r="3507" spans="1:12" x14ac:dyDescent="0.25">
      <c r="A3507" s="1" t="s">
        <v>8826</v>
      </c>
      <c r="B3507" s="4" t="s">
        <v>10018</v>
      </c>
      <c r="C3507" s="4" t="s">
        <v>2</v>
      </c>
      <c r="D3507" s="4">
        <v>1</v>
      </c>
      <c r="E3507" s="4" t="s">
        <v>7</v>
      </c>
      <c r="F3507" s="1" t="s">
        <v>1279</v>
      </c>
      <c r="G3507" s="13">
        <f t="shared" si="267"/>
        <v>7</v>
      </c>
      <c r="H3507" s="1" t="str">
        <f t="shared" si="265"/>
        <v xml:space="preserve">MORICI </v>
      </c>
      <c r="I3507" s="1" t="str">
        <f t="shared" si="266"/>
        <v>STEFANO</v>
      </c>
      <c r="J3507" s="14" t="str">
        <f>+VLOOKUP(I3507,'Analisi Nomi'!$A$1:$E$797,5,FALSE)</f>
        <v>M</v>
      </c>
      <c r="K3507" s="15" t="str">
        <f t="shared" si="268"/>
        <v xml:space="preserve">MORICI </v>
      </c>
      <c r="L3507" s="15" t="str">
        <f t="shared" si="269"/>
        <v>STEFANO</v>
      </c>
    </row>
    <row r="3508" spans="1:12" x14ac:dyDescent="0.25">
      <c r="A3508" s="1" t="s">
        <v>6285</v>
      </c>
      <c r="B3508" s="4" t="s">
        <v>10018</v>
      </c>
      <c r="C3508" s="4" t="s">
        <v>11</v>
      </c>
      <c r="D3508" s="4">
        <v>1</v>
      </c>
      <c r="E3508" s="4" t="s">
        <v>7</v>
      </c>
      <c r="F3508" s="1" t="s">
        <v>2468</v>
      </c>
      <c r="G3508" s="13">
        <f t="shared" si="267"/>
        <v>9</v>
      </c>
      <c r="H3508" s="1" t="str">
        <f t="shared" ref="H3508:H3571" si="270">+MID($F3508,1,G3508)</f>
        <v xml:space="preserve">MORICONI </v>
      </c>
      <c r="I3508" s="1" t="str">
        <f t="shared" ref="I3508:I3571" si="271">TRIM(+MID($F3508,+G3508,50))</f>
        <v>RUGGERO</v>
      </c>
      <c r="J3508" s="14" t="str">
        <f>+VLOOKUP(I3508,'Analisi Nomi'!$A$1:$E$797,5,FALSE)</f>
        <v>M</v>
      </c>
      <c r="K3508" s="15" t="str">
        <f t="shared" si="268"/>
        <v xml:space="preserve">MORICONI </v>
      </c>
      <c r="L3508" s="15" t="str">
        <f t="shared" si="269"/>
        <v>RUGGERO</v>
      </c>
    </row>
    <row r="3509" spans="1:12" x14ac:dyDescent="0.25">
      <c r="A3509" s="1" t="s">
        <v>6528</v>
      </c>
      <c r="B3509" s="4" t="s">
        <v>10018</v>
      </c>
      <c r="C3509" s="4" t="s">
        <v>2</v>
      </c>
      <c r="D3509" s="4">
        <v>1</v>
      </c>
      <c r="E3509" s="4" t="s">
        <v>7</v>
      </c>
      <c r="F3509" s="1" t="s">
        <v>1741</v>
      </c>
      <c r="G3509" s="13">
        <f t="shared" si="267"/>
        <v>8</v>
      </c>
      <c r="H3509" s="1" t="str">
        <f t="shared" si="270"/>
        <v xml:space="preserve">MORIGGI </v>
      </c>
      <c r="I3509" s="1" t="str">
        <f t="shared" si="271"/>
        <v>CHRISTIAN</v>
      </c>
      <c r="J3509" s="14" t="str">
        <f>+VLOOKUP(I3509,'Analisi Nomi'!$A$1:$E$797,5,FALSE)</f>
        <v>M</v>
      </c>
      <c r="K3509" s="15" t="str">
        <f t="shared" si="268"/>
        <v xml:space="preserve">MORIGGI </v>
      </c>
      <c r="L3509" s="15" t="str">
        <f t="shared" si="269"/>
        <v>CHRISTIAN</v>
      </c>
    </row>
    <row r="3510" spans="1:12" x14ac:dyDescent="0.25">
      <c r="A3510" s="1" t="s">
        <v>3772</v>
      </c>
      <c r="B3510" s="4" t="s">
        <v>10018</v>
      </c>
      <c r="C3510" s="4" t="s">
        <v>2</v>
      </c>
      <c r="D3510" s="4">
        <v>1</v>
      </c>
      <c r="E3510" s="4" t="s">
        <v>7</v>
      </c>
      <c r="F3510" s="1" t="s">
        <v>8903</v>
      </c>
      <c r="G3510" s="13">
        <f t="shared" si="267"/>
        <v>9</v>
      </c>
      <c r="H3510" s="1" t="str">
        <f t="shared" si="270"/>
        <v xml:space="preserve">MORIONDO </v>
      </c>
      <c r="I3510" s="1" t="str">
        <f t="shared" si="271"/>
        <v>GUIDO</v>
      </c>
      <c r="J3510" s="14" t="str">
        <f>+VLOOKUP(I3510,'Analisi Nomi'!$A$1:$E$797,5,FALSE)</f>
        <v>M</v>
      </c>
      <c r="K3510" s="15" t="str">
        <f t="shared" si="268"/>
        <v xml:space="preserve">MORIONDO </v>
      </c>
      <c r="L3510" s="15" t="str">
        <f t="shared" si="269"/>
        <v>GUIDO</v>
      </c>
    </row>
    <row r="3511" spans="1:12" x14ac:dyDescent="0.25">
      <c r="A3511" s="1" t="s">
        <v>7783</v>
      </c>
      <c r="B3511" s="4" t="s">
        <v>10018</v>
      </c>
      <c r="C3511" s="4" t="s">
        <v>2</v>
      </c>
      <c r="D3511" s="4">
        <v>1</v>
      </c>
      <c r="E3511" s="4" t="s">
        <v>7</v>
      </c>
      <c r="F3511" s="1" t="s">
        <v>3471</v>
      </c>
      <c r="G3511" s="13">
        <f t="shared" si="267"/>
        <v>7</v>
      </c>
      <c r="H3511" s="1" t="str">
        <f t="shared" si="270"/>
        <v xml:space="preserve">MORONI </v>
      </c>
      <c r="I3511" s="1" t="str">
        <f t="shared" si="271"/>
        <v>DANIELE</v>
      </c>
      <c r="J3511" s="14" t="str">
        <f>+VLOOKUP(I3511,'Analisi Nomi'!$A$1:$E$797,5,FALSE)</f>
        <v>M</v>
      </c>
      <c r="K3511" s="15" t="str">
        <f t="shared" si="268"/>
        <v xml:space="preserve">MORONI </v>
      </c>
      <c r="L3511" s="15" t="str">
        <f t="shared" si="269"/>
        <v>DANIELE</v>
      </c>
    </row>
    <row r="3512" spans="1:12" x14ac:dyDescent="0.25">
      <c r="A3512" s="1" t="s">
        <v>4958</v>
      </c>
      <c r="B3512" s="4" t="s">
        <v>10018</v>
      </c>
      <c r="C3512" s="4" t="s">
        <v>2</v>
      </c>
      <c r="D3512" s="4">
        <v>1</v>
      </c>
      <c r="E3512" s="4" t="s">
        <v>7</v>
      </c>
      <c r="F3512" s="1" t="s">
        <v>1613</v>
      </c>
      <c r="G3512" s="13">
        <f t="shared" si="267"/>
        <v>6</v>
      </c>
      <c r="H3512" s="1" t="str">
        <f t="shared" si="270"/>
        <v xml:space="preserve">MORRA </v>
      </c>
      <c r="I3512" s="1" t="str">
        <f t="shared" si="271"/>
        <v>ENZO</v>
      </c>
      <c r="J3512" s="14" t="str">
        <f>+VLOOKUP(I3512,'Analisi Nomi'!$A$1:$E$797,5,FALSE)</f>
        <v>M</v>
      </c>
      <c r="K3512" s="15" t="str">
        <f t="shared" si="268"/>
        <v xml:space="preserve">MORRA </v>
      </c>
      <c r="L3512" s="15" t="str">
        <f t="shared" si="269"/>
        <v>ENZO</v>
      </c>
    </row>
    <row r="3513" spans="1:12" x14ac:dyDescent="0.25">
      <c r="A3513" s="1" t="s">
        <v>4137</v>
      </c>
      <c r="B3513" s="4" t="s">
        <v>10018</v>
      </c>
      <c r="C3513" s="4" t="s">
        <v>2</v>
      </c>
      <c r="D3513" s="4">
        <v>1</v>
      </c>
      <c r="E3513" s="4" t="s">
        <v>7</v>
      </c>
      <c r="F3513" s="1" t="s">
        <v>8997</v>
      </c>
      <c r="G3513" s="13">
        <f t="shared" si="267"/>
        <v>10</v>
      </c>
      <c r="H3513" s="1" t="str">
        <f t="shared" si="270"/>
        <v xml:space="preserve">MORROCCHI </v>
      </c>
      <c r="I3513" s="1" t="str">
        <f t="shared" si="271"/>
        <v>NICOLA</v>
      </c>
      <c r="J3513" s="14" t="str">
        <f>+VLOOKUP(I3513,'Analisi Nomi'!$A$1:$E$797,5,FALSE)</f>
        <v>M</v>
      </c>
      <c r="K3513" s="15" t="str">
        <f t="shared" si="268"/>
        <v xml:space="preserve">MORROCCHI </v>
      </c>
      <c r="L3513" s="15" t="str">
        <f t="shared" si="269"/>
        <v>NICOLA</v>
      </c>
    </row>
    <row r="3514" spans="1:12" x14ac:dyDescent="0.25">
      <c r="A3514" s="1" t="s">
        <v>7727</v>
      </c>
      <c r="B3514" s="4" t="s">
        <v>10018</v>
      </c>
      <c r="C3514" s="4" t="s">
        <v>2</v>
      </c>
      <c r="D3514" s="4">
        <v>1</v>
      </c>
      <c r="E3514" s="4" t="s">
        <v>7</v>
      </c>
      <c r="F3514" s="1" t="s">
        <v>6707</v>
      </c>
      <c r="G3514" s="13">
        <f t="shared" si="267"/>
        <v>8</v>
      </c>
      <c r="H3514" s="1" t="str">
        <f t="shared" si="270"/>
        <v xml:space="preserve">MORRONE </v>
      </c>
      <c r="I3514" s="1" t="str">
        <f t="shared" si="271"/>
        <v>ALFONSO</v>
      </c>
      <c r="J3514" s="14" t="str">
        <f>+VLOOKUP(I3514,'Analisi Nomi'!$A$1:$E$797,5,FALSE)</f>
        <v>M</v>
      </c>
      <c r="K3514" s="15" t="str">
        <f t="shared" si="268"/>
        <v xml:space="preserve">MORRONE </v>
      </c>
      <c r="L3514" s="15" t="str">
        <f t="shared" si="269"/>
        <v>ALFONSO</v>
      </c>
    </row>
    <row r="3515" spans="1:12" x14ac:dyDescent="0.25">
      <c r="A3515" s="1" t="s">
        <v>5978</v>
      </c>
      <c r="B3515" s="4" t="s">
        <v>10018</v>
      </c>
      <c r="C3515" s="4" t="s">
        <v>2</v>
      </c>
      <c r="D3515" s="4">
        <v>1</v>
      </c>
      <c r="E3515" s="4" t="s">
        <v>7</v>
      </c>
      <c r="F3515" s="1" t="s">
        <v>1277</v>
      </c>
      <c r="G3515" s="13">
        <f t="shared" si="267"/>
        <v>8</v>
      </c>
      <c r="H3515" s="1" t="str">
        <f t="shared" si="270"/>
        <v xml:space="preserve">MORTARI </v>
      </c>
      <c r="I3515" s="1" t="str">
        <f t="shared" si="271"/>
        <v>FABIO</v>
      </c>
      <c r="J3515" s="14" t="str">
        <f>+VLOOKUP(I3515,'Analisi Nomi'!$A$1:$E$797,5,FALSE)</f>
        <v>M</v>
      </c>
      <c r="K3515" s="15" t="str">
        <f t="shared" si="268"/>
        <v xml:space="preserve">MORTARI </v>
      </c>
      <c r="L3515" s="15" t="str">
        <f t="shared" si="269"/>
        <v>FABIO</v>
      </c>
    </row>
    <row r="3516" spans="1:12" x14ac:dyDescent="0.25">
      <c r="A3516" s="1" t="s">
        <v>6788</v>
      </c>
      <c r="B3516" s="4" t="s">
        <v>10018</v>
      </c>
      <c r="C3516" s="4" t="s">
        <v>2</v>
      </c>
      <c r="D3516" s="4">
        <v>1</v>
      </c>
      <c r="E3516" s="4" t="s">
        <v>7</v>
      </c>
      <c r="F3516" s="1" t="s">
        <v>4707</v>
      </c>
      <c r="G3516" s="13">
        <f t="shared" si="267"/>
        <v>11</v>
      </c>
      <c r="H3516" s="1" t="str">
        <f t="shared" si="270"/>
        <v xml:space="preserve">MORTELLARO </v>
      </c>
      <c r="I3516" s="1" t="str">
        <f t="shared" si="271"/>
        <v>DARIO</v>
      </c>
      <c r="J3516" s="14" t="str">
        <f>+VLOOKUP(I3516,'Analisi Nomi'!$A$1:$E$797,5,FALSE)</f>
        <v>M</v>
      </c>
      <c r="K3516" s="15" t="str">
        <f t="shared" si="268"/>
        <v xml:space="preserve">MORTELLARO </v>
      </c>
      <c r="L3516" s="15" t="str">
        <f t="shared" si="269"/>
        <v>DARIO</v>
      </c>
    </row>
    <row r="3517" spans="1:12" x14ac:dyDescent="0.25">
      <c r="A3517" s="1" t="s">
        <v>6255</v>
      </c>
      <c r="B3517" s="4" t="s">
        <v>10018</v>
      </c>
      <c r="C3517" s="4" t="s">
        <v>2</v>
      </c>
      <c r="D3517" s="4">
        <v>1</v>
      </c>
      <c r="E3517" s="4" t="s">
        <v>7</v>
      </c>
      <c r="F3517" s="1" t="s">
        <v>5273</v>
      </c>
      <c r="G3517" s="13">
        <f t="shared" si="267"/>
        <v>11</v>
      </c>
      <c r="H3517" s="1" t="str">
        <f t="shared" si="270"/>
        <v xml:space="preserve">MOSCARDINI </v>
      </c>
      <c r="I3517" s="1" t="str">
        <f t="shared" si="271"/>
        <v>ROBERTO</v>
      </c>
      <c r="J3517" s="14" t="str">
        <f>+VLOOKUP(I3517,'Analisi Nomi'!$A$1:$E$797,5,FALSE)</f>
        <v>M</v>
      </c>
      <c r="K3517" s="15" t="str">
        <f t="shared" si="268"/>
        <v xml:space="preserve">MOSCARDINI </v>
      </c>
      <c r="L3517" s="15" t="str">
        <f t="shared" si="269"/>
        <v>ROBERTO</v>
      </c>
    </row>
    <row r="3518" spans="1:12" x14ac:dyDescent="0.25">
      <c r="A3518" s="1" t="s">
        <v>7254</v>
      </c>
      <c r="B3518" s="4" t="s">
        <v>10018</v>
      </c>
      <c r="C3518" s="4" t="s">
        <v>2</v>
      </c>
      <c r="D3518" s="4">
        <v>1</v>
      </c>
      <c r="E3518" s="4" t="s">
        <v>7</v>
      </c>
      <c r="F3518" s="1" t="s">
        <v>3157</v>
      </c>
      <c r="G3518" s="13">
        <f t="shared" si="267"/>
        <v>9</v>
      </c>
      <c r="H3518" s="1" t="str">
        <f t="shared" si="270"/>
        <v xml:space="preserve">MOSTARDA </v>
      </c>
      <c r="I3518" s="1" t="str">
        <f t="shared" si="271"/>
        <v>IVAN</v>
      </c>
      <c r="J3518" s="14" t="str">
        <f>+VLOOKUP(I3518,'Analisi Nomi'!$A$1:$E$797,5,FALSE)</f>
        <v>M</v>
      </c>
      <c r="K3518" s="15" t="str">
        <f t="shared" si="268"/>
        <v xml:space="preserve">MOSTARDA </v>
      </c>
      <c r="L3518" s="15" t="str">
        <f t="shared" si="269"/>
        <v>IVAN</v>
      </c>
    </row>
    <row r="3519" spans="1:12" x14ac:dyDescent="0.25">
      <c r="A3519" s="1" t="s">
        <v>8945</v>
      </c>
      <c r="B3519" s="4" t="s">
        <v>10018</v>
      </c>
      <c r="C3519" s="4" t="s">
        <v>2</v>
      </c>
      <c r="D3519" s="4">
        <v>1</v>
      </c>
      <c r="E3519" s="4" t="s">
        <v>7</v>
      </c>
      <c r="F3519" s="1" t="s">
        <v>184</v>
      </c>
      <c r="G3519" s="13">
        <f t="shared" si="267"/>
        <v>6</v>
      </c>
      <c r="H3519" s="1" t="str">
        <f t="shared" si="270"/>
        <v xml:space="preserve">MOSTI </v>
      </c>
      <c r="I3519" s="1" t="str">
        <f t="shared" si="271"/>
        <v>MIRKO</v>
      </c>
      <c r="J3519" s="14" t="str">
        <f>+VLOOKUP(I3519,'Analisi Nomi'!$A$1:$E$797,5,FALSE)</f>
        <v>M</v>
      </c>
      <c r="K3519" s="15" t="str">
        <f t="shared" si="268"/>
        <v xml:space="preserve">MOSTI </v>
      </c>
      <c r="L3519" s="15" t="str">
        <f t="shared" si="269"/>
        <v>MIRKO</v>
      </c>
    </row>
    <row r="3520" spans="1:12" x14ac:dyDescent="0.25">
      <c r="A3520" s="1" t="s">
        <v>4730</v>
      </c>
      <c r="B3520" s="4" t="s">
        <v>10018</v>
      </c>
      <c r="C3520" s="4" t="s">
        <v>11</v>
      </c>
      <c r="D3520" s="4">
        <v>1</v>
      </c>
      <c r="E3520" s="4" t="s">
        <v>7</v>
      </c>
      <c r="F3520" s="1" t="s">
        <v>9461</v>
      </c>
      <c r="G3520" s="13">
        <f t="shared" si="267"/>
        <v>9</v>
      </c>
      <c r="H3520" s="1" t="str">
        <f t="shared" si="270"/>
        <v xml:space="preserve">MOTOLESE </v>
      </c>
      <c r="I3520" s="1" t="str">
        <f t="shared" si="271"/>
        <v>GUGLIELMO</v>
      </c>
      <c r="J3520" s="14" t="str">
        <f>+VLOOKUP(I3520,'Analisi Nomi'!$A$1:$E$797,5,FALSE)</f>
        <v>M</v>
      </c>
      <c r="K3520" s="15" t="str">
        <f t="shared" si="268"/>
        <v xml:space="preserve">MOTOLESE </v>
      </c>
      <c r="L3520" s="15" t="str">
        <f t="shared" si="269"/>
        <v>GUGLIELMO</v>
      </c>
    </row>
    <row r="3521" spans="1:12" x14ac:dyDescent="0.25">
      <c r="A3521" s="1" t="s">
        <v>8735</v>
      </c>
      <c r="B3521" s="4" t="s">
        <v>10018</v>
      </c>
      <c r="C3521" s="4" t="s">
        <v>2</v>
      </c>
      <c r="D3521" s="4">
        <v>1</v>
      </c>
      <c r="E3521" s="4" t="s">
        <v>7</v>
      </c>
      <c r="F3521" s="1" t="s">
        <v>3069</v>
      </c>
      <c r="G3521" s="13">
        <f t="shared" si="267"/>
        <v>7</v>
      </c>
      <c r="H3521" s="1" t="str">
        <f t="shared" si="270"/>
        <v xml:space="preserve">MOTOLO </v>
      </c>
      <c r="I3521" s="1" t="str">
        <f t="shared" si="271"/>
        <v>MARCO</v>
      </c>
      <c r="J3521" s="14" t="str">
        <f>+VLOOKUP(I3521,'Analisi Nomi'!$A$1:$E$797,5,FALSE)</f>
        <v>M</v>
      </c>
      <c r="K3521" s="15" t="str">
        <f t="shared" si="268"/>
        <v xml:space="preserve">MOTOLO </v>
      </c>
      <c r="L3521" s="15" t="str">
        <f t="shared" si="269"/>
        <v>MARCO</v>
      </c>
    </row>
    <row r="3522" spans="1:12" x14ac:dyDescent="0.25">
      <c r="A3522" s="1" t="s">
        <v>8789</v>
      </c>
      <c r="B3522" s="4" t="s">
        <v>10018</v>
      </c>
      <c r="C3522" s="4" t="s">
        <v>2</v>
      </c>
      <c r="D3522" s="4">
        <v>1</v>
      </c>
      <c r="E3522" s="4" t="s">
        <v>7</v>
      </c>
      <c r="F3522" s="1" t="s">
        <v>1249</v>
      </c>
      <c r="G3522" s="13">
        <f t="shared" ref="G3522:G3585" si="272">SEARCH(" ",F3522)</f>
        <v>6</v>
      </c>
      <c r="H3522" s="1" t="str">
        <f t="shared" si="270"/>
        <v xml:space="preserve">MOTTA </v>
      </c>
      <c r="I3522" s="1" t="str">
        <f t="shared" si="271"/>
        <v>CIRO</v>
      </c>
      <c r="J3522" s="14" t="str">
        <f>+VLOOKUP(I3522,'Analisi Nomi'!$A$1:$E$797,5,FALSE)</f>
        <v>M</v>
      </c>
      <c r="K3522" s="15" t="str">
        <f t="shared" si="268"/>
        <v xml:space="preserve">MOTTA </v>
      </c>
      <c r="L3522" s="15" t="str">
        <f t="shared" si="269"/>
        <v>CIRO</v>
      </c>
    </row>
    <row r="3523" spans="1:12" x14ac:dyDescent="0.25">
      <c r="A3523" s="1" t="s">
        <v>7730</v>
      </c>
      <c r="B3523" s="4" t="s">
        <v>10018</v>
      </c>
      <c r="C3523" s="4" t="s">
        <v>2</v>
      </c>
      <c r="D3523" s="4">
        <v>1</v>
      </c>
      <c r="E3523" s="4" t="s">
        <v>7</v>
      </c>
      <c r="F3523" s="1" t="s">
        <v>3229</v>
      </c>
      <c r="G3523" s="13">
        <f t="shared" si="272"/>
        <v>6</v>
      </c>
      <c r="H3523" s="1" t="str">
        <f t="shared" si="270"/>
        <v xml:space="preserve">MOTTI </v>
      </c>
      <c r="I3523" s="1" t="str">
        <f t="shared" si="271"/>
        <v>ANDREA</v>
      </c>
      <c r="J3523" s="14" t="str">
        <f>+VLOOKUP(I3523,'Analisi Nomi'!$A$1:$E$797,5,FALSE)</f>
        <v>M</v>
      </c>
      <c r="K3523" s="15" t="str">
        <f t="shared" ref="K3523:K3586" si="273">+MID($F3523,1,G3523)</f>
        <v xml:space="preserve">MOTTI </v>
      </c>
      <c r="L3523" s="15" t="str">
        <f t="shared" ref="L3523:L3586" si="274">TRIM(+MID($F3523,+G3523,50))</f>
        <v>ANDREA</v>
      </c>
    </row>
    <row r="3524" spans="1:12" x14ac:dyDescent="0.25">
      <c r="A3524" s="1" t="s">
        <v>7348</v>
      </c>
      <c r="B3524" s="4" t="s">
        <v>10018</v>
      </c>
      <c r="C3524" s="4" t="s">
        <v>2</v>
      </c>
      <c r="D3524" s="4">
        <v>1</v>
      </c>
      <c r="E3524" s="4" t="s">
        <v>7</v>
      </c>
      <c r="F3524" s="1" t="s">
        <v>7162</v>
      </c>
      <c r="G3524" s="13">
        <f t="shared" si="272"/>
        <v>6</v>
      </c>
      <c r="H3524" s="1" t="str">
        <f t="shared" si="270"/>
        <v xml:space="preserve">MUCCI </v>
      </c>
      <c r="I3524" s="1" t="str">
        <f t="shared" si="271"/>
        <v>MASSIMO</v>
      </c>
      <c r="J3524" s="14" t="str">
        <f>+VLOOKUP(I3524,'Analisi Nomi'!$A$1:$E$797,5,FALSE)</f>
        <v>M</v>
      </c>
      <c r="K3524" s="15" t="str">
        <f t="shared" si="273"/>
        <v xml:space="preserve">MUCCI </v>
      </c>
      <c r="L3524" s="15" t="str">
        <f t="shared" si="274"/>
        <v>MASSIMO</v>
      </c>
    </row>
    <row r="3525" spans="1:12" x14ac:dyDescent="0.25">
      <c r="A3525" s="1" t="s">
        <v>6388</v>
      </c>
      <c r="B3525" s="4" t="s">
        <v>10018</v>
      </c>
      <c r="C3525" s="4" t="s">
        <v>2</v>
      </c>
      <c r="D3525" s="4">
        <v>1</v>
      </c>
      <c r="E3525" s="4" t="s">
        <v>7</v>
      </c>
      <c r="F3525" s="1" t="s">
        <v>3568</v>
      </c>
      <c r="G3525" s="13">
        <f t="shared" si="272"/>
        <v>10</v>
      </c>
      <c r="H3525" s="1" t="str">
        <f t="shared" si="270"/>
        <v xml:space="preserve">MUCCIGNAT </v>
      </c>
      <c r="I3525" s="1" t="str">
        <f t="shared" si="271"/>
        <v>ALESSANDRO</v>
      </c>
      <c r="J3525" s="14" t="str">
        <f>+VLOOKUP(I3525,'Analisi Nomi'!$A$1:$E$797,5,FALSE)</f>
        <v>M</v>
      </c>
      <c r="K3525" s="15" t="str">
        <f t="shared" si="273"/>
        <v xml:space="preserve">MUCCIGNAT </v>
      </c>
      <c r="L3525" s="15" t="str">
        <f t="shared" si="274"/>
        <v>ALESSANDRO</v>
      </c>
    </row>
    <row r="3526" spans="1:12" x14ac:dyDescent="0.25">
      <c r="A3526" s="1" t="s">
        <v>8957</v>
      </c>
      <c r="B3526" s="4" t="s">
        <v>10018</v>
      </c>
      <c r="C3526" s="4" t="s">
        <v>2</v>
      </c>
      <c r="D3526" s="4">
        <v>1</v>
      </c>
      <c r="E3526" s="4" t="s">
        <v>7</v>
      </c>
      <c r="F3526" s="1" t="s">
        <v>695</v>
      </c>
      <c r="G3526" s="13">
        <f t="shared" si="272"/>
        <v>8</v>
      </c>
      <c r="H3526" s="1" t="str">
        <f t="shared" si="270"/>
        <v xml:space="preserve">MUNAFO' </v>
      </c>
      <c r="I3526" s="1" t="str">
        <f t="shared" si="271"/>
        <v>SERGIO</v>
      </c>
      <c r="J3526" s="14" t="str">
        <f>+VLOOKUP(I3526,'Analisi Nomi'!$A$1:$E$797,5,FALSE)</f>
        <v>M</v>
      </c>
      <c r="K3526" s="15" t="str">
        <f t="shared" si="273"/>
        <v xml:space="preserve">MUNAFO' </v>
      </c>
      <c r="L3526" s="15" t="str">
        <f t="shared" si="274"/>
        <v>SERGIO</v>
      </c>
    </row>
    <row r="3527" spans="1:12" x14ac:dyDescent="0.25">
      <c r="A3527" s="1" t="s">
        <v>3969</v>
      </c>
      <c r="B3527" s="4" t="s">
        <v>10018</v>
      </c>
      <c r="C3527" s="4" t="s">
        <v>2</v>
      </c>
      <c r="D3527" s="4">
        <v>1</v>
      </c>
      <c r="E3527" s="4" t="s">
        <v>7</v>
      </c>
      <c r="F3527" s="1" t="s">
        <v>1986</v>
      </c>
      <c r="G3527" s="13">
        <f t="shared" si="272"/>
        <v>10</v>
      </c>
      <c r="H3527" s="1" t="str">
        <f t="shared" si="270"/>
        <v xml:space="preserve">MUNARETTO </v>
      </c>
      <c r="I3527" s="1" t="str">
        <f t="shared" si="271"/>
        <v>OTTAVIO</v>
      </c>
      <c r="J3527" s="14" t="str">
        <f>+VLOOKUP(I3527,'Analisi Nomi'!$A$1:$E$797,5,FALSE)</f>
        <v>M</v>
      </c>
      <c r="K3527" s="15" t="str">
        <f t="shared" si="273"/>
        <v xml:space="preserve">MUNARETTO </v>
      </c>
      <c r="L3527" s="15" t="str">
        <f t="shared" si="274"/>
        <v>OTTAVIO</v>
      </c>
    </row>
    <row r="3528" spans="1:12" x14ac:dyDescent="0.25">
      <c r="A3528" s="1" t="s">
        <v>8856</v>
      </c>
      <c r="B3528" s="4" t="s">
        <v>10018</v>
      </c>
      <c r="C3528" s="4" t="s">
        <v>2</v>
      </c>
      <c r="D3528" s="4">
        <v>1</v>
      </c>
      <c r="E3528" s="4" t="s">
        <v>7</v>
      </c>
      <c r="F3528" s="1" t="s">
        <v>2288</v>
      </c>
      <c r="G3528" s="13">
        <f t="shared" si="272"/>
        <v>7</v>
      </c>
      <c r="H3528" s="1" t="str">
        <f t="shared" si="270"/>
        <v xml:space="preserve">MUNARI </v>
      </c>
      <c r="I3528" s="1" t="str">
        <f t="shared" si="271"/>
        <v>MAURO</v>
      </c>
      <c r="J3528" s="14" t="str">
        <f>+VLOOKUP(I3528,'Analisi Nomi'!$A$1:$E$797,5,FALSE)</f>
        <v>M</v>
      </c>
      <c r="K3528" s="15" t="str">
        <f t="shared" si="273"/>
        <v xml:space="preserve">MUNARI </v>
      </c>
      <c r="L3528" s="15" t="str">
        <f t="shared" si="274"/>
        <v>MAURO</v>
      </c>
    </row>
    <row r="3529" spans="1:12" x14ac:dyDescent="0.25">
      <c r="A3529" s="1" t="s">
        <v>4491</v>
      </c>
      <c r="B3529" s="4" t="s">
        <v>10018</v>
      </c>
      <c r="C3529" s="4" t="s">
        <v>2</v>
      </c>
      <c r="D3529" s="4">
        <v>1</v>
      </c>
      <c r="E3529" s="4" t="s">
        <v>7</v>
      </c>
      <c r="F3529" s="1" t="s">
        <v>3574</v>
      </c>
      <c r="G3529" s="13">
        <f t="shared" si="272"/>
        <v>5</v>
      </c>
      <c r="H3529" s="1" t="str">
        <f t="shared" si="270"/>
        <v xml:space="preserve">MUNE </v>
      </c>
      <c r="I3529" s="1" t="str">
        <f t="shared" si="271"/>
        <v>CARMELO</v>
      </c>
      <c r="J3529" s="14" t="str">
        <f>+VLOOKUP(I3529,'Analisi Nomi'!$A$1:$E$797,5,FALSE)</f>
        <v>M</v>
      </c>
      <c r="K3529" s="15" t="str">
        <f t="shared" si="273"/>
        <v xml:space="preserve">MUNE </v>
      </c>
      <c r="L3529" s="15" t="str">
        <f t="shared" si="274"/>
        <v>CARMELO</v>
      </c>
    </row>
    <row r="3530" spans="1:12" x14ac:dyDescent="0.25">
      <c r="A3530" s="1" t="s">
        <v>4972</v>
      </c>
      <c r="B3530" s="4" t="s">
        <v>10018</v>
      </c>
      <c r="C3530" s="4" t="s">
        <v>2</v>
      </c>
      <c r="D3530" s="4">
        <v>1</v>
      </c>
      <c r="E3530" s="4" t="s">
        <v>7</v>
      </c>
      <c r="F3530" s="1" t="s">
        <v>892</v>
      </c>
      <c r="G3530" s="13">
        <f t="shared" si="272"/>
        <v>8</v>
      </c>
      <c r="H3530" s="1" t="str">
        <f t="shared" si="270"/>
        <v xml:space="preserve">MUNZONE </v>
      </c>
      <c r="I3530" s="1" t="str">
        <f t="shared" si="271"/>
        <v>GIUSEPPE</v>
      </c>
      <c r="J3530" s="14" t="str">
        <f>+VLOOKUP(I3530,'Analisi Nomi'!$A$1:$E$797,5,FALSE)</f>
        <v>M</v>
      </c>
      <c r="K3530" s="15" t="str">
        <f t="shared" si="273"/>
        <v xml:space="preserve">MUNZONE </v>
      </c>
      <c r="L3530" s="15" t="str">
        <f t="shared" si="274"/>
        <v>GIUSEPPE</v>
      </c>
    </row>
    <row r="3531" spans="1:12" x14ac:dyDescent="0.25">
      <c r="A3531" s="1" t="s">
        <v>4115</v>
      </c>
      <c r="B3531" s="4" t="s">
        <v>10018</v>
      </c>
      <c r="C3531" s="4" t="s">
        <v>2</v>
      </c>
      <c r="D3531" s="4">
        <v>1</v>
      </c>
      <c r="E3531" s="4" t="s">
        <v>7</v>
      </c>
      <c r="F3531" s="1" t="s">
        <v>9302</v>
      </c>
      <c r="G3531" s="13">
        <f t="shared" si="272"/>
        <v>5</v>
      </c>
      <c r="H3531" s="1" t="str">
        <f t="shared" si="270"/>
        <v xml:space="preserve">MURA </v>
      </c>
      <c r="I3531" s="1" t="str">
        <f t="shared" si="271"/>
        <v>FEDERICO</v>
      </c>
      <c r="J3531" s="14" t="str">
        <f>+VLOOKUP(I3531,'Analisi Nomi'!$A$1:$E$797,5,FALSE)</f>
        <v>M</v>
      </c>
      <c r="K3531" s="15" t="str">
        <f t="shared" si="273"/>
        <v xml:space="preserve">MURA </v>
      </c>
      <c r="L3531" s="15" t="str">
        <f t="shared" si="274"/>
        <v>FEDERICO</v>
      </c>
    </row>
    <row r="3532" spans="1:12" x14ac:dyDescent="0.25">
      <c r="A3532" s="1" t="s">
        <v>8382</v>
      </c>
      <c r="B3532" s="4" t="s">
        <v>10018</v>
      </c>
      <c r="C3532" s="4" t="s">
        <v>2</v>
      </c>
      <c r="D3532" s="4">
        <v>1</v>
      </c>
      <c r="E3532" s="4" t="s">
        <v>7</v>
      </c>
      <c r="F3532" s="1" t="s">
        <v>3463</v>
      </c>
      <c r="G3532" s="13">
        <f t="shared" si="272"/>
        <v>7</v>
      </c>
      <c r="H3532" s="1" t="str">
        <f t="shared" si="270"/>
        <v xml:space="preserve">MURANO </v>
      </c>
      <c r="I3532" s="1" t="str">
        <f t="shared" si="271"/>
        <v>SAVERIO</v>
      </c>
      <c r="J3532" s="14" t="str">
        <f>+VLOOKUP(I3532,'Analisi Nomi'!$A$1:$E$797,5,FALSE)</f>
        <v>M</v>
      </c>
      <c r="K3532" s="15" t="str">
        <f t="shared" si="273"/>
        <v xml:space="preserve">MURANO </v>
      </c>
      <c r="L3532" s="15" t="str">
        <f t="shared" si="274"/>
        <v>SAVERIO</v>
      </c>
    </row>
    <row r="3533" spans="1:12" x14ac:dyDescent="0.25">
      <c r="A3533" s="1" t="s">
        <v>5434</v>
      </c>
      <c r="B3533" s="4" t="s">
        <v>10018</v>
      </c>
      <c r="C3533" s="4" t="s">
        <v>2</v>
      </c>
      <c r="D3533" s="4">
        <v>1</v>
      </c>
      <c r="E3533" s="4" t="s">
        <v>7</v>
      </c>
      <c r="F3533" s="1" t="s">
        <v>8719</v>
      </c>
      <c r="G3533" s="13">
        <f t="shared" si="272"/>
        <v>7</v>
      </c>
      <c r="H3533" s="1" t="str">
        <f t="shared" si="270"/>
        <v xml:space="preserve">MURANO </v>
      </c>
      <c r="I3533" s="1" t="str">
        <f t="shared" si="271"/>
        <v>SEBASTIANO</v>
      </c>
      <c r="J3533" s="14" t="str">
        <f>+VLOOKUP(I3533,'Analisi Nomi'!$A$1:$E$797,5,FALSE)</f>
        <v>M</v>
      </c>
      <c r="K3533" s="15" t="str">
        <f t="shared" si="273"/>
        <v xml:space="preserve">MURANO </v>
      </c>
      <c r="L3533" s="15" t="str">
        <f t="shared" si="274"/>
        <v>SEBASTIANO</v>
      </c>
    </row>
    <row r="3534" spans="1:12" x14ac:dyDescent="0.25">
      <c r="A3534" s="1" t="s">
        <v>7515</v>
      </c>
      <c r="B3534" s="4" t="s">
        <v>10018</v>
      </c>
      <c r="C3534" s="4" t="s">
        <v>2</v>
      </c>
      <c r="D3534" s="4">
        <v>1</v>
      </c>
      <c r="E3534" s="4" t="s">
        <v>7</v>
      </c>
      <c r="F3534" s="1" t="s">
        <v>2083</v>
      </c>
      <c r="G3534" s="13">
        <f t="shared" si="272"/>
        <v>8</v>
      </c>
      <c r="H3534" s="1" t="str">
        <f t="shared" si="270"/>
        <v xml:space="preserve">MURELLI </v>
      </c>
      <c r="I3534" s="1" t="str">
        <f t="shared" si="271"/>
        <v>DAVIDE</v>
      </c>
      <c r="J3534" s="14" t="str">
        <f>+VLOOKUP(I3534,'Analisi Nomi'!$A$1:$E$797,5,FALSE)</f>
        <v>M</v>
      </c>
      <c r="K3534" s="15" t="str">
        <f t="shared" si="273"/>
        <v xml:space="preserve">MURELLI </v>
      </c>
      <c r="L3534" s="15" t="str">
        <f t="shared" si="274"/>
        <v>DAVIDE</v>
      </c>
    </row>
    <row r="3535" spans="1:12" x14ac:dyDescent="0.25">
      <c r="A3535" s="1" t="s">
        <v>7152</v>
      </c>
      <c r="B3535" s="4" t="s">
        <v>10018</v>
      </c>
      <c r="C3535" s="4" t="s">
        <v>2</v>
      </c>
      <c r="D3535" s="4">
        <v>1</v>
      </c>
      <c r="E3535" s="4" t="s">
        <v>7</v>
      </c>
      <c r="F3535" s="1" t="s">
        <v>1266</v>
      </c>
      <c r="G3535" s="13">
        <f t="shared" si="272"/>
        <v>9</v>
      </c>
      <c r="H3535" s="1" t="str">
        <f t="shared" si="270"/>
        <v xml:space="preserve">MURGIONI </v>
      </c>
      <c r="I3535" s="1" t="str">
        <f t="shared" si="271"/>
        <v>LUIGI</v>
      </c>
      <c r="J3535" s="14" t="str">
        <f>+VLOOKUP(I3535,'Analisi Nomi'!$A$1:$E$797,5,FALSE)</f>
        <v>M</v>
      </c>
      <c r="K3535" s="15" t="str">
        <f t="shared" si="273"/>
        <v xml:space="preserve">MURGIONI </v>
      </c>
      <c r="L3535" s="15" t="str">
        <f t="shared" si="274"/>
        <v>LUIGI</v>
      </c>
    </row>
    <row r="3536" spans="1:12" x14ac:dyDescent="0.25">
      <c r="A3536" s="1" t="s">
        <v>7920</v>
      </c>
      <c r="B3536" s="4" t="s">
        <v>10018</v>
      </c>
      <c r="C3536" s="4" t="s">
        <v>2</v>
      </c>
      <c r="D3536" s="4">
        <v>1</v>
      </c>
      <c r="E3536" s="4" t="s">
        <v>7</v>
      </c>
      <c r="F3536" s="1" t="s">
        <v>3000</v>
      </c>
      <c r="G3536" s="13">
        <f t="shared" si="272"/>
        <v>7</v>
      </c>
      <c r="H3536" s="1" t="str">
        <f t="shared" si="270"/>
        <v xml:space="preserve">MURINO </v>
      </c>
      <c r="I3536" s="1" t="str">
        <f t="shared" si="271"/>
        <v>GIOVANBATTIST</v>
      </c>
      <c r="J3536" s="14" t="str">
        <f>+VLOOKUP(I3536,'Analisi Nomi'!$A$1:$E$797,5,FALSE)</f>
        <v>M</v>
      </c>
      <c r="K3536" s="15" t="str">
        <f t="shared" si="273"/>
        <v xml:space="preserve">MURINO </v>
      </c>
      <c r="L3536" s="15" t="str">
        <f t="shared" si="274"/>
        <v>GIOVANBATTIST</v>
      </c>
    </row>
    <row r="3537" spans="1:12" x14ac:dyDescent="0.25">
      <c r="A3537" s="1" t="s">
        <v>6976</v>
      </c>
      <c r="B3537" s="4" t="s">
        <v>10018</v>
      </c>
      <c r="C3537" s="4" t="s">
        <v>2</v>
      </c>
      <c r="D3537" s="4">
        <v>1</v>
      </c>
      <c r="E3537" s="4" t="s">
        <v>7</v>
      </c>
      <c r="F3537" s="1" t="s">
        <v>1752</v>
      </c>
      <c r="G3537" s="13">
        <f t="shared" si="272"/>
        <v>8</v>
      </c>
      <c r="H3537" s="1" t="str">
        <f t="shared" si="270"/>
        <v xml:space="preserve">MURRUNI </v>
      </c>
      <c r="I3537" s="1" t="str">
        <f t="shared" si="271"/>
        <v>MASSIMO</v>
      </c>
      <c r="J3537" s="14" t="str">
        <f>+VLOOKUP(I3537,'Analisi Nomi'!$A$1:$E$797,5,FALSE)</f>
        <v>M</v>
      </c>
      <c r="K3537" s="15" t="str">
        <f t="shared" si="273"/>
        <v xml:space="preserve">MURRUNI </v>
      </c>
      <c r="L3537" s="15" t="str">
        <f t="shared" si="274"/>
        <v>MASSIMO</v>
      </c>
    </row>
    <row r="3538" spans="1:12" x14ac:dyDescent="0.25">
      <c r="A3538" s="1" t="s">
        <v>7414</v>
      </c>
      <c r="B3538" s="4" t="s">
        <v>10018</v>
      </c>
      <c r="C3538" s="4" t="s">
        <v>2</v>
      </c>
      <c r="D3538" s="4">
        <v>1</v>
      </c>
      <c r="E3538" s="4" t="s">
        <v>7</v>
      </c>
      <c r="F3538" s="1" t="s">
        <v>6687</v>
      </c>
      <c r="G3538" s="13">
        <f t="shared" si="272"/>
        <v>7</v>
      </c>
      <c r="H3538" s="1" t="str">
        <f t="shared" si="270"/>
        <v xml:space="preserve">MURTAS </v>
      </c>
      <c r="I3538" s="1" t="str">
        <f t="shared" si="271"/>
        <v>MARINO</v>
      </c>
      <c r="J3538" s="14" t="str">
        <f>+VLOOKUP(I3538,'Analisi Nomi'!$A$1:$E$797,5,FALSE)</f>
        <v>M</v>
      </c>
      <c r="K3538" s="15" t="str">
        <f t="shared" si="273"/>
        <v xml:space="preserve">MURTAS </v>
      </c>
      <c r="L3538" s="15" t="str">
        <f t="shared" si="274"/>
        <v>MARINO</v>
      </c>
    </row>
    <row r="3539" spans="1:12" x14ac:dyDescent="0.25">
      <c r="A3539" s="1" t="s">
        <v>5985</v>
      </c>
      <c r="B3539" s="4" t="s">
        <v>10018</v>
      </c>
      <c r="C3539" s="4" t="s">
        <v>2</v>
      </c>
      <c r="D3539" s="4">
        <v>1</v>
      </c>
      <c r="E3539" s="4" t="s">
        <v>7</v>
      </c>
      <c r="F3539" s="1" t="s">
        <v>9499</v>
      </c>
      <c r="G3539" s="13">
        <f t="shared" si="272"/>
        <v>9</v>
      </c>
      <c r="H3539" s="1" t="str">
        <f t="shared" si="270"/>
        <v xml:space="preserve">MUSCELLA </v>
      </c>
      <c r="I3539" s="1" t="str">
        <f t="shared" si="271"/>
        <v>MASSIMO</v>
      </c>
      <c r="J3539" s="14" t="str">
        <f>+VLOOKUP(I3539,'Analisi Nomi'!$A$1:$E$797,5,FALSE)</f>
        <v>M</v>
      </c>
      <c r="K3539" s="15" t="str">
        <f t="shared" si="273"/>
        <v xml:space="preserve">MUSCELLA </v>
      </c>
      <c r="L3539" s="15" t="str">
        <f t="shared" si="274"/>
        <v>MASSIMO</v>
      </c>
    </row>
    <row r="3540" spans="1:12" x14ac:dyDescent="0.25">
      <c r="A3540" s="1" t="s">
        <v>8880</v>
      </c>
      <c r="B3540" s="4" t="s">
        <v>10018</v>
      </c>
      <c r="C3540" s="4" t="s">
        <v>2</v>
      </c>
      <c r="D3540" s="4">
        <v>1</v>
      </c>
      <c r="E3540" s="4" t="s">
        <v>7</v>
      </c>
      <c r="F3540" s="1" t="s">
        <v>8674</v>
      </c>
      <c r="G3540" s="13">
        <f t="shared" si="272"/>
        <v>8</v>
      </c>
      <c r="H3540" s="1" t="str">
        <f t="shared" si="270"/>
        <v xml:space="preserve">MUSICCO </v>
      </c>
      <c r="I3540" s="1" t="str">
        <f t="shared" si="271"/>
        <v>FABIO</v>
      </c>
      <c r="J3540" s="14" t="str">
        <f>+VLOOKUP(I3540,'Analisi Nomi'!$A$1:$E$797,5,FALSE)</f>
        <v>M</v>
      </c>
      <c r="K3540" s="15" t="str">
        <f t="shared" si="273"/>
        <v xml:space="preserve">MUSICCO </v>
      </c>
      <c r="L3540" s="15" t="str">
        <f t="shared" si="274"/>
        <v>FABIO</v>
      </c>
    </row>
    <row r="3541" spans="1:12" x14ac:dyDescent="0.25">
      <c r="A3541" s="1" t="s">
        <v>7486</v>
      </c>
      <c r="B3541" s="4" t="s">
        <v>10018</v>
      </c>
      <c r="C3541" s="4" t="s">
        <v>2</v>
      </c>
      <c r="D3541" s="4">
        <v>1</v>
      </c>
      <c r="E3541" s="4" t="s">
        <v>7</v>
      </c>
      <c r="F3541" s="1" t="s">
        <v>3473</v>
      </c>
      <c r="G3541" s="13">
        <f t="shared" si="272"/>
        <v>6</v>
      </c>
      <c r="H3541" s="1" t="str">
        <f t="shared" si="270"/>
        <v xml:space="preserve">MUSSO </v>
      </c>
      <c r="I3541" s="1" t="str">
        <f t="shared" si="271"/>
        <v>MARCO</v>
      </c>
      <c r="J3541" s="14" t="str">
        <f>+VLOOKUP(I3541,'Analisi Nomi'!$A$1:$E$797,5,FALSE)</f>
        <v>M</v>
      </c>
      <c r="K3541" s="15" t="str">
        <f t="shared" si="273"/>
        <v xml:space="preserve">MUSSO </v>
      </c>
      <c r="L3541" s="15" t="str">
        <f t="shared" si="274"/>
        <v>MARCO</v>
      </c>
    </row>
    <row r="3542" spans="1:12" x14ac:dyDescent="0.25">
      <c r="A3542" s="1" t="s">
        <v>4252</v>
      </c>
      <c r="B3542" s="4" t="s">
        <v>10018</v>
      </c>
      <c r="C3542" s="4" t="s">
        <v>2</v>
      </c>
      <c r="D3542" s="4" t="s">
        <v>10021</v>
      </c>
      <c r="E3542" s="4" t="s">
        <v>7</v>
      </c>
      <c r="F3542" s="1" t="s">
        <v>1694</v>
      </c>
      <c r="G3542" s="13">
        <f t="shared" si="272"/>
        <v>6</v>
      </c>
      <c r="H3542" s="1" t="str">
        <f t="shared" si="270"/>
        <v xml:space="preserve">MUSSO </v>
      </c>
      <c r="I3542" s="1" t="str">
        <f t="shared" si="271"/>
        <v>MIKAELE</v>
      </c>
      <c r="J3542" s="14" t="str">
        <f>+VLOOKUP(I3542,'Analisi Nomi'!$A$1:$E$797,5,FALSE)</f>
        <v>M</v>
      </c>
      <c r="K3542" s="15" t="str">
        <f t="shared" si="273"/>
        <v xml:space="preserve">MUSSO </v>
      </c>
      <c r="L3542" s="15" t="str">
        <f t="shared" si="274"/>
        <v>MIKAELE</v>
      </c>
    </row>
    <row r="3543" spans="1:12" x14ac:dyDescent="0.25">
      <c r="A3543" s="1" t="s">
        <v>6780</v>
      </c>
      <c r="B3543" s="4" t="s">
        <v>10018</v>
      </c>
      <c r="C3543" s="4" t="s">
        <v>2</v>
      </c>
      <c r="D3543" s="4">
        <v>1</v>
      </c>
      <c r="E3543" s="4" t="s">
        <v>7</v>
      </c>
      <c r="F3543" s="1" t="s">
        <v>1012</v>
      </c>
      <c r="G3543" s="13">
        <f t="shared" si="272"/>
        <v>9</v>
      </c>
      <c r="H3543" s="1" t="str">
        <f t="shared" si="270"/>
        <v xml:space="preserve">MUSUMECI </v>
      </c>
      <c r="I3543" s="1" t="str">
        <f t="shared" si="271"/>
        <v>MARIO</v>
      </c>
      <c r="J3543" s="14" t="str">
        <f>+VLOOKUP(I3543,'Analisi Nomi'!$A$1:$E$797,5,FALSE)</f>
        <v>M</v>
      </c>
      <c r="K3543" s="15" t="str">
        <f t="shared" si="273"/>
        <v xml:space="preserve">MUSUMECI </v>
      </c>
      <c r="L3543" s="15" t="str">
        <f t="shared" si="274"/>
        <v>MARIO</v>
      </c>
    </row>
    <row r="3544" spans="1:12" x14ac:dyDescent="0.25">
      <c r="A3544" s="1" t="s">
        <v>7737</v>
      </c>
      <c r="B3544" s="4" t="s">
        <v>10018</v>
      </c>
      <c r="C3544" s="4" t="s">
        <v>2</v>
      </c>
      <c r="D3544" s="4">
        <v>1</v>
      </c>
      <c r="E3544" s="4" t="s">
        <v>7</v>
      </c>
      <c r="F3544" s="1" t="s">
        <v>2965</v>
      </c>
      <c r="G3544" s="13">
        <f t="shared" si="272"/>
        <v>6</v>
      </c>
      <c r="H3544" s="1" t="str">
        <f t="shared" si="270"/>
        <v xml:space="preserve">MUZIO </v>
      </c>
      <c r="I3544" s="1" t="str">
        <f t="shared" si="271"/>
        <v>GIOVANNI</v>
      </c>
      <c r="J3544" s="14" t="str">
        <f>+VLOOKUP(I3544,'Analisi Nomi'!$A$1:$E$797,5,FALSE)</f>
        <v>M</v>
      </c>
      <c r="K3544" s="15" t="str">
        <f t="shared" si="273"/>
        <v xml:space="preserve">MUZIO </v>
      </c>
      <c r="L3544" s="15" t="str">
        <f t="shared" si="274"/>
        <v>GIOVANNI</v>
      </c>
    </row>
    <row r="3545" spans="1:12" x14ac:dyDescent="0.25">
      <c r="A3545" s="1" t="s">
        <v>7626</v>
      </c>
      <c r="B3545" s="4" t="s">
        <v>10018</v>
      </c>
      <c r="C3545" s="4" t="s">
        <v>2</v>
      </c>
      <c r="D3545" s="4">
        <v>1</v>
      </c>
      <c r="E3545" s="4" t="s">
        <v>7</v>
      </c>
      <c r="F3545" s="1" t="s">
        <v>3076</v>
      </c>
      <c r="G3545" s="13">
        <f t="shared" si="272"/>
        <v>9</v>
      </c>
      <c r="H3545" s="1" t="str">
        <f t="shared" si="270"/>
        <v xml:space="preserve">MUZITANO </v>
      </c>
      <c r="I3545" s="1" t="str">
        <f t="shared" si="271"/>
        <v>PAULO</v>
      </c>
      <c r="J3545" s="14" t="str">
        <f>+VLOOKUP(I3545,'Analisi Nomi'!$A$1:$E$797,5,FALSE)</f>
        <v>M</v>
      </c>
      <c r="K3545" s="15" t="str">
        <f t="shared" si="273"/>
        <v xml:space="preserve">MUZITANO </v>
      </c>
      <c r="L3545" s="15" t="str">
        <f t="shared" si="274"/>
        <v>PAULO</v>
      </c>
    </row>
    <row r="3546" spans="1:12" x14ac:dyDescent="0.25">
      <c r="A3546" s="1" t="s">
        <v>7928</v>
      </c>
      <c r="B3546" s="4" t="s">
        <v>10018</v>
      </c>
      <c r="C3546" s="4" t="s">
        <v>11</v>
      </c>
      <c r="D3546" s="4">
        <v>1</v>
      </c>
      <c r="E3546" s="4" t="s">
        <v>7</v>
      </c>
      <c r="F3546" s="1" t="s">
        <v>1472</v>
      </c>
      <c r="G3546" s="13">
        <f t="shared" si="272"/>
        <v>7</v>
      </c>
      <c r="H3546" s="1" t="str">
        <f t="shared" si="270"/>
        <v xml:space="preserve">MUZZIN </v>
      </c>
      <c r="I3546" s="1" t="str">
        <f t="shared" si="271"/>
        <v>MARIO</v>
      </c>
      <c r="J3546" s="14" t="str">
        <f>+VLOOKUP(I3546,'Analisi Nomi'!$A$1:$E$797,5,FALSE)</f>
        <v>M</v>
      </c>
      <c r="K3546" s="15" t="str">
        <f t="shared" si="273"/>
        <v xml:space="preserve">MUZZIN </v>
      </c>
      <c r="L3546" s="15" t="str">
        <f t="shared" si="274"/>
        <v>MARIO</v>
      </c>
    </row>
    <row r="3547" spans="1:12" x14ac:dyDescent="0.25">
      <c r="A3547" s="1" t="s">
        <v>4698</v>
      </c>
      <c r="B3547" s="4" t="s">
        <v>10018</v>
      </c>
      <c r="C3547" s="4" t="s">
        <v>2</v>
      </c>
      <c r="D3547" s="4">
        <v>1</v>
      </c>
      <c r="E3547" s="4" t="s">
        <v>7</v>
      </c>
      <c r="F3547" s="1" t="s">
        <v>9802</v>
      </c>
      <c r="G3547" s="13">
        <f t="shared" si="272"/>
        <v>6</v>
      </c>
      <c r="H3547" s="1" t="str">
        <f t="shared" si="270"/>
        <v xml:space="preserve">NADAL </v>
      </c>
      <c r="I3547" s="1" t="str">
        <f t="shared" si="271"/>
        <v>CARLO</v>
      </c>
      <c r="J3547" s="14" t="str">
        <f>+VLOOKUP(I3547,'Analisi Nomi'!$A$1:$E$797,5,FALSE)</f>
        <v>M</v>
      </c>
      <c r="K3547" s="15" t="str">
        <f t="shared" si="273"/>
        <v xml:space="preserve">NADAL </v>
      </c>
      <c r="L3547" s="15" t="str">
        <f t="shared" si="274"/>
        <v>CARLO</v>
      </c>
    </row>
    <row r="3548" spans="1:12" x14ac:dyDescent="0.25">
      <c r="A3548" s="1" t="s">
        <v>6511</v>
      </c>
      <c r="B3548" s="4" t="s">
        <v>10018</v>
      </c>
      <c r="C3548" s="4" t="s">
        <v>2</v>
      </c>
      <c r="D3548" s="4">
        <v>1</v>
      </c>
      <c r="E3548" s="4" t="s">
        <v>7</v>
      </c>
      <c r="F3548" s="1" t="s">
        <v>3407</v>
      </c>
      <c r="G3548" s="13">
        <f t="shared" si="272"/>
        <v>9</v>
      </c>
      <c r="H3548" s="1" t="str">
        <f t="shared" si="270"/>
        <v xml:space="preserve">NAGLIERI </v>
      </c>
      <c r="I3548" s="1" t="str">
        <f t="shared" si="271"/>
        <v>FRANCESCO</v>
      </c>
      <c r="J3548" s="14" t="str">
        <f>+VLOOKUP(I3548,'Analisi Nomi'!$A$1:$E$797,5,FALSE)</f>
        <v>M</v>
      </c>
      <c r="K3548" s="15" t="str">
        <f t="shared" si="273"/>
        <v xml:space="preserve">NAGLIERI </v>
      </c>
      <c r="L3548" s="15" t="str">
        <f t="shared" si="274"/>
        <v>FRANCESCO</v>
      </c>
    </row>
    <row r="3549" spans="1:12" x14ac:dyDescent="0.25">
      <c r="A3549" s="1" t="s">
        <v>5623</v>
      </c>
      <c r="B3549" s="4" t="s">
        <v>10018</v>
      </c>
      <c r="C3549" s="4" t="s">
        <v>2</v>
      </c>
      <c r="D3549" s="4">
        <v>1</v>
      </c>
      <c r="E3549" s="4" t="s">
        <v>7</v>
      </c>
      <c r="F3549" s="1" t="s">
        <v>3068</v>
      </c>
      <c r="G3549" s="13">
        <f t="shared" si="272"/>
        <v>6</v>
      </c>
      <c r="H3549" s="1" t="str">
        <f t="shared" si="270"/>
        <v xml:space="preserve">NANNI </v>
      </c>
      <c r="I3549" s="1" t="str">
        <f t="shared" si="271"/>
        <v>STEFANO</v>
      </c>
      <c r="J3549" s="14" t="str">
        <f>+VLOOKUP(I3549,'Analisi Nomi'!$A$1:$E$797,5,FALSE)</f>
        <v>M</v>
      </c>
      <c r="K3549" s="15" t="str">
        <f t="shared" si="273"/>
        <v xml:space="preserve">NANNI </v>
      </c>
      <c r="L3549" s="15" t="str">
        <f t="shared" si="274"/>
        <v>STEFANO</v>
      </c>
    </row>
    <row r="3550" spans="1:12" x14ac:dyDescent="0.25">
      <c r="A3550" s="1" t="s">
        <v>6321</v>
      </c>
      <c r="B3550" s="4" t="s">
        <v>10018</v>
      </c>
      <c r="C3550" s="4" t="s">
        <v>2</v>
      </c>
      <c r="D3550" s="4">
        <v>1</v>
      </c>
      <c r="E3550" s="4" t="s">
        <v>7</v>
      </c>
      <c r="F3550" s="1" t="s">
        <v>797</v>
      </c>
      <c r="G3550" s="13">
        <f t="shared" si="272"/>
        <v>7</v>
      </c>
      <c r="H3550" s="1" t="str">
        <f t="shared" si="270"/>
        <v xml:space="preserve">NAPOLI </v>
      </c>
      <c r="I3550" s="1" t="str">
        <f t="shared" si="271"/>
        <v>DANIELE</v>
      </c>
      <c r="J3550" s="14" t="str">
        <f>+VLOOKUP(I3550,'Analisi Nomi'!$A$1:$E$797,5,FALSE)</f>
        <v>M</v>
      </c>
      <c r="K3550" s="15" t="str">
        <f t="shared" si="273"/>
        <v xml:space="preserve">NAPOLI </v>
      </c>
      <c r="L3550" s="15" t="str">
        <f t="shared" si="274"/>
        <v>DANIELE</v>
      </c>
    </row>
    <row r="3551" spans="1:12" x14ac:dyDescent="0.25">
      <c r="A3551" s="1" t="s">
        <v>5050</v>
      </c>
      <c r="B3551" s="4" t="s">
        <v>10018</v>
      </c>
      <c r="C3551" s="4" t="s">
        <v>2</v>
      </c>
      <c r="D3551" s="4">
        <v>1</v>
      </c>
      <c r="E3551" s="4" t="s">
        <v>7</v>
      </c>
      <c r="F3551" s="1" t="s">
        <v>1316</v>
      </c>
      <c r="G3551" s="13">
        <f t="shared" si="272"/>
        <v>11</v>
      </c>
      <c r="H3551" s="1" t="str">
        <f t="shared" si="270"/>
        <v xml:space="preserve">NAPOLITANO </v>
      </c>
      <c r="I3551" s="1" t="str">
        <f t="shared" si="271"/>
        <v>ANGELO</v>
      </c>
      <c r="J3551" s="14" t="str">
        <f>+VLOOKUP(I3551,'Analisi Nomi'!$A$1:$E$797,5,FALSE)</f>
        <v>M</v>
      </c>
      <c r="K3551" s="15" t="str">
        <f t="shared" si="273"/>
        <v xml:space="preserve">NAPOLITANO </v>
      </c>
      <c r="L3551" s="15" t="str">
        <f t="shared" si="274"/>
        <v>ANGELO</v>
      </c>
    </row>
    <row r="3552" spans="1:12" x14ac:dyDescent="0.25">
      <c r="A3552" s="1" t="s">
        <v>6390</v>
      </c>
      <c r="B3552" s="4" t="s">
        <v>10018</v>
      </c>
      <c r="C3552" s="4" t="s">
        <v>2</v>
      </c>
      <c r="D3552" s="4">
        <v>1</v>
      </c>
      <c r="E3552" s="4" t="s">
        <v>7</v>
      </c>
      <c r="F3552" s="1" t="s">
        <v>7937</v>
      </c>
      <c r="G3552" s="13">
        <f t="shared" si="272"/>
        <v>9</v>
      </c>
      <c r="H3552" s="1" t="str">
        <f t="shared" si="270"/>
        <v xml:space="preserve">NARDELLI </v>
      </c>
      <c r="I3552" s="1" t="str">
        <f t="shared" si="271"/>
        <v>ANDREA</v>
      </c>
      <c r="J3552" s="14" t="str">
        <f>+VLOOKUP(I3552,'Analisi Nomi'!$A$1:$E$797,5,FALSE)</f>
        <v>M</v>
      </c>
      <c r="K3552" s="15" t="str">
        <f t="shared" si="273"/>
        <v xml:space="preserve">NARDELLI </v>
      </c>
      <c r="L3552" s="15" t="str">
        <f t="shared" si="274"/>
        <v>ANDREA</v>
      </c>
    </row>
    <row r="3553" spans="1:12" x14ac:dyDescent="0.25">
      <c r="A3553" s="1" t="s">
        <v>6921</v>
      </c>
      <c r="B3553" s="4" t="s">
        <v>10018</v>
      </c>
      <c r="C3553" s="4" t="s">
        <v>2</v>
      </c>
      <c r="D3553" s="4">
        <v>1</v>
      </c>
      <c r="E3553" s="4" t="s">
        <v>7</v>
      </c>
      <c r="F3553" s="1" t="s">
        <v>771</v>
      </c>
      <c r="G3553" s="13">
        <f t="shared" si="272"/>
        <v>8</v>
      </c>
      <c r="H3553" s="1" t="str">
        <f t="shared" si="270"/>
        <v xml:space="preserve">NARDINI </v>
      </c>
      <c r="I3553" s="1" t="str">
        <f t="shared" si="271"/>
        <v>ENRICO</v>
      </c>
      <c r="J3553" s="14" t="str">
        <f>+VLOOKUP(I3553,'Analisi Nomi'!$A$1:$E$797,5,FALSE)</f>
        <v>M</v>
      </c>
      <c r="K3553" s="15" t="str">
        <f t="shared" si="273"/>
        <v xml:space="preserve">NARDINI </v>
      </c>
      <c r="L3553" s="15" t="str">
        <f t="shared" si="274"/>
        <v>ENRICO</v>
      </c>
    </row>
    <row r="3554" spans="1:12" x14ac:dyDescent="0.25">
      <c r="A3554" s="1" t="s">
        <v>6800</v>
      </c>
      <c r="B3554" s="4" t="s">
        <v>10018</v>
      </c>
      <c r="C3554" s="4" t="s">
        <v>2</v>
      </c>
      <c r="D3554" s="4">
        <v>1</v>
      </c>
      <c r="E3554" s="4" t="s">
        <v>7</v>
      </c>
      <c r="F3554" s="1" t="s">
        <v>1940</v>
      </c>
      <c r="G3554" s="13">
        <f t="shared" si="272"/>
        <v>8</v>
      </c>
      <c r="H3554" s="1" t="str">
        <f t="shared" si="270"/>
        <v xml:space="preserve">NARDINI </v>
      </c>
      <c r="I3554" s="1" t="str">
        <f t="shared" si="271"/>
        <v>LEANDRO</v>
      </c>
      <c r="J3554" s="14" t="str">
        <f>+VLOOKUP(I3554,'Analisi Nomi'!$A$1:$E$797,5,FALSE)</f>
        <v>M</v>
      </c>
      <c r="K3554" s="15" t="str">
        <f t="shared" si="273"/>
        <v xml:space="preserve">NARDINI </v>
      </c>
      <c r="L3554" s="15" t="str">
        <f t="shared" si="274"/>
        <v>LEANDRO</v>
      </c>
    </row>
    <row r="3555" spans="1:12" x14ac:dyDescent="0.25">
      <c r="A3555" s="1" t="s">
        <v>9826</v>
      </c>
      <c r="B3555" s="4" t="s">
        <v>10018</v>
      </c>
      <c r="C3555" s="4" t="s">
        <v>2</v>
      </c>
      <c r="D3555" s="4">
        <v>1</v>
      </c>
      <c r="E3555" s="4" t="s">
        <v>7</v>
      </c>
      <c r="F3555" s="1" t="s">
        <v>1162</v>
      </c>
      <c r="G3555" s="13">
        <f t="shared" si="272"/>
        <v>11</v>
      </c>
      <c r="H3555" s="1" t="str">
        <f t="shared" si="270"/>
        <v xml:space="preserve">NASCIMBENI </v>
      </c>
      <c r="I3555" s="1" t="str">
        <f t="shared" si="271"/>
        <v>ELISABETT</v>
      </c>
      <c r="J3555" s="14" t="str">
        <f>+VLOOKUP(I3555,'Analisi Nomi'!$A$1:$E$797,5,FALSE)</f>
        <v>M</v>
      </c>
      <c r="K3555" s="15" t="str">
        <f t="shared" si="273"/>
        <v xml:space="preserve">NASCIMBENI </v>
      </c>
      <c r="L3555" s="15" t="str">
        <f t="shared" si="274"/>
        <v>ELISABETT</v>
      </c>
    </row>
    <row r="3556" spans="1:12" x14ac:dyDescent="0.25">
      <c r="A3556" s="1" t="s">
        <v>5146</v>
      </c>
      <c r="B3556" s="4" t="s">
        <v>10018</v>
      </c>
      <c r="C3556" s="4" t="s">
        <v>2</v>
      </c>
      <c r="D3556" s="4">
        <v>1</v>
      </c>
      <c r="E3556" s="4" t="s">
        <v>7</v>
      </c>
      <c r="F3556" s="1" t="s">
        <v>2184</v>
      </c>
      <c r="G3556" s="13">
        <f t="shared" si="272"/>
        <v>7</v>
      </c>
      <c r="H3556" s="1" t="str">
        <f t="shared" si="270"/>
        <v xml:space="preserve">NATILI </v>
      </c>
      <c r="I3556" s="1" t="str">
        <f t="shared" si="271"/>
        <v>FABIO</v>
      </c>
      <c r="J3556" s="14" t="str">
        <f>+VLOOKUP(I3556,'Analisi Nomi'!$A$1:$E$797,5,FALSE)</f>
        <v>M</v>
      </c>
      <c r="K3556" s="15" t="str">
        <f t="shared" si="273"/>
        <v xml:space="preserve">NATILI </v>
      </c>
      <c r="L3556" s="15" t="str">
        <f t="shared" si="274"/>
        <v>FABIO</v>
      </c>
    </row>
    <row r="3557" spans="1:12" x14ac:dyDescent="0.25">
      <c r="A3557" s="1" t="s">
        <v>5592</v>
      </c>
      <c r="B3557" s="4" t="s">
        <v>10018</v>
      </c>
      <c r="C3557" s="4" t="s">
        <v>2</v>
      </c>
      <c r="D3557" s="4">
        <v>1</v>
      </c>
      <c r="E3557" s="4" t="s">
        <v>7</v>
      </c>
      <c r="F3557" s="1" t="s">
        <v>9445</v>
      </c>
      <c r="G3557" s="13">
        <f t="shared" si="272"/>
        <v>6</v>
      </c>
      <c r="H3557" s="1" t="str">
        <f t="shared" si="270"/>
        <v xml:space="preserve">NATIN </v>
      </c>
      <c r="I3557" s="1" t="str">
        <f t="shared" si="271"/>
        <v>ANDREA</v>
      </c>
      <c r="J3557" s="14" t="str">
        <f>+VLOOKUP(I3557,'Analisi Nomi'!$A$1:$E$797,5,FALSE)</f>
        <v>M</v>
      </c>
      <c r="K3557" s="15" t="str">
        <f t="shared" si="273"/>
        <v xml:space="preserve">NATIN </v>
      </c>
      <c r="L3557" s="15" t="str">
        <f t="shared" si="274"/>
        <v>ANDREA</v>
      </c>
    </row>
    <row r="3558" spans="1:12" x14ac:dyDescent="0.25">
      <c r="A3558" s="1" t="s">
        <v>9630</v>
      </c>
      <c r="B3558" s="4" t="s">
        <v>10018</v>
      </c>
      <c r="C3558" s="4" t="s">
        <v>11</v>
      </c>
      <c r="D3558" s="4">
        <v>1</v>
      </c>
      <c r="E3558" s="4" t="s">
        <v>7</v>
      </c>
      <c r="F3558" s="1" t="s">
        <v>1902</v>
      </c>
      <c r="G3558" s="13">
        <f t="shared" si="272"/>
        <v>10</v>
      </c>
      <c r="H3558" s="1" t="str">
        <f t="shared" si="270"/>
        <v xml:space="preserve">NATRIELLO </v>
      </c>
      <c r="I3558" s="1" t="str">
        <f t="shared" si="271"/>
        <v>ROBERTO</v>
      </c>
      <c r="J3558" s="14" t="str">
        <f>+VLOOKUP(I3558,'Analisi Nomi'!$A$1:$E$797,5,FALSE)</f>
        <v>M</v>
      </c>
      <c r="K3558" s="15" t="str">
        <f t="shared" si="273"/>
        <v xml:space="preserve">NATRIELLO </v>
      </c>
      <c r="L3558" s="15" t="str">
        <f t="shared" si="274"/>
        <v>ROBERTO</v>
      </c>
    </row>
    <row r="3559" spans="1:12" x14ac:dyDescent="0.25">
      <c r="A3559" s="1" t="s">
        <v>9642</v>
      </c>
      <c r="B3559" s="4" t="s">
        <v>10018</v>
      </c>
      <c r="C3559" s="4" t="s">
        <v>2</v>
      </c>
      <c r="D3559" s="4" t="s">
        <v>10021</v>
      </c>
      <c r="E3559" s="4" t="s">
        <v>7</v>
      </c>
      <c r="F3559" s="1" t="s">
        <v>2082</v>
      </c>
      <c r="G3559" s="13">
        <f t="shared" si="272"/>
        <v>5</v>
      </c>
      <c r="H3559" s="1" t="str">
        <f t="shared" si="270"/>
        <v xml:space="preserve">NAVA </v>
      </c>
      <c r="I3559" s="1" t="str">
        <f t="shared" si="271"/>
        <v>MARIO</v>
      </c>
      <c r="J3559" s="14" t="str">
        <f>+VLOOKUP(I3559,'Analisi Nomi'!$A$1:$E$797,5,FALSE)</f>
        <v>M</v>
      </c>
      <c r="K3559" s="15" t="str">
        <f t="shared" si="273"/>
        <v xml:space="preserve">NAVA </v>
      </c>
      <c r="L3559" s="15" t="str">
        <f t="shared" si="274"/>
        <v>MARIO</v>
      </c>
    </row>
    <row r="3560" spans="1:12" x14ac:dyDescent="0.25">
      <c r="A3560" s="1" t="s">
        <v>8215</v>
      </c>
      <c r="B3560" s="4" t="s">
        <v>10018</v>
      </c>
      <c r="C3560" s="4" t="s">
        <v>2</v>
      </c>
      <c r="D3560" s="4">
        <v>1</v>
      </c>
      <c r="E3560" s="4" t="s">
        <v>7</v>
      </c>
      <c r="F3560" s="1" t="s">
        <v>244</v>
      </c>
      <c r="G3560" s="13">
        <f t="shared" si="272"/>
        <v>5</v>
      </c>
      <c r="H3560" s="1" t="str">
        <f t="shared" si="270"/>
        <v xml:space="preserve">NAVA </v>
      </c>
      <c r="I3560" s="1" t="str">
        <f t="shared" si="271"/>
        <v>ROBERTO</v>
      </c>
      <c r="J3560" s="14" t="str">
        <f>+VLOOKUP(I3560,'Analisi Nomi'!$A$1:$E$797,5,FALSE)</f>
        <v>M</v>
      </c>
      <c r="K3560" s="15" t="str">
        <f t="shared" si="273"/>
        <v xml:space="preserve">NAVA </v>
      </c>
      <c r="L3560" s="15" t="str">
        <f t="shared" si="274"/>
        <v>ROBERTO</v>
      </c>
    </row>
    <row r="3561" spans="1:12" x14ac:dyDescent="0.25">
      <c r="A3561" s="1" t="s">
        <v>6640</v>
      </c>
      <c r="B3561" s="4" t="s">
        <v>10017</v>
      </c>
      <c r="C3561" s="4" t="s">
        <v>2</v>
      </c>
      <c r="D3561" s="4" t="s">
        <v>10022</v>
      </c>
      <c r="E3561" s="4" t="s">
        <v>7</v>
      </c>
      <c r="F3561" s="1" t="s">
        <v>6973</v>
      </c>
      <c r="G3561" s="13">
        <f t="shared" si="272"/>
        <v>9</v>
      </c>
      <c r="H3561" s="1" t="str">
        <f t="shared" si="270"/>
        <v xml:space="preserve">NAVARINI </v>
      </c>
      <c r="I3561" s="1" t="str">
        <f t="shared" si="271"/>
        <v>LUCA</v>
      </c>
      <c r="J3561" s="14" t="str">
        <f>+VLOOKUP(I3561,'Analisi Nomi'!$A$1:$E$797,5,FALSE)</f>
        <v>M</v>
      </c>
      <c r="K3561" s="15" t="str">
        <f t="shared" si="273"/>
        <v xml:space="preserve">NAVARINI </v>
      </c>
      <c r="L3561" s="15" t="str">
        <f t="shared" si="274"/>
        <v>LUCA</v>
      </c>
    </row>
    <row r="3562" spans="1:12" x14ac:dyDescent="0.25">
      <c r="A3562" s="1" t="s">
        <v>6248</v>
      </c>
      <c r="B3562" s="4" t="s">
        <v>10018</v>
      </c>
      <c r="C3562" s="4" t="s">
        <v>2</v>
      </c>
      <c r="D3562" s="4">
        <v>1</v>
      </c>
      <c r="E3562" s="4" t="s">
        <v>7</v>
      </c>
      <c r="F3562" s="1" t="s">
        <v>8097</v>
      </c>
      <c r="G3562" s="13">
        <f t="shared" si="272"/>
        <v>5</v>
      </c>
      <c r="H3562" s="1" t="str">
        <f t="shared" si="270"/>
        <v xml:space="preserve">NAVE </v>
      </c>
      <c r="I3562" s="1" t="str">
        <f t="shared" si="271"/>
        <v>GIANNI</v>
      </c>
      <c r="J3562" s="14" t="str">
        <f>+VLOOKUP(I3562,'Analisi Nomi'!$A$1:$E$797,5,FALSE)</f>
        <v>M</v>
      </c>
      <c r="K3562" s="15" t="str">
        <f t="shared" si="273"/>
        <v xml:space="preserve">NAVE </v>
      </c>
      <c r="L3562" s="15" t="str">
        <f t="shared" si="274"/>
        <v>GIANNI</v>
      </c>
    </row>
    <row r="3563" spans="1:12" x14ac:dyDescent="0.25">
      <c r="A3563" s="1" t="s">
        <v>7764</v>
      </c>
      <c r="B3563" s="4" t="s">
        <v>10018</v>
      </c>
      <c r="C3563" s="4" t="s">
        <v>2</v>
      </c>
      <c r="D3563" s="4">
        <v>1</v>
      </c>
      <c r="E3563" s="4" t="s">
        <v>7</v>
      </c>
      <c r="F3563" s="1" t="s">
        <v>307</v>
      </c>
      <c r="G3563" s="13">
        <f t="shared" si="272"/>
        <v>6</v>
      </c>
      <c r="H3563" s="1" t="str">
        <f t="shared" si="270"/>
        <v xml:space="preserve">NEGRI </v>
      </c>
      <c r="I3563" s="1" t="str">
        <f t="shared" si="271"/>
        <v>FABIO</v>
      </c>
      <c r="J3563" s="14" t="str">
        <f>+VLOOKUP(I3563,'Analisi Nomi'!$A$1:$E$797,5,FALSE)</f>
        <v>M</v>
      </c>
      <c r="K3563" s="15" t="str">
        <f t="shared" si="273"/>
        <v xml:space="preserve">NEGRI </v>
      </c>
      <c r="L3563" s="15" t="str">
        <f t="shared" si="274"/>
        <v>FABIO</v>
      </c>
    </row>
    <row r="3564" spans="1:12" x14ac:dyDescent="0.25">
      <c r="A3564" s="1" t="s">
        <v>6191</v>
      </c>
      <c r="B3564" s="4" t="s">
        <v>10018</v>
      </c>
      <c r="C3564" s="4" t="s">
        <v>2</v>
      </c>
      <c r="D3564" s="4">
        <v>1</v>
      </c>
      <c r="E3564" s="4" t="s">
        <v>7</v>
      </c>
      <c r="F3564" s="1" t="s">
        <v>2917</v>
      </c>
      <c r="G3564" s="13">
        <f t="shared" si="272"/>
        <v>6</v>
      </c>
      <c r="H3564" s="1" t="str">
        <f t="shared" si="270"/>
        <v xml:space="preserve">NEGRI </v>
      </c>
      <c r="I3564" s="1" t="str">
        <f t="shared" si="271"/>
        <v>MAURO</v>
      </c>
      <c r="J3564" s="14" t="str">
        <f>+VLOOKUP(I3564,'Analisi Nomi'!$A$1:$E$797,5,FALSE)</f>
        <v>M</v>
      </c>
      <c r="K3564" s="15" t="str">
        <f t="shared" si="273"/>
        <v xml:space="preserve">NEGRI </v>
      </c>
      <c r="L3564" s="15" t="str">
        <f t="shared" si="274"/>
        <v>MAURO</v>
      </c>
    </row>
    <row r="3565" spans="1:12" x14ac:dyDescent="0.25">
      <c r="A3565" s="1" t="s">
        <v>8224</v>
      </c>
      <c r="B3565" s="4" t="s">
        <v>10017</v>
      </c>
      <c r="C3565" s="4" t="s">
        <v>2</v>
      </c>
      <c r="D3565" s="4" t="s">
        <v>10022</v>
      </c>
      <c r="E3565" s="4" t="s">
        <v>7</v>
      </c>
      <c r="F3565" s="1" t="s">
        <v>902</v>
      </c>
      <c r="G3565" s="13">
        <f t="shared" si="272"/>
        <v>6</v>
      </c>
      <c r="H3565" s="1" t="str">
        <f t="shared" si="270"/>
        <v xml:space="preserve">NEGRO </v>
      </c>
      <c r="I3565" s="1" t="str">
        <f t="shared" si="271"/>
        <v>CLAUDIO</v>
      </c>
      <c r="J3565" s="14" t="str">
        <f>+VLOOKUP(I3565,'Analisi Nomi'!$A$1:$E$797,5,FALSE)</f>
        <v>M</v>
      </c>
      <c r="K3565" s="15" t="str">
        <f t="shared" si="273"/>
        <v xml:space="preserve">NEGRO </v>
      </c>
      <c r="L3565" s="15" t="str">
        <f t="shared" si="274"/>
        <v>CLAUDIO</v>
      </c>
    </row>
    <row r="3566" spans="1:12" x14ac:dyDescent="0.25">
      <c r="A3566" s="1" t="s">
        <v>9913</v>
      </c>
      <c r="B3566" s="4" t="s">
        <v>10018</v>
      </c>
      <c r="C3566" s="4" t="s">
        <v>11</v>
      </c>
      <c r="D3566" s="4">
        <v>1</v>
      </c>
      <c r="E3566" s="4" t="s">
        <v>7</v>
      </c>
      <c r="F3566" s="1" t="s">
        <v>127</v>
      </c>
      <c r="G3566" s="13">
        <f t="shared" si="272"/>
        <v>6</v>
      </c>
      <c r="H3566" s="1" t="str">
        <f t="shared" si="270"/>
        <v xml:space="preserve">NEGRO </v>
      </c>
      <c r="I3566" s="1" t="str">
        <f t="shared" si="271"/>
        <v>LIVIO</v>
      </c>
      <c r="J3566" s="14" t="str">
        <f>+VLOOKUP(I3566,'Analisi Nomi'!$A$1:$E$797,5,FALSE)</f>
        <v>M</v>
      </c>
      <c r="K3566" s="15" t="str">
        <f t="shared" si="273"/>
        <v xml:space="preserve">NEGRO </v>
      </c>
      <c r="L3566" s="15" t="str">
        <f t="shared" si="274"/>
        <v>LIVIO</v>
      </c>
    </row>
    <row r="3567" spans="1:12" x14ac:dyDescent="0.25">
      <c r="A3567" s="1" t="s">
        <v>3967</v>
      </c>
      <c r="B3567" s="4" t="s">
        <v>10018</v>
      </c>
      <c r="C3567" s="4" t="s">
        <v>2</v>
      </c>
      <c r="D3567" s="4">
        <v>1</v>
      </c>
      <c r="E3567" s="4" t="s">
        <v>7</v>
      </c>
      <c r="F3567" s="1" t="s">
        <v>1707</v>
      </c>
      <c r="G3567" s="13">
        <f t="shared" si="272"/>
        <v>8</v>
      </c>
      <c r="H3567" s="1" t="str">
        <f t="shared" si="270"/>
        <v xml:space="preserve">NEGRONI </v>
      </c>
      <c r="I3567" s="1" t="str">
        <f t="shared" si="271"/>
        <v>PIETRO</v>
      </c>
      <c r="J3567" s="14" t="str">
        <f>+VLOOKUP(I3567,'Analisi Nomi'!$A$1:$E$797,5,FALSE)</f>
        <v>M</v>
      </c>
      <c r="K3567" s="15" t="str">
        <f t="shared" si="273"/>
        <v xml:space="preserve">NEGRONI </v>
      </c>
      <c r="L3567" s="15" t="str">
        <f t="shared" si="274"/>
        <v>PIETRO</v>
      </c>
    </row>
    <row r="3568" spans="1:12" x14ac:dyDescent="0.25">
      <c r="A3568" s="1" t="s">
        <v>9915</v>
      </c>
      <c r="B3568" s="4" t="s">
        <v>10018</v>
      </c>
      <c r="C3568" s="4" t="s">
        <v>2</v>
      </c>
      <c r="D3568" s="4">
        <v>1</v>
      </c>
      <c r="E3568" s="4" t="s">
        <v>7</v>
      </c>
      <c r="F3568" s="1" t="s">
        <v>1679</v>
      </c>
      <c r="G3568" s="13">
        <f t="shared" si="272"/>
        <v>9</v>
      </c>
      <c r="H3568" s="1" t="str">
        <f t="shared" si="270"/>
        <v xml:space="preserve">NEMOLATO </v>
      </c>
      <c r="I3568" s="1" t="str">
        <f t="shared" si="271"/>
        <v>ETTORE</v>
      </c>
      <c r="J3568" s="14" t="str">
        <f>+VLOOKUP(I3568,'Analisi Nomi'!$A$1:$E$797,5,FALSE)</f>
        <v>M</v>
      </c>
      <c r="K3568" s="15" t="str">
        <f t="shared" si="273"/>
        <v xml:space="preserve">NEMOLATO </v>
      </c>
      <c r="L3568" s="15" t="str">
        <f t="shared" si="274"/>
        <v>ETTORE</v>
      </c>
    </row>
    <row r="3569" spans="1:12" x14ac:dyDescent="0.25">
      <c r="A3569" s="1" t="s">
        <v>9149</v>
      </c>
      <c r="B3569" s="4" t="s">
        <v>10018</v>
      </c>
      <c r="C3569" s="4" t="s">
        <v>2</v>
      </c>
      <c r="D3569" s="4">
        <v>1</v>
      </c>
      <c r="E3569" s="4" t="s">
        <v>7</v>
      </c>
      <c r="F3569" s="1" t="s">
        <v>3419</v>
      </c>
      <c r="G3569" s="13">
        <f t="shared" si="272"/>
        <v>5</v>
      </c>
      <c r="H3569" s="1" t="str">
        <f t="shared" si="270"/>
        <v xml:space="preserve">NERI </v>
      </c>
      <c r="I3569" s="1" t="str">
        <f t="shared" si="271"/>
        <v>DAVIDE</v>
      </c>
      <c r="J3569" s="14" t="str">
        <f>+VLOOKUP(I3569,'Analisi Nomi'!$A$1:$E$797,5,FALSE)</f>
        <v>M</v>
      </c>
      <c r="K3569" s="15" t="str">
        <f t="shared" si="273"/>
        <v xml:space="preserve">NERI </v>
      </c>
      <c r="L3569" s="15" t="str">
        <f t="shared" si="274"/>
        <v>DAVIDE</v>
      </c>
    </row>
    <row r="3570" spans="1:12" x14ac:dyDescent="0.25">
      <c r="A3570" s="1" t="s">
        <v>7048</v>
      </c>
      <c r="B3570" s="4" t="s">
        <v>10018</v>
      </c>
      <c r="C3570" s="4" t="s">
        <v>2</v>
      </c>
      <c r="D3570" s="4">
        <v>1</v>
      </c>
      <c r="E3570" s="4" t="s">
        <v>7</v>
      </c>
      <c r="F3570" s="1" t="s">
        <v>212</v>
      </c>
      <c r="G3570" s="13">
        <f t="shared" si="272"/>
        <v>5</v>
      </c>
      <c r="H3570" s="1" t="str">
        <f t="shared" si="270"/>
        <v xml:space="preserve">NESE </v>
      </c>
      <c r="I3570" s="1" t="str">
        <f t="shared" si="271"/>
        <v>ANTONIO</v>
      </c>
      <c r="J3570" s="14" t="str">
        <f>+VLOOKUP(I3570,'Analisi Nomi'!$A$1:$E$797,5,FALSE)</f>
        <v>M</v>
      </c>
      <c r="K3570" s="15" t="str">
        <f t="shared" si="273"/>
        <v xml:space="preserve">NESE </v>
      </c>
      <c r="L3570" s="15" t="str">
        <f t="shared" si="274"/>
        <v>ANTONIO</v>
      </c>
    </row>
    <row r="3571" spans="1:12" x14ac:dyDescent="0.25">
      <c r="A3571" s="1" t="s">
        <v>4463</v>
      </c>
      <c r="B3571" s="4" t="s">
        <v>10018</v>
      </c>
      <c r="C3571" s="4" t="s">
        <v>2</v>
      </c>
      <c r="D3571" s="4">
        <v>1</v>
      </c>
      <c r="E3571" s="4" t="s">
        <v>7</v>
      </c>
      <c r="F3571" s="1" t="s">
        <v>1705</v>
      </c>
      <c r="G3571" s="13">
        <f t="shared" si="272"/>
        <v>9</v>
      </c>
      <c r="H3571" s="1" t="str">
        <f t="shared" si="270"/>
        <v xml:space="preserve">NICOLETA </v>
      </c>
      <c r="I3571" s="1" t="str">
        <f t="shared" si="271"/>
        <v>BIGHIU</v>
      </c>
      <c r="J3571" s="14" t="str">
        <f>+VLOOKUP(I3571,'Analisi Nomi'!$A$1:$E$797,5,FALSE)</f>
        <v>M</v>
      </c>
      <c r="K3571" s="15" t="str">
        <f t="shared" si="273"/>
        <v xml:space="preserve">NICOLETA </v>
      </c>
      <c r="L3571" s="15" t="str">
        <f t="shared" si="274"/>
        <v>BIGHIU</v>
      </c>
    </row>
    <row r="3572" spans="1:12" x14ac:dyDescent="0.25">
      <c r="A3572" s="1" t="s">
        <v>9141</v>
      </c>
      <c r="B3572" s="4" t="s">
        <v>10018</v>
      </c>
      <c r="C3572" s="4" t="s">
        <v>2</v>
      </c>
      <c r="D3572" s="4">
        <v>1</v>
      </c>
      <c r="E3572" s="4" t="s">
        <v>7</v>
      </c>
      <c r="F3572" s="1" t="s">
        <v>2535</v>
      </c>
      <c r="G3572" s="13">
        <f t="shared" si="272"/>
        <v>9</v>
      </c>
      <c r="H3572" s="1" t="str">
        <f t="shared" ref="H3572:H3635" si="275">+MID($F3572,1,G3572)</f>
        <v xml:space="preserve">NICOLINI </v>
      </c>
      <c r="I3572" s="1" t="str">
        <f t="shared" ref="I3572:I3635" si="276">TRIM(+MID($F3572,+G3572,50))</f>
        <v>GIOVANNI</v>
      </c>
      <c r="J3572" s="14" t="str">
        <f>+VLOOKUP(I3572,'Analisi Nomi'!$A$1:$E$797,5,FALSE)</f>
        <v>M</v>
      </c>
      <c r="K3572" s="15" t="str">
        <f t="shared" si="273"/>
        <v xml:space="preserve">NICOLINI </v>
      </c>
      <c r="L3572" s="15" t="str">
        <f t="shared" si="274"/>
        <v>GIOVANNI</v>
      </c>
    </row>
    <row r="3573" spans="1:12" x14ac:dyDescent="0.25">
      <c r="A3573" s="1" t="s">
        <v>8602</v>
      </c>
      <c r="B3573" s="4" t="s">
        <v>10018</v>
      </c>
      <c r="C3573" s="4" t="s">
        <v>2</v>
      </c>
      <c r="D3573" s="4">
        <v>1</v>
      </c>
      <c r="E3573" s="4" t="s">
        <v>7</v>
      </c>
      <c r="F3573" s="1" t="s">
        <v>9282</v>
      </c>
      <c r="G3573" s="13">
        <f t="shared" si="272"/>
        <v>9</v>
      </c>
      <c r="H3573" s="1" t="str">
        <f t="shared" si="275"/>
        <v xml:space="preserve">NICOLOSI </v>
      </c>
      <c r="I3573" s="1" t="str">
        <f t="shared" si="276"/>
        <v>ORAZIO</v>
      </c>
      <c r="J3573" s="14" t="str">
        <f>+VLOOKUP(I3573,'Analisi Nomi'!$A$1:$E$797,5,FALSE)</f>
        <v>M</v>
      </c>
      <c r="K3573" s="15" t="str">
        <f t="shared" si="273"/>
        <v xml:space="preserve">NICOLOSI </v>
      </c>
      <c r="L3573" s="15" t="str">
        <f t="shared" si="274"/>
        <v>ORAZIO</v>
      </c>
    </row>
    <row r="3574" spans="1:12" x14ac:dyDescent="0.25">
      <c r="A3574" s="1" t="s">
        <v>4417</v>
      </c>
      <c r="B3574" s="4" t="s">
        <v>10018</v>
      </c>
      <c r="C3574" s="4" t="s">
        <v>11</v>
      </c>
      <c r="D3574" s="4">
        <v>1</v>
      </c>
      <c r="E3574" s="4" t="s">
        <v>7</v>
      </c>
      <c r="F3574" s="1" t="s">
        <v>2410</v>
      </c>
      <c r="G3574" s="13">
        <f t="shared" si="272"/>
        <v>6</v>
      </c>
      <c r="H3574" s="1" t="str">
        <f t="shared" si="275"/>
        <v xml:space="preserve">NIESI </v>
      </c>
      <c r="I3574" s="1" t="str">
        <f t="shared" si="276"/>
        <v>CALOGERO</v>
      </c>
      <c r="J3574" s="14" t="str">
        <f>+VLOOKUP(I3574,'Analisi Nomi'!$A$1:$E$797,5,FALSE)</f>
        <v>M</v>
      </c>
      <c r="K3574" s="15" t="str">
        <f t="shared" si="273"/>
        <v xml:space="preserve">NIESI </v>
      </c>
      <c r="L3574" s="15" t="str">
        <f t="shared" si="274"/>
        <v>CALOGERO</v>
      </c>
    </row>
    <row r="3575" spans="1:12" x14ac:dyDescent="0.25">
      <c r="A3575" s="1" t="s">
        <v>6716</v>
      </c>
      <c r="B3575" s="4" t="s">
        <v>10018</v>
      </c>
      <c r="C3575" s="4" t="s">
        <v>2</v>
      </c>
      <c r="D3575" s="4">
        <v>1</v>
      </c>
      <c r="E3575" s="4" t="s">
        <v>7</v>
      </c>
      <c r="F3575" s="1" t="s">
        <v>2579</v>
      </c>
      <c r="G3575" s="13">
        <f t="shared" si="272"/>
        <v>5</v>
      </c>
      <c r="H3575" s="1" t="str">
        <f t="shared" si="275"/>
        <v xml:space="preserve">NIGI </v>
      </c>
      <c r="I3575" s="1" t="str">
        <f t="shared" si="276"/>
        <v>RICCARDO</v>
      </c>
      <c r="J3575" s="14" t="str">
        <f>+VLOOKUP(I3575,'Analisi Nomi'!$A$1:$E$797,5,FALSE)</f>
        <v>M</v>
      </c>
      <c r="K3575" s="15" t="str">
        <f t="shared" si="273"/>
        <v xml:space="preserve">NIGI </v>
      </c>
      <c r="L3575" s="15" t="str">
        <f t="shared" si="274"/>
        <v>RICCARDO</v>
      </c>
    </row>
    <row r="3576" spans="1:12" x14ac:dyDescent="0.25">
      <c r="A3576" s="1" t="s">
        <v>8699</v>
      </c>
      <c r="B3576" s="4" t="s">
        <v>10018</v>
      </c>
      <c r="C3576" s="4" t="s">
        <v>2</v>
      </c>
      <c r="D3576" s="4">
        <v>1</v>
      </c>
      <c r="E3576" s="4" t="s">
        <v>7</v>
      </c>
      <c r="F3576" s="1" t="s">
        <v>2464</v>
      </c>
      <c r="G3576" s="13">
        <f t="shared" si="272"/>
        <v>6</v>
      </c>
      <c r="H3576" s="1" t="str">
        <f t="shared" si="275"/>
        <v xml:space="preserve">NIGRO </v>
      </c>
      <c r="I3576" s="1" t="str">
        <f t="shared" si="276"/>
        <v>FURIO</v>
      </c>
      <c r="J3576" s="14" t="str">
        <f>+VLOOKUP(I3576,'Analisi Nomi'!$A$1:$E$797,5,FALSE)</f>
        <v>M</v>
      </c>
      <c r="K3576" s="15" t="str">
        <f t="shared" si="273"/>
        <v xml:space="preserve">NIGRO </v>
      </c>
      <c r="L3576" s="15" t="str">
        <f t="shared" si="274"/>
        <v>FURIO</v>
      </c>
    </row>
    <row r="3577" spans="1:12" x14ac:dyDescent="0.25">
      <c r="A3577" s="1" t="s">
        <v>5171</v>
      </c>
      <c r="B3577" s="4" t="s">
        <v>10018</v>
      </c>
      <c r="C3577" s="4" t="s">
        <v>11</v>
      </c>
      <c r="D3577" s="4">
        <v>1</v>
      </c>
      <c r="E3577" s="4" t="s">
        <v>7</v>
      </c>
      <c r="F3577" s="1" t="s">
        <v>9507</v>
      </c>
      <c r="G3577" s="13">
        <f t="shared" si="272"/>
        <v>7</v>
      </c>
      <c r="H3577" s="1" t="str">
        <f t="shared" si="275"/>
        <v xml:space="preserve">NOBILE </v>
      </c>
      <c r="I3577" s="1" t="str">
        <f t="shared" si="276"/>
        <v>ALESSIO</v>
      </c>
      <c r="J3577" s="14" t="str">
        <f>+VLOOKUP(I3577,'Analisi Nomi'!$A$1:$E$797,5,FALSE)</f>
        <v>M</v>
      </c>
      <c r="K3577" s="15" t="str">
        <f t="shared" si="273"/>
        <v xml:space="preserve">NOBILE </v>
      </c>
      <c r="L3577" s="15" t="str">
        <f t="shared" si="274"/>
        <v>ALESSIO</v>
      </c>
    </row>
    <row r="3578" spans="1:12" x14ac:dyDescent="0.25">
      <c r="A3578" s="1" t="s">
        <v>9506</v>
      </c>
      <c r="B3578" s="4" t="s">
        <v>10018</v>
      </c>
      <c r="C3578" s="4" t="s">
        <v>2</v>
      </c>
      <c r="D3578" s="4">
        <v>1</v>
      </c>
      <c r="E3578" s="4" t="s">
        <v>7</v>
      </c>
      <c r="F3578" s="1" t="s">
        <v>2715</v>
      </c>
      <c r="G3578" s="13">
        <f t="shared" si="272"/>
        <v>7</v>
      </c>
      <c r="H3578" s="1" t="str">
        <f t="shared" si="275"/>
        <v xml:space="preserve">NOCITO </v>
      </c>
      <c r="I3578" s="1" t="str">
        <f t="shared" si="276"/>
        <v>GREGORIO</v>
      </c>
      <c r="J3578" s="14" t="str">
        <f>+VLOOKUP(I3578,'Analisi Nomi'!$A$1:$E$797,5,FALSE)</f>
        <v>M</v>
      </c>
      <c r="K3578" s="15" t="str">
        <f t="shared" si="273"/>
        <v xml:space="preserve">NOCITO </v>
      </c>
      <c r="L3578" s="15" t="str">
        <f t="shared" si="274"/>
        <v>GREGORIO</v>
      </c>
    </row>
    <row r="3579" spans="1:12" x14ac:dyDescent="0.25">
      <c r="A3579" s="1" t="s">
        <v>5100</v>
      </c>
      <c r="B3579" s="4" t="s">
        <v>10018</v>
      </c>
      <c r="C3579" s="4" t="s">
        <v>2</v>
      </c>
      <c r="D3579" s="4">
        <v>1</v>
      </c>
      <c r="E3579" s="4" t="s">
        <v>7</v>
      </c>
      <c r="F3579" s="1" t="s">
        <v>2133</v>
      </c>
      <c r="G3579" s="13">
        <f t="shared" si="272"/>
        <v>8</v>
      </c>
      <c r="H3579" s="1" t="str">
        <f t="shared" si="275"/>
        <v xml:space="preserve">NONELLI </v>
      </c>
      <c r="I3579" s="1" t="str">
        <f t="shared" si="276"/>
        <v>MASSIMILIANO</v>
      </c>
      <c r="J3579" s="14" t="str">
        <f>+VLOOKUP(I3579,'Analisi Nomi'!$A$1:$E$797,5,FALSE)</f>
        <v>M</v>
      </c>
      <c r="K3579" s="15" t="str">
        <f t="shared" si="273"/>
        <v xml:space="preserve">NONELLI </v>
      </c>
      <c r="L3579" s="15" t="str">
        <f t="shared" si="274"/>
        <v>MASSIMILIANO</v>
      </c>
    </row>
    <row r="3580" spans="1:12" x14ac:dyDescent="0.25">
      <c r="A3580" s="1" t="s">
        <v>8452</v>
      </c>
      <c r="B3580" s="4" t="s">
        <v>10018</v>
      </c>
      <c r="C3580" s="4" t="s">
        <v>2</v>
      </c>
      <c r="D3580" s="4">
        <v>1</v>
      </c>
      <c r="E3580" s="4" t="s">
        <v>7</v>
      </c>
      <c r="F3580" s="1" t="s">
        <v>1385</v>
      </c>
      <c r="G3580" s="13">
        <f t="shared" si="272"/>
        <v>8</v>
      </c>
      <c r="H3580" s="1" t="str">
        <f t="shared" si="275"/>
        <v xml:space="preserve">NONNATO </v>
      </c>
      <c r="I3580" s="1" t="str">
        <f t="shared" si="276"/>
        <v>ALESSANDRO</v>
      </c>
      <c r="J3580" s="14" t="str">
        <f>+VLOOKUP(I3580,'Analisi Nomi'!$A$1:$E$797,5,FALSE)</f>
        <v>M</v>
      </c>
      <c r="K3580" s="15" t="str">
        <f t="shared" si="273"/>
        <v xml:space="preserve">NONNATO </v>
      </c>
      <c r="L3580" s="15" t="str">
        <f t="shared" si="274"/>
        <v>ALESSANDRO</v>
      </c>
    </row>
    <row r="3581" spans="1:12" x14ac:dyDescent="0.25">
      <c r="A3581" s="1" t="s">
        <v>6172</v>
      </c>
      <c r="B3581" s="4" t="s">
        <v>10018</v>
      </c>
      <c r="C3581" s="4" t="s">
        <v>2</v>
      </c>
      <c r="D3581" s="4">
        <v>1</v>
      </c>
      <c r="E3581" s="4" t="s">
        <v>7</v>
      </c>
      <c r="F3581" s="1" t="s">
        <v>2303</v>
      </c>
      <c r="G3581" s="13">
        <f t="shared" si="272"/>
        <v>11</v>
      </c>
      <c r="H3581" s="1" t="str">
        <f t="shared" si="275"/>
        <v xml:space="preserve">NOTARIANNI </v>
      </c>
      <c r="I3581" s="1" t="str">
        <f t="shared" si="276"/>
        <v>MAURO</v>
      </c>
      <c r="J3581" s="14" t="str">
        <f>+VLOOKUP(I3581,'Analisi Nomi'!$A$1:$E$797,5,FALSE)</f>
        <v>M</v>
      </c>
      <c r="K3581" s="15" t="str">
        <f t="shared" si="273"/>
        <v xml:space="preserve">NOTARIANNI </v>
      </c>
      <c r="L3581" s="15" t="str">
        <f t="shared" si="274"/>
        <v>MAURO</v>
      </c>
    </row>
    <row r="3582" spans="1:12" x14ac:dyDescent="0.25">
      <c r="A3582" s="1" t="s">
        <v>5411</v>
      </c>
      <c r="B3582" s="4" t="s">
        <v>10018</v>
      </c>
      <c r="C3582" s="4" t="s">
        <v>2</v>
      </c>
      <c r="D3582" s="4">
        <v>1</v>
      </c>
      <c r="E3582" s="4" t="s">
        <v>7</v>
      </c>
      <c r="F3582" s="1" t="s">
        <v>1239</v>
      </c>
      <c r="G3582" s="13">
        <f t="shared" si="272"/>
        <v>5</v>
      </c>
      <c r="H3582" s="1" t="str">
        <f t="shared" si="275"/>
        <v xml:space="preserve">NOTO </v>
      </c>
      <c r="I3582" s="1" t="str">
        <f t="shared" si="276"/>
        <v>ROBERTO</v>
      </c>
      <c r="J3582" s="14" t="str">
        <f>+VLOOKUP(I3582,'Analisi Nomi'!$A$1:$E$797,5,FALSE)</f>
        <v>M</v>
      </c>
      <c r="K3582" s="15" t="str">
        <f t="shared" si="273"/>
        <v xml:space="preserve">NOTO </v>
      </c>
      <c r="L3582" s="15" t="str">
        <f t="shared" si="274"/>
        <v>ROBERTO</v>
      </c>
    </row>
    <row r="3583" spans="1:12" x14ac:dyDescent="0.25">
      <c r="A3583" s="1" t="s">
        <v>7951</v>
      </c>
      <c r="B3583" s="4" t="s">
        <v>10018</v>
      </c>
      <c r="C3583" s="4" t="s">
        <v>2</v>
      </c>
      <c r="D3583" s="4">
        <v>1</v>
      </c>
      <c r="E3583" s="4" t="s">
        <v>7</v>
      </c>
      <c r="F3583" s="1" t="s">
        <v>874</v>
      </c>
      <c r="G3583" s="13">
        <f t="shared" si="272"/>
        <v>10</v>
      </c>
      <c r="H3583" s="1" t="str">
        <f t="shared" si="275"/>
        <v xml:space="preserve">NOVASCONI </v>
      </c>
      <c r="I3583" s="1" t="str">
        <f t="shared" si="276"/>
        <v>MARCO</v>
      </c>
      <c r="J3583" s="14" t="str">
        <f>+VLOOKUP(I3583,'Analisi Nomi'!$A$1:$E$797,5,FALSE)</f>
        <v>M</v>
      </c>
      <c r="K3583" s="15" t="str">
        <f t="shared" si="273"/>
        <v xml:space="preserve">NOVASCONI </v>
      </c>
      <c r="L3583" s="15" t="str">
        <f t="shared" si="274"/>
        <v>MARCO</v>
      </c>
    </row>
    <row r="3584" spans="1:12" x14ac:dyDescent="0.25">
      <c r="A3584" s="1" t="s">
        <v>9582</v>
      </c>
      <c r="B3584" s="4" t="s">
        <v>10018</v>
      </c>
      <c r="C3584" s="4" t="s">
        <v>2</v>
      </c>
      <c r="D3584" s="4">
        <v>1</v>
      </c>
      <c r="E3584" s="4" t="s">
        <v>7</v>
      </c>
      <c r="F3584" s="1" t="s">
        <v>3402</v>
      </c>
      <c r="G3584" s="13">
        <f t="shared" si="272"/>
        <v>10</v>
      </c>
      <c r="H3584" s="1" t="str">
        <f t="shared" si="275"/>
        <v xml:space="preserve">NOVELLINO </v>
      </c>
      <c r="I3584" s="1" t="str">
        <f t="shared" si="276"/>
        <v>GIUSEPPE</v>
      </c>
      <c r="J3584" s="14" t="str">
        <f>+VLOOKUP(I3584,'Analisi Nomi'!$A$1:$E$797,5,FALSE)</f>
        <v>M</v>
      </c>
      <c r="K3584" s="15" t="str">
        <f t="shared" si="273"/>
        <v xml:space="preserve">NOVELLINO </v>
      </c>
      <c r="L3584" s="15" t="str">
        <f t="shared" si="274"/>
        <v>GIUSEPPE</v>
      </c>
    </row>
    <row r="3585" spans="1:12" x14ac:dyDescent="0.25">
      <c r="A3585" s="1" t="s">
        <v>6340</v>
      </c>
      <c r="B3585" s="4" t="s">
        <v>10018</v>
      </c>
      <c r="C3585" s="4" t="s">
        <v>2</v>
      </c>
      <c r="D3585" s="4">
        <v>1</v>
      </c>
      <c r="E3585" s="4" t="s">
        <v>7</v>
      </c>
      <c r="F3585" s="1" t="s">
        <v>1328</v>
      </c>
      <c r="G3585" s="13">
        <f t="shared" si="272"/>
        <v>6</v>
      </c>
      <c r="H3585" s="1" t="str">
        <f t="shared" si="275"/>
        <v xml:space="preserve">NUCCA </v>
      </c>
      <c r="I3585" s="1" t="str">
        <f t="shared" si="276"/>
        <v>ROBERTO</v>
      </c>
      <c r="J3585" s="14" t="str">
        <f>+VLOOKUP(I3585,'Analisi Nomi'!$A$1:$E$797,5,FALSE)</f>
        <v>M</v>
      </c>
      <c r="K3585" s="15" t="str">
        <f t="shared" si="273"/>
        <v xml:space="preserve">NUCCA </v>
      </c>
      <c r="L3585" s="15" t="str">
        <f t="shared" si="274"/>
        <v>ROBERTO</v>
      </c>
    </row>
    <row r="3586" spans="1:12" x14ac:dyDescent="0.25">
      <c r="A3586" s="1" t="s">
        <v>7892</v>
      </c>
      <c r="B3586" s="4" t="s">
        <v>10018</v>
      </c>
      <c r="C3586" s="4" t="s">
        <v>2</v>
      </c>
      <c r="D3586" s="4">
        <v>1</v>
      </c>
      <c r="E3586" s="4" t="s">
        <v>7</v>
      </c>
      <c r="F3586" s="1" t="s">
        <v>1975</v>
      </c>
      <c r="G3586" s="13">
        <f t="shared" ref="G3586:G3649" si="277">SEARCH(" ",F3586)</f>
        <v>5</v>
      </c>
      <c r="H3586" s="1" t="str">
        <f t="shared" si="275"/>
        <v xml:space="preserve">NUTI </v>
      </c>
      <c r="I3586" s="1" t="str">
        <f t="shared" si="276"/>
        <v>ALESSANDRO</v>
      </c>
      <c r="J3586" s="14" t="str">
        <f>+VLOOKUP(I3586,'Analisi Nomi'!$A$1:$E$797,5,FALSE)</f>
        <v>M</v>
      </c>
      <c r="K3586" s="15" t="str">
        <f t="shared" si="273"/>
        <v xml:space="preserve">NUTI </v>
      </c>
      <c r="L3586" s="15" t="str">
        <f t="shared" si="274"/>
        <v>ALESSANDRO</v>
      </c>
    </row>
    <row r="3587" spans="1:12" x14ac:dyDescent="0.25">
      <c r="A3587" s="1" t="s">
        <v>7778</v>
      </c>
      <c r="B3587" s="4" t="s">
        <v>10018</v>
      </c>
      <c r="C3587" s="4" t="s">
        <v>2</v>
      </c>
      <c r="D3587" s="4">
        <v>1</v>
      </c>
      <c r="E3587" s="4" t="s">
        <v>7</v>
      </c>
      <c r="F3587" s="1" t="s">
        <v>2844</v>
      </c>
      <c r="G3587" s="13">
        <f t="shared" si="277"/>
        <v>5</v>
      </c>
      <c r="H3587" s="1" t="str">
        <f t="shared" si="275"/>
        <v xml:space="preserve">NUTI </v>
      </c>
      <c r="I3587" s="1" t="str">
        <f t="shared" si="276"/>
        <v>ANDREA</v>
      </c>
      <c r="J3587" s="14" t="str">
        <f>+VLOOKUP(I3587,'Analisi Nomi'!$A$1:$E$797,5,FALSE)</f>
        <v>M</v>
      </c>
      <c r="K3587" s="15" t="str">
        <f t="shared" ref="K3587:K3650" si="278">+MID($F3587,1,G3587)</f>
        <v xml:space="preserve">NUTI </v>
      </c>
      <c r="L3587" s="15" t="str">
        <f t="shared" ref="L3587:L3650" si="279">TRIM(+MID($F3587,+G3587,50))</f>
        <v>ANDREA</v>
      </c>
    </row>
    <row r="3588" spans="1:12" x14ac:dyDescent="0.25">
      <c r="A3588" s="1" t="s">
        <v>5469</v>
      </c>
      <c r="B3588" s="4" t="s">
        <v>10018</v>
      </c>
      <c r="C3588" s="4" t="s">
        <v>2</v>
      </c>
      <c r="D3588" s="4">
        <v>1</v>
      </c>
      <c r="E3588" s="4" t="s">
        <v>7</v>
      </c>
      <c r="F3588" s="1" t="s">
        <v>1829</v>
      </c>
      <c r="G3588" s="13">
        <f t="shared" si="277"/>
        <v>7</v>
      </c>
      <c r="H3588" s="1" t="str">
        <f t="shared" si="275"/>
        <v xml:space="preserve">NUVOLI </v>
      </c>
      <c r="I3588" s="1" t="str">
        <f t="shared" si="276"/>
        <v>ANGELO</v>
      </c>
      <c r="J3588" s="14" t="str">
        <f>+VLOOKUP(I3588,'Analisi Nomi'!$A$1:$E$797,5,FALSE)</f>
        <v>M</v>
      </c>
      <c r="K3588" s="15" t="str">
        <f t="shared" si="278"/>
        <v xml:space="preserve">NUVOLI </v>
      </c>
      <c r="L3588" s="15" t="str">
        <f t="shared" si="279"/>
        <v>ANGELO</v>
      </c>
    </row>
    <row r="3589" spans="1:12" x14ac:dyDescent="0.25">
      <c r="A3589" s="1" t="s">
        <v>6806</v>
      </c>
      <c r="B3589" s="4" t="s">
        <v>10018</v>
      </c>
      <c r="C3589" s="4" t="s">
        <v>2</v>
      </c>
      <c r="D3589" s="4">
        <v>1</v>
      </c>
      <c r="E3589" s="4" t="s">
        <v>7</v>
      </c>
      <c r="F3589" s="1" t="s">
        <v>3850</v>
      </c>
      <c r="G3589" s="13">
        <f t="shared" si="277"/>
        <v>9</v>
      </c>
      <c r="H3589" s="1" t="str">
        <f t="shared" si="275"/>
        <v xml:space="preserve">NUVOLONI </v>
      </c>
      <c r="I3589" s="1" t="str">
        <f t="shared" si="276"/>
        <v>CLAUDIO</v>
      </c>
      <c r="J3589" s="14" t="str">
        <f>+VLOOKUP(I3589,'Analisi Nomi'!$A$1:$E$797,5,FALSE)</f>
        <v>M</v>
      </c>
      <c r="K3589" s="15" t="str">
        <f t="shared" si="278"/>
        <v xml:space="preserve">NUVOLONI </v>
      </c>
      <c r="L3589" s="15" t="str">
        <f t="shared" si="279"/>
        <v>CLAUDIO</v>
      </c>
    </row>
    <row r="3590" spans="1:12" x14ac:dyDescent="0.25">
      <c r="A3590" s="1" t="s">
        <v>7464</v>
      </c>
      <c r="B3590" s="4" t="s">
        <v>10018</v>
      </c>
      <c r="C3590" s="4" t="s">
        <v>2</v>
      </c>
      <c r="D3590" s="4">
        <v>1</v>
      </c>
      <c r="E3590" s="4" t="s">
        <v>7</v>
      </c>
      <c r="F3590" s="1" t="s">
        <v>7324</v>
      </c>
      <c r="G3590" s="13">
        <f t="shared" si="277"/>
        <v>6</v>
      </c>
      <c r="H3590" s="1" t="str">
        <f t="shared" si="275"/>
        <v xml:space="preserve">NUZZO </v>
      </c>
      <c r="I3590" s="1" t="str">
        <f t="shared" si="276"/>
        <v>LUCIANO</v>
      </c>
      <c r="J3590" s="14" t="str">
        <f>+VLOOKUP(I3590,'Analisi Nomi'!$A$1:$E$797,5,FALSE)</f>
        <v>M</v>
      </c>
      <c r="K3590" s="15" t="str">
        <f t="shared" si="278"/>
        <v xml:space="preserve">NUZZO </v>
      </c>
      <c r="L3590" s="15" t="str">
        <f t="shared" si="279"/>
        <v>LUCIANO</v>
      </c>
    </row>
    <row r="3591" spans="1:12" x14ac:dyDescent="0.25">
      <c r="A3591" s="1" t="s">
        <v>4655</v>
      </c>
      <c r="B3591" s="4" t="s">
        <v>10018</v>
      </c>
      <c r="C3591" s="4" t="s">
        <v>2</v>
      </c>
      <c r="D3591" s="4">
        <v>1</v>
      </c>
      <c r="E3591" s="4" t="s">
        <v>7</v>
      </c>
      <c r="F3591" s="1" t="s">
        <v>7881</v>
      </c>
      <c r="G3591" s="13">
        <f t="shared" si="277"/>
        <v>7</v>
      </c>
      <c r="H3591" s="1" t="str">
        <f t="shared" si="275"/>
        <v xml:space="preserve">OBERTI </v>
      </c>
      <c r="I3591" s="1" t="str">
        <f t="shared" si="276"/>
        <v>CLAUDIO</v>
      </c>
      <c r="J3591" s="14" t="str">
        <f>+VLOOKUP(I3591,'Analisi Nomi'!$A$1:$E$797,5,FALSE)</f>
        <v>M</v>
      </c>
      <c r="K3591" s="15" t="str">
        <f t="shared" si="278"/>
        <v xml:space="preserve">OBERTI </v>
      </c>
      <c r="L3591" s="15" t="str">
        <f t="shared" si="279"/>
        <v>CLAUDIO</v>
      </c>
    </row>
    <row r="3592" spans="1:12" x14ac:dyDescent="0.25">
      <c r="A3592" s="1" t="s">
        <v>6855</v>
      </c>
      <c r="B3592" s="4" t="s">
        <v>10018</v>
      </c>
      <c r="C3592" s="4" t="s">
        <v>2</v>
      </c>
      <c r="D3592" s="4">
        <v>1</v>
      </c>
      <c r="E3592" s="4" t="s">
        <v>7</v>
      </c>
      <c r="F3592" s="1" t="s">
        <v>3315</v>
      </c>
      <c r="G3592" s="13">
        <f t="shared" si="277"/>
        <v>7</v>
      </c>
      <c r="H3592" s="1" t="str">
        <f t="shared" si="275"/>
        <v xml:space="preserve">OBERTI </v>
      </c>
      <c r="I3592" s="1" t="str">
        <f t="shared" si="276"/>
        <v>MICHELE</v>
      </c>
      <c r="J3592" s="14" t="str">
        <f>+VLOOKUP(I3592,'Analisi Nomi'!$A$1:$E$797,5,FALSE)</f>
        <v>M</v>
      </c>
      <c r="K3592" s="15" t="str">
        <f t="shared" si="278"/>
        <v xml:space="preserve">OBERTI </v>
      </c>
      <c r="L3592" s="15" t="str">
        <f t="shared" si="279"/>
        <v>MICHELE</v>
      </c>
    </row>
    <row r="3593" spans="1:12" x14ac:dyDescent="0.25">
      <c r="A3593" s="1" t="s">
        <v>5375</v>
      </c>
      <c r="B3593" s="4" t="s">
        <v>10018</v>
      </c>
      <c r="C3593" s="4" t="s">
        <v>2</v>
      </c>
      <c r="D3593" s="4">
        <v>1</v>
      </c>
      <c r="E3593" s="4" t="s">
        <v>7</v>
      </c>
      <c r="F3593" s="1" t="s">
        <v>9249</v>
      </c>
      <c r="G3593" s="13">
        <f t="shared" si="277"/>
        <v>11</v>
      </c>
      <c r="H3593" s="1" t="str">
        <f t="shared" si="275"/>
        <v xml:space="preserve">OCCHIOLINI </v>
      </c>
      <c r="I3593" s="1" t="str">
        <f t="shared" si="276"/>
        <v>LUCA</v>
      </c>
      <c r="J3593" s="14" t="str">
        <f>+VLOOKUP(I3593,'Analisi Nomi'!$A$1:$E$797,5,FALSE)</f>
        <v>M</v>
      </c>
      <c r="K3593" s="15" t="str">
        <f t="shared" si="278"/>
        <v xml:space="preserve">OCCHIOLINI </v>
      </c>
      <c r="L3593" s="15" t="str">
        <f t="shared" si="279"/>
        <v>LUCA</v>
      </c>
    </row>
    <row r="3594" spans="1:12" x14ac:dyDescent="0.25">
      <c r="A3594" s="1" t="s">
        <v>8001</v>
      </c>
      <c r="B3594" s="4" t="s">
        <v>10018</v>
      </c>
      <c r="C3594" s="4" t="s">
        <v>2</v>
      </c>
      <c r="D3594" s="4">
        <v>1</v>
      </c>
      <c r="E3594" s="4" t="s">
        <v>7</v>
      </c>
      <c r="F3594" s="1" t="s">
        <v>1947</v>
      </c>
      <c r="G3594" s="13">
        <f t="shared" si="277"/>
        <v>11</v>
      </c>
      <c r="H3594" s="1" t="str">
        <f t="shared" si="275"/>
        <v xml:space="preserve">OCCHIPINTI </v>
      </c>
      <c r="I3594" s="1" t="str">
        <f t="shared" si="276"/>
        <v>SERGIO</v>
      </c>
      <c r="J3594" s="14" t="str">
        <f>+VLOOKUP(I3594,'Analisi Nomi'!$A$1:$E$797,5,FALSE)</f>
        <v>M</v>
      </c>
      <c r="K3594" s="15" t="str">
        <f t="shared" si="278"/>
        <v xml:space="preserve">OCCHIPINTI </v>
      </c>
      <c r="L3594" s="15" t="str">
        <f t="shared" si="279"/>
        <v>SERGIO</v>
      </c>
    </row>
    <row r="3595" spans="1:12" x14ac:dyDescent="0.25">
      <c r="A3595" s="1" t="s">
        <v>4989</v>
      </c>
      <c r="B3595" s="4" t="s">
        <v>10018</v>
      </c>
      <c r="C3595" s="4" t="s">
        <v>2</v>
      </c>
      <c r="D3595" s="4">
        <v>1</v>
      </c>
      <c r="E3595" s="4" t="s">
        <v>7</v>
      </c>
      <c r="F3595" s="1" t="s">
        <v>7960</v>
      </c>
      <c r="G3595" s="13">
        <f t="shared" si="277"/>
        <v>9</v>
      </c>
      <c r="H3595" s="1" t="str">
        <f t="shared" si="275"/>
        <v xml:space="preserve">OCCHIUTO </v>
      </c>
      <c r="I3595" s="1" t="str">
        <f t="shared" si="276"/>
        <v>PAOLO</v>
      </c>
      <c r="J3595" s="14" t="str">
        <f>+VLOOKUP(I3595,'Analisi Nomi'!$A$1:$E$797,5,FALSE)</f>
        <v>M</v>
      </c>
      <c r="K3595" s="15" t="str">
        <f t="shared" si="278"/>
        <v xml:space="preserve">OCCHIUTO </v>
      </c>
      <c r="L3595" s="15" t="str">
        <f t="shared" si="279"/>
        <v>PAOLO</v>
      </c>
    </row>
    <row r="3596" spans="1:12" x14ac:dyDescent="0.25">
      <c r="A3596" s="1" t="s">
        <v>8847</v>
      </c>
      <c r="B3596" s="4" t="s">
        <v>10018</v>
      </c>
      <c r="C3596" s="4" t="s">
        <v>2</v>
      </c>
      <c r="D3596" s="4">
        <v>1</v>
      </c>
      <c r="E3596" s="4" t="s">
        <v>7</v>
      </c>
      <c r="F3596" s="1" t="s">
        <v>2736</v>
      </c>
      <c r="G3596" s="13">
        <f t="shared" si="277"/>
        <v>7</v>
      </c>
      <c r="H3596" s="1" t="str">
        <f t="shared" si="275"/>
        <v xml:space="preserve">OFFIDO </v>
      </c>
      <c r="I3596" s="1" t="str">
        <f t="shared" si="276"/>
        <v>RAFFAELE</v>
      </c>
      <c r="J3596" s="14" t="str">
        <f>+VLOOKUP(I3596,'Analisi Nomi'!$A$1:$E$797,5,FALSE)</f>
        <v>M</v>
      </c>
      <c r="K3596" s="15" t="str">
        <f t="shared" si="278"/>
        <v xml:space="preserve">OFFIDO </v>
      </c>
      <c r="L3596" s="15" t="str">
        <f t="shared" si="279"/>
        <v>RAFFAELE</v>
      </c>
    </row>
    <row r="3597" spans="1:12" x14ac:dyDescent="0.25">
      <c r="A3597" s="1" t="s">
        <v>9808</v>
      </c>
      <c r="B3597" s="4" t="s">
        <v>10018</v>
      </c>
      <c r="C3597" s="4" t="s">
        <v>2</v>
      </c>
      <c r="D3597" s="4">
        <v>1</v>
      </c>
      <c r="E3597" s="4" t="s">
        <v>7</v>
      </c>
      <c r="F3597" s="1" t="s">
        <v>7099</v>
      </c>
      <c r="G3597" s="13">
        <f t="shared" si="277"/>
        <v>8</v>
      </c>
      <c r="H3597" s="1" t="str">
        <f t="shared" si="275"/>
        <v xml:space="preserve">OFFREDO </v>
      </c>
      <c r="I3597" s="1" t="str">
        <f t="shared" si="276"/>
        <v>PAOLO</v>
      </c>
      <c r="J3597" s="14" t="str">
        <f>+VLOOKUP(I3597,'Analisi Nomi'!$A$1:$E$797,5,FALSE)</f>
        <v>M</v>
      </c>
      <c r="K3597" s="15" t="str">
        <f t="shared" si="278"/>
        <v xml:space="preserve">OFFREDO </v>
      </c>
      <c r="L3597" s="15" t="str">
        <f t="shared" si="279"/>
        <v>PAOLO</v>
      </c>
    </row>
    <row r="3598" spans="1:12" x14ac:dyDescent="0.25">
      <c r="A3598" s="1" t="s">
        <v>9905</v>
      </c>
      <c r="B3598" s="4" t="s">
        <v>10018</v>
      </c>
      <c r="C3598" s="4" t="s">
        <v>2</v>
      </c>
      <c r="D3598" s="4">
        <v>1</v>
      </c>
      <c r="E3598" s="4" t="s">
        <v>7</v>
      </c>
      <c r="F3598" s="1" t="s">
        <v>2367</v>
      </c>
      <c r="G3598" s="13">
        <f t="shared" si="277"/>
        <v>8</v>
      </c>
      <c r="H3598" s="1" t="str">
        <f t="shared" si="275"/>
        <v xml:space="preserve">OLDRATI </v>
      </c>
      <c r="I3598" s="1" t="str">
        <f t="shared" si="276"/>
        <v>MASSIMO</v>
      </c>
      <c r="J3598" s="14" t="str">
        <f>+VLOOKUP(I3598,'Analisi Nomi'!$A$1:$E$797,5,FALSE)</f>
        <v>M</v>
      </c>
      <c r="K3598" s="15" t="str">
        <f t="shared" si="278"/>
        <v xml:space="preserve">OLDRATI </v>
      </c>
      <c r="L3598" s="15" t="str">
        <f t="shared" si="279"/>
        <v>MASSIMO</v>
      </c>
    </row>
    <row r="3599" spans="1:12" x14ac:dyDescent="0.25">
      <c r="A3599" s="1" t="s">
        <v>4616</v>
      </c>
      <c r="B3599" s="4" t="s">
        <v>10018</v>
      </c>
      <c r="C3599" s="4" t="s">
        <v>2</v>
      </c>
      <c r="D3599" s="4">
        <v>1</v>
      </c>
      <c r="E3599" s="4" t="s">
        <v>7</v>
      </c>
      <c r="F3599" s="1" t="s">
        <v>649</v>
      </c>
      <c r="G3599" s="13">
        <f t="shared" si="277"/>
        <v>7</v>
      </c>
      <c r="H3599" s="1" t="str">
        <f t="shared" si="275"/>
        <v xml:space="preserve">OLIMPO </v>
      </c>
      <c r="I3599" s="1" t="str">
        <f t="shared" si="276"/>
        <v>ALESSANDRO</v>
      </c>
      <c r="J3599" s="14" t="str">
        <f>+VLOOKUP(I3599,'Analisi Nomi'!$A$1:$E$797,5,FALSE)</f>
        <v>M</v>
      </c>
      <c r="K3599" s="15" t="str">
        <f t="shared" si="278"/>
        <v xml:space="preserve">OLIMPO </v>
      </c>
      <c r="L3599" s="15" t="str">
        <f t="shared" si="279"/>
        <v>ALESSANDRO</v>
      </c>
    </row>
    <row r="3600" spans="1:12" x14ac:dyDescent="0.25">
      <c r="A3600" s="1" t="s">
        <v>4696</v>
      </c>
      <c r="B3600" s="4" t="s">
        <v>10017</v>
      </c>
      <c r="C3600" s="4" t="s">
        <v>2</v>
      </c>
      <c r="D3600" s="4" t="s">
        <v>10022</v>
      </c>
      <c r="E3600" s="4" t="s">
        <v>7</v>
      </c>
      <c r="F3600" s="1" t="s">
        <v>6904</v>
      </c>
      <c r="G3600" s="13">
        <f t="shared" si="277"/>
        <v>6</v>
      </c>
      <c r="H3600" s="1" t="str">
        <f t="shared" si="275"/>
        <v xml:space="preserve">OLIVA </v>
      </c>
      <c r="I3600" s="1" t="str">
        <f t="shared" si="276"/>
        <v>GIUSEPPE</v>
      </c>
      <c r="J3600" s="14" t="str">
        <f>+VLOOKUP(I3600,'Analisi Nomi'!$A$1:$E$797,5,FALSE)</f>
        <v>M</v>
      </c>
      <c r="K3600" s="15" t="str">
        <f t="shared" si="278"/>
        <v xml:space="preserve">OLIVA </v>
      </c>
      <c r="L3600" s="15" t="str">
        <f t="shared" si="279"/>
        <v>GIUSEPPE</v>
      </c>
    </row>
    <row r="3601" spans="1:12" x14ac:dyDescent="0.25">
      <c r="A3601" s="1" t="s">
        <v>6184</v>
      </c>
      <c r="B3601" s="4" t="s">
        <v>10018</v>
      </c>
      <c r="C3601" s="4" t="s">
        <v>2</v>
      </c>
      <c r="D3601" s="4">
        <v>1</v>
      </c>
      <c r="E3601" s="4" t="s">
        <v>7</v>
      </c>
      <c r="F3601" s="1" t="s">
        <v>2932</v>
      </c>
      <c r="G3601" s="13">
        <f t="shared" si="277"/>
        <v>6</v>
      </c>
      <c r="H3601" s="1" t="str">
        <f t="shared" si="275"/>
        <v xml:space="preserve">OLIVA </v>
      </c>
      <c r="I3601" s="1" t="str">
        <f t="shared" si="276"/>
        <v>VALTER</v>
      </c>
      <c r="J3601" s="14" t="str">
        <f>+VLOOKUP(I3601,'Analisi Nomi'!$A$1:$E$797,5,FALSE)</f>
        <v>M</v>
      </c>
      <c r="K3601" s="15" t="str">
        <f t="shared" si="278"/>
        <v xml:space="preserve">OLIVA </v>
      </c>
      <c r="L3601" s="15" t="str">
        <f t="shared" si="279"/>
        <v>VALTER</v>
      </c>
    </row>
    <row r="3602" spans="1:12" x14ac:dyDescent="0.25">
      <c r="A3602" s="1" t="s">
        <v>6453</v>
      </c>
      <c r="B3602" s="4" t="s">
        <v>10018</v>
      </c>
      <c r="C3602" s="4" t="s">
        <v>2</v>
      </c>
      <c r="D3602" s="4">
        <v>1</v>
      </c>
      <c r="E3602" s="4" t="s">
        <v>7</v>
      </c>
      <c r="F3602" s="1" t="s">
        <v>2176</v>
      </c>
      <c r="G3602" s="13">
        <f t="shared" si="277"/>
        <v>8</v>
      </c>
      <c r="H3602" s="1" t="str">
        <f t="shared" si="275"/>
        <v xml:space="preserve">OLIVERI </v>
      </c>
      <c r="I3602" s="1" t="str">
        <f t="shared" si="276"/>
        <v>GIOVANNI</v>
      </c>
      <c r="J3602" s="14" t="str">
        <f>+VLOOKUP(I3602,'Analisi Nomi'!$A$1:$E$797,5,FALSE)</f>
        <v>M</v>
      </c>
      <c r="K3602" s="15" t="str">
        <f t="shared" si="278"/>
        <v xml:space="preserve">OLIVERI </v>
      </c>
      <c r="L3602" s="15" t="str">
        <f t="shared" si="279"/>
        <v>GIOVANNI</v>
      </c>
    </row>
    <row r="3603" spans="1:12" x14ac:dyDescent="0.25">
      <c r="A3603" s="1" t="s">
        <v>9213</v>
      </c>
      <c r="B3603" s="4" t="s">
        <v>10018</v>
      </c>
      <c r="C3603" s="4" t="s">
        <v>2</v>
      </c>
      <c r="D3603" s="4">
        <v>1</v>
      </c>
      <c r="E3603" s="4" t="s">
        <v>7</v>
      </c>
      <c r="F3603" s="1" t="s">
        <v>9385</v>
      </c>
      <c r="G3603" s="13">
        <f t="shared" si="277"/>
        <v>9</v>
      </c>
      <c r="H3603" s="1" t="str">
        <f t="shared" si="275"/>
        <v xml:space="preserve">OLIVERIO </v>
      </c>
      <c r="I3603" s="1" t="str">
        <f t="shared" si="276"/>
        <v>MAURIZIO</v>
      </c>
      <c r="J3603" s="14" t="str">
        <f>+VLOOKUP(I3603,'Analisi Nomi'!$A$1:$E$797,5,FALSE)</f>
        <v>M</v>
      </c>
      <c r="K3603" s="15" t="str">
        <f t="shared" si="278"/>
        <v xml:space="preserve">OLIVERIO </v>
      </c>
      <c r="L3603" s="15" t="str">
        <f t="shared" si="279"/>
        <v>MAURIZIO</v>
      </c>
    </row>
    <row r="3604" spans="1:12" x14ac:dyDescent="0.25">
      <c r="A3604" s="1" t="s">
        <v>8512</v>
      </c>
      <c r="B3604" s="4" t="s">
        <v>10018</v>
      </c>
      <c r="C3604" s="4" t="s">
        <v>2</v>
      </c>
      <c r="D3604" s="4">
        <v>1</v>
      </c>
      <c r="E3604" s="4" t="s">
        <v>7</v>
      </c>
      <c r="F3604" s="1" t="s">
        <v>3412</v>
      </c>
      <c r="G3604" s="13">
        <f t="shared" si="277"/>
        <v>6</v>
      </c>
      <c r="H3604" s="1" t="str">
        <f t="shared" si="275"/>
        <v xml:space="preserve">OLIVI </v>
      </c>
      <c r="I3604" s="1" t="str">
        <f t="shared" si="276"/>
        <v>ALESSANDRO</v>
      </c>
      <c r="J3604" s="14" t="str">
        <f>+VLOOKUP(I3604,'Analisi Nomi'!$A$1:$E$797,5,FALSE)</f>
        <v>M</v>
      </c>
      <c r="K3604" s="15" t="str">
        <f t="shared" si="278"/>
        <v xml:space="preserve">OLIVI </v>
      </c>
      <c r="L3604" s="15" t="str">
        <f t="shared" si="279"/>
        <v>ALESSANDRO</v>
      </c>
    </row>
    <row r="3605" spans="1:12" x14ac:dyDescent="0.25">
      <c r="A3605" s="1" t="s">
        <v>4217</v>
      </c>
      <c r="B3605" s="4" t="s">
        <v>10018</v>
      </c>
      <c r="C3605" s="4" t="s">
        <v>2</v>
      </c>
      <c r="D3605" s="4">
        <v>1</v>
      </c>
      <c r="E3605" s="4" t="s">
        <v>7</v>
      </c>
      <c r="F3605" s="1" t="s">
        <v>4391</v>
      </c>
      <c r="G3605" s="13">
        <f t="shared" si="277"/>
        <v>9</v>
      </c>
      <c r="H3605" s="1" t="str">
        <f t="shared" si="275"/>
        <v xml:space="preserve">OLIVIERI </v>
      </c>
      <c r="I3605" s="1" t="str">
        <f t="shared" si="276"/>
        <v>ALESSANDRO</v>
      </c>
      <c r="J3605" s="14" t="str">
        <f>+VLOOKUP(I3605,'Analisi Nomi'!$A$1:$E$797,5,FALSE)</f>
        <v>M</v>
      </c>
      <c r="K3605" s="15" t="str">
        <f t="shared" si="278"/>
        <v xml:space="preserve">OLIVIERI </v>
      </c>
      <c r="L3605" s="15" t="str">
        <f t="shared" si="279"/>
        <v>ALESSANDRO</v>
      </c>
    </row>
    <row r="3606" spans="1:12" x14ac:dyDescent="0.25">
      <c r="A3606" s="1" t="s">
        <v>5912</v>
      </c>
      <c r="B3606" s="4" t="s">
        <v>10018</v>
      </c>
      <c r="C3606" s="4" t="s">
        <v>2</v>
      </c>
      <c r="D3606" s="4">
        <v>1</v>
      </c>
      <c r="E3606" s="4" t="s">
        <v>7</v>
      </c>
      <c r="F3606" s="1" t="s">
        <v>966</v>
      </c>
      <c r="G3606" s="13">
        <f t="shared" si="277"/>
        <v>9</v>
      </c>
      <c r="H3606" s="1" t="str">
        <f t="shared" si="275"/>
        <v xml:space="preserve">OLIVIERI </v>
      </c>
      <c r="I3606" s="1" t="str">
        <f t="shared" si="276"/>
        <v>PAOLO</v>
      </c>
      <c r="J3606" s="14" t="str">
        <f>+VLOOKUP(I3606,'Analisi Nomi'!$A$1:$E$797,5,FALSE)</f>
        <v>M</v>
      </c>
      <c r="K3606" s="15" t="str">
        <f t="shared" si="278"/>
        <v xml:space="preserve">OLIVIERI </v>
      </c>
      <c r="L3606" s="15" t="str">
        <f t="shared" si="279"/>
        <v>PAOLO</v>
      </c>
    </row>
    <row r="3607" spans="1:12" x14ac:dyDescent="0.25">
      <c r="A3607" s="1" t="s">
        <v>8588</v>
      </c>
      <c r="B3607" s="4" t="s">
        <v>10018</v>
      </c>
      <c r="C3607" s="4" t="s">
        <v>2</v>
      </c>
      <c r="D3607" s="4">
        <v>1</v>
      </c>
      <c r="E3607" s="4" t="s">
        <v>7</v>
      </c>
      <c r="F3607" s="1" t="s">
        <v>1638</v>
      </c>
      <c r="G3607" s="13">
        <f t="shared" si="277"/>
        <v>9</v>
      </c>
      <c r="H3607" s="1" t="str">
        <f t="shared" si="275"/>
        <v xml:space="preserve">OLIVIERI </v>
      </c>
      <c r="I3607" s="1" t="str">
        <f t="shared" si="276"/>
        <v>RUGGERO</v>
      </c>
      <c r="J3607" s="14" t="str">
        <f>+VLOOKUP(I3607,'Analisi Nomi'!$A$1:$E$797,5,FALSE)</f>
        <v>M</v>
      </c>
      <c r="K3607" s="15" t="str">
        <f t="shared" si="278"/>
        <v xml:space="preserve">OLIVIERI </v>
      </c>
      <c r="L3607" s="15" t="str">
        <f t="shared" si="279"/>
        <v>RUGGERO</v>
      </c>
    </row>
    <row r="3608" spans="1:12" x14ac:dyDescent="0.25">
      <c r="A3608" s="1" t="s">
        <v>6951</v>
      </c>
      <c r="B3608" s="4" t="s">
        <v>10018</v>
      </c>
      <c r="C3608" s="4" t="s">
        <v>2</v>
      </c>
      <c r="D3608" s="4">
        <v>1</v>
      </c>
      <c r="E3608" s="4" t="s">
        <v>7</v>
      </c>
      <c r="F3608" s="1" t="s">
        <v>2236</v>
      </c>
      <c r="G3608" s="13">
        <f t="shared" si="277"/>
        <v>9</v>
      </c>
      <c r="H3608" s="1" t="str">
        <f t="shared" si="275"/>
        <v xml:space="preserve">OLIVIERI </v>
      </c>
      <c r="I3608" s="1" t="str">
        <f t="shared" si="276"/>
        <v>VINCENZO</v>
      </c>
      <c r="J3608" s="14" t="str">
        <f>+VLOOKUP(I3608,'Analisi Nomi'!$A$1:$E$797,5,FALSE)</f>
        <v>M</v>
      </c>
      <c r="K3608" s="15" t="str">
        <f t="shared" si="278"/>
        <v xml:space="preserve">OLIVIERI </v>
      </c>
      <c r="L3608" s="15" t="str">
        <f t="shared" si="279"/>
        <v>VINCENZO</v>
      </c>
    </row>
    <row r="3609" spans="1:12" x14ac:dyDescent="0.25">
      <c r="A3609" s="1" t="s">
        <v>5938</v>
      </c>
      <c r="B3609" s="4" t="s">
        <v>10018</v>
      </c>
      <c r="C3609" s="4" t="s">
        <v>2</v>
      </c>
      <c r="D3609" s="4">
        <v>1</v>
      </c>
      <c r="E3609" s="4" t="s">
        <v>7</v>
      </c>
      <c r="F3609" s="1" t="s">
        <v>3326</v>
      </c>
      <c r="G3609" s="13">
        <f t="shared" si="277"/>
        <v>5</v>
      </c>
      <c r="H3609" s="1" t="str">
        <f t="shared" si="275"/>
        <v xml:space="preserve">OLLA </v>
      </c>
      <c r="I3609" s="1" t="str">
        <f t="shared" si="276"/>
        <v>PIERFRANCO</v>
      </c>
      <c r="J3609" s="14" t="str">
        <f>+VLOOKUP(I3609,'Analisi Nomi'!$A$1:$E$797,5,FALSE)</f>
        <v>M</v>
      </c>
      <c r="K3609" s="15" t="str">
        <f t="shared" si="278"/>
        <v xml:space="preserve">OLLA </v>
      </c>
      <c r="L3609" s="15" t="str">
        <f t="shared" si="279"/>
        <v>PIERFRANCO</v>
      </c>
    </row>
    <row r="3610" spans="1:12" x14ac:dyDescent="0.25">
      <c r="A3610" s="1" t="s">
        <v>8540</v>
      </c>
      <c r="B3610" s="4" t="s">
        <v>10018</v>
      </c>
      <c r="C3610" s="4" t="s">
        <v>2</v>
      </c>
      <c r="D3610" s="4">
        <v>1</v>
      </c>
      <c r="E3610" s="4" t="s">
        <v>7</v>
      </c>
      <c r="F3610" s="1" t="s">
        <v>3299</v>
      </c>
      <c r="G3610" s="13">
        <f t="shared" si="277"/>
        <v>6</v>
      </c>
      <c r="H3610" s="1" t="str">
        <f t="shared" si="275"/>
        <v xml:space="preserve">OMATI </v>
      </c>
      <c r="I3610" s="1" t="str">
        <f t="shared" si="276"/>
        <v>STEFANO</v>
      </c>
      <c r="J3610" s="14" t="str">
        <f>+VLOOKUP(I3610,'Analisi Nomi'!$A$1:$E$797,5,FALSE)</f>
        <v>M</v>
      </c>
      <c r="K3610" s="15" t="str">
        <f t="shared" si="278"/>
        <v xml:space="preserve">OMATI </v>
      </c>
      <c r="L3610" s="15" t="str">
        <f t="shared" si="279"/>
        <v>STEFANO</v>
      </c>
    </row>
    <row r="3611" spans="1:12" x14ac:dyDescent="0.25">
      <c r="A3611" s="1" t="s">
        <v>4828</v>
      </c>
      <c r="B3611" s="4" t="s">
        <v>10018</v>
      </c>
      <c r="C3611" s="4" t="s">
        <v>11</v>
      </c>
      <c r="D3611" s="4">
        <v>1</v>
      </c>
      <c r="E3611" s="4" t="s">
        <v>7</v>
      </c>
      <c r="F3611" s="1" t="s">
        <v>429</v>
      </c>
      <c r="G3611" s="13">
        <f t="shared" si="277"/>
        <v>7</v>
      </c>
      <c r="H3611" s="1" t="str">
        <f t="shared" si="275"/>
        <v xml:space="preserve">ONGARO </v>
      </c>
      <c r="I3611" s="1" t="str">
        <f t="shared" si="276"/>
        <v>SERGIO</v>
      </c>
      <c r="J3611" s="14" t="str">
        <f>+VLOOKUP(I3611,'Analisi Nomi'!$A$1:$E$797,5,FALSE)</f>
        <v>M</v>
      </c>
      <c r="K3611" s="15" t="str">
        <f t="shared" si="278"/>
        <v xml:space="preserve">ONGARO </v>
      </c>
      <c r="L3611" s="15" t="str">
        <f t="shared" si="279"/>
        <v>SERGIO</v>
      </c>
    </row>
    <row r="3612" spans="1:12" x14ac:dyDescent="0.25">
      <c r="A3612" s="1" t="s">
        <v>8515</v>
      </c>
      <c r="B3612" s="4" t="s">
        <v>10018</v>
      </c>
      <c r="C3612" s="4" t="s">
        <v>2</v>
      </c>
      <c r="D3612" s="4">
        <v>1</v>
      </c>
      <c r="E3612" s="4" t="s">
        <v>7</v>
      </c>
      <c r="F3612" s="1" t="s">
        <v>3256</v>
      </c>
      <c r="G3612" s="13">
        <f t="shared" si="277"/>
        <v>5</v>
      </c>
      <c r="H3612" s="1" t="str">
        <f t="shared" si="275"/>
        <v xml:space="preserve">OPPO </v>
      </c>
      <c r="I3612" s="1" t="str">
        <f t="shared" si="276"/>
        <v>LUCIANO</v>
      </c>
      <c r="J3612" s="14" t="str">
        <f>+VLOOKUP(I3612,'Analisi Nomi'!$A$1:$E$797,5,FALSE)</f>
        <v>M</v>
      </c>
      <c r="K3612" s="15" t="str">
        <f t="shared" si="278"/>
        <v xml:space="preserve">OPPO </v>
      </c>
      <c r="L3612" s="15" t="str">
        <f t="shared" si="279"/>
        <v>LUCIANO</v>
      </c>
    </row>
    <row r="3613" spans="1:12" x14ac:dyDescent="0.25">
      <c r="A3613" s="1" t="s">
        <v>5117</v>
      </c>
      <c r="B3613" s="4" t="s">
        <v>10018</v>
      </c>
      <c r="C3613" s="4" t="s">
        <v>2</v>
      </c>
      <c r="D3613" s="4">
        <v>1</v>
      </c>
      <c r="E3613" s="4" t="s">
        <v>7</v>
      </c>
      <c r="F3613" s="1" t="s">
        <v>3033</v>
      </c>
      <c r="G3613" s="13">
        <f t="shared" si="277"/>
        <v>7</v>
      </c>
      <c r="H3613" s="1" t="str">
        <f t="shared" si="275"/>
        <v xml:space="preserve">OPRENI </v>
      </c>
      <c r="I3613" s="1" t="str">
        <f t="shared" si="276"/>
        <v>GIANNI</v>
      </c>
      <c r="J3613" s="14" t="str">
        <f>+VLOOKUP(I3613,'Analisi Nomi'!$A$1:$E$797,5,FALSE)</f>
        <v>M</v>
      </c>
      <c r="K3613" s="15" t="str">
        <f t="shared" si="278"/>
        <v xml:space="preserve">OPRENI </v>
      </c>
      <c r="L3613" s="15" t="str">
        <f t="shared" si="279"/>
        <v>GIANNI</v>
      </c>
    </row>
    <row r="3614" spans="1:12" x14ac:dyDescent="0.25">
      <c r="A3614" s="1" t="s">
        <v>5437</v>
      </c>
      <c r="B3614" s="4" t="s">
        <v>10018</v>
      </c>
      <c r="C3614" s="4" t="s">
        <v>2</v>
      </c>
      <c r="D3614" s="4">
        <v>1</v>
      </c>
      <c r="E3614" s="4" t="s">
        <v>7</v>
      </c>
      <c r="F3614" s="1" t="s">
        <v>9310</v>
      </c>
      <c r="G3614" s="13">
        <f t="shared" si="277"/>
        <v>7</v>
      </c>
      <c r="H3614" s="1" t="str">
        <f t="shared" si="275"/>
        <v xml:space="preserve">ORAZIO </v>
      </c>
      <c r="I3614" s="1" t="str">
        <f t="shared" si="276"/>
        <v>DATO</v>
      </c>
      <c r="J3614" s="14" t="str">
        <f>+VLOOKUP(I3614,'Analisi Nomi'!$A$1:$E$797,5,FALSE)</f>
        <v>M</v>
      </c>
      <c r="K3614" s="15" t="str">
        <f t="shared" si="278"/>
        <v xml:space="preserve">ORAZIO </v>
      </c>
      <c r="L3614" s="15" t="str">
        <f t="shared" si="279"/>
        <v>DATO</v>
      </c>
    </row>
    <row r="3615" spans="1:12" x14ac:dyDescent="0.25">
      <c r="A3615" s="1" t="s">
        <v>8229</v>
      </c>
      <c r="B3615" s="4" t="s">
        <v>10018</v>
      </c>
      <c r="C3615" s="4" t="s">
        <v>2</v>
      </c>
      <c r="D3615" s="4">
        <v>1</v>
      </c>
      <c r="E3615" s="4" t="s">
        <v>7</v>
      </c>
      <c r="F3615" s="1" t="s">
        <v>814</v>
      </c>
      <c r="G3615" s="13">
        <f t="shared" si="277"/>
        <v>6</v>
      </c>
      <c r="H3615" s="1" t="str">
        <f t="shared" si="275"/>
        <v xml:space="preserve">ORCHI </v>
      </c>
      <c r="I3615" s="1" t="str">
        <f t="shared" si="276"/>
        <v>ALESSANDRO</v>
      </c>
      <c r="J3615" s="14" t="str">
        <f>+VLOOKUP(I3615,'Analisi Nomi'!$A$1:$E$797,5,FALSE)</f>
        <v>M</v>
      </c>
      <c r="K3615" s="15" t="str">
        <f t="shared" si="278"/>
        <v xml:space="preserve">ORCHI </v>
      </c>
      <c r="L3615" s="15" t="str">
        <f t="shared" si="279"/>
        <v>ALESSANDRO</v>
      </c>
    </row>
    <row r="3616" spans="1:12" x14ac:dyDescent="0.25">
      <c r="A3616" s="1" t="s">
        <v>7793</v>
      </c>
      <c r="B3616" s="4" t="s">
        <v>10018</v>
      </c>
      <c r="C3616" s="4" t="s">
        <v>11</v>
      </c>
      <c r="D3616" s="4">
        <v>1</v>
      </c>
      <c r="E3616" s="4" t="s">
        <v>7</v>
      </c>
      <c r="F3616" s="1" t="s">
        <v>7923</v>
      </c>
      <c r="G3616" s="13">
        <f t="shared" si="277"/>
        <v>7</v>
      </c>
      <c r="H3616" s="1" t="str">
        <f t="shared" si="275"/>
        <v xml:space="preserve">ORESTE </v>
      </c>
      <c r="I3616" s="1" t="str">
        <f t="shared" si="276"/>
        <v>GIANNI</v>
      </c>
      <c r="J3616" s="14" t="str">
        <f>+VLOOKUP(I3616,'Analisi Nomi'!$A$1:$E$797,5,FALSE)</f>
        <v>M</v>
      </c>
      <c r="K3616" s="15" t="str">
        <f t="shared" si="278"/>
        <v xml:space="preserve">ORESTE </v>
      </c>
      <c r="L3616" s="15" t="str">
        <f t="shared" si="279"/>
        <v>GIANNI</v>
      </c>
    </row>
    <row r="3617" spans="1:12" x14ac:dyDescent="0.25">
      <c r="A3617" s="1" t="s">
        <v>6913</v>
      </c>
      <c r="B3617" s="4" t="s">
        <v>10018</v>
      </c>
      <c r="C3617" s="4" t="s">
        <v>2</v>
      </c>
      <c r="D3617" s="4">
        <v>1</v>
      </c>
      <c r="E3617" s="4" t="s">
        <v>7</v>
      </c>
      <c r="F3617" s="1" t="s">
        <v>9131</v>
      </c>
      <c r="G3617" s="13">
        <f t="shared" si="277"/>
        <v>8</v>
      </c>
      <c r="H3617" s="1" t="str">
        <f t="shared" si="275"/>
        <v xml:space="preserve">ORLANDO </v>
      </c>
      <c r="I3617" s="1" t="str">
        <f t="shared" si="276"/>
        <v>ALDO</v>
      </c>
      <c r="J3617" s="14" t="str">
        <f>+VLOOKUP(I3617,'Analisi Nomi'!$A$1:$E$797,5,FALSE)</f>
        <v>M</v>
      </c>
      <c r="K3617" s="15" t="str">
        <f t="shared" si="278"/>
        <v xml:space="preserve">ORLANDO </v>
      </c>
      <c r="L3617" s="15" t="str">
        <f t="shared" si="279"/>
        <v>ALDO</v>
      </c>
    </row>
    <row r="3618" spans="1:12" x14ac:dyDescent="0.25">
      <c r="A3618" s="1" t="s">
        <v>7835</v>
      </c>
      <c r="B3618" s="4" t="s">
        <v>10018</v>
      </c>
      <c r="C3618" s="4" t="s">
        <v>2</v>
      </c>
      <c r="D3618" s="4">
        <v>1</v>
      </c>
      <c r="E3618" s="4" t="s">
        <v>7</v>
      </c>
      <c r="F3618" s="1" t="s">
        <v>1896</v>
      </c>
      <c r="G3618" s="13">
        <f t="shared" si="277"/>
        <v>8</v>
      </c>
      <c r="H3618" s="1" t="str">
        <f t="shared" si="275"/>
        <v xml:space="preserve">ORLANDO </v>
      </c>
      <c r="I3618" s="1" t="str">
        <f t="shared" si="276"/>
        <v>FRANCO</v>
      </c>
      <c r="J3618" s="14" t="str">
        <f>+VLOOKUP(I3618,'Analisi Nomi'!$A$1:$E$797,5,FALSE)</f>
        <v>M</v>
      </c>
      <c r="K3618" s="15" t="str">
        <f t="shared" si="278"/>
        <v xml:space="preserve">ORLANDO </v>
      </c>
      <c r="L3618" s="15" t="str">
        <f t="shared" si="279"/>
        <v>FRANCO</v>
      </c>
    </row>
    <row r="3619" spans="1:12" x14ac:dyDescent="0.25">
      <c r="A3619" s="1" t="s">
        <v>7785</v>
      </c>
      <c r="B3619" s="4" t="s">
        <v>10018</v>
      </c>
      <c r="C3619" s="4" t="s">
        <v>2</v>
      </c>
      <c r="D3619" s="4">
        <v>1</v>
      </c>
      <c r="E3619" s="4" t="s">
        <v>7</v>
      </c>
      <c r="F3619" s="1" t="s">
        <v>3465</v>
      </c>
      <c r="G3619" s="13">
        <f t="shared" si="277"/>
        <v>8</v>
      </c>
      <c r="H3619" s="1" t="str">
        <f t="shared" si="275"/>
        <v xml:space="preserve">ORLANDO </v>
      </c>
      <c r="I3619" s="1" t="str">
        <f t="shared" si="276"/>
        <v>GIORGIO</v>
      </c>
      <c r="J3619" s="14" t="str">
        <f>+VLOOKUP(I3619,'Analisi Nomi'!$A$1:$E$797,5,FALSE)</f>
        <v>M</v>
      </c>
      <c r="K3619" s="15" t="str">
        <f t="shared" si="278"/>
        <v xml:space="preserve">ORLANDO </v>
      </c>
      <c r="L3619" s="15" t="str">
        <f t="shared" si="279"/>
        <v>GIORGIO</v>
      </c>
    </row>
    <row r="3620" spans="1:12" x14ac:dyDescent="0.25">
      <c r="A3620" s="1" t="s">
        <v>4628</v>
      </c>
      <c r="B3620" s="4" t="s">
        <v>10018</v>
      </c>
      <c r="C3620" s="4" t="s">
        <v>2</v>
      </c>
      <c r="D3620" s="4">
        <v>1</v>
      </c>
      <c r="E3620" s="4" t="s">
        <v>7</v>
      </c>
      <c r="F3620" s="1" t="s">
        <v>2526</v>
      </c>
      <c r="G3620" s="13">
        <f t="shared" si="277"/>
        <v>8</v>
      </c>
      <c r="H3620" s="1" t="str">
        <f t="shared" si="275"/>
        <v xml:space="preserve">ORLANDO </v>
      </c>
      <c r="I3620" s="1" t="str">
        <f t="shared" si="276"/>
        <v>RICCARDO</v>
      </c>
      <c r="J3620" s="14" t="str">
        <f>+VLOOKUP(I3620,'Analisi Nomi'!$A$1:$E$797,5,FALSE)</f>
        <v>M</v>
      </c>
      <c r="K3620" s="15" t="str">
        <f t="shared" si="278"/>
        <v xml:space="preserve">ORLANDO </v>
      </c>
      <c r="L3620" s="15" t="str">
        <f t="shared" si="279"/>
        <v>RICCARDO</v>
      </c>
    </row>
    <row r="3621" spans="1:12" x14ac:dyDescent="0.25">
      <c r="A3621" s="1" t="s">
        <v>7276</v>
      </c>
      <c r="B3621" s="4" t="s">
        <v>10018</v>
      </c>
      <c r="C3621" s="4" t="s">
        <v>2</v>
      </c>
      <c r="D3621" s="4">
        <v>1</v>
      </c>
      <c r="E3621" s="4" t="s">
        <v>7</v>
      </c>
      <c r="F3621" s="1" t="s">
        <v>125</v>
      </c>
      <c r="G3621" s="13">
        <f t="shared" si="277"/>
        <v>8</v>
      </c>
      <c r="H3621" s="1" t="str">
        <f t="shared" si="275"/>
        <v xml:space="preserve">ORLANDO </v>
      </c>
      <c r="I3621" s="1" t="str">
        <f t="shared" si="276"/>
        <v>ROBERTO</v>
      </c>
      <c r="J3621" s="14" t="str">
        <f>+VLOOKUP(I3621,'Analisi Nomi'!$A$1:$E$797,5,FALSE)</f>
        <v>M</v>
      </c>
      <c r="K3621" s="15" t="str">
        <f t="shared" si="278"/>
        <v xml:space="preserve">ORLANDO </v>
      </c>
      <c r="L3621" s="15" t="str">
        <f t="shared" si="279"/>
        <v>ROBERTO</v>
      </c>
    </row>
    <row r="3622" spans="1:12" x14ac:dyDescent="0.25">
      <c r="A3622" s="1" t="s">
        <v>6177</v>
      </c>
      <c r="B3622" s="4" t="s">
        <v>10018</v>
      </c>
      <c r="C3622" s="4" t="s">
        <v>2</v>
      </c>
      <c r="D3622" s="4">
        <v>1</v>
      </c>
      <c r="E3622" s="4" t="s">
        <v>7</v>
      </c>
      <c r="F3622" s="1" t="s">
        <v>1494</v>
      </c>
      <c r="G3622" s="13">
        <f t="shared" si="277"/>
        <v>7</v>
      </c>
      <c r="H3622" s="1" t="str">
        <f t="shared" si="275"/>
        <v xml:space="preserve">ORLICH </v>
      </c>
      <c r="I3622" s="1" t="str">
        <f t="shared" si="276"/>
        <v>CLAUDIO</v>
      </c>
      <c r="J3622" s="14" t="str">
        <f>+VLOOKUP(I3622,'Analisi Nomi'!$A$1:$E$797,5,FALSE)</f>
        <v>M</v>
      </c>
      <c r="K3622" s="15" t="str">
        <f t="shared" si="278"/>
        <v xml:space="preserve">ORLICH </v>
      </c>
      <c r="L3622" s="15" t="str">
        <f t="shared" si="279"/>
        <v>CLAUDIO</v>
      </c>
    </row>
    <row r="3623" spans="1:12" x14ac:dyDescent="0.25">
      <c r="A3623" s="1" t="s">
        <v>5014</v>
      </c>
      <c r="B3623" s="4" t="s">
        <v>10018</v>
      </c>
      <c r="C3623" s="4" t="s">
        <v>2</v>
      </c>
      <c r="D3623" s="4">
        <v>1</v>
      </c>
      <c r="E3623" s="4" t="s">
        <v>7</v>
      </c>
      <c r="F3623" s="1" t="s">
        <v>6041</v>
      </c>
      <c r="G3623" s="13">
        <f t="shared" si="277"/>
        <v>8</v>
      </c>
      <c r="H3623" s="1" t="str">
        <f t="shared" si="275"/>
        <v xml:space="preserve">ORNAGHI </v>
      </c>
      <c r="I3623" s="1" t="str">
        <f t="shared" si="276"/>
        <v>FRANCO</v>
      </c>
      <c r="J3623" s="14" t="str">
        <f>+VLOOKUP(I3623,'Analisi Nomi'!$A$1:$E$797,5,FALSE)</f>
        <v>M</v>
      </c>
      <c r="K3623" s="15" t="str">
        <f t="shared" si="278"/>
        <v xml:space="preserve">ORNAGHI </v>
      </c>
      <c r="L3623" s="15" t="str">
        <f t="shared" si="279"/>
        <v>FRANCO</v>
      </c>
    </row>
    <row r="3624" spans="1:12" x14ac:dyDescent="0.25">
      <c r="A3624" s="1" t="s">
        <v>5435</v>
      </c>
      <c r="B3624" s="4" t="s">
        <v>10018</v>
      </c>
      <c r="C3624" s="4" t="s">
        <v>2</v>
      </c>
      <c r="D3624" s="4">
        <v>1</v>
      </c>
      <c r="E3624" s="4" t="s">
        <v>7</v>
      </c>
      <c r="F3624" s="1" t="s">
        <v>8464</v>
      </c>
      <c r="G3624" s="13">
        <f t="shared" si="277"/>
        <v>8</v>
      </c>
      <c r="H3624" s="1" t="str">
        <f t="shared" si="275"/>
        <v xml:space="preserve">OROFINO </v>
      </c>
      <c r="I3624" s="1" t="str">
        <f t="shared" si="276"/>
        <v>LUCA</v>
      </c>
      <c r="J3624" s="14" t="str">
        <f>+VLOOKUP(I3624,'Analisi Nomi'!$A$1:$E$797,5,FALSE)</f>
        <v>M</v>
      </c>
      <c r="K3624" s="15" t="str">
        <f t="shared" si="278"/>
        <v xml:space="preserve">OROFINO </v>
      </c>
      <c r="L3624" s="15" t="str">
        <f t="shared" si="279"/>
        <v>LUCA</v>
      </c>
    </row>
    <row r="3625" spans="1:12" x14ac:dyDescent="0.25">
      <c r="A3625" s="1" t="s">
        <v>7279</v>
      </c>
      <c r="B3625" s="4" t="s">
        <v>10018</v>
      </c>
      <c r="C3625" s="4" t="s">
        <v>2</v>
      </c>
      <c r="D3625" s="4">
        <v>1</v>
      </c>
      <c r="E3625" s="4" t="s">
        <v>7</v>
      </c>
      <c r="F3625" s="1" t="s">
        <v>920</v>
      </c>
      <c r="G3625" s="13">
        <f t="shared" si="277"/>
        <v>6</v>
      </c>
      <c r="H3625" s="1" t="str">
        <f t="shared" si="275"/>
        <v xml:space="preserve">ORRU' </v>
      </c>
      <c r="I3625" s="1" t="str">
        <f t="shared" si="276"/>
        <v>MARIO</v>
      </c>
      <c r="J3625" s="14" t="str">
        <f>+VLOOKUP(I3625,'Analisi Nomi'!$A$1:$E$797,5,FALSE)</f>
        <v>M</v>
      </c>
      <c r="K3625" s="15" t="str">
        <f t="shared" si="278"/>
        <v xml:space="preserve">ORRU' </v>
      </c>
      <c r="L3625" s="15" t="str">
        <f t="shared" si="279"/>
        <v>MARIO</v>
      </c>
    </row>
    <row r="3626" spans="1:12" x14ac:dyDescent="0.25">
      <c r="A3626" s="1" t="s">
        <v>6887</v>
      </c>
      <c r="B3626" s="4" t="s">
        <v>10018</v>
      </c>
      <c r="C3626" s="4" t="s">
        <v>2</v>
      </c>
      <c r="D3626" s="4">
        <v>1</v>
      </c>
      <c r="E3626" s="4" t="s">
        <v>7</v>
      </c>
      <c r="F3626" s="1" t="s">
        <v>371</v>
      </c>
      <c r="G3626" s="13">
        <f t="shared" si="277"/>
        <v>8</v>
      </c>
      <c r="H3626" s="1" t="str">
        <f t="shared" si="275"/>
        <v xml:space="preserve">ORSELLI </v>
      </c>
      <c r="I3626" s="1" t="str">
        <f t="shared" si="276"/>
        <v>ANTONIO</v>
      </c>
      <c r="J3626" s="14" t="str">
        <f>+VLOOKUP(I3626,'Analisi Nomi'!$A$1:$E$797,5,FALSE)</f>
        <v>M</v>
      </c>
      <c r="K3626" s="15" t="str">
        <f t="shared" si="278"/>
        <v xml:space="preserve">ORSELLI </v>
      </c>
      <c r="L3626" s="15" t="str">
        <f t="shared" si="279"/>
        <v>ANTONIO</v>
      </c>
    </row>
    <row r="3627" spans="1:12" x14ac:dyDescent="0.25">
      <c r="A3627" s="1" t="s">
        <v>9956</v>
      </c>
      <c r="B3627" s="4" t="s">
        <v>10018</v>
      </c>
      <c r="C3627" s="4" t="s">
        <v>2</v>
      </c>
      <c r="D3627" s="4">
        <v>1</v>
      </c>
      <c r="E3627" s="4" t="s">
        <v>7</v>
      </c>
      <c r="F3627" s="1" t="s">
        <v>1039</v>
      </c>
      <c r="G3627" s="13">
        <f t="shared" si="277"/>
        <v>5</v>
      </c>
      <c r="H3627" s="1" t="str">
        <f t="shared" si="275"/>
        <v xml:space="preserve">ORTO </v>
      </c>
      <c r="I3627" s="1" t="str">
        <f t="shared" si="276"/>
        <v>CRISTIAN</v>
      </c>
      <c r="J3627" s="14" t="str">
        <f>+VLOOKUP(I3627,'Analisi Nomi'!$A$1:$E$797,5,FALSE)</f>
        <v>M</v>
      </c>
      <c r="K3627" s="15" t="str">
        <f t="shared" si="278"/>
        <v xml:space="preserve">ORTO </v>
      </c>
      <c r="L3627" s="15" t="str">
        <f t="shared" si="279"/>
        <v>CRISTIAN</v>
      </c>
    </row>
    <row r="3628" spans="1:12" x14ac:dyDescent="0.25">
      <c r="A3628" s="1" t="s">
        <v>6382</v>
      </c>
      <c r="B3628" s="4" t="s">
        <v>10018</v>
      </c>
      <c r="C3628" s="4" t="s">
        <v>2</v>
      </c>
      <c r="D3628" s="4">
        <v>1</v>
      </c>
      <c r="E3628" s="4" t="s">
        <v>7</v>
      </c>
      <c r="F3628" s="1" t="s">
        <v>526</v>
      </c>
      <c r="G3628" s="13">
        <f t="shared" si="277"/>
        <v>5</v>
      </c>
      <c r="H3628" s="1" t="str">
        <f t="shared" si="275"/>
        <v xml:space="preserve">ORTO </v>
      </c>
      <c r="I3628" s="1" t="str">
        <f t="shared" si="276"/>
        <v>MAURIZIO</v>
      </c>
      <c r="J3628" s="14" t="str">
        <f>+VLOOKUP(I3628,'Analisi Nomi'!$A$1:$E$797,5,FALSE)</f>
        <v>M</v>
      </c>
      <c r="K3628" s="15" t="str">
        <f t="shared" si="278"/>
        <v xml:space="preserve">ORTO </v>
      </c>
      <c r="L3628" s="15" t="str">
        <f t="shared" si="279"/>
        <v>MAURIZIO</v>
      </c>
    </row>
    <row r="3629" spans="1:12" x14ac:dyDescent="0.25">
      <c r="A3629" s="1" t="s">
        <v>4361</v>
      </c>
      <c r="B3629" s="4" t="s">
        <v>10018</v>
      </c>
      <c r="C3629" s="4" t="s">
        <v>2</v>
      </c>
      <c r="D3629" s="4">
        <v>1</v>
      </c>
      <c r="E3629" s="4" t="s">
        <v>7</v>
      </c>
      <c r="F3629" s="1" t="s">
        <v>9953</v>
      </c>
      <c r="G3629" s="13">
        <f t="shared" si="277"/>
        <v>9</v>
      </c>
      <c r="H3629" s="1" t="str">
        <f t="shared" si="275"/>
        <v xml:space="preserve">ORTOLANI </v>
      </c>
      <c r="I3629" s="1" t="str">
        <f t="shared" si="276"/>
        <v>ROBERTO</v>
      </c>
      <c r="J3629" s="14" t="str">
        <f>+VLOOKUP(I3629,'Analisi Nomi'!$A$1:$E$797,5,FALSE)</f>
        <v>M</v>
      </c>
      <c r="K3629" s="15" t="str">
        <f t="shared" si="278"/>
        <v xml:space="preserve">ORTOLANI </v>
      </c>
      <c r="L3629" s="15" t="str">
        <f t="shared" si="279"/>
        <v>ROBERTO</v>
      </c>
    </row>
    <row r="3630" spans="1:12" x14ac:dyDescent="0.25">
      <c r="A3630" s="1" t="s">
        <v>9932</v>
      </c>
      <c r="B3630" s="4" t="s">
        <v>10018</v>
      </c>
      <c r="C3630" s="4" t="s">
        <v>2</v>
      </c>
      <c r="D3630" s="4">
        <v>1</v>
      </c>
      <c r="E3630" s="4" t="s">
        <v>7</v>
      </c>
      <c r="F3630" s="1" t="s">
        <v>1650</v>
      </c>
      <c r="G3630" s="13">
        <f t="shared" si="277"/>
        <v>5</v>
      </c>
      <c r="H3630" s="1" t="str">
        <f t="shared" si="275"/>
        <v xml:space="preserve">OSSO </v>
      </c>
      <c r="I3630" s="1" t="str">
        <f t="shared" si="276"/>
        <v>SERGIO</v>
      </c>
      <c r="J3630" s="14" t="str">
        <f>+VLOOKUP(I3630,'Analisi Nomi'!$A$1:$E$797,5,FALSE)</f>
        <v>M</v>
      </c>
      <c r="K3630" s="15" t="str">
        <f t="shared" si="278"/>
        <v xml:space="preserve">OSSO </v>
      </c>
      <c r="L3630" s="15" t="str">
        <f t="shared" si="279"/>
        <v>SERGIO</v>
      </c>
    </row>
    <row r="3631" spans="1:12" x14ac:dyDescent="0.25">
      <c r="A3631" s="1" t="s">
        <v>6436</v>
      </c>
      <c r="B3631" s="4" t="s">
        <v>10018</v>
      </c>
      <c r="C3631" s="4" t="s">
        <v>2</v>
      </c>
      <c r="D3631" s="4">
        <v>1</v>
      </c>
      <c r="E3631" s="4" t="s">
        <v>7</v>
      </c>
      <c r="F3631" s="1" t="s">
        <v>9534</v>
      </c>
      <c r="G3631" s="13">
        <f t="shared" si="277"/>
        <v>7</v>
      </c>
      <c r="H3631" s="1" t="str">
        <f t="shared" si="275"/>
        <v xml:space="preserve">OTTINI </v>
      </c>
      <c r="I3631" s="1" t="str">
        <f t="shared" si="276"/>
        <v>ANDREA</v>
      </c>
      <c r="J3631" s="14" t="str">
        <f>+VLOOKUP(I3631,'Analisi Nomi'!$A$1:$E$797,5,FALSE)</f>
        <v>M</v>
      </c>
      <c r="K3631" s="15" t="str">
        <f t="shared" si="278"/>
        <v xml:space="preserve">OTTINI </v>
      </c>
      <c r="L3631" s="15" t="str">
        <f t="shared" si="279"/>
        <v>ANDREA</v>
      </c>
    </row>
    <row r="3632" spans="1:12" x14ac:dyDescent="0.25">
      <c r="A3632" s="1" t="s">
        <v>8982</v>
      </c>
      <c r="B3632" s="4" t="s">
        <v>10018</v>
      </c>
      <c r="C3632" s="4" t="s">
        <v>2</v>
      </c>
      <c r="D3632" s="4">
        <v>1</v>
      </c>
      <c r="E3632" s="4" t="s">
        <v>7</v>
      </c>
      <c r="F3632" s="1" t="s">
        <v>1070</v>
      </c>
      <c r="G3632" s="13">
        <f t="shared" si="277"/>
        <v>9</v>
      </c>
      <c r="H3632" s="1" t="str">
        <f t="shared" si="275"/>
        <v xml:space="preserve">OTTOLINA </v>
      </c>
      <c r="I3632" s="1" t="str">
        <f t="shared" si="276"/>
        <v>RICCARDO</v>
      </c>
      <c r="J3632" s="14" t="str">
        <f>+VLOOKUP(I3632,'Analisi Nomi'!$A$1:$E$797,5,FALSE)</f>
        <v>M</v>
      </c>
      <c r="K3632" s="15" t="str">
        <f t="shared" si="278"/>
        <v xml:space="preserve">OTTOLINA </v>
      </c>
      <c r="L3632" s="15" t="str">
        <f t="shared" si="279"/>
        <v>RICCARDO</v>
      </c>
    </row>
    <row r="3633" spans="1:12" x14ac:dyDescent="0.25">
      <c r="A3633" s="1" t="s">
        <v>9635</v>
      </c>
      <c r="B3633" s="4" t="s">
        <v>10018</v>
      </c>
      <c r="C3633" s="4" t="s">
        <v>2</v>
      </c>
      <c r="D3633" s="4">
        <v>1</v>
      </c>
      <c r="E3633" s="4" t="s">
        <v>7</v>
      </c>
      <c r="F3633" s="1" t="s">
        <v>2077</v>
      </c>
      <c r="G3633" s="13">
        <f t="shared" si="277"/>
        <v>9</v>
      </c>
      <c r="H3633" s="1" t="str">
        <f t="shared" si="275"/>
        <v xml:space="preserve">OTTOLINI </v>
      </c>
      <c r="I3633" s="1" t="str">
        <f t="shared" si="276"/>
        <v>MARIO</v>
      </c>
      <c r="J3633" s="14" t="str">
        <f>+VLOOKUP(I3633,'Analisi Nomi'!$A$1:$E$797,5,FALSE)</f>
        <v>M</v>
      </c>
      <c r="K3633" s="15" t="str">
        <f t="shared" si="278"/>
        <v xml:space="preserve">OTTOLINI </v>
      </c>
      <c r="L3633" s="15" t="str">
        <f t="shared" si="279"/>
        <v>MARIO</v>
      </c>
    </row>
    <row r="3634" spans="1:12" x14ac:dyDescent="0.25">
      <c r="A3634" s="1" t="s">
        <v>7858</v>
      </c>
      <c r="B3634" s="4" t="s">
        <v>10018</v>
      </c>
      <c r="C3634" s="4" t="s">
        <v>2</v>
      </c>
      <c r="D3634" s="4">
        <v>1</v>
      </c>
      <c r="E3634" s="4" t="s">
        <v>7</v>
      </c>
      <c r="F3634" s="1" t="s">
        <v>503</v>
      </c>
      <c r="G3634" s="13">
        <f t="shared" si="277"/>
        <v>3</v>
      </c>
      <c r="H3634" s="1" t="str">
        <f t="shared" si="275"/>
        <v xml:space="preserve">P. </v>
      </c>
      <c r="I3634" s="1" t="str">
        <f t="shared" si="276"/>
        <v>PRESTIGIACOMO</v>
      </c>
      <c r="J3634" s="14" t="str">
        <f>+VLOOKUP(I3634,'Analisi Nomi'!$A$1:$E$797,5,FALSE)</f>
        <v>M</v>
      </c>
      <c r="K3634" s="15" t="str">
        <f t="shared" si="278"/>
        <v xml:space="preserve">P. </v>
      </c>
      <c r="L3634" s="15" t="str">
        <f t="shared" si="279"/>
        <v>PRESTIGIACOMO</v>
      </c>
    </row>
    <row r="3635" spans="1:12" x14ac:dyDescent="0.25">
      <c r="A3635" s="1" t="s">
        <v>3566</v>
      </c>
      <c r="B3635" s="4" t="s">
        <v>10018</v>
      </c>
      <c r="C3635" s="4" t="s">
        <v>11</v>
      </c>
      <c r="D3635" s="4">
        <v>1</v>
      </c>
      <c r="E3635" s="4" t="s">
        <v>7</v>
      </c>
      <c r="F3635" s="1" t="s">
        <v>2255</v>
      </c>
      <c r="G3635" s="13">
        <f t="shared" si="277"/>
        <v>5</v>
      </c>
      <c r="H3635" s="1" t="str">
        <f t="shared" si="275"/>
        <v xml:space="preserve">PABA </v>
      </c>
      <c r="I3635" s="1" t="str">
        <f t="shared" si="276"/>
        <v>MARIO</v>
      </c>
      <c r="J3635" s="14" t="str">
        <f>+VLOOKUP(I3635,'Analisi Nomi'!$A$1:$E$797,5,FALSE)</f>
        <v>M</v>
      </c>
      <c r="K3635" s="15" t="str">
        <f t="shared" si="278"/>
        <v xml:space="preserve">PABA </v>
      </c>
      <c r="L3635" s="15" t="str">
        <f t="shared" si="279"/>
        <v>MARIO</v>
      </c>
    </row>
    <row r="3636" spans="1:12" x14ac:dyDescent="0.25">
      <c r="A3636" s="1" t="s">
        <v>4559</v>
      </c>
      <c r="B3636" s="4" t="s">
        <v>10018</v>
      </c>
      <c r="C3636" s="4" t="s">
        <v>2</v>
      </c>
      <c r="D3636" s="4">
        <v>1</v>
      </c>
      <c r="E3636" s="4" t="s">
        <v>7</v>
      </c>
      <c r="F3636" s="1" t="s">
        <v>7183</v>
      </c>
      <c r="G3636" s="13">
        <f t="shared" si="277"/>
        <v>5</v>
      </c>
      <c r="H3636" s="1" t="str">
        <f t="shared" ref="H3636:H3699" si="280">+MID($F3636,1,G3636)</f>
        <v xml:space="preserve">PACE </v>
      </c>
      <c r="I3636" s="1" t="str">
        <f t="shared" ref="I3636:I3699" si="281">TRIM(+MID($F3636,+G3636,50))</f>
        <v>PIETRO</v>
      </c>
      <c r="J3636" s="14" t="str">
        <f>+VLOOKUP(I3636,'Analisi Nomi'!$A$1:$E$797,5,FALSE)</f>
        <v>M</v>
      </c>
      <c r="K3636" s="15" t="str">
        <f t="shared" si="278"/>
        <v xml:space="preserve">PACE </v>
      </c>
      <c r="L3636" s="15" t="str">
        <f t="shared" si="279"/>
        <v>PIETRO</v>
      </c>
    </row>
    <row r="3637" spans="1:12" x14ac:dyDescent="0.25">
      <c r="A3637" s="1" t="s">
        <v>4164</v>
      </c>
      <c r="B3637" s="4" t="s">
        <v>10018</v>
      </c>
      <c r="C3637" s="4" t="s">
        <v>2</v>
      </c>
      <c r="D3637" s="4">
        <v>1</v>
      </c>
      <c r="E3637" s="4" t="s">
        <v>7</v>
      </c>
      <c r="F3637" s="1" t="s">
        <v>9372</v>
      </c>
      <c r="G3637" s="13">
        <f t="shared" si="277"/>
        <v>8</v>
      </c>
      <c r="H3637" s="1" t="str">
        <f t="shared" si="280"/>
        <v xml:space="preserve">PACELLA </v>
      </c>
      <c r="I3637" s="1" t="str">
        <f t="shared" si="281"/>
        <v>ANTONIO</v>
      </c>
      <c r="J3637" s="14" t="str">
        <f>+VLOOKUP(I3637,'Analisi Nomi'!$A$1:$E$797,5,FALSE)</f>
        <v>M</v>
      </c>
      <c r="K3637" s="15" t="str">
        <f t="shared" si="278"/>
        <v xml:space="preserve">PACELLA </v>
      </c>
      <c r="L3637" s="15" t="str">
        <f t="shared" si="279"/>
        <v>ANTONIO</v>
      </c>
    </row>
    <row r="3638" spans="1:12" x14ac:dyDescent="0.25">
      <c r="A3638" s="1" t="s">
        <v>8418</v>
      </c>
      <c r="B3638" s="4" t="s">
        <v>10017</v>
      </c>
      <c r="C3638" s="4" t="s">
        <v>2</v>
      </c>
      <c r="D3638" s="4" t="s">
        <v>10022</v>
      </c>
      <c r="E3638" s="4" t="s">
        <v>7</v>
      </c>
      <c r="F3638" s="1" t="s">
        <v>1982</v>
      </c>
      <c r="G3638" s="13">
        <f t="shared" si="277"/>
        <v>8</v>
      </c>
      <c r="H3638" s="1" t="str">
        <f t="shared" si="280"/>
        <v xml:space="preserve">PACELLI </v>
      </c>
      <c r="I3638" s="1" t="str">
        <f t="shared" si="281"/>
        <v>PIERPAOLO</v>
      </c>
      <c r="J3638" s="14" t="str">
        <f>+VLOOKUP(I3638,'Analisi Nomi'!$A$1:$E$797,5,FALSE)</f>
        <v>M</v>
      </c>
      <c r="K3638" s="15" t="str">
        <f t="shared" si="278"/>
        <v xml:space="preserve">PACELLI </v>
      </c>
      <c r="L3638" s="15" t="str">
        <f t="shared" si="279"/>
        <v>PIERPAOLO</v>
      </c>
    </row>
    <row r="3639" spans="1:12" x14ac:dyDescent="0.25">
      <c r="A3639" s="1" t="s">
        <v>7570</v>
      </c>
      <c r="B3639" s="4" t="s">
        <v>10018</v>
      </c>
      <c r="C3639" s="4" t="s">
        <v>2</v>
      </c>
      <c r="D3639" s="4">
        <v>1</v>
      </c>
      <c r="E3639" s="4" t="s">
        <v>7</v>
      </c>
      <c r="F3639" s="1" t="s">
        <v>6559</v>
      </c>
      <c r="G3639" s="13">
        <f t="shared" si="277"/>
        <v>8</v>
      </c>
      <c r="H3639" s="1" t="str">
        <f t="shared" si="280"/>
        <v xml:space="preserve">PACETTI </v>
      </c>
      <c r="I3639" s="1" t="str">
        <f t="shared" si="281"/>
        <v>GIAMPAOLO</v>
      </c>
      <c r="J3639" s="14" t="str">
        <f>+VLOOKUP(I3639,'Analisi Nomi'!$A$1:$E$797,5,FALSE)</f>
        <v>M</v>
      </c>
      <c r="K3639" s="15" t="str">
        <f t="shared" si="278"/>
        <v xml:space="preserve">PACETTI </v>
      </c>
      <c r="L3639" s="15" t="str">
        <f t="shared" si="279"/>
        <v>GIAMPAOLO</v>
      </c>
    </row>
    <row r="3640" spans="1:12" x14ac:dyDescent="0.25">
      <c r="A3640" s="1" t="s">
        <v>5865</v>
      </c>
      <c r="B3640" s="4" t="s">
        <v>10018</v>
      </c>
      <c r="C3640" s="4" t="s">
        <v>2</v>
      </c>
      <c r="D3640" s="4">
        <v>1</v>
      </c>
      <c r="E3640" s="4" t="s">
        <v>7</v>
      </c>
      <c r="F3640" s="1" t="s">
        <v>2537</v>
      </c>
      <c r="G3640" s="13">
        <f t="shared" si="277"/>
        <v>9</v>
      </c>
      <c r="H3640" s="1" t="str">
        <f t="shared" si="280"/>
        <v xml:space="preserve">PACIFICO </v>
      </c>
      <c r="I3640" s="1" t="str">
        <f t="shared" si="281"/>
        <v>AUGUSTO</v>
      </c>
      <c r="J3640" s="14" t="str">
        <f>+VLOOKUP(I3640,'Analisi Nomi'!$A$1:$E$797,5,FALSE)</f>
        <v>M</v>
      </c>
      <c r="K3640" s="15" t="str">
        <f t="shared" si="278"/>
        <v xml:space="preserve">PACIFICO </v>
      </c>
      <c r="L3640" s="15" t="str">
        <f t="shared" si="279"/>
        <v>AUGUSTO</v>
      </c>
    </row>
    <row r="3641" spans="1:12" x14ac:dyDescent="0.25">
      <c r="A3641" s="1" t="s">
        <v>8749</v>
      </c>
      <c r="B3641" s="4" t="s">
        <v>10018</v>
      </c>
      <c r="C3641" s="4" t="s">
        <v>2</v>
      </c>
      <c r="D3641" s="4">
        <v>1</v>
      </c>
      <c r="E3641" s="4" t="s">
        <v>7</v>
      </c>
      <c r="F3641" s="1" t="s">
        <v>1327</v>
      </c>
      <c r="G3641" s="13">
        <f t="shared" si="277"/>
        <v>9</v>
      </c>
      <c r="H3641" s="1" t="str">
        <f t="shared" si="280"/>
        <v xml:space="preserve">PACIFICO </v>
      </c>
      <c r="I3641" s="1" t="str">
        <f t="shared" si="281"/>
        <v>EMANUELE</v>
      </c>
      <c r="J3641" s="14" t="str">
        <f>+VLOOKUP(I3641,'Analisi Nomi'!$A$1:$E$797,5,FALSE)</f>
        <v>M</v>
      </c>
      <c r="K3641" s="15" t="str">
        <f t="shared" si="278"/>
        <v xml:space="preserve">PACIFICO </v>
      </c>
      <c r="L3641" s="15" t="str">
        <f t="shared" si="279"/>
        <v>EMANUELE</v>
      </c>
    </row>
    <row r="3642" spans="1:12" x14ac:dyDescent="0.25">
      <c r="A3642" s="1" t="s">
        <v>7349</v>
      </c>
      <c r="B3642" s="4" t="s">
        <v>10018</v>
      </c>
      <c r="C3642" s="4" t="s">
        <v>2</v>
      </c>
      <c r="D3642" s="4">
        <v>1</v>
      </c>
      <c r="E3642" s="4" t="s">
        <v>7</v>
      </c>
      <c r="F3642" s="1" t="s">
        <v>3146</v>
      </c>
      <c r="G3642" s="13">
        <f t="shared" si="277"/>
        <v>7</v>
      </c>
      <c r="H3642" s="1" t="str">
        <f t="shared" si="280"/>
        <v xml:space="preserve">PACINI </v>
      </c>
      <c r="I3642" s="1" t="str">
        <f t="shared" si="281"/>
        <v>ALESSANDRO</v>
      </c>
      <c r="J3642" s="14" t="str">
        <f>+VLOOKUP(I3642,'Analisi Nomi'!$A$1:$E$797,5,FALSE)</f>
        <v>M</v>
      </c>
      <c r="K3642" s="15" t="str">
        <f t="shared" si="278"/>
        <v xml:space="preserve">PACINI </v>
      </c>
      <c r="L3642" s="15" t="str">
        <f t="shared" si="279"/>
        <v>ALESSANDRO</v>
      </c>
    </row>
    <row r="3643" spans="1:12" x14ac:dyDescent="0.25">
      <c r="A3643" s="1" t="s">
        <v>4703</v>
      </c>
      <c r="B3643" s="4" t="s">
        <v>10018</v>
      </c>
      <c r="C3643" s="4" t="s">
        <v>2</v>
      </c>
      <c r="D3643" s="4">
        <v>1</v>
      </c>
      <c r="E3643" s="4" t="s">
        <v>7</v>
      </c>
      <c r="F3643" s="1" t="s">
        <v>1178</v>
      </c>
      <c r="G3643" s="13">
        <f t="shared" si="277"/>
        <v>7</v>
      </c>
      <c r="H3643" s="1" t="str">
        <f t="shared" si="280"/>
        <v xml:space="preserve">PACINI </v>
      </c>
      <c r="I3643" s="1" t="str">
        <f t="shared" si="281"/>
        <v>CLETO</v>
      </c>
      <c r="J3643" s="14" t="str">
        <f>+VLOOKUP(I3643,'Analisi Nomi'!$A$1:$E$797,5,FALSE)</f>
        <v>M</v>
      </c>
      <c r="K3643" s="15" t="str">
        <f t="shared" si="278"/>
        <v xml:space="preserve">PACINI </v>
      </c>
      <c r="L3643" s="15" t="str">
        <f t="shared" si="279"/>
        <v>CLETO</v>
      </c>
    </row>
    <row r="3644" spans="1:12" x14ac:dyDescent="0.25">
      <c r="A3644" s="1" t="s">
        <v>5819</v>
      </c>
      <c r="B3644" s="4" t="s">
        <v>10018</v>
      </c>
      <c r="C3644" s="4" t="s">
        <v>2</v>
      </c>
      <c r="D3644" s="4">
        <v>1</v>
      </c>
      <c r="E3644" s="4" t="s">
        <v>7</v>
      </c>
      <c r="F3644" s="1" t="s">
        <v>614</v>
      </c>
      <c r="G3644" s="13">
        <f t="shared" si="277"/>
        <v>7</v>
      </c>
      <c r="H3644" s="1" t="str">
        <f t="shared" si="280"/>
        <v xml:space="preserve">PACINI </v>
      </c>
      <c r="I3644" s="1" t="str">
        <f t="shared" si="281"/>
        <v>PAOLO</v>
      </c>
      <c r="J3644" s="14" t="str">
        <f>+VLOOKUP(I3644,'Analisi Nomi'!$A$1:$E$797,5,FALSE)</f>
        <v>M</v>
      </c>
      <c r="K3644" s="15" t="str">
        <f t="shared" si="278"/>
        <v xml:space="preserve">PACINI </v>
      </c>
      <c r="L3644" s="15" t="str">
        <f t="shared" si="279"/>
        <v>PAOLO</v>
      </c>
    </row>
    <row r="3645" spans="1:12" x14ac:dyDescent="0.25">
      <c r="A3645" s="1" t="s">
        <v>8264</v>
      </c>
      <c r="B3645" s="4" t="s">
        <v>10018</v>
      </c>
      <c r="C3645" s="4" t="s">
        <v>2</v>
      </c>
      <c r="D3645" s="4">
        <v>1</v>
      </c>
      <c r="E3645" s="4" t="s">
        <v>7</v>
      </c>
      <c r="F3645" s="1" t="s">
        <v>4020</v>
      </c>
      <c r="G3645" s="13">
        <f t="shared" si="277"/>
        <v>9</v>
      </c>
      <c r="H3645" s="1" t="str">
        <f t="shared" si="280"/>
        <v xml:space="preserve">PADIGLIA </v>
      </c>
      <c r="I3645" s="1" t="str">
        <f t="shared" si="281"/>
        <v>VITTORIO</v>
      </c>
      <c r="J3645" s="14" t="str">
        <f>+VLOOKUP(I3645,'Analisi Nomi'!$A$1:$E$797,5,FALSE)</f>
        <v>M</v>
      </c>
      <c r="K3645" s="15" t="str">
        <f t="shared" si="278"/>
        <v xml:space="preserve">PADIGLIA </v>
      </c>
      <c r="L3645" s="15" t="str">
        <f t="shared" si="279"/>
        <v>VITTORIO</v>
      </c>
    </row>
    <row r="3646" spans="1:12" x14ac:dyDescent="0.25">
      <c r="A3646" s="1" t="s">
        <v>5105</v>
      </c>
      <c r="B3646" s="4" t="s">
        <v>10018</v>
      </c>
      <c r="C3646" s="4" t="s">
        <v>2</v>
      </c>
      <c r="D3646" s="4">
        <v>1</v>
      </c>
      <c r="E3646" s="4" t="s">
        <v>7</v>
      </c>
      <c r="F3646" s="1" t="s">
        <v>6420</v>
      </c>
      <c r="G3646" s="13">
        <f t="shared" si="277"/>
        <v>7</v>
      </c>
      <c r="H3646" s="1" t="str">
        <f t="shared" si="280"/>
        <v xml:space="preserve">PADOAN </v>
      </c>
      <c r="I3646" s="1" t="str">
        <f t="shared" si="281"/>
        <v>GIANLUCA</v>
      </c>
      <c r="J3646" s="14" t="str">
        <f>+VLOOKUP(I3646,'Analisi Nomi'!$A$1:$E$797,5,FALSE)</f>
        <v>M</v>
      </c>
      <c r="K3646" s="15" t="str">
        <f t="shared" si="278"/>
        <v xml:space="preserve">PADOAN </v>
      </c>
      <c r="L3646" s="15" t="str">
        <f t="shared" si="279"/>
        <v>GIANLUCA</v>
      </c>
    </row>
    <row r="3647" spans="1:12" x14ac:dyDescent="0.25">
      <c r="A3647" s="1" t="s">
        <v>5793</v>
      </c>
      <c r="B3647" s="4" t="s">
        <v>10018</v>
      </c>
      <c r="C3647" s="4" t="s">
        <v>2</v>
      </c>
      <c r="D3647" s="4">
        <v>1</v>
      </c>
      <c r="E3647" s="4" t="s">
        <v>7</v>
      </c>
      <c r="F3647" s="1" t="s">
        <v>1744</v>
      </c>
      <c r="G3647" s="13">
        <f t="shared" si="277"/>
        <v>9</v>
      </c>
      <c r="H3647" s="1" t="str">
        <f t="shared" si="280"/>
        <v xml:space="preserve">PADOVANI </v>
      </c>
      <c r="I3647" s="1" t="str">
        <f t="shared" si="281"/>
        <v>GIANLUCA</v>
      </c>
      <c r="J3647" s="14" t="str">
        <f>+VLOOKUP(I3647,'Analisi Nomi'!$A$1:$E$797,5,FALSE)</f>
        <v>M</v>
      </c>
      <c r="K3647" s="15" t="str">
        <f t="shared" si="278"/>
        <v xml:space="preserve">PADOVANI </v>
      </c>
      <c r="L3647" s="15" t="str">
        <f t="shared" si="279"/>
        <v>GIANLUCA</v>
      </c>
    </row>
    <row r="3648" spans="1:12" x14ac:dyDescent="0.25">
      <c r="A3648" s="1" t="s">
        <v>5534</v>
      </c>
      <c r="B3648" s="4" t="s">
        <v>10018</v>
      </c>
      <c r="C3648" s="4" t="s">
        <v>2</v>
      </c>
      <c r="D3648" s="4">
        <v>1</v>
      </c>
      <c r="E3648" s="4" t="s">
        <v>7</v>
      </c>
      <c r="F3648" s="1" t="s">
        <v>2723</v>
      </c>
      <c r="G3648" s="13">
        <f t="shared" si="277"/>
        <v>7</v>
      </c>
      <c r="H3648" s="1" t="str">
        <f t="shared" si="280"/>
        <v xml:space="preserve">PADULA </v>
      </c>
      <c r="I3648" s="1" t="str">
        <f t="shared" si="281"/>
        <v>GIUSEPPE</v>
      </c>
      <c r="J3648" s="14" t="str">
        <f>+VLOOKUP(I3648,'Analisi Nomi'!$A$1:$E$797,5,FALSE)</f>
        <v>M</v>
      </c>
      <c r="K3648" s="15" t="str">
        <f t="shared" si="278"/>
        <v xml:space="preserve">PADULA </v>
      </c>
      <c r="L3648" s="15" t="str">
        <f t="shared" si="279"/>
        <v>GIUSEPPE</v>
      </c>
    </row>
    <row r="3649" spans="1:12" x14ac:dyDescent="0.25">
      <c r="A3649" s="1" t="s">
        <v>4362</v>
      </c>
      <c r="B3649" s="4" t="s">
        <v>10018</v>
      </c>
      <c r="C3649" s="4" t="s">
        <v>2</v>
      </c>
      <c r="D3649" s="4">
        <v>1</v>
      </c>
      <c r="E3649" s="4" t="s">
        <v>7</v>
      </c>
      <c r="F3649" s="1" t="s">
        <v>4086</v>
      </c>
      <c r="G3649" s="13">
        <f t="shared" si="277"/>
        <v>10</v>
      </c>
      <c r="H3649" s="1" t="str">
        <f t="shared" si="280"/>
        <v xml:space="preserve">PAGANELLI </v>
      </c>
      <c r="I3649" s="1" t="str">
        <f t="shared" si="281"/>
        <v>PAOLO</v>
      </c>
      <c r="J3649" s="14" t="str">
        <f>+VLOOKUP(I3649,'Analisi Nomi'!$A$1:$E$797,5,FALSE)</f>
        <v>M</v>
      </c>
      <c r="K3649" s="15" t="str">
        <f t="shared" si="278"/>
        <v xml:space="preserve">PAGANELLI </v>
      </c>
      <c r="L3649" s="15" t="str">
        <f t="shared" si="279"/>
        <v>PAOLO</v>
      </c>
    </row>
    <row r="3650" spans="1:12" x14ac:dyDescent="0.25">
      <c r="A3650" s="1" t="s">
        <v>5528</v>
      </c>
      <c r="B3650" s="4" t="s">
        <v>10017</v>
      </c>
      <c r="C3650" s="4" t="s">
        <v>2</v>
      </c>
      <c r="D3650" s="4" t="s">
        <v>10022</v>
      </c>
      <c r="E3650" s="4" t="s">
        <v>7</v>
      </c>
      <c r="F3650" s="1" t="s">
        <v>31</v>
      </c>
      <c r="G3650" s="13">
        <f t="shared" ref="G3650:G3713" si="282">SEARCH(" ",F3650)</f>
        <v>10</v>
      </c>
      <c r="H3650" s="1" t="str">
        <f t="shared" si="280"/>
        <v xml:space="preserve">PAGANESSI </v>
      </c>
      <c r="I3650" s="1" t="str">
        <f t="shared" si="281"/>
        <v>GABRIELE</v>
      </c>
      <c r="J3650" s="14" t="str">
        <f>+VLOOKUP(I3650,'Analisi Nomi'!$A$1:$E$797,5,FALSE)</f>
        <v>M</v>
      </c>
      <c r="K3650" s="15" t="str">
        <f t="shared" si="278"/>
        <v xml:space="preserve">PAGANESSI </v>
      </c>
      <c r="L3650" s="15" t="str">
        <f t="shared" si="279"/>
        <v>GABRIELE</v>
      </c>
    </row>
    <row r="3651" spans="1:12" x14ac:dyDescent="0.25">
      <c r="A3651" s="1" t="s">
        <v>7608</v>
      </c>
      <c r="B3651" s="4" t="s">
        <v>10018</v>
      </c>
      <c r="C3651" s="4" t="s">
        <v>2</v>
      </c>
      <c r="D3651" s="4">
        <v>1</v>
      </c>
      <c r="E3651" s="4" t="s">
        <v>7</v>
      </c>
      <c r="F3651" s="1" t="s">
        <v>3747</v>
      </c>
      <c r="G3651" s="13">
        <f t="shared" si="282"/>
        <v>9</v>
      </c>
      <c r="H3651" s="1" t="str">
        <f t="shared" si="280"/>
        <v xml:space="preserve">PAGANINI </v>
      </c>
      <c r="I3651" s="1" t="str">
        <f t="shared" si="281"/>
        <v>MAURO</v>
      </c>
      <c r="J3651" s="14" t="str">
        <f>+VLOOKUP(I3651,'Analisi Nomi'!$A$1:$E$797,5,FALSE)</f>
        <v>M</v>
      </c>
      <c r="K3651" s="15" t="str">
        <f t="shared" ref="K3651:K3714" si="283">+MID($F3651,1,G3651)</f>
        <v xml:space="preserve">PAGANINI </v>
      </c>
      <c r="L3651" s="15" t="str">
        <f t="shared" ref="L3651:L3714" si="284">TRIM(+MID($F3651,+G3651,50))</f>
        <v>MAURO</v>
      </c>
    </row>
    <row r="3652" spans="1:12" x14ac:dyDescent="0.25">
      <c r="A3652" s="1" t="s">
        <v>5926</v>
      </c>
      <c r="B3652" s="4" t="s">
        <v>10018</v>
      </c>
      <c r="C3652" s="4" t="s">
        <v>2</v>
      </c>
      <c r="D3652" s="4">
        <v>1</v>
      </c>
      <c r="E3652" s="4" t="s">
        <v>7</v>
      </c>
      <c r="F3652" s="1" t="s">
        <v>9477</v>
      </c>
      <c r="G3652" s="13">
        <f t="shared" si="282"/>
        <v>7</v>
      </c>
      <c r="H3652" s="1" t="str">
        <f t="shared" si="280"/>
        <v xml:space="preserve">PAGANO </v>
      </c>
      <c r="I3652" s="1" t="str">
        <f t="shared" si="281"/>
        <v>GIANLUCA</v>
      </c>
      <c r="J3652" s="14" t="str">
        <f>+VLOOKUP(I3652,'Analisi Nomi'!$A$1:$E$797,5,FALSE)</f>
        <v>M</v>
      </c>
      <c r="K3652" s="15" t="str">
        <f t="shared" si="283"/>
        <v xml:space="preserve">PAGANO </v>
      </c>
      <c r="L3652" s="15" t="str">
        <f t="shared" si="284"/>
        <v>GIANLUCA</v>
      </c>
    </row>
    <row r="3653" spans="1:12" x14ac:dyDescent="0.25">
      <c r="A3653" s="1" t="s">
        <v>9377</v>
      </c>
      <c r="B3653" s="4" t="s">
        <v>10018</v>
      </c>
      <c r="C3653" s="4" t="s">
        <v>2</v>
      </c>
      <c r="D3653" s="4">
        <v>1</v>
      </c>
      <c r="E3653" s="4" t="s">
        <v>7</v>
      </c>
      <c r="F3653" s="1" t="s">
        <v>677</v>
      </c>
      <c r="G3653" s="13">
        <f t="shared" si="282"/>
        <v>7</v>
      </c>
      <c r="H3653" s="1" t="str">
        <f t="shared" si="280"/>
        <v xml:space="preserve">PAGANO </v>
      </c>
      <c r="I3653" s="1" t="str">
        <f t="shared" si="281"/>
        <v>OTTAVIO</v>
      </c>
      <c r="J3653" s="14" t="str">
        <f>+VLOOKUP(I3653,'Analisi Nomi'!$A$1:$E$797,5,FALSE)</f>
        <v>M</v>
      </c>
      <c r="K3653" s="15" t="str">
        <f t="shared" si="283"/>
        <v xml:space="preserve">PAGANO </v>
      </c>
      <c r="L3653" s="15" t="str">
        <f t="shared" si="284"/>
        <v>OTTAVIO</v>
      </c>
    </row>
    <row r="3654" spans="1:12" x14ac:dyDescent="0.25">
      <c r="A3654" s="1" t="s">
        <v>6223</v>
      </c>
      <c r="B3654" s="4" t="s">
        <v>10018</v>
      </c>
      <c r="C3654" s="4" t="s">
        <v>2</v>
      </c>
      <c r="D3654" s="4">
        <v>1</v>
      </c>
      <c r="E3654" s="4" t="s">
        <v>7</v>
      </c>
      <c r="F3654" s="1" t="s">
        <v>3366</v>
      </c>
      <c r="G3654" s="13">
        <f t="shared" si="282"/>
        <v>11</v>
      </c>
      <c r="H3654" s="1" t="str">
        <f t="shared" si="280"/>
        <v xml:space="preserve">PAGLIACCIA </v>
      </c>
      <c r="I3654" s="1" t="str">
        <f t="shared" si="281"/>
        <v>FAUSTO</v>
      </c>
      <c r="J3654" s="14" t="str">
        <f>+VLOOKUP(I3654,'Analisi Nomi'!$A$1:$E$797,5,FALSE)</f>
        <v>M</v>
      </c>
      <c r="K3654" s="15" t="str">
        <f t="shared" si="283"/>
        <v xml:space="preserve">PAGLIACCIA </v>
      </c>
      <c r="L3654" s="15" t="str">
        <f t="shared" si="284"/>
        <v>FAUSTO</v>
      </c>
    </row>
    <row r="3655" spans="1:12" x14ac:dyDescent="0.25">
      <c r="A3655" s="1" t="s">
        <v>8648</v>
      </c>
      <c r="B3655" s="4" t="s">
        <v>10018</v>
      </c>
      <c r="C3655" s="4" t="s">
        <v>2</v>
      </c>
      <c r="D3655" s="4">
        <v>1</v>
      </c>
      <c r="E3655" s="4" t="s">
        <v>7</v>
      </c>
      <c r="F3655" s="1" t="s">
        <v>2380</v>
      </c>
      <c r="G3655" s="13">
        <f t="shared" si="282"/>
        <v>9</v>
      </c>
      <c r="H3655" s="1" t="str">
        <f t="shared" si="280"/>
        <v xml:space="preserve">PAGLIARI </v>
      </c>
      <c r="I3655" s="1" t="str">
        <f t="shared" si="281"/>
        <v>ALESSIO</v>
      </c>
      <c r="J3655" s="14" t="str">
        <f>+VLOOKUP(I3655,'Analisi Nomi'!$A$1:$E$797,5,FALSE)</f>
        <v>M</v>
      </c>
      <c r="K3655" s="15" t="str">
        <f t="shared" si="283"/>
        <v xml:space="preserve">PAGLIARI </v>
      </c>
      <c r="L3655" s="15" t="str">
        <f t="shared" si="284"/>
        <v>ALESSIO</v>
      </c>
    </row>
    <row r="3656" spans="1:12" x14ac:dyDescent="0.25">
      <c r="A3656" s="1" t="s">
        <v>8400</v>
      </c>
      <c r="B3656" s="4" t="s">
        <v>10018</v>
      </c>
      <c r="C3656" s="4" t="s">
        <v>2</v>
      </c>
      <c r="D3656" s="4">
        <v>1</v>
      </c>
      <c r="E3656" s="4" t="s">
        <v>7</v>
      </c>
      <c r="F3656" s="1" t="s">
        <v>9329</v>
      </c>
      <c r="G3656" s="13">
        <f t="shared" si="282"/>
        <v>9</v>
      </c>
      <c r="H3656" s="1" t="str">
        <f t="shared" si="280"/>
        <v xml:space="preserve">PAGLIARI </v>
      </c>
      <c r="I3656" s="1" t="str">
        <f t="shared" si="281"/>
        <v>GINPIERO</v>
      </c>
      <c r="J3656" s="14" t="str">
        <f>+VLOOKUP(I3656,'Analisi Nomi'!$A$1:$E$797,5,FALSE)</f>
        <v>M</v>
      </c>
      <c r="K3656" s="15" t="str">
        <f t="shared" si="283"/>
        <v xml:space="preserve">PAGLIARI </v>
      </c>
      <c r="L3656" s="15" t="str">
        <f t="shared" si="284"/>
        <v>GINPIERO</v>
      </c>
    </row>
    <row r="3657" spans="1:12" x14ac:dyDescent="0.25">
      <c r="A3657" s="1" t="s">
        <v>8338</v>
      </c>
      <c r="B3657" s="4" t="s">
        <v>10018</v>
      </c>
      <c r="C3657" s="4" t="s">
        <v>2</v>
      </c>
      <c r="D3657" s="4">
        <v>1</v>
      </c>
      <c r="E3657" s="4" t="s">
        <v>7</v>
      </c>
      <c r="F3657" s="1" t="s">
        <v>3477</v>
      </c>
      <c r="G3657" s="13">
        <f t="shared" si="282"/>
        <v>10</v>
      </c>
      <c r="H3657" s="1" t="str">
        <f t="shared" si="280"/>
        <v xml:space="preserve">PAGNOSCIN </v>
      </c>
      <c r="I3657" s="1" t="str">
        <f t="shared" si="281"/>
        <v>FRANCESCO</v>
      </c>
      <c r="J3657" s="14" t="str">
        <f>+VLOOKUP(I3657,'Analisi Nomi'!$A$1:$E$797,5,FALSE)</f>
        <v>M</v>
      </c>
      <c r="K3657" s="15" t="str">
        <f t="shared" si="283"/>
        <v xml:space="preserve">PAGNOSCIN </v>
      </c>
      <c r="L3657" s="15" t="str">
        <f t="shared" si="284"/>
        <v>FRANCESCO</v>
      </c>
    </row>
    <row r="3658" spans="1:12" x14ac:dyDescent="0.25">
      <c r="A3658" s="1" t="s">
        <v>8893</v>
      </c>
      <c r="B3658" s="4" t="s">
        <v>10018</v>
      </c>
      <c r="C3658" s="4" t="s">
        <v>2</v>
      </c>
      <c r="D3658" s="4">
        <v>1</v>
      </c>
      <c r="E3658" s="4" t="s">
        <v>7</v>
      </c>
      <c r="F3658" s="1" t="s">
        <v>5867</v>
      </c>
      <c r="G3658" s="13">
        <f t="shared" si="282"/>
        <v>10</v>
      </c>
      <c r="H3658" s="1" t="str">
        <f t="shared" si="280"/>
        <v xml:space="preserve">PAISIELLO </v>
      </c>
      <c r="I3658" s="1" t="str">
        <f t="shared" si="281"/>
        <v>ANDREA</v>
      </c>
      <c r="J3658" s="14" t="str">
        <f>+VLOOKUP(I3658,'Analisi Nomi'!$A$1:$E$797,5,FALSE)</f>
        <v>M</v>
      </c>
      <c r="K3658" s="15" t="str">
        <f t="shared" si="283"/>
        <v xml:space="preserve">PAISIELLO </v>
      </c>
      <c r="L3658" s="15" t="str">
        <f t="shared" si="284"/>
        <v>ANDREA</v>
      </c>
    </row>
    <row r="3659" spans="1:12" x14ac:dyDescent="0.25">
      <c r="A3659" s="1" t="s">
        <v>6878</v>
      </c>
      <c r="B3659" s="4" t="s">
        <v>10018</v>
      </c>
      <c r="C3659" s="4" t="s">
        <v>2</v>
      </c>
      <c r="D3659" s="4">
        <v>1</v>
      </c>
      <c r="E3659" s="4" t="s">
        <v>7</v>
      </c>
      <c r="F3659" s="1" t="s">
        <v>9526</v>
      </c>
      <c r="G3659" s="13">
        <f t="shared" si="282"/>
        <v>5</v>
      </c>
      <c r="H3659" s="1" t="str">
        <f t="shared" si="280"/>
        <v xml:space="preserve">PALA </v>
      </c>
      <c r="I3659" s="1" t="str">
        <f t="shared" si="281"/>
        <v>ANGELO</v>
      </c>
      <c r="J3659" s="14" t="str">
        <f>+VLOOKUP(I3659,'Analisi Nomi'!$A$1:$E$797,5,FALSE)</f>
        <v>M</v>
      </c>
      <c r="K3659" s="15" t="str">
        <f t="shared" si="283"/>
        <v xml:space="preserve">PALA </v>
      </c>
      <c r="L3659" s="15" t="str">
        <f t="shared" si="284"/>
        <v>ANGELO</v>
      </c>
    </row>
    <row r="3660" spans="1:12" x14ac:dyDescent="0.25">
      <c r="A3660" s="1" t="s">
        <v>8989</v>
      </c>
      <c r="B3660" s="4" t="s">
        <v>10018</v>
      </c>
      <c r="C3660" s="4" t="s">
        <v>2</v>
      </c>
      <c r="D3660" s="4">
        <v>1</v>
      </c>
      <c r="E3660" s="4" t="s">
        <v>7</v>
      </c>
      <c r="F3660" s="1" t="s">
        <v>2073</v>
      </c>
      <c r="G3660" s="13">
        <f t="shared" si="282"/>
        <v>9</v>
      </c>
      <c r="H3660" s="1" t="str">
        <f t="shared" si="280"/>
        <v xml:space="preserve">PALADINO </v>
      </c>
      <c r="I3660" s="1" t="str">
        <f t="shared" si="281"/>
        <v>ENZO</v>
      </c>
      <c r="J3660" s="14" t="str">
        <f>+VLOOKUP(I3660,'Analisi Nomi'!$A$1:$E$797,5,FALSE)</f>
        <v>M</v>
      </c>
      <c r="K3660" s="15" t="str">
        <f t="shared" si="283"/>
        <v xml:space="preserve">PALADINO </v>
      </c>
      <c r="L3660" s="15" t="str">
        <f t="shared" si="284"/>
        <v>ENZO</v>
      </c>
    </row>
    <row r="3661" spans="1:12" x14ac:dyDescent="0.25">
      <c r="A3661" s="1" t="s">
        <v>6557</v>
      </c>
      <c r="B3661" s="4" t="s">
        <v>10017</v>
      </c>
      <c r="C3661" s="4" t="s">
        <v>2</v>
      </c>
      <c r="D3661" s="4" t="s">
        <v>10022</v>
      </c>
      <c r="E3661" s="4" t="s">
        <v>7</v>
      </c>
      <c r="F3661" s="1" t="s">
        <v>1750</v>
      </c>
      <c r="G3661" s="13">
        <f t="shared" si="282"/>
        <v>8</v>
      </c>
      <c r="H3661" s="1" t="str">
        <f t="shared" si="280"/>
        <v xml:space="preserve">PALANCA </v>
      </c>
      <c r="I3661" s="1" t="str">
        <f t="shared" si="281"/>
        <v>PAOLO</v>
      </c>
      <c r="J3661" s="14" t="str">
        <f>+VLOOKUP(I3661,'Analisi Nomi'!$A$1:$E$797,5,FALSE)</f>
        <v>M</v>
      </c>
      <c r="K3661" s="15" t="str">
        <f t="shared" si="283"/>
        <v xml:space="preserve">PALANCA </v>
      </c>
      <c r="L3661" s="15" t="str">
        <f t="shared" si="284"/>
        <v>PAOLO</v>
      </c>
    </row>
    <row r="3662" spans="1:12" x14ac:dyDescent="0.25">
      <c r="A3662" s="1" t="s">
        <v>6182</v>
      </c>
      <c r="B3662" s="4" t="s">
        <v>10018</v>
      </c>
      <c r="C3662" s="4" t="s">
        <v>2</v>
      </c>
      <c r="D3662" s="4">
        <v>1</v>
      </c>
      <c r="E3662" s="4" t="s">
        <v>7</v>
      </c>
      <c r="F3662" s="1" t="s">
        <v>9273</v>
      </c>
      <c r="G3662" s="13">
        <f t="shared" si="282"/>
        <v>11</v>
      </c>
      <c r="H3662" s="1" t="str">
        <f t="shared" si="280"/>
        <v xml:space="preserve">PALAZZETTI </v>
      </c>
      <c r="I3662" s="1" t="str">
        <f t="shared" si="281"/>
        <v>FULVIO</v>
      </c>
      <c r="J3662" s="14" t="str">
        <f>+VLOOKUP(I3662,'Analisi Nomi'!$A$1:$E$797,5,FALSE)</f>
        <v>M</v>
      </c>
      <c r="K3662" s="15" t="str">
        <f t="shared" si="283"/>
        <v xml:space="preserve">PALAZZETTI </v>
      </c>
      <c r="L3662" s="15" t="str">
        <f t="shared" si="284"/>
        <v>FULVIO</v>
      </c>
    </row>
    <row r="3663" spans="1:12" x14ac:dyDescent="0.25">
      <c r="A3663" s="1" t="s">
        <v>8053</v>
      </c>
      <c r="B3663" s="4" t="s">
        <v>10018</v>
      </c>
      <c r="C3663" s="4" t="s">
        <v>2</v>
      </c>
      <c r="D3663" s="4">
        <v>1</v>
      </c>
      <c r="E3663" s="4" t="s">
        <v>7</v>
      </c>
      <c r="F3663" s="1" t="s">
        <v>8289</v>
      </c>
      <c r="G3663" s="13">
        <f t="shared" si="282"/>
        <v>8</v>
      </c>
      <c r="H3663" s="1" t="str">
        <f t="shared" si="280"/>
        <v xml:space="preserve">PALAZZO </v>
      </c>
      <c r="I3663" s="1" t="str">
        <f t="shared" si="281"/>
        <v>ANDREA</v>
      </c>
      <c r="J3663" s="14" t="str">
        <f>+VLOOKUP(I3663,'Analisi Nomi'!$A$1:$E$797,5,FALSE)</f>
        <v>M</v>
      </c>
      <c r="K3663" s="15" t="str">
        <f t="shared" si="283"/>
        <v xml:space="preserve">PALAZZO </v>
      </c>
      <c r="L3663" s="15" t="str">
        <f t="shared" si="284"/>
        <v>ANDREA</v>
      </c>
    </row>
    <row r="3664" spans="1:12" x14ac:dyDescent="0.25">
      <c r="A3664" s="1" t="s">
        <v>7215</v>
      </c>
      <c r="B3664" s="4" t="s">
        <v>10018</v>
      </c>
      <c r="C3664" s="4" t="s">
        <v>2</v>
      </c>
      <c r="D3664" s="4">
        <v>1</v>
      </c>
      <c r="E3664" s="4" t="s">
        <v>7</v>
      </c>
      <c r="F3664" s="1" t="s">
        <v>4482</v>
      </c>
      <c r="G3664" s="13">
        <f t="shared" si="282"/>
        <v>8</v>
      </c>
      <c r="H3664" s="1" t="str">
        <f t="shared" si="280"/>
        <v xml:space="preserve">PALAZZO </v>
      </c>
      <c r="I3664" s="1" t="str">
        <f t="shared" si="281"/>
        <v>LUIGI</v>
      </c>
      <c r="J3664" s="14" t="str">
        <f>+VLOOKUP(I3664,'Analisi Nomi'!$A$1:$E$797,5,FALSE)</f>
        <v>M</v>
      </c>
      <c r="K3664" s="15" t="str">
        <f t="shared" si="283"/>
        <v xml:space="preserve">PALAZZO </v>
      </c>
      <c r="L3664" s="15" t="str">
        <f t="shared" si="284"/>
        <v>LUIGI</v>
      </c>
    </row>
    <row r="3665" spans="1:12" x14ac:dyDescent="0.25">
      <c r="A3665" s="1" t="s">
        <v>4218</v>
      </c>
      <c r="B3665" s="4" t="s">
        <v>10018</v>
      </c>
      <c r="C3665" s="4" t="s">
        <v>2</v>
      </c>
      <c r="D3665" s="4">
        <v>1</v>
      </c>
      <c r="E3665" s="4" t="s">
        <v>7</v>
      </c>
      <c r="F3665" s="1" t="s">
        <v>2900</v>
      </c>
      <c r="G3665" s="13">
        <f t="shared" si="282"/>
        <v>8</v>
      </c>
      <c r="H3665" s="1" t="str">
        <f t="shared" si="280"/>
        <v xml:space="preserve">PALAZZO </v>
      </c>
      <c r="I3665" s="1" t="str">
        <f t="shared" si="281"/>
        <v>MAURO</v>
      </c>
      <c r="J3665" s="14" t="str">
        <f>+VLOOKUP(I3665,'Analisi Nomi'!$A$1:$E$797,5,FALSE)</f>
        <v>M</v>
      </c>
      <c r="K3665" s="15" t="str">
        <f t="shared" si="283"/>
        <v xml:space="preserve">PALAZZO </v>
      </c>
      <c r="L3665" s="15" t="str">
        <f t="shared" si="284"/>
        <v>MAURO</v>
      </c>
    </row>
    <row r="3666" spans="1:12" x14ac:dyDescent="0.25">
      <c r="A3666" s="1" t="s">
        <v>4320</v>
      </c>
      <c r="B3666" s="4" t="s">
        <v>10018</v>
      </c>
      <c r="C3666" s="4" t="s">
        <v>2</v>
      </c>
      <c r="D3666" s="4">
        <v>1</v>
      </c>
      <c r="E3666" s="4" t="s">
        <v>7</v>
      </c>
      <c r="F3666" s="1" t="s">
        <v>2441</v>
      </c>
      <c r="G3666" s="13">
        <f t="shared" si="282"/>
        <v>10</v>
      </c>
      <c r="H3666" s="1" t="str">
        <f t="shared" si="280"/>
        <v xml:space="preserve">PALAZZOLO </v>
      </c>
      <c r="I3666" s="1" t="str">
        <f t="shared" si="281"/>
        <v>SERAFINO</v>
      </c>
      <c r="J3666" s="14" t="str">
        <f>+VLOOKUP(I3666,'Analisi Nomi'!$A$1:$E$797,5,FALSE)</f>
        <v>M</v>
      </c>
      <c r="K3666" s="15" t="str">
        <f t="shared" si="283"/>
        <v xml:space="preserve">PALAZZOLO </v>
      </c>
      <c r="L3666" s="15" t="str">
        <f t="shared" si="284"/>
        <v>SERAFINO</v>
      </c>
    </row>
    <row r="3667" spans="1:12" x14ac:dyDescent="0.25">
      <c r="A3667" s="1" t="s">
        <v>6368</v>
      </c>
      <c r="B3667" s="4" t="s">
        <v>10018</v>
      </c>
      <c r="C3667" s="4" t="s">
        <v>2</v>
      </c>
      <c r="D3667" s="4">
        <v>1</v>
      </c>
      <c r="E3667" s="4" t="s">
        <v>7</v>
      </c>
      <c r="F3667" s="1" t="s">
        <v>2009</v>
      </c>
      <c r="G3667" s="13">
        <f t="shared" si="282"/>
        <v>8</v>
      </c>
      <c r="H3667" s="1" t="str">
        <f t="shared" si="280"/>
        <v xml:space="preserve">PALEARI </v>
      </c>
      <c r="I3667" s="1" t="str">
        <f t="shared" si="281"/>
        <v>ERMANNO</v>
      </c>
      <c r="J3667" s="14" t="str">
        <f>+VLOOKUP(I3667,'Analisi Nomi'!$A$1:$E$797,5,FALSE)</f>
        <v>M</v>
      </c>
      <c r="K3667" s="15" t="str">
        <f t="shared" si="283"/>
        <v xml:space="preserve">PALEARI </v>
      </c>
      <c r="L3667" s="15" t="str">
        <f t="shared" si="284"/>
        <v>ERMANNO</v>
      </c>
    </row>
    <row r="3668" spans="1:12" x14ac:dyDescent="0.25">
      <c r="A3668" s="1" t="s">
        <v>8793</v>
      </c>
      <c r="B3668" s="4" t="s">
        <v>10018</v>
      </c>
      <c r="C3668" s="4" t="s">
        <v>2</v>
      </c>
      <c r="D3668" s="4">
        <v>1</v>
      </c>
      <c r="E3668" s="4" t="s">
        <v>7</v>
      </c>
      <c r="F3668" s="1" t="s">
        <v>1230</v>
      </c>
      <c r="G3668" s="13">
        <f t="shared" si="282"/>
        <v>8</v>
      </c>
      <c r="H3668" s="1" t="str">
        <f t="shared" si="280"/>
        <v xml:space="preserve">PALEARI </v>
      </c>
      <c r="I3668" s="1" t="str">
        <f t="shared" si="281"/>
        <v>LUCIANO</v>
      </c>
      <c r="J3668" s="14" t="str">
        <f>+VLOOKUP(I3668,'Analisi Nomi'!$A$1:$E$797,5,FALSE)</f>
        <v>M</v>
      </c>
      <c r="K3668" s="15" t="str">
        <f t="shared" si="283"/>
        <v xml:space="preserve">PALEARI </v>
      </c>
      <c r="L3668" s="15" t="str">
        <f t="shared" si="284"/>
        <v>LUCIANO</v>
      </c>
    </row>
    <row r="3669" spans="1:12" x14ac:dyDescent="0.25">
      <c r="A3669" s="1" t="s">
        <v>7811</v>
      </c>
      <c r="B3669" s="4" t="s">
        <v>10018</v>
      </c>
      <c r="C3669" s="4" t="s">
        <v>2</v>
      </c>
      <c r="D3669" s="4">
        <v>1</v>
      </c>
      <c r="E3669" s="4" t="s">
        <v>7</v>
      </c>
      <c r="F3669" s="1" t="s">
        <v>3479</v>
      </c>
      <c r="G3669" s="13">
        <f t="shared" si="282"/>
        <v>7</v>
      </c>
      <c r="H3669" s="1" t="str">
        <f t="shared" si="280"/>
        <v xml:space="preserve">PALENA </v>
      </c>
      <c r="I3669" s="1" t="str">
        <f t="shared" si="281"/>
        <v>GIOVANNI</v>
      </c>
      <c r="J3669" s="14" t="str">
        <f>+VLOOKUP(I3669,'Analisi Nomi'!$A$1:$E$797,5,FALSE)</f>
        <v>M</v>
      </c>
      <c r="K3669" s="15" t="str">
        <f t="shared" si="283"/>
        <v xml:space="preserve">PALENA </v>
      </c>
      <c r="L3669" s="15" t="str">
        <f t="shared" si="284"/>
        <v>GIOVANNI</v>
      </c>
    </row>
    <row r="3670" spans="1:12" x14ac:dyDescent="0.25">
      <c r="A3670" s="1" t="s">
        <v>5845</v>
      </c>
      <c r="B3670" s="4" t="s">
        <v>10018</v>
      </c>
      <c r="C3670" s="4" t="s">
        <v>2</v>
      </c>
      <c r="D3670" s="4">
        <v>1</v>
      </c>
      <c r="E3670" s="4" t="s">
        <v>7</v>
      </c>
      <c r="F3670" s="1" t="s">
        <v>9462</v>
      </c>
      <c r="G3670" s="13">
        <f t="shared" si="282"/>
        <v>7</v>
      </c>
      <c r="H3670" s="1" t="str">
        <f t="shared" si="280"/>
        <v xml:space="preserve">PALENA </v>
      </c>
      <c r="I3670" s="1" t="str">
        <f t="shared" si="281"/>
        <v>GIUSEPPE</v>
      </c>
      <c r="J3670" s="14" t="str">
        <f>+VLOOKUP(I3670,'Analisi Nomi'!$A$1:$E$797,5,FALSE)</f>
        <v>M</v>
      </c>
      <c r="K3670" s="15" t="str">
        <f t="shared" si="283"/>
        <v xml:space="preserve">PALENA </v>
      </c>
      <c r="L3670" s="15" t="str">
        <f t="shared" si="284"/>
        <v>GIUSEPPE</v>
      </c>
    </row>
    <row r="3671" spans="1:12" x14ac:dyDescent="0.25">
      <c r="A3671" s="1" t="s">
        <v>8769</v>
      </c>
      <c r="B3671" s="4" t="s">
        <v>10018</v>
      </c>
      <c r="C3671" s="4" t="s">
        <v>2</v>
      </c>
      <c r="D3671" s="4">
        <v>1</v>
      </c>
      <c r="E3671" s="4" t="s">
        <v>7</v>
      </c>
      <c r="F3671" s="1" t="s">
        <v>5984</v>
      </c>
      <c r="G3671" s="13">
        <f t="shared" si="282"/>
        <v>10</v>
      </c>
      <c r="H3671" s="1" t="str">
        <f t="shared" si="280"/>
        <v xml:space="preserve">PALLADINI </v>
      </c>
      <c r="I3671" s="1" t="str">
        <f t="shared" si="281"/>
        <v>PIETRO</v>
      </c>
      <c r="J3671" s="14" t="str">
        <f>+VLOOKUP(I3671,'Analisi Nomi'!$A$1:$E$797,5,FALSE)</f>
        <v>M</v>
      </c>
      <c r="K3671" s="15" t="str">
        <f t="shared" si="283"/>
        <v xml:space="preserve">PALLADINI </v>
      </c>
      <c r="L3671" s="15" t="str">
        <f t="shared" si="284"/>
        <v>PIETRO</v>
      </c>
    </row>
    <row r="3672" spans="1:12" x14ac:dyDescent="0.25">
      <c r="A3672" s="1" t="s">
        <v>8978</v>
      </c>
      <c r="B3672" s="4" t="s">
        <v>10018</v>
      </c>
      <c r="C3672" s="4" t="s">
        <v>2</v>
      </c>
      <c r="D3672" s="4">
        <v>1</v>
      </c>
      <c r="E3672" s="4" t="s">
        <v>7</v>
      </c>
      <c r="F3672" s="1" t="s">
        <v>7008</v>
      </c>
      <c r="G3672" s="13">
        <f t="shared" si="282"/>
        <v>9</v>
      </c>
      <c r="H3672" s="1" t="str">
        <f t="shared" si="280"/>
        <v xml:space="preserve">PALLUZZI </v>
      </c>
      <c r="I3672" s="1" t="str">
        <f t="shared" si="281"/>
        <v>EMILIANO</v>
      </c>
      <c r="J3672" s="14" t="str">
        <f>+VLOOKUP(I3672,'Analisi Nomi'!$A$1:$E$797,5,FALSE)</f>
        <v>M</v>
      </c>
      <c r="K3672" s="15" t="str">
        <f t="shared" si="283"/>
        <v xml:space="preserve">PALLUZZI </v>
      </c>
      <c r="L3672" s="15" t="str">
        <f t="shared" si="284"/>
        <v>EMILIANO</v>
      </c>
    </row>
    <row r="3673" spans="1:12" x14ac:dyDescent="0.25">
      <c r="A3673" s="1" t="s">
        <v>6133</v>
      </c>
      <c r="B3673" s="4" t="s">
        <v>10018</v>
      </c>
      <c r="C3673" s="4" t="s">
        <v>2</v>
      </c>
      <c r="D3673" s="4">
        <v>1</v>
      </c>
      <c r="E3673" s="4" t="s">
        <v>7</v>
      </c>
      <c r="F3673" s="1" t="s">
        <v>1895</v>
      </c>
      <c r="G3673" s="13">
        <f t="shared" si="282"/>
        <v>6</v>
      </c>
      <c r="H3673" s="1" t="str">
        <f t="shared" si="280"/>
        <v xml:space="preserve">PALMA </v>
      </c>
      <c r="I3673" s="1" t="str">
        <f t="shared" si="281"/>
        <v>LUIGI</v>
      </c>
      <c r="J3673" s="14" t="str">
        <f>+VLOOKUP(I3673,'Analisi Nomi'!$A$1:$E$797,5,FALSE)</f>
        <v>M</v>
      </c>
      <c r="K3673" s="15" t="str">
        <f t="shared" si="283"/>
        <v xml:space="preserve">PALMA </v>
      </c>
      <c r="L3673" s="15" t="str">
        <f t="shared" si="284"/>
        <v>LUIGI</v>
      </c>
    </row>
    <row r="3674" spans="1:12" x14ac:dyDescent="0.25">
      <c r="A3674" s="1" t="s">
        <v>7629</v>
      </c>
      <c r="B3674" s="4" t="s">
        <v>10018</v>
      </c>
      <c r="C3674" s="4" t="s">
        <v>2</v>
      </c>
      <c r="D3674" s="4">
        <v>1</v>
      </c>
      <c r="E3674" s="4" t="s">
        <v>7</v>
      </c>
      <c r="F3674" s="1" t="s">
        <v>609</v>
      </c>
      <c r="G3674" s="13">
        <f t="shared" si="282"/>
        <v>6</v>
      </c>
      <c r="H3674" s="1" t="str">
        <f t="shared" si="280"/>
        <v xml:space="preserve">PALMA </v>
      </c>
      <c r="I3674" s="1" t="str">
        <f t="shared" si="281"/>
        <v>VINCENZO</v>
      </c>
      <c r="J3674" s="14" t="str">
        <f>+VLOOKUP(I3674,'Analisi Nomi'!$A$1:$E$797,5,FALSE)</f>
        <v>M</v>
      </c>
      <c r="K3674" s="15" t="str">
        <f t="shared" si="283"/>
        <v xml:space="preserve">PALMA </v>
      </c>
      <c r="L3674" s="15" t="str">
        <f t="shared" si="284"/>
        <v>VINCENZO</v>
      </c>
    </row>
    <row r="3675" spans="1:12" x14ac:dyDescent="0.25">
      <c r="A3675" s="1" t="s">
        <v>4271</v>
      </c>
      <c r="B3675" s="4" t="s">
        <v>10018</v>
      </c>
      <c r="C3675" s="4" t="s">
        <v>2</v>
      </c>
      <c r="D3675" s="4">
        <v>1</v>
      </c>
      <c r="E3675" s="4" t="s">
        <v>7</v>
      </c>
      <c r="F3675" s="1" t="s">
        <v>2504</v>
      </c>
      <c r="G3675" s="13">
        <f t="shared" si="282"/>
        <v>10</v>
      </c>
      <c r="H3675" s="1" t="str">
        <f t="shared" si="280"/>
        <v xml:space="preserve">PALMARINI </v>
      </c>
      <c r="I3675" s="1" t="str">
        <f t="shared" si="281"/>
        <v>ENRICO</v>
      </c>
      <c r="J3675" s="14" t="str">
        <f>+VLOOKUP(I3675,'Analisi Nomi'!$A$1:$E$797,5,FALSE)</f>
        <v>M</v>
      </c>
      <c r="K3675" s="15" t="str">
        <f t="shared" si="283"/>
        <v xml:space="preserve">PALMARINI </v>
      </c>
      <c r="L3675" s="15" t="str">
        <f t="shared" si="284"/>
        <v>ENRICO</v>
      </c>
    </row>
    <row r="3676" spans="1:12" x14ac:dyDescent="0.25">
      <c r="A3676" s="1" t="s">
        <v>5129</v>
      </c>
      <c r="B3676" s="4" t="s">
        <v>10018</v>
      </c>
      <c r="C3676" s="4" t="s">
        <v>2</v>
      </c>
      <c r="D3676" s="4">
        <v>1</v>
      </c>
      <c r="E3676" s="4" t="s">
        <v>7</v>
      </c>
      <c r="F3676" s="1" t="s">
        <v>3728</v>
      </c>
      <c r="G3676" s="13">
        <f t="shared" si="282"/>
        <v>9</v>
      </c>
      <c r="H3676" s="1" t="str">
        <f t="shared" si="280"/>
        <v xml:space="preserve">PALMENTA </v>
      </c>
      <c r="I3676" s="1" t="str">
        <f t="shared" si="281"/>
        <v>GIOVANNI</v>
      </c>
      <c r="J3676" s="14" t="str">
        <f>+VLOOKUP(I3676,'Analisi Nomi'!$A$1:$E$797,5,FALSE)</f>
        <v>M</v>
      </c>
      <c r="K3676" s="15" t="str">
        <f t="shared" si="283"/>
        <v xml:space="preserve">PALMENTA </v>
      </c>
      <c r="L3676" s="15" t="str">
        <f t="shared" si="284"/>
        <v>GIOVANNI</v>
      </c>
    </row>
    <row r="3677" spans="1:12" x14ac:dyDescent="0.25">
      <c r="A3677" s="1" t="s">
        <v>8844</v>
      </c>
      <c r="B3677" s="4" t="s">
        <v>10017</v>
      </c>
      <c r="C3677" s="4" t="s">
        <v>2</v>
      </c>
      <c r="D3677" s="4" t="s">
        <v>10022</v>
      </c>
      <c r="E3677" s="4" t="s">
        <v>7</v>
      </c>
      <c r="F3677" s="1" t="s">
        <v>513</v>
      </c>
      <c r="G3677" s="13">
        <f t="shared" si="282"/>
        <v>10</v>
      </c>
      <c r="H3677" s="1" t="str">
        <f t="shared" si="280"/>
        <v xml:space="preserve">PALMERINI </v>
      </c>
      <c r="I3677" s="1" t="str">
        <f t="shared" si="281"/>
        <v>MARIO</v>
      </c>
      <c r="J3677" s="14" t="str">
        <f>+VLOOKUP(I3677,'Analisi Nomi'!$A$1:$E$797,5,FALSE)</f>
        <v>M</v>
      </c>
      <c r="K3677" s="15" t="str">
        <f t="shared" si="283"/>
        <v xml:space="preserve">PALMERINI </v>
      </c>
      <c r="L3677" s="15" t="str">
        <f t="shared" si="284"/>
        <v>MARIO</v>
      </c>
    </row>
    <row r="3678" spans="1:12" x14ac:dyDescent="0.25">
      <c r="A3678" s="1" t="s">
        <v>6631</v>
      </c>
      <c r="B3678" s="4" t="s">
        <v>10018</v>
      </c>
      <c r="C3678" s="4" t="s">
        <v>2</v>
      </c>
      <c r="D3678" s="4">
        <v>1</v>
      </c>
      <c r="E3678" s="4" t="s">
        <v>7</v>
      </c>
      <c r="F3678" s="1" t="s">
        <v>3234</v>
      </c>
      <c r="G3678" s="13">
        <f t="shared" si="282"/>
        <v>9</v>
      </c>
      <c r="H3678" s="1" t="str">
        <f t="shared" si="280"/>
        <v xml:space="preserve">PALMIERI </v>
      </c>
      <c r="I3678" s="1" t="str">
        <f t="shared" si="281"/>
        <v>ALESSANDRO</v>
      </c>
      <c r="J3678" s="14" t="str">
        <f>+VLOOKUP(I3678,'Analisi Nomi'!$A$1:$E$797,5,FALSE)</f>
        <v>M</v>
      </c>
      <c r="K3678" s="15" t="str">
        <f t="shared" si="283"/>
        <v xml:space="preserve">PALMIERI </v>
      </c>
      <c r="L3678" s="15" t="str">
        <f t="shared" si="284"/>
        <v>ALESSANDRO</v>
      </c>
    </row>
    <row r="3679" spans="1:12" x14ac:dyDescent="0.25">
      <c r="A3679" s="1" t="s">
        <v>7818</v>
      </c>
      <c r="B3679" s="4" t="s">
        <v>10018</v>
      </c>
      <c r="C3679" s="4" t="s">
        <v>2</v>
      </c>
      <c r="D3679" s="4">
        <v>1</v>
      </c>
      <c r="E3679" s="4" t="s">
        <v>7</v>
      </c>
      <c r="F3679" s="1" t="s">
        <v>2669</v>
      </c>
      <c r="G3679" s="13">
        <f t="shared" si="282"/>
        <v>9</v>
      </c>
      <c r="H3679" s="1" t="str">
        <f t="shared" si="280"/>
        <v xml:space="preserve">PALMIERO </v>
      </c>
      <c r="I3679" s="1" t="str">
        <f t="shared" si="281"/>
        <v>LUCA</v>
      </c>
      <c r="J3679" s="14" t="str">
        <f>+VLOOKUP(I3679,'Analisi Nomi'!$A$1:$E$797,5,FALSE)</f>
        <v>M</v>
      </c>
      <c r="K3679" s="15" t="str">
        <f t="shared" si="283"/>
        <v xml:space="preserve">PALMIERO </v>
      </c>
      <c r="L3679" s="15" t="str">
        <f t="shared" si="284"/>
        <v>LUCA</v>
      </c>
    </row>
    <row r="3680" spans="1:12" x14ac:dyDescent="0.25">
      <c r="A3680" s="1" t="s">
        <v>4930</v>
      </c>
      <c r="B3680" s="4" t="s">
        <v>10018</v>
      </c>
      <c r="C3680" s="4" t="s">
        <v>2</v>
      </c>
      <c r="D3680" s="4">
        <v>1</v>
      </c>
      <c r="E3680" s="4" t="s">
        <v>7</v>
      </c>
      <c r="F3680" s="1" t="s">
        <v>3739</v>
      </c>
      <c r="G3680" s="13">
        <f t="shared" si="282"/>
        <v>8</v>
      </c>
      <c r="H3680" s="1" t="str">
        <f t="shared" si="280"/>
        <v xml:space="preserve">PALMINI </v>
      </c>
      <c r="I3680" s="1" t="str">
        <f t="shared" si="281"/>
        <v>MAURIZIO</v>
      </c>
      <c r="J3680" s="14" t="str">
        <f>+VLOOKUP(I3680,'Analisi Nomi'!$A$1:$E$797,5,FALSE)</f>
        <v>M</v>
      </c>
      <c r="K3680" s="15" t="str">
        <f t="shared" si="283"/>
        <v xml:space="preserve">PALMINI </v>
      </c>
      <c r="L3680" s="15" t="str">
        <f t="shared" si="284"/>
        <v>MAURIZIO</v>
      </c>
    </row>
    <row r="3681" spans="1:12" x14ac:dyDescent="0.25">
      <c r="A3681" s="1" t="s">
        <v>8919</v>
      </c>
      <c r="B3681" s="4" t="s">
        <v>10018</v>
      </c>
      <c r="C3681" s="4" t="s">
        <v>11</v>
      </c>
      <c r="D3681" s="4">
        <v>1</v>
      </c>
      <c r="E3681" s="4" t="s">
        <v>7</v>
      </c>
      <c r="F3681" s="1" t="s">
        <v>3091</v>
      </c>
      <c r="G3681" s="13">
        <f t="shared" si="282"/>
        <v>8</v>
      </c>
      <c r="H3681" s="1" t="str">
        <f t="shared" si="280"/>
        <v xml:space="preserve">PALOMBI </v>
      </c>
      <c r="I3681" s="1" t="str">
        <f t="shared" si="281"/>
        <v>FRANCESCO</v>
      </c>
      <c r="J3681" s="14" t="str">
        <f>+VLOOKUP(I3681,'Analisi Nomi'!$A$1:$E$797,5,FALSE)</f>
        <v>M</v>
      </c>
      <c r="K3681" s="15" t="str">
        <f t="shared" si="283"/>
        <v xml:space="preserve">PALOMBI </v>
      </c>
      <c r="L3681" s="15" t="str">
        <f t="shared" si="284"/>
        <v>FRANCESCO</v>
      </c>
    </row>
    <row r="3682" spans="1:12" x14ac:dyDescent="0.25">
      <c r="A3682" s="1" t="s">
        <v>7755</v>
      </c>
      <c r="B3682" s="4" t="s">
        <v>10018</v>
      </c>
      <c r="C3682" s="4" t="s">
        <v>2</v>
      </c>
      <c r="D3682" s="4">
        <v>1</v>
      </c>
      <c r="E3682" s="4" t="s">
        <v>7</v>
      </c>
      <c r="F3682" s="1" t="s">
        <v>2418</v>
      </c>
      <c r="G3682" s="13">
        <f t="shared" si="282"/>
        <v>8</v>
      </c>
      <c r="H3682" s="1" t="str">
        <f t="shared" si="280"/>
        <v xml:space="preserve">PALUMBO </v>
      </c>
      <c r="I3682" s="1" t="str">
        <f t="shared" si="281"/>
        <v>LUCA</v>
      </c>
      <c r="J3682" s="14" t="str">
        <f>+VLOOKUP(I3682,'Analisi Nomi'!$A$1:$E$797,5,FALSE)</f>
        <v>M</v>
      </c>
      <c r="K3682" s="15" t="str">
        <f t="shared" si="283"/>
        <v xml:space="preserve">PALUMBO </v>
      </c>
      <c r="L3682" s="15" t="str">
        <f t="shared" si="284"/>
        <v>LUCA</v>
      </c>
    </row>
    <row r="3683" spans="1:12" x14ac:dyDescent="0.25">
      <c r="A3683" s="1" t="s">
        <v>7507</v>
      </c>
      <c r="B3683" s="4" t="s">
        <v>10018</v>
      </c>
      <c r="C3683" s="4" t="s">
        <v>2</v>
      </c>
      <c r="D3683" s="4">
        <v>1</v>
      </c>
      <c r="E3683" s="4" t="s">
        <v>7</v>
      </c>
      <c r="F3683" s="1" t="s">
        <v>903</v>
      </c>
      <c r="G3683" s="13">
        <f t="shared" si="282"/>
        <v>8</v>
      </c>
      <c r="H3683" s="1" t="str">
        <f t="shared" si="280"/>
        <v xml:space="preserve">PALUMBO </v>
      </c>
      <c r="I3683" s="1" t="str">
        <f t="shared" si="281"/>
        <v>PASQUALE</v>
      </c>
      <c r="J3683" s="14" t="str">
        <f>+VLOOKUP(I3683,'Analisi Nomi'!$A$1:$E$797,5,FALSE)</f>
        <v>M</v>
      </c>
      <c r="K3683" s="15" t="str">
        <f t="shared" si="283"/>
        <v xml:space="preserve">PALUMBO </v>
      </c>
      <c r="L3683" s="15" t="str">
        <f t="shared" si="284"/>
        <v>PASQUALE</v>
      </c>
    </row>
    <row r="3684" spans="1:12" x14ac:dyDescent="0.25">
      <c r="A3684" s="1" t="s">
        <v>6261</v>
      </c>
      <c r="B3684" s="4" t="s">
        <v>10018</v>
      </c>
      <c r="C3684" s="4" t="s">
        <v>2</v>
      </c>
      <c r="D3684" s="4">
        <v>1</v>
      </c>
      <c r="E3684" s="4" t="s">
        <v>7</v>
      </c>
      <c r="F3684" s="1" t="s">
        <v>2891</v>
      </c>
      <c r="G3684" s="13">
        <f t="shared" si="282"/>
        <v>10</v>
      </c>
      <c r="H3684" s="1" t="str">
        <f t="shared" si="280"/>
        <v xml:space="preserve">PANARELLO </v>
      </c>
      <c r="I3684" s="1" t="str">
        <f t="shared" si="281"/>
        <v>MICHELE</v>
      </c>
      <c r="J3684" s="14" t="str">
        <f>+VLOOKUP(I3684,'Analisi Nomi'!$A$1:$E$797,5,FALSE)</f>
        <v>M</v>
      </c>
      <c r="K3684" s="15" t="str">
        <f t="shared" si="283"/>
        <v xml:space="preserve">PANARELLO </v>
      </c>
      <c r="L3684" s="15" t="str">
        <f t="shared" si="284"/>
        <v>MICHELE</v>
      </c>
    </row>
    <row r="3685" spans="1:12" x14ac:dyDescent="0.25">
      <c r="A3685" s="1" t="s">
        <v>3526</v>
      </c>
      <c r="B3685" s="4" t="s">
        <v>10018</v>
      </c>
      <c r="C3685" s="4" t="s">
        <v>2</v>
      </c>
      <c r="D3685" s="4">
        <v>1</v>
      </c>
      <c r="E3685" s="4" t="s">
        <v>7</v>
      </c>
      <c r="F3685" s="1" t="s">
        <v>3580</v>
      </c>
      <c r="G3685" s="13">
        <f t="shared" si="282"/>
        <v>9</v>
      </c>
      <c r="H3685" s="1" t="str">
        <f t="shared" si="280"/>
        <v xml:space="preserve">PANARISI </v>
      </c>
      <c r="I3685" s="1" t="str">
        <f t="shared" si="281"/>
        <v>ALBERTO</v>
      </c>
      <c r="J3685" s="14" t="str">
        <f>+VLOOKUP(I3685,'Analisi Nomi'!$A$1:$E$797,5,FALSE)</f>
        <v>M</v>
      </c>
      <c r="K3685" s="15" t="str">
        <f t="shared" si="283"/>
        <v xml:space="preserve">PANARISI </v>
      </c>
      <c r="L3685" s="15" t="str">
        <f t="shared" si="284"/>
        <v>ALBERTO</v>
      </c>
    </row>
    <row r="3686" spans="1:12" x14ac:dyDescent="0.25">
      <c r="A3686" s="1" t="s">
        <v>6349</v>
      </c>
      <c r="B3686" s="4" t="s">
        <v>10018</v>
      </c>
      <c r="C3686" s="4" t="s">
        <v>2</v>
      </c>
      <c r="D3686" s="4">
        <v>1</v>
      </c>
      <c r="E3686" s="4" t="s">
        <v>7</v>
      </c>
      <c r="F3686" s="1" t="s">
        <v>116</v>
      </c>
      <c r="G3686" s="13">
        <f t="shared" si="282"/>
        <v>8</v>
      </c>
      <c r="H3686" s="1" t="str">
        <f t="shared" si="280"/>
        <v xml:space="preserve">PANCINI </v>
      </c>
      <c r="I3686" s="1" t="str">
        <f t="shared" si="281"/>
        <v>CARLO</v>
      </c>
      <c r="J3686" s="14" t="str">
        <f>+VLOOKUP(I3686,'Analisi Nomi'!$A$1:$E$797,5,FALSE)</f>
        <v>M</v>
      </c>
      <c r="K3686" s="15" t="str">
        <f t="shared" si="283"/>
        <v xml:space="preserve">PANCINI </v>
      </c>
      <c r="L3686" s="15" t="str">
        <f t="shared" si="284"/>
        <v>CARLO</v>
      </c>
    </row>
    <row r="3687" spans="1:12" x14ac:dyDescent="0.25">
      <c r="A3687" s="1" t="s">
        <v>5511</v>
      </c>
      <c r="B3687" s="4" t="s">
        <v>10018</v>
      </c>
      <c r="C3687" s="4" t="s">
        <v>2</v>
      </c>
      <c r="D3687" s="4">
        <v>1</v>
      </c>
      <c r="E3687" s="4" t="s">
        <v>7</v>
      </c>
      <c r="F3687" s="1" t="s">
        <v>9335</v>
      </c>
      <c r="G3687" s="13">
        <f t="shared" si="282"/>
        <v>5</v>
      </c>
      <c r="H3687" s="1" t="str">
        <f t="shared" si="280"/>
        <v xml:space="preserve">PANE </v>
      </c>
      <c r="I3687" s="1" t="str">
        <f t="shared" si="281"/>
        <v>ANTONIO</v>
      </c>
      <c r="J3687" s="14" t="str">
        <f>+VLOOKUP(I3687,'Analisi Nomi'!$A$1:$E$797,5,FALSE)</f>
        <v>M</v>
      </c>
      <c r="K3687" s="15" t="str">
        <f t="shared" si="283"/>
        <v xml:space="preserve">PANE </v>
      </c>
      <c r="L3687" s="15" t="str">
        <f t="shared" si="284"/>
        <v>ANTONIO</v>
      </c>
    </row>
    <row r="3688" spans="1:12" x14ac:dyDescent="0.25">
      <c r="A3688" s="1" t="s">
        <v>8311</v>
      </c>
      <c r="B3688" s="4" t="s">
        <v>10018</v>
      </c>
      <c r="C3688" s="4" t="s">
        <v>2</v>
      </c>
      <c r="D3688" s="4">
        <v>1</v>
      </c>
      <c r="E3688" s="4" t="s">
        <v>7</v>
      </c>
      <c r="F3688" s="1" t="s">
        <v>706</v>
      </c>
      <c r="G3688" s="13">
        <f t="shared" si="282"/>
        <v>8</v>
      </c>
      <c r="H3688" s="1" t="str">
        <f t="shared" si="280"/>
        <v xml:space="preserve">PANETTA </v>
      </c>
      <c r="I3688" s="1" t="str">
        <f t="shared" si="281"/>
        <v>SERGIO</v>
      </c>
      <c r="J3688" s="14" t="str">
        <f>+VLOOKUP(I3688,'Analisi Nomi'!$A$1:$E$797,5,FALSE)</f>
        <v>M</v>
      </c>
      <c r="K3688" s="15" t="str">
        <f t="shared" si="283"/>
        <v xml:space="preserve">PANETTA </v>
      </c>
      <c r="L3688" s="15" t="str">
        <f t="shared" si="284"/>
        <v>SERGIO</v>
      </c>
    </row>
    <row r="3689" spans="1:12" x14ac:dyDescent="0.25">
      <c r="A3689" s="1" t="s">
        <v>3930</v>
      </c>
      <c r="B3689" s="4" t="s">
        <v>10018</v>
      </c>
      <c r="C3689" s="4" t="s">
        <v>2</v>
      </c>
      <c r="D3689" s="4">
        <v>1</v>
      </c>
      <c r="E3689" s="4" t="s">
        <v>7</v>
      </c>
      <c r="F3689" s="1" t="s">
        <v>9288</v>
      </c>
      <c r="G3689" s="13">
        <f t="shared" si="282"/>
        <v>7</v>
      </c>
      <c r="H3689" s="1" t="str">
        <f t="shared" si="280"/>
        <v xml:space="preserve">PANICO </v>
      </c>
      <c r="I3689" s="1" t="str">
        <f t="shared" si="281"/>
        <v>ALFONSO</v>
      </c>
      <c r="J3689" s="14" t="str">
        <f>+VLOOKUP(I3689,'Analisi Nomi'!$A$1:$E$797,5,FALSE)</f>
        <v>M</v>
      </c>
      <c r="K3689" s="15" t="str">
        <f t="shared" si="283"/>
        <v xml:space="preserve">PANICO </v>
      </c>
      <c r="L3689" s="15" t="str">
        <f t="shared" si="284"/>
        <v>ALFONSO</v>
      </c>
    </row>
    <row r="3690" spans="1:12" x14ac:dyDescent="0.25">
      <c r="A3690" s="1" t="s">
        <v>8498</v>
      </c>
      <c r="B3690" s="4" t="s">
        <v>10018</v>
      </c>
      <c r="C3690" s="4" t="s">
        <v>2</v>
      </c>
      <c r="D3690" s="4">
        <v>1</v>
      </c>
      <c r="E3690" s="4" t="s">
        <v>7</v>
      </c>
      <c r="F3690" s="1" t="s">
        <v>9362</v>
      </c>
      <c r="G3690" s="13">
        <f t="shared" si="282"/>
        <v>7</v>
      </c>
      <c r="H3690" s="1" t="str">
        <f t="shared" si="280"/>
        <v xml:space="preserve">PANICO </v>
      </c>
      <c r="I3690" s="1" t="str">
        <f t="shared" si="281"/>
        <v>PASQUALE</v>
      </c>
      <c r="J3690" s="14" t="str">
        <f>+VLOOKUP(I3690,'Analisi Nomi'!$A$1:$E$797,5,FALSE)</f>
        <v>M</v>
      </c>
      <c r="K3690" s="15" t="str">
        <f t="shared" si="283"/>
        <v xml:space="preserve">PANICO </v>
      </c>
      <c r="L3690" s="15" t="str">
        <f t="shared" si="284"/>
        <v>PASQUALE</v>
      </c>
    </row>
    <row r="3691" spans="1:12" x14ac:dyDescent="0.25">
      <c r="A3691" s="1" t="s">
        <v>8952</v>
      </c>
      <c r="B3691" s="4" t="s">
        <v>10018</v>
      </c>
      <c r="C3691" s="4" t="s">
        <v>2</v>
      </c>
      <c r="D3691" s="4">
        <v>1</v>
      </c>
      <c r="E3691" s="4" t="s">
        <v>7</v>
      </c>
      <c r="F3691" s="1" t="s">
        <v>1496</v>
      </c>
      <c r="G3691" s="13">
        <f t="shared" si="282"/>
        <v>7</v>
      </c>
      <c r="H3691" s="1" t="str">
        <f t="shared" si="280"/>
        <v xml:space="preserve">PANINI </v>
      </c>
      <c r="I3691" s="1" t="str">
        <f t="shared" si="281"/>
        <v>NICOLA</v>
      </c>
      <c r="J3691" s="14" t="str">
        <f>+VLOOKUP(I3691,'Analisi Nomi'!$A$1:$E$797,5,FALSE)</f>
        <v>M</v>
      </c>
      <c r="K3691" s="15" t="str">
        <f t="shared" si="283"/>
        <v xml:space="preserve">PANINI </v>
      </c>
      <c r="L3691" s="15" t="str">
        <f t="shared" si="284"/>
        <v>NICOLA</v>
      </c>
    </row>
    <row r="3692" spans="1:12" x14ac:dyDescent="0.25">
      <c r="A3692" s="1" t="s">
        <v>3828</v>
      </c>
      <c r="B3692" s="4" t="s">
        <v>10018</v>
      </c>
      <c r="C3692" s="4" t="s">
        <v>2</v>
      </c>
      <c r="D3692" s="4">
        <v>1</v>
      </c>
      <c r="E3692" s="4" t="s">
        <v>7</v>
      </c>
      <c r="F3692" s="1" t="s">
        <v>3485</v>
      </c>
      <c r="G3692" s="13">
        <f t="shared" si="282"/>
        <v>10</v>
      </c>
      <c r="H3692" s="1" t="str">
        <f t="shared" si="280"/>
        <v xml:space="preserve">PANIZZOLO </v>
      </c>
      <c r="I3692" s="1" t="str">
        <f t="shared" si="281"/>
        <v>FILIPPPO</v>
      </c>
      <c r="J3692" s="14" t="str">
        <f>+VLOOKUP(I3692,'Analisi Nomi'!$A$1:$E$797,5,FALSE)</f>
        <v>M</v>
      </c>
      <c r="K3692" s="15" t="str">
        <f t="shared" si="283"/>
        <v xml:space="preserve">PANIZZOLO </v>
      </c>
      <c r="L3692" s="15" t="str">
        <f t="shared" si="284"/>
        <v>FILIPPPO</v>
      </c>
    </row>
    <row r="3693" spans="1:12" x14ac:dyDescent="0.25">
      <c r="A3693" s="1" t="s">
        <v>4353</v>
      </c>
      <c r="B3693" s="4" t="s">
        <v>10018</v>
      </c>
      <c r="C3693" s="4" t="s">
        <v>2</v>
      </c>
      <c r="D3693" s="4">
        <v>1</v>
      </c>
      <c r="E3693" s="4" t="s">
        <v>7</v>
      </c>
      <c r="F3693" s="1" t="s">
        <v>3266</v>
      </c>
      <c r="G3693" s="13">
        <f t="shared" si="282"/>
        <v>9</v>
      </c>
      <c r="H3693" s="1" t="str">
        <f t="shared" si="280"/>
        <v xml:space="preserve">PANTALEO </v>
      </c>
      <c r="I3693" s="1" t="str">
        <f t="shared" si="281"/>
        <v>SERGIO</v>
      </c>
      <c r="J3693" s="14" t="str">
        <f>+VLOOKUP(I3693,'Analisi Nomi'!$A$1:$E$797,5,FALSE)</f>
        <v>M</v>
      </c>
      <c r="K3693" s="15" t="str">
        <f t="shared" si="283"/>
        <v xml:space="preserve">PANTALEO </v>
      </c>
      <c r="L3693" s="15" t="str">
        <f t="shared" si="284"/>
        <v>SERGIO</v>
      </c>
    </row>
    <row r="3694" spans="1:12" x14ac:dyDescent="0.25">
      <c r="A3694" s="1" t="s">
        <v>3825</v>
      </c>
      <c r="B3694" s="4" t="s">
        <v>10018</v>
      </c>
      <c r="C3694" s="4" t="s">
        <v>2</v>
      </c>
      <c r="D3694" s="4">
        <v>1</v>
      </c>
      <c r="E3694" s="4" t="s">
        <v>7</v>
      </c>
      <c r="F3694" s="1" t="s">
        <v>9092</v>
      </c>
      <c r="G3694" s="13">
        <f t="shared" si="282"/>
        <v>8</v>
      </c>
      <c r="H3694" s="1" t="str">
        <f t="shared" si="280"/>
        <v xml:space="preserve">PANTANO </v>
      </c>
      <c r="I3694" s="1" t="str">
        <f t="shared" si="281"/>
        <v>MICHELE</v>
      </c>
      <c r="J3694" s="14" t="str">
        <f>+VLOOKUP(I3694,'Analisi Nomi'!$A$1:$E$797,5,FALSE)</f>
        <v>M</v>
      </c>
      <c r="K3694" s="15" t="str">
        <f t="shared" si="283"/>
        <v xml:space="preserve">PANTANO </v>
      </c>
      <c r="L3694" s="15" t="str">
        <f t="shared" si="284"/>
        <v>MICHELE</v>
      </c>
    </row>
    <row r="3695" spans="1:12" x14ac:dyDescent="0.25">
      <c r="A3695" s="1" t="s">
        <v>3800</v>
      </c>
      <c r="B3695" s="4" t="s">
        <v>10018</v>
      </c>
      <c r="C3695" s="4" t="s">
        <v>2</v>
      </c>
      <c r="D3695" s="4">
        <v>1</v>
      </c>
      <c r="E3695" s="4" t="s">
        <v>7</v>
      </c>
      <c r="F3695" s="1" t="s">
        <v>9427</v>
      </c>
      <c r="G3695" s="13">
        <f t="shared" si="282"/>
        <v>9</v>
      </c>
      <c r="H3695" s="1" t="str">
        <f t="shared" si="280"/>
        <v xml:space="preserve">PAOLETTI </v>
      </c>
      <c r="I3695" s="1" t="str">
        <f t="shared" si="281"/>
        <v>GIOVANNI</v>
      </c>
      <c r="J3695" s="14" t="str">
        <f>+VLOOKUP(I3695,'Analisi Nomi'!$A$1:$E$797,5,FALSE)</f>
        <v>M</v>
      </c>
      <c r="K3695" s="15" t="str">
        <f t="shared" si="283"/>
        <v xml:space="preserve">PAOLETTI </v>
      </c>
      <c r="L3695" s="15" t="str">
        <f t="shared" si="284"/>
        <v>GIOVANNI</v>
      </c>
    </row>
    <row r="3696" spans="1:12" x14ac:dyDescent="0.25">
      <c r="A3696" s="1" t="s">
        <v>8600</v>
      </c>
      <c r="B3696" s="4" t="s">
        <v>10018</v>
      </c>
      <c r="C3696" s="4" t="s">
        <v>2</v>
      </c>
      <c r="D3696" s="4">
        <v>1</v>
      </c>
      <c r="E3696" s="4" t="s">
        <v>7</v>
      </c>
      <c r="F3696" s="1" t="s">
        <v>9514</v>
      </c>
      <c r="G3696" s="13">
        <f t="shared" si="282"/>
        <v>6</v>
      </c>
      <c r="H3696" s="1" t="str">
        <f t="shared" si="280"/>
        <v xml:space="preserve">PAOLI </v>
      </c>
      <c r="I3696" s="1" t="str">
        <f t="shared" si="281"/>
        <v>GIANLUCA</v>
      </c>
      <c r="J3696" s="14" t="str">
        <f>+VLOOKUP(I3696,'Analisi Nomi'!$A$1:$E$797,5,FALSE)</f>
        <v>M</v>
      </c>
      <c r="K3696" s="15" t="str">
        <f t="shared" si="283"/>
        <v xml:space="preserve">PAOLI </v>
      </c>
      <c r="L3696" s="15" t="str">
        <f t="shared" si="284"/>
        <v>GIANLUCA</v>
      </c>
    </row>
    <row r="3697" spans="1:12" x14ac:dyDescent="0.25">
      <c r="A3697" s="1" t="s">
        <v>8870</v>
      </c>
      <c r="B3697" s="4" t="s">
        <v>10018</v>
      </c>
      <c r="C3697" s="4" t="s">
        <v>2</v>
      </c>
      <c r="D3697" s="4">
        <v>1</v>
      </c>
      <c r="E3697" s="4" t="s">
        <v>7</v>
      </c>
      <c r="F3697" s="1" t="s">
        <v>9294</v>
      </c>
      <c r="G3697" s="13">
        <f t="shared" si="282"/>
        <v>6</v>
      </c>
      <c r="H3697" s="1" t="str">
        <f t="shared" si="280"/>
        <v xml:space="preserve">PAOLI </v>
      </c>
      <c r="I3697" s="1" t="str">
        <f t="shared" si="281"/>
        <v>RUDI</v>
      </c>
      <c r="J3697" s="14" t="str">
        <f>+VLOOKUP(I3697,'Analisi Nomi'!$A$1:$E$797,5,FALSE)</f>
        <v>M</v>
      </c>
      <c r="K3697" s="15" t="str">
        <f t="shared" si="283"/>
        <v xml:space="preserve">PAOLI </v>
      </c>
      <c r="L3697" s="15" t="str">
        <f t="shared" si="284"/>
        <v>RUDI</v>
      </c>
    </row>
    <row r="3698" spans="1:12" x14ac:dyDescent="0.25">
      <c r="A3698" s="1" t="s">
        <v>8251</v>
      </c>
      <c r="B3698" s="4" t="s">
        <v>10018</v>
      </c>
      <c r="C3698" s="4" t="s">
        <v>2</v>
      </c>
      <c r="D3698" s="4">
        <v>1</v>
      </c>
      <c r="E3698" s="4" t="s">
        <v>7</v>
      </c>
      <c r="F3698" s="1" t="s">
        <v>2509</v>
      </c>
      <c r="G3698" s="13">
        <f t="shared" si="282"/>
        <v>8</v>
      </c>
      <c r="H3698" s="1" t="str">
        <f t="shared" si="280"/>
        <v xml:space="preserve">PAOLINO </v>
      </c>
      <c r="I3698" s="1" t="str">
        <f t="shared" si="281"/>
        <v>DAVIDE</v>
      </c>
      <c r="J3698" s="14" t="str">
        <f>+VLOOKUP(I3698,'Analisi Nomi'!$A$1:$E$797,5,FALSE)</f>
        <v>M</v>
      </c>
      <c r="K3698" s="15" t="str">
        <f t="shared" si="283"/>
        <v xml:space="preserve">PAOLINO </v>
      </c>
      <c r="L3698" s="15" t="str">
        <f t="shared" si="284"/>
        <v>DAVIDE</v>
      </c>
    </row>
    <row r="3699" spans="1:12" x14ac:dyDescent="0.25">
      <c r="A3699" s="1" t="s">
        <v>5240</v>
      </c>
      <c r="B3699" s="4" t="s">
        <v>10018</v>
      </c>
      <c r="C3699" s="4" t="s">
        <v>2</v>
      </c>
      <c r="D3699" s="4">
        <v>1</v>
      </c>
      <c r="E3699" s="4" t="s">
        <v>7</v>
      </c>
      <c r="F3699" s="1" t="s">
        <v>2828</v>
      </c>
      <c r="G3699" s="13">
        <f t="shared" si="282"/>
        <v>6</v>
      </c>
      <c r="H3699" s="1" t="str">
        <f t="shared" si="280"/>
        <v xml:space="preserve">PAONE </v>
      </c>
      <c r="I3699" s="1" t="str">
        <f t="shared" si="281"/>
        <v>MAURIZIO</v>
      </c>
      <c r="J3699" s="14" t="str">
        <f>+VLOOKUP(I3699,'Analisi Nomi'!$A$1:$E$797,5,FALSE)</f>
        <v>M</v>
      </c>
      <c r="K3699" s="15" t="str">
        <f t="shared" si="283"/>
        <v xml:space="preserve">PAONE </v>
      </c>
      <c r="L3699" s="15" t="str">
        <f t="shared" si="284"/>
        <v>MAURIZIO</v>
      </c>
    </row>
    <row r="3700" spans="1:12" x14ac:dyDescent="0.25">
      <c r="A3700" s="1" t="s">
        <v>5989</v>
      </c>
      <c r="B3700" s="4" t="s">
        <v>10018</v>
      </c>
      <c r="C3700" s="4" t="s">
        <v>2</v>
      </c>
      <c r="D3700" s="4">
        <v>1</v>
      </c>
      <c r="E3700" s="4" t="s">
        <v>7</v>
      </c>
      <c r="F3700" s="1" t="s">
        <v>1066</v>
      </c>
      <c r="G3700" s="13">
        <f t="shared" si="282"/>
        <v>5</v>
      </c>
      <c r="H3700" s="1" t="str">
        <f t="shared" ref="H3700:H3763" si="285">+MID($F3700,1,G3700)</f>
        <v xml:space="preserve">PAPA </v>
      </c>
      <c r="I3700" s="1" t="str">
        <f t="shared" ref="I3700:I3763" si="286">TRIM(+MID($F3700,+G3700,50))</f>
        <v>GIOVANNI</v>
      </c>
      <c r="J3700" s="14" t="str">
        <f>+VLOOKUP(I3700,'Analisi Nomi'!$A$1:$E$797,5,FALSE)</f>
        <v>M</v>
      </c>
      <c r="K3700" s="15" t="str">
        <f t="shared" si="283"/>
        <v xml:space="preserve">PAPA </v>
      </c>
      <c r="L3700" s="15" t="str">
        <f t="shared" si="284"/>
        <v>GIOVANNI</v>
      </c>
    </row>
    <row r="3701" spans="1:12" x14ac:dyDescent="0.25">
      <c r="A3701" s="1" t="s">
        <v>6449</v>
      </c>
      <c r="B3701" s="4" t="s">
        <v>10018</v>
      </c>
      <c r="C3701" s="4" t="s">
        <v>2</v>
      </c>
      <c r="D3701" s="4">
        <v>1</v>
      </c>
      <c r="E3701" s="4" t="s">
        <v>7</v>
      </c>
      <c r="F3701" s="1" t="s">
        <v>10009</v>
      </c>
      <c r="G3701" s="13">
        <f t="shared" si="282"/>
        <v>5</v>
      </c>
      <c r="H3701" s="1" t="str">
        <f t="shared" si="285"/>
        <v xml:space="preserve">PAPA </v>
      </c>
      <c r="I3701" s="1" t="str">
        <f t="shared" si="286"/>
        <v>SALVATORE</v>
      </c>
      <c r="J3701" s="14" t="str">
        <f>+VLOOKUP(I3701,'Analisi Nomi'!$A$1:$E$797,5,FALSE)</f>
        <v>M</v>
      </c>
      <c r="K3701" s="15" t="str">
        <f t="shared" si="283"/>
        <v xml:space="preserve">PAPA </v>
      </c>
      <c r="L3701" s="15" t="str">
        <f t="shared" si="284"/>
        <v>SALVATORE</v>
      </c>
    </row>
    <row r="3702" spans="1:12" x14ac:dyDescent="0.25">
      <c r="A3702" s="1" t="s">
        <v>9931</v>
      </c>
      <c r="B3702" s="4" t="s">
        <v>10018</v>
      </c>
      <c r="C3702" s="4" t="s">
        <v>2</v>
      </c>
      <c r="D3702" s="4">
        <v>1</v>
      </c>
      <c r="E3702" s="4" t="s">
        <v>7</v>
      </c>
      <c r="F3702" s="1" t="s">
        <v>3627</v>
      </c>
      <c r="G3702" s="13">
        <f t="shared" si="282"/>
        <v>8</v>
      </c>
      <c r="H3702" s="1" t="str">
        <f t="shared" si="285"/>
        <v xml:space="preserve">PAPAGNA </v>
      </c>
      <c r="I3702" s="1" t="str">
        <f t="shared" si="286"/>
        <v>ROMANO</v>
      </c>
      <c r="J3702" s="14" t="str">
        <f>+VLOOKUP(I3702,'Analisi Nomi'!$A$1:$E$797,5,FALSE)</f>
        <v>M</v>
      </c>
      <c r="K3702" s="15" t="str">
        <f t="shared" si="283"/>
        <v xml:space="preserve">PAPAGNA </v>
      </c>
      <c r="L3702" s="15" t="str">
        <f t="shared" si="284"/>
        <v>ROMANO</v>
      </c>
    </row>
    <row r="3703" spans="1:12" x14ac:dyDescent="0.25">
      <c r="A3703" s="1" t="s">
        <v>6173</v>
      </c>
      <c r="B3703" s="4" t="s">
        <v>10018</v>
      </c>
      <c r="C3703" s="4" t="s">
        <v>2</v>
      </c>
      <c r="D3703" s="4">
        <v>1</v>
      </c>
      <c r="E3703" s="4" t="s">
        <v>7</v>
      </c>
      <c r="F3703" s="1" t="s">
        <v>536</v>
      </c>
      <c r="G3703" s="13">
        <f t="shared" si="282"/>
        <v>8</v>
      </c>
      <c r="H3703" s="1" t="str">
        <f t="shared" si="285"/>
        <v xml:space="preserve">PAPETTI </v>
      </c>
      <c r="I3703" s="1" t="str">
        <f t="shared" si="286"/>
        <v>LORENZO</v>
      </c>
      <c r="J3703" s="14" t="str">
        <f>+VLOOKUP(I3703,'Analisi Nomi'!$A$1:$E$797,5,FALSE)</f>
        <v>M</v>
      </c>
      <c r="K3703" s="15" t="str">
        <f t="shared" si="283"/>
        <v xml:space="preserve">PAPETTI </v>
      </c>
      <c r="L3703" s="15" t="str">
        <f t="shared" si="284"/>
        <v>LORENZO</v>
      </c>
    </row>
    <row r="3704" spans="1:12" x14ac:dyDescent="0.25">
      <c r="A3704" s="1" t="s">
        <v>8912</v>
      </c>
      <c r="B3704" s="4" t="s">
        <v>10018</v>
      </c>
      <c r="C3704" s="4" t="s">
        <v>2</v>
      </c>
      <c r="D3704" s="4">
        <v>1</v>
      </c>
      <c r="E3704" s="4" t="s">
        <v>7</v>
      </c>
      <c r="F3704" s="1" t="s">
        <v>4188</v>
      </c>
      <c r="G3704" s="13">
        <f t="shared" si="282"/>
        <v>5</v>
      </c>
      <c r="H3704" s="1" t="str">
        <f t="shared" si="285"/>
        <v xml:space="preserve">PAPI </v>
      </c>
      <c r="I3704" s="1" t="str">
        <f t="shared" si="286"/>
        <v>GABRIELE</v>
      </c>
      <c r="J3704" s="14" t="str">
        <f>+VLOOKUP(I3704,'Analisi Nomi'!$A$1:$E$797,5,FALSE)</f>
        <v>M</v>
      </c>
      <c r="K3704" s="15" t="str">
        <f t="shared" si="283"/>
        <v xml:space="preserve">PAPI </v>
      </c>
      <c r="L3704" s="15" t="str">
        <f t="shared" si="284"/>
        <v>GABRIELE</v>
      </c>
    </row>
    <row r="3705" spans="1:12" x14ac:dyDescent="0.25">
      <c r="A3705" s="1" t="s">
        <v>3899</v>
      </c>
      <c r="B3705" s="4" t="s">
        <v>10018</v>
      </c>
      <c r="C3705" s="4" t="s">
        <v>2</v>
      </c>
      <c r="D3705" s="4">
        <v>1</v>
      </c>
      <c r="E3705" s="4" t="s">
        <v>7</v>
      </c>
      <c r="F3705" s="1" t="s">
        <v>2258</v>
      </c>
      <c r="G3705" s="13">
        <f t="shared" si="282"/>
        <v>10</v>
      </c>
      <c r="H3705" s="1" t="str">
        <f t="shared" si="285"/>
        <v xml:space="preserve">PARAMENTO </v>
      </c>
      <c r="I3705" s="1" t="str">
        <f t="shared" si="286"/>
        <v>ELIO</v>
      </c>
      <c r="J3705" s="14" t="str">
        <f>+VLOOKUP(I3705,'Analisi Nomi'!$A$1:$E$797,5,FALSE)</f>
        <v>M</v>
      </c>
      <c r="K3705" s="15" t="str">
        <f t="shared" si="283"/>
        <v xml:space="preserve">PARAMENTO </v>
      </c>
      <c r="L3705" s="15" t="str">
        <f t="shared" si="284"/>
        <v>ELIO</v>
      </c>
    </row>
    <row r="3706" spans="1:12" x14ac:dyDescent="0.25">
      <c r="A3706" s="1" t="s">
        <v>8890</v>
      </c>
      <c r="B3706" s="4" t="s">
        <v>10018</v>
      </c>
      <c r="C3706" s="4" t="s">
        <v>2</v>
      </c>
      <c r="D3706" s="4">
        <v>1</v>
      </c>
      <c r="E3706" s="4" t="s">
        <v>7</v>
      </c>
      <c r="F3706" s="1" t="s">
        <v>1670</v>
      </c>
      <c r="G3706" s="13">
        <f t="shared" si="282"/>
        <v>10</v>
      </c>
      <c r="H3706" s="1" t="str">
        <f t="shared" si="285"/>
        <v xml:space="preserve">PARASPORO </v>
      </c>
      <c r="I3706" s="1" t="str">
        <f t="shared" si="286"/>
        <v>FRANCESCO</v>
      </c>
      <c r="J3706" s="14" t="str">
        <f>+VLOOKUP(I3706,'Analisi Nomi'!$A$1:$E$797,5,FALSE)</f>
        <v>M</v>
      </c>
      <c r="K3706" s="15" t="str">
        <f t="shared" si="283"/>
        <v xml:space="preserve">PARASPORO </v>
      </c>
      <c r="L3706" s="15" t="str">
        <f t="shared" si="284"/>
        <v>FRANCESCO</v>
      </c>
    </row>
    <row r="3707" spans="1:12" x14ac:dyDescent="0.25">
      <c r="A3707" s="1" t="s">
        <v>8194</v>
      </c>
      <c r="B3707" s="4" t="s">
        <v>10018</v>
      </c>
      <c r="C3707" s="4" t="s">
        <v>2</v>
      </c>
      <c r="D3707" s="4">
        <v>1</v>
      </c>
      <c r="E3707" s="4" t="s">
        <v>7</v>
      </c>
      <c r="F3707" s="1" t="s">
        <v>3741</v>
      </c>
      <c r="G3707" s="13">
        <f t="shared" si="282"/>
        <v>6</v>
      </c>
      <c r="H3707" s="1" t="str">
        <f t="shared" si="285"/>
        <v xml:space="preserve">PARDI </v>
      </c>
      <c r="I3707" s="1" t="str">
        <f t="shared" si="286"/>
        <v>ANDREA</v>
      </c>
      <c r="J3707" s="14" t="str">
        <f>+VLOOKUP(I3707,'Analisi Nomi'!$A$1:$E$797,5,FALSE)</f>
        <v>M</v>
      </c>
      <c r="K3707" s="15" t="str">
        <f t="shared" si="283"/>
        <v xml:space="preserve">PARDI </v>
      </c>
      <c r="L3707" s="15" t="str">
        <f t="shared" si="284"/>
        <v>ANDREA</v>
      </c>
    </row>
    <row r="3708" spans="1:12" x14ac:dyDescent="0.25">
      <c r="A3708" s="1" t="s">
        <v>7469</v>
      </c>
      <c r="B3708" s="4" t="s">
        <v>10018</v>
      </c>
      <c r="C3708" s="4" t="s">
        <v>2</v>
      </c>
      <c r="D3708" s="4">
        <v>1</v>
      </c>
      <c r="E3708" s="4" t="s">
        <v>7</v>
      </c>
      <c r="F3708" s="1" t="s">
        <v>4095</v>
      </c>
      <c r="G3708" s="13">
        <f t="shared" si="282"/>
        <v>7</v>
      </c>
      <c r="H3708" s="1" t="str">
        <f t="shared" si="285"/>
        <v xml:space="preserve">PARINI </v>
      </c>
      <c r="I3708" s="1" t="str">
        <f t="shared" si="286"/>
        <v>FRANCESCO</v>
      </c>
      <c r="J3708" s="14" t="str">
        <f>+VLOOKUP(I3708,'Analisi Nomi'!$A$1:$E$797,5,FALSE)</f>
        <v>M</v>
      </c>
      <c r="K3708" s="15" t="str">
        <f t="shared" si="283"/>
        <v xml:space="preserve">PARINI </v>
      </c>
      <c r="L3708" s="15" t="str">
        <f t="shared" si="284"/>
        <v>FRANCESCO</v>
      </c>
    </row>
    <row r="3709" spans="1:12" x14ac:dyDescent="0.25">
      <c r="A3709" s="1" t="s">
        <v>5005</v>
      </c>
      <c r="B3709" s="4" t="s">
        <v>10018</v>
      </c>
      <c r="C3709" s="4" t="s">
        <v>2</v>
      </c>
      <c r="D3709" s="4">
        <v>1</v>
      </c>
      <c r="E3709" s="4" t="s">
        <v>7</v>
      </c>
      <c r="F3709" s="1" t="s">
        <v>7672</v>
      </c>
      <c r="G3709" s="13">
        <f t="shared" si="282"/>
        <v>7</v>
      </c>
      <c r="H3709" s="1" t="str">
        <f t="shared" si="285"/>
        <v xml:space="preserve">PARINI </v>
      </c>
      <c r="I3709" s="1" t="str">
        <f t="shared" si="286"/>
        <v>VIRGINIO</v>
      </c>
      <c r="J3709" s="14" t="str">
        <f>+VLOOKUP(I3709,'Analisi Nomi'!$A$1:$E$797,5,FALSE)</f>
        <v>M</v>
      </c>
      <c r="K3709" s="15" t="str">
        <f t="shared" si="283"/>
        <v xml:space="preserve">PARINI </v>
      </c>
      <c r="L3709" s="15" t="str">
        <f t="shared" si="284"/>
        <v>VIRGINIO</v>
      </c>
    </row>
    <row r="3710" spans="1:12" x14ac:dyDescent="0.25">
      <c r="A3710" s="1" t="s">
        <v>6738</v>
      </c>
      <c r="B3710" s="4" t="s">
        <v>10018</v>
      </c>
      <c r="C3710" s="4" t="s">
        <v>2</v>
      </c>
      <c r="D3710" s="4">
        <v>1</v>
      </c>
      <c r="E3710" s="4" t="s">
        <v>7</v>
      </c>
      <c r="F3710" s="1" t="s">
        <v>6066</v>
      </c>
      <c r="G3710" s="13">
        <f t="shared" si="282"/>
        <v>7</v>
      </c>
      <c r="H3710" s="1" t="str">
        <f t="shared" si="285"/>
        <v xml:space="preserve">PARISE </v>
      </c>
      <c r="I3710" s="1" t="str">
        <f t="shared" si="286"/>
        <v>VINCENZO</v>
      </c>
      <c r="J3710" s="14" t="str">
        <f>+VLOOKUP(I3710,'Analisi Nomi'!$A$1:$E$797,5,FALSE)</f>
        <v>M</v>
      </c>
      <c r="K3710" s="15" t="str">
        <f t="shared" si="283"/>
        <v xml:space="preserve">PARISE </v>
      </c>
      <c r="L3710" s="15" t="str">
        <f t="shared" si="284"/>
        <v>VINCENZO</v>
      </c>
    </row>
    <row r="3711" spans="1:12" x14ac:dyDescent="0.25">
      <c r="A3711" s="1" t="s">
        <v>7491</v>
      </c>
      <c r="B3711" s="4" t="s">
        <v>10018</v>
      </c>
      <c r="C3711" s="4" t="s">
        <v>2</v>
      </c>
      <c r="D3711" s="4">
        <v>1</v>
      </c>
      <c r="E3711" s="4" t="s">
        <v>7</v>
      </c>
      <c r="F3711" s="1" t="s">
        <v>990</v>
      </c>
      <c r="G3711" s="13">
        <f t="shared" si="282"/>
        <v>7</v>
      </c>
      <c r="H3711" s="1" t="str">
        <f t="shared" si="285"/>
        <v xml:space="preserve">PARISE </v>
      </c>
      <c r="I3711" s="1" t="str">
        <f t="shared" si="286"/>
        <v>WALTER</v>
      </c>
      <c r="J3711" s="14" t="str">
        <f>+VLOOKUP(I3711,'Analisi Nomi'!$A$1:$E$797,5,FALSE)</f>
        <v>M</v>
      </c>
      <c r="K3711" s="15" t="str">
        <f t="shared" si="283"/>
        <v xml:space="preserve">PARISE </v>
      </c>
      <c r="L3711" s="15" t="str">
        <f t="shared" si="284"/>
        <v>WALTER</v>
      </c>
    </row>
    <row r="3712" spans="1:12" x14ac:dyDescent="0.25">
      <c r="A3712" s="1" t="s">
        <v>9030</v>
      </c>
      <c r="B3712" s="4" t="s">
        <v>10018</v>
      </c>
      <c r="C3712" s="4" t="s">
        <v>2</v>
      </c>
      <c r="D3712" s="4">
        <v>1</v>
      </c>
      <c r="E3712" s="4" t="s">
        <v>7</v>
      </c>
      <c r="F3712" s="1" t="s">
        <v>1589</v>
      </c>
      <c r="G3712" s="13">
        <f t="shared" si="282"/>
        <v>7</v>
      </c>
      <c r="H3712" s="1" t="str">
        <f t="shared" si="285"/>
        <v xml:space="preserve">PARISI </v>
      </c>
      <c r="I3712" s="1" t="str">
        <f t="shared" si="286"/>
        <v>FABIO</v>
      </c>
      <c r="J3712" s="14" t="str">
        <f>+VLOOKUP(I3712,'Analisi Nomi'!$A$1:$E$797,5,FALSE)</f>
        <v>M</v>
      </c>
      <c r="K3712" s="15" t="str">
        <f t="shared" si="283"/>
        <v xml:space="preserve">PARISI </v>
      </c>
      <c r="L3712" s="15" t="str">
        <f t="shared" si="284"/>
        <v>FABIO</v>
      </c>
    </row>
    <row r="3713" spans="1:12" x14ac:dyDescent="0.25">
      <c r="A3713" s="1" t="s">
        <v>5884</v>
      </c>
      <c r="B3713" s="4" t="s">
        <v>10018</v>
      </c>
      <c r="C3713" s="4" t="s">
        <v>2</v>
      </c>
      <c r="D3713" s="4">
        <v>1</v>
      </c>
      <c r="E3713" s="4" t="s">
        <v>7</v>
      </c>
      <c r="F3713" s="1" t="s">
        <v>832</v>
      </c>
      <c r="G3713" s="13">
        <f t="shared" si="282"/>
        <v>7</v>
      </c>
      <c r="H3713" s="1" t="str">
        <f t="shared" si="285"/>
        <v xml:space="preserve">PARISI </v>
      </c>
      <c r="I3713" s="1" t="str">
        <f t="shared" si="286"/>
        <v>FRANCO</v>
      </c>
      <c r="J3713" s="14" t="str">
        <f>+VLOOKUP(I3713,'Analisi Nomi'!$A$1:$E$797,5,FALSE)</f>
        <v>M</v>
      </c>
      <c r="K3713" s="15" t="str">
        <f t="shared" si="283"/>
        <v xml:space="preserve">PARISI </v>
      </c>
      <c r="L3713" s="15" t="str">
        <f t="shared" si="284"/>
        <v>FRANCO</v>
      </c>
    </row>
    <row r="3714" spans="1:12" x14ac:dyDescent="0.25">
      <c r="A3714" s="1" t="s">
        <v>6843</v>
      </c>
      <c r="B3714" s="4" t="s">
        <v>10018</v>
      </c>
      <c r="C3714" s="4" t="s">
        <v>2</v>
      </c>
      <c r="D3714" s="4">
        <v>1</v>
      </c>
      <c r="E3714" s="4" t="s">
        <v>7</v>
      </c>
      <c r="F3714" s="1" t="s">
        <v>3755</v>
      </c>
      <c r="G3714" s="13">
        <f t="shared" ref="G3714:G3777" si="287">SEARCH(" ",F3714)</f>
        <v>7</v>
      </c>
      <c r="H3714" s="1" t="str">
        <f t="shared" si="285"/>
        <v xml:space="preserve">PARISI </v>
      </c>
      <c r="I3714" s="1" t="str">
        <f t="shared" si="286"/>
        <v>LORENZO</v>
      </c>
      <c r="J3714" s="14" t="str">
        <f>+VLOOKUP(I3714,'Analisi Nomi'!$A$1:$E$797,5,FALSE)</f>
        <v>M</v>
      </c>
      <c r="K3714" s="15" t="str">
        <f t="shared" si="283"/>
        <v xml:space="preserve">PARISI </v>
      </c>
      <c r="L3714" s="15" t="str">
        <f t="shared" si="284"/>
        <v>LORENZO</v>
      </c>
    </row>
    <row r="3715" spans="1:12" x14ac:dyDescent="0.25">
      <c r="A3715" s="1" t="s">
        <v>9113</v>
      </c>
      <c r="B3715" s="4" t="s">
        <v>10018</v>
      </c>
      <c r="C3715" s="4" t="s">
        <v>2</v>
      </c>
      <c r="D3715" s="4">
        <v>1</v>
      </c>
      <c r="E3715" s="4" t="s">
        <v>7</v>
      </c>
      <c r="F3715" s="1" t="s">
        <v>768</v>
      </c>
      <c r="G3715" s="13">
        <f t="shared" si="287"/>
        <v>7</v>
      </c>
      <c r="H3715" s="1" t="str">
        <f t="shared" si="285"/>
        <v xml:space="preserve">PARISI </v>
      </c>
      <c r="I3715" s="1" t="str">
        <f t="shared" si="286"/>
        <v>SALVATORE</v>
      </c>
      <c r="J3715" s="14" t="str">
        <f>+VLOOKUP(I3715,'Analisi Nomi'!$A$1:$E$797,5,FALSE)</f>
        <v>M</v>
      </c>
      <c r="K3715" s="15" t="str">
        <f t="shared" ref="K3715:K3778" si="288">+MID($F3715,1,G3715)</f>
        <v xml:space="preserve">PARISI </v>
      </c>
      <c r="L3715" s="15" t="str">
        <f t="shared" ref="L3715:L3778" si="289">TRIM(+MID($F3715,+G3715,50))</f>
        <v>SALVATORE</v>
      </c>
    </row>
    <row r="3716" spans="1:12" x14ac:dyDescent="0.25">
      <c r="A3716" s="1" t="s">
        <v>7732</v>
      </c>
      <c r="B3716" s="4" t="s">
        <v>10018</v>
      </c>
      <c r="C3716" s="4" t="s">
        <v>2</v>
      </c>
      <c r="D3716" s="4">
        <v>1</v>
      </c>
      <c r="E3716" s="4" t="s">
        <v>7</v>
      </c>
      <c r="F3716" s="1" t="s">
        <v>3708</v>
      </c>
      <c r="G3716" s="13">
        <f t="shared" si="287"/>
        <v>8</v>
      </c>
      <c r="H3716" s="1" t="str">
        <f t="shared" si="285"/>
        <v xml:space="preserve">PARISSI </v>
      </c>
      <c r="I3716" s="1" t="str">
        <f t="shared" si="286"/>
        <v>ERALDO</v>
      </c>
      <c r="J3716" s="14" t="str">
        <f>+VLOOKUP(I3716,'Analisi Nomi'!$A$1:$E$797,5,FALSE)</f>
        <v>M</v>
      </c>
      <c r="K3716" s="15" t="str">
        <f t="shared" si="288"/>
        <v xml:space="preserve">PARISSI </v>
      </c>
      <c r="L3716" s="15" t="str">
        <f t="shared" si="289"/>
        <v>ERALDO</v>
      </c>
    </row>
    <row r="3717" spans="1:12" x14ac:dyDescent="0.25">
      <c r="A3717" s="1" t="s">
        <v>4829</v>
      </c>
      <c r="B3717" s="4" t="s">
        <v>10018</v>
      </c>
      <c r="C3717" s="4" t="s">
        <v>2</v>
      </c>
      <c r="D3717" s="4">
        <v>1</v>
      </c>
      <c r="E3717" s="4" t="s">
        <v>7</v>
      </c>
      <c r="F3717" s="1" t="s">
        <v>4121</v>
      </c>
      <c r="G3717" s="13">
        <f t="shared" si="287"/>
        <v>6</v>
      </c>
      <c r="H3717" s="1" t="str">
        <f t="shared" si="285"/>
        <v xml:space="preserve">PARMA </v>
      </c>
      <c r="I3717" s="1" t="str">
        <f t="shared" si="286"/>
        <v>MICHELE</v>
      </c>
      <c r="J3717" s="14" t="str">
        <f>+VLOOKUP(I3717,'Analisi Nomi'!$A$1:$E$797,5,FALSE)</f>
        <v>M</v>
      </c>
      <c r="K3717" s="15" t="str">
        <f t="shared" si="288"/>
        <v xml:space="preserve">PARMA </v>
      </c>
      <c r="L3717" s="15" t="str">
        <f t="shared" si="289"/>
        <v>MICHELE</v>
      </c>
    </row>
    <row r="3718" spans="1:12" x14ac:dyDescent="0.25">
      <c r="A3718" s="1" t="s">
        <v>6045</v>
      </c>
      <c r="B3718" s="4" t="s">
        <v>10018</v>
      </c>
      <c r="C3718" s="4" t="s">
        <v>2</v>
      </c>
      <c r="D3718" s="4">
        <v>1</v>
      </c>
      <c r="E3718" s="4" t="s">
        <v>7</v>
      </c>
      <c r="F3718" s="1" t="s">
        <v>2336</v>
      </c>
      <c r="G3718" s="13">
        <f t="shared" si="287"/>
        <v>6</v>
      </c>
      <c r="H3718" s="1" t="str">
        <f t="shared" si="285"/>
        <v xml:space="preserve">PARRA </v>
      </c>
      <c r="I3718" s="1" t="str">
        <f t="shared" si="286"/>
        <v>ESTER</v>
      </c>
      <c r="J3718" s="14" t="str">
        <f>+VLOOKUP(I3718,'Analisi Nomi'!$A$1:$E$797,5,FALSE)</f>
        <v>M</v>
      </c>
      <c r="K3718" s="15" t="str">
        <f t="shared" si="288"/>
        <v xml:space="preserve">PARRA </v>
      </c>
      <c r="L3718" s="15" t="str">
        <f t="shared" si="289"/>
        <v>ESTER</v>
      </c>
    </row>
    <row r="3719" spans="1:12" x14ac:dyDescent="0.25">
      <c r="A3719" s="1" t="s">
        <v>8003</v>
      </c>
      <c r="B3719" s="4" t="s">
        <v>10018</v>
      </c>
      <c r="C3719" s="4" t="s">
        <v>2</v>
      </c>
      <c r="D3719" s="4">
        <v>1</v>
      </c>
      <c r="E3719" s="4" t="s">
        <v>7</v>
      </c>
      <c r="F3719" s="1" t="s">
        <v>964</v>
      </c>
      <c r="G3719" s="13">
        <f t="shared" si="287"/>
        <v>12</v>
      </c>
      <c r="H3719" s="1" t="str">
        <f t="shared" si="285"/>
        <v xml:space="preserve">PARRAVICINI </v>
      </c>
      <c r="I3719" s="1" t="str">
        <f t="shared" si="286"/>
        <v>TULLIO</v>
      </c>
      <c r="J3719" s="14" t="str">
        <f>+VLOOKUP(I3719,'Analisi Nomi'!$A$1:$E$797,5,FALSE)</f>
        <v>M</v>
      </c>
      <c r="K3719" s="15" t="str">
        <f t="shared" si="288"/>
        <v xml:space="preserve">PARRAVICINI </v>
      </c>
      <c r="L3719" s="15" t="str">
        <f t="shared" si="289"/>
        <v>TULLIO</v>
      </c>
    </row>
    <row r="3720" spans="1:12" x14ac:dyDescent="0.25">
      <c r="A3720" s="1" t="s">
        <v>5472</v>
      </c>
      <c r="B3720" s="4" t="s">
        <v>10018</v>
      </c>
      <c r="C3720" s="4" t="s">
        <v>2</v>
      </c>
      <c r="D3720" s="4">
        <v>1</v>
      </c>
      <c r="E3720" s="4" t="s">
        <v>7</v>
      </c>
      <c r="F3720" s="1" t="s">
        <v>9446</v>
      </c>
      <c r="G3720" s="13">
        <f t="shared" si="287"/>
        <v>9</v>
      </c>
      <c r="H3720" s="1" t="str">
        <f t="shared" si="285"/>
        <v xml:space="preserve">PARRELLA </v>
      </c>
      <c r="I3720" s="1" t="str">
        <f t="shared" si="286"/>
        <v>GIANPIERO</v>
      </c>
      <c r="J3720" s="14" t="str">
        <f>+VLOOKUP(I3720,'Analisi Nomi'!$A$1:$E$797,5,FALSE)</f>
        <v>M</v>
      </c>
      <c r="K3720" s="15" t="str">
        <f t="shared" si="288"/>
        <v xml:space="preserve">PARRELLA </v>
      </c>
      <c r="L3720" s="15" t="str">
        <f t="shared" si="289"/>
        <v>GIANPIERO</v>
      </c>
    </row>
    <row r="3721" spans="1:12" x14ac:dyDescent="0.25">
      <c r="A3721" s="1" t="s">
        <v>8679</v>
      </c>
      <c r="B3721" s="4" t="s">
        <v>10018</v>
      </c>
      <c r="C3721" s="4" t="s">
        <v>2</v>
      </c>
      <c r="D3721" s="4">
        <v>1</v>
      </c>
      <c r="E3721" s="4" t="s">
        <v>7</v>
      </c>
      <c r="F3721" s="1" t="s">
        <v>7880</v>
      </c>
      <c r="G3721" s="13">
        <f t="shared" si="287"/>
        <v>9</v>
      </c>
      <c r="H3721" s="1" t="str">
        <f t="shared" si="285"/>
        <v xml:space="preserve">PARRELLA </v>
      </c>
      <c r="I3721" s="1" t="str">
        <f t="shared" si="286"/>
        <v>RAFFAELE</v>
      </c>
      <c r="J3721" s="14" t="str">
        <f>+VLOOKUP(I3721,'Analisi Nomi'!$A$1:$E$797,5,FALSE)</f>
        <v>M</v>
      </c>
      <c r="K3721" s="15" t="str">
        <f t="shared" si="288"/>
        <v xml:space="preserve">PARRELLA </v>
      </c>
      <c r="L3721" s="15" t="str">
        <f t="shared" si="289"/>
        <v>RAFFAELE</v>
      </c>
    </row>
    <row r="3722" spans="1:12" x14ac:dyDescent="0.25">
      <c r="A3722" s="1" t="s">
        <v>6879</v>
      </c>
      <c r="B3722" s="4" t="s">
        <v>10018</v>
      </c>
      <c r="C3722" s="4" t="s">
        <v>2</v>
      </c>
      <c r="D3722" s="4">
        <v>1</v>
      </c>
      <c r="E3722" s="4" t="s">
        <v>7</v>
      </c>
      <c r="F3722" s="1" t="s">
        <v>1019</v>
      </c>
      <c r="G3722" s="13">
        <f t="shared" si="287"/>
        <v>6</v>
      </c>
      <c r="H3722" s="1" t="str">
        <f t="shared" si="285"/>
        <v xml:space="preserve">PARRI </v>
      </c>
      <c r="I3722" s="1" t="str">
        <f t="shared" si="286"/>
        <v>ANDREA</v>
      </c>
      <c r="J3722" s="14" t="str">
        <f>+VLOOKUP(I3722,'Analisi Nomi'!$A$1:$E$797,5,FALSE)</f>
        <v>M</v>
      </c>
      <c r="K3722" s="15" t="str">
        <f t="shared" si="288"/>
        <v xml:space="preserve">PARRI </v>
      </c>
      <c r="L3722" s="15" t="str">
        <f t="shared" si="289"/>
        <v>ANDREA</v>
      </c>
    </row>
    <row r="3723" spans="1:12" x14ac:dyDescent="0.25">
      <c r="A3723" s="1" t="s">
        <v>7440</v>
      </c>
      <c r="B3723" s="4" t="s">
        <v>10018</v>
      </c>
      <c r="C3723" s="4" t="s">
        <v>2</v>
      </c>
      <c r="D3723" s="4">
        <v>1</v>
      </c>
      <c r="E3723" s="4" t="s">
        <v>7</v>
      </c>
      <c r="F3723" s="1" t="s">
        <v>2998</v>
      </c>
      <c r="G3723" s="13">
        <f t="shared" si="287"/>
        <v>11</v>
      </c>
      <c r="H3723" s="1" t="str">
        <f t="shared" si="285"/>
        <v xml:space="preserve">PARRINELLO </v>
      </c>
      <c r="I3723" s="1" t="str">
        <f t="shared" si="286"/>
        <v>MARIANO</v>
      </c>
      <c r="J3723" s="14" t="str">
        <f>+VLOOKUP(I3723,'Analisi Nomi'!$A$1:$E$797,5,FALSE)</f>
        <v>M</v>
      </c>
      <c r="K3723" s="15" t="str">
        <f t="shared" si="288"/>
        <v xml:space="preserve">PARRINELLO </v>
      </c>
      <c r="L3723" s="15" t="str">
        <f t="shared" si="289"/>
        <v>MARIANO</v>
      </c>
    </row>
    <row r="3724" spans="1:12" x14ac:dyDescent="0.25">
      <c r="A3724" s="1" t="s">
        <v>9793</v>
      </c>
      <c r="B3724" s="4" t="s">
        <v>10018</v>
      </c>
      <c r="C3724" s="4" t="s">
        <v>2</v>
      </c>
      <c r="D3724" s="4">
        <v>1</v>
      </c>
      <c r="E3724" s="4" t="s">
        <v>7</v>
      </c>
      <c r="F3724" s="1" t="s">
        <v>90</v>
      </c>
      <c r="G3724" s="13">
        <f t="shared" si="287"/>
        <v>8</v>
      </c>
      <c r="H3724" s="1" t="str">
        <f t="shared" si="285"/>
        <v xml:space="preserve">PARRINO </v>
      </c>
      <c r="I3724" s="1" t="str">
        <f t="shared" si="286"/>
        <v>MARIANO</v>
      </c>
      <c r="J3724" s="14" t="str">
        <f>+VLOOKUP(I3724,'Analisi Nomi'!$A$1:$E$797,5,FALSE)</f>
        <v>M</v>
      </c>
      <c r="K3724" s="15" t="str">
        <f t="shared" si="288"/>
        <v xml:space="preserve">PARRINO </v>
      </c>
      <c r="L3724" s="15" t="str">
        <f t="shared" si="289"/>
        <v>MARIANO</v>
      </c>
    </row>
    <row r="3725" spans="1:12" x14ac:dyDescent="0.25">
      <c r="A3725" s="1" t="s">
        <v>8174</v>
      </c>
      <c r="B3725" s="4" t="s">
        <v>10018</v>
      </c>
      <c r="C3725" s="4" t="s">
        <v>2</v>
      </c>
      <c r="D3725" s="4">
        <v>1</v>
      </c>
      <c r="E3725" s="4" t="s">
        <v>7</v>
      </c>
      <c r="F3725" s="1" t="s">
        <v>9291</v>
      </c>
      <c r="G3725" s="13">
        <f t="shared" si="287"/>
        <v>9</v>
      </c>
      <c r="H3725" s="1" t="str">
        <f t="shared" si="285"/>
        <v xml:space="preserve">PARRUCCI </v>
      </c>
      <c r="I3725" s="1" t="str">
        <f t="shared" si="286"/>
        <v>MICHELE</v>
      </c>
      <c r="J3725" s="14" t="str">
        <f>+VLOOKUP(I3725,'Analisi Nomi'!$A$1:$E$797,5,FALSE)</f>
        <v>M</v>
      </c>
      <c r="K3725" s="15" t="str">
        <f t="shared" si="288"/>
        <v xml:space="preserve">PARRUCCI </v>
      </c>
      <c r="L3725" s="15" t="str">
        <f t="shared" si="289"/>
        <v>MICHELE</v>
      </c>
    </row>
    <row r="3726" spans="1:12" x14ac:dyDescent="0.25">
      <c r="A3726" s="1" t="s">
        <v>8122</v>
      </c>
      <c r="B3726" s="4" t="s">
        <v>10018</v>
      </c>
      <c r="C3726" s="4" t="s">
        <v>2</v>
      </c>
      <c r="D3726" s="4">
        <v>1</v>
      </c>
      <c r="E3726" s="4" t="s">
        <v>7</v>
      </c>
      <c r="F3726" s="1" t="s">
        <v>755</v>
      </c>
      <c r="G3726" s="13">
        <f t="shared" si="287"/>
        <v>8</v>
      </c>
      <c r="H3726" s="1" t="str">
        <f t="shared" si="285"/>
        <v xml:space="preserve">PARTELI </v>
      </c>
      <c r="I3726" s="1" t="str">
        <f t="shared" si="286"/>
        <v>SANDRO</v>
      </c>
      <c r="J3726" s="14" t="str">
        <f>+VLOOKUP(I3726,'Analisi Nomi'!$A$1:$E$797,5,FALSE)</f>
        <v>M</v>
      </c>
      <c r="K3726" s="15" t="str">
        <f t="shared" si="288"/>
        <v xml:space="preserve">PARTELI </v>
      </c>
      <c r="L3726" s="15" t="str">
        <f t="shared" si="289"/>
        <v>SANDRO</v>
      </c>
    </row>
    <row r="3727" spans="1:12" x14ac:dyDescent="0.25">
      <c r="A3727" s="1" t="s">
        <v>4886</v>
      </c>
      <c r="B3727" s="4" t="s">
        <v>10018</v>
      </c>
      <c r="C3727" s="4" t="s">
        <v>11</v>
      </c>
      <c r="D3727" s="4">
        <v>1</v>
      </c>
      <c r="E3727" s="4" t="s">
        <v>7</v>
      </c>
      <c r="F3727" s="1" t="s">
        <v>1411</v>
      </c>
      <c r="G3727" s="13">
        <f t="shared" si="287"/>
        <v>9</v>
      </c>
      <c r="H3727" s="1" t="str">
        <f t="shared" si="285"/>
        <v xml:space="preserve">PASANISI </v>
      </c>
      <c r="I3727" s="1" t="str">
        <f t="shared" si="286"/>
        <v>ALBERTO</v>
      </c>
      <c r="J3727" s="14" t="str">
        <f>+VLOOKUP(I3727,'Analisi Nomi'!$A$1:$E$797,5,FALSE)</f>
        <v>M</v>
      </c>
      <c r="K3727" s="15" t="str">
        <f t="shared" si="288"/>
        <v xml:space="preserve">PASANISI </v>
      </c>
      <c r="L3727" s="15" t="str">
        <f t="shared" si="289"/>
        <v>ALBERTO</v>
      </c>
    </row>
    <row r="3728" spans="1:12" x14ac:dyDescent="0.25">
      <c r="A3728" s="1" t="s">
        <v>6714</v>
      </c>
      <c r="B3728" s="4" t="s">
        <v>10018</v>
      </c>
      <c r="C3728" s="4" t="s">
        <v>2</v>
      </c>
      <c r="D3728" s="4">
        <v>1</v>
      </c>
      <c r="E3728" s="4" t="s">
        <v>7</v>
      </c>
      <c r="F3728" s="1" t="s">
        <v>5548</v>
      </c>
      <c r="G3728" s="13">
        <f t="shared" si="287"/>
        <v>6</v>
      </c>
      <c r="H3728" s="1" t="str">
        <f t="shared" si="285"/>
        <v xml:space="preserve">PASCA </v>
      </c>
      <c r="I3728" s="1" t="str">
        <f t="shared" si="286"/>
        <v>DANIELE</v>
      </c>
      <c r="J3728" s="14" t="str">
        <f>+VLOOKUP(I3728,'Analisi Nomi'!$A$1:$E$797,5,FALSE)</f>
        <v>M</v>
      </c>
      <c r="K3728" s="15" t="str">
        <f t="shared" si="288"/>
        <v xml:space="preserve">PASCA </v>
      </c>
      <c r="L3728" s="15" t="str">
        <f t="shared" si="289"/>
        <v>DANIELE</v>
      </c>
    </row>
    <row r="3729" spans="1:12" x14ac:dyDescent="0.25">
      <c r="A3729" s="1" t="s">
        <v>5061</v>
      </c>
      <c r="B3729" s="4" t="s">
        <v>10018</v>
      </c>
      <c r="C3729" s="4" t="s">
        <v>2</v>
      </c>
      <c r="D3729" s="4">
        <v>1</v>
      </c>
      <c r="E3729" s="4" t="s">
        <v>7</v>
      </c>
      <c r="F3729" s="1" t="s">
        <v>8061</v>
      </c>
      <c r="G3729" s="13">
        <f t="shared" si="287"/>
        <v>8</v>
      </c>
      <c r="H3729" s="1" t="str">
        <f t="shared" si="285"/>
        <v xml:space="preserve">PASCALE </v>
      </c>
      <c r="I3729" s="1" t="str">
        <f t="shared" si="286"/>
        <v>ANTONIO</v>
      </c>
      <c r="J3729" s="14" t="str">
        <f>+VLOOKUP(I3729,'Analisi Nomi'!$A$1:$E$797,5,FALSE)</f>
        <v>M</v>
      </c>
      <c r="K3729" s="15" t="str">
        <f t="shared" si="288"/>
        <v xml:space="preserve">PASCALE </v>
      </c>
      <c r="L3729" s="15" t="str">
        <f t="shared" si="289"/>
        <v>ANTONIO</v>
      </c>
    </row>
    <row r="3730" spans="1:12" x14ac:dyDescent="0.25">
      <c r="A3730" s="1" t="s">
        <v>6981</v>
      </c>
      <c r="B3730" s="4" t="s">
        <v>10018</v>
      </c>
      <c r="C3730" s="4" t="s">
        <v>2</v>
      </c>
      <c r="D3730" s="4">
        <v>1</v>
      </c>
      <c r="E3730" s="4" t="s">
        <v>7</v>
      </c>
      <c r="F3730" s="1" t="s">
        <v>70</v>
      </c>
      <c r="G3730" s="13">
        <f t="shared" si="287"/>
        <v>8</v>
      </c>
      <c r="H3730" s="1" t="str">
        <f t="shared" si="285"/>
        <v xml:space="preserve">PASCOLI </v>
      </c>
      <c r="I3730" s="1" t="str">
        <f t="shared" si="286"/>
        <v>RENZO</v>
      </c>
      <c r="J3730" s="14" t="str">
        <f>+VLOOKUP(I3730,'Analisi Nomi'!$A$1:$E$797,5,FALSE)</f>
        <v>M</v>
      </c>
      <c r="K3730" s="15" t="str">
        <f t="shared" si="288"/>
        <v xml:space="preserve">PASCOLI </v>
      </c>
      <c r="L3730" s="15" t="str">
        <f t="shared" si="289"/>
        <v>RENZO</v>
      </c>
    </row>
    <row r="3731" spans="1:12" x14ac:dyDescent="0.25">
      <c r="A3731" s="1" t="s">
        <v>5575</v>
      </c>
      <c r="B3731" s="4" t="s">
        <v>10018</v>
      </c>
      <c r="C3731" s="4" t="s">
        <v>2</v>
      </c>
      <c r="D3731" s="4">
        <v>1</v>
      </c>
      <c r="E3731" s="4" t="s">
        <v>7</v>
      </c>
      <c r="F3731" s="1" t="s">
        <v>9999</v>
      </c>
      <c r="G3731" s="13">
        <f t="shared" si="287"/>
        <v>7</v>
      </c>
      <c r="H3731" s="1" t="str">
        <f t="shared" si="285"/>
        <v xml:space="preserve">PASCON </v>
      </c>
      <c r="I3731" s="1" t="str">
        <f t="shared" si="286"/>
        <v>ROBERTO</v>
      </c>
      <c r="J3731" s="14" t="str">
        <f>+VLOOKUP(I3731,'Analisi Nomi'!$A$1:$E$797,5,FALSE)</f>
        <v>M</v>
      </c>
      <c r="K3731" s="15" t="str">
        <f t="shared" si="288"/>
        <v xml:space="preserve">PASCON </v>
      </c>
      <c r="L3731" s="15" t="str">
        <f t="shared" si="289"/>
        <v>ROBERTO</v>
      </c>
    </row>
    <row r="3732" spans="1:12" x14ac:dyDescent="0.25">
      <c r="A3732" s="1" t="s">
        <v>9886</v>
      </c>
      <c r="B3732" s="4" t="s">
        <v>10018</v>
      </c>
      <c r="C3732" s="4" t="s">
        <v>2</v>
      </c>
      <c r="D3732" s="4">
        <v>1</v>
      </c>
      <c r="E3732" s="4" t="s">
        <v>7</v>
      </c>
      <c r="F3732" s="1" t="s">
        <v>1215</v>
      </c>
      <c r="G3732" s="13">
        <f t="shared" si="287"/>
        <v>8</v>
      </c>
      <c r="H3732" s="1" t="str">
        <f t="shared" si="285"/>
        <v xml:space="preserve">PASETTO </v>
      </c>
      <c r="I3732" s="1" t="str">
        <f t="shared" si="286"/>
        <v>GIORGIO</v>
      </c>
      <c r="J3732" s="14" t="str">
        <f>+VLOOKUP(I3732,'Analisi Nomi'!$A$1:$E$797,5,FALSE)</f>
        <v>M</v>
      </c>
      <c r="K3732" s="15" t="str">
        <f t="shared" si="288"/>
        <v xml:space="preserve">PASETTO </v>
      </c>
      <c r="L3732" s="15" t="str">
        <f t="shared" si="289"/>
        <v>GIORGIO</v>
      </c>
    </row>
    <row r="3733" spans="1:12" x14ac:dyDescent="0.25">
      <c r="A3733" s="1" t="s">
        <v>9153</v>
      </c>
      <c r="B3733" s="4" t="s">
        <v>10018</v>
      </c>
      <c r="C3733" s="4" t="s">
        <v>2</v>
      </c>
      <c r="D3733" s="4">
        <v>1</v>
      </c>
      <c r="E3733" s="4" t="s">
        <v>7</v>
      </c>
      <c r="F3733" s="1" t="s">
        <v>2406</v>
      </c>
      <c r="G3733" s="13">
        <f t="shared" si="287"/>
        <v>10</v>
      </c>
      <c r="H3733" s="1" t="str">
        <f t="shared" si="285"/>
        <v xml:space="preserve">PASINETTI </v>
      </c>
      <c r="I3733" s="1" t="str">
        <f t="shared" si="286"/>
        <v>ANGELO</v>
      </c>
      <c r="J3733" s="14" t="str">
        <f>+VLOOKUP(I3733,'Analisi Nomi'!$A$1:$E$797,5,FALSE)</f>
        <v>M</v>
      </c>
      <c r="K3733" s="15" t="str">
        <f t="shared" si="288"/>
        <v xml:space="preserve">PASINETTI </v>
      </c>
      <c r="L3733" s="15" t="str">
        <f t="shared" si="289"/>
        <v>ANGELO</v>
      </c>
    </row>
    <row r="3734" spans="1:12" x14ac:dyDescent="0.25">
      <c r="A3734" s="1" t="s">
        <v>5916</v>
      </c>
      <c r="B3734" s="4" t="s">
        <v>10018</v>
      </c>
      <c r="C3734" s="4" t="s">
        <v>2</v>
      </c>
      <c r="D3734" s="4">
        <v>1</v>
      </c>
      <c r="E3734" s="4" t="s">
        <v>7</v>
      </c>
      <c r="F3734" s="1" t="s">
        <v>4110</v>
      </c>
      <c r="G3734" s="13">
        <f t="shared" si="287"/>
        <v>7</v>
      </c>
      <c r="H3734" s="1" t="str">
        <f t="shared" si="285"/>
        <v xml:space="preserve">PASINI </v>
      </c>
      <c r="I3734" s="1" t="str">
        <f t="shared" si="286"/>
        <v>ENRICO</v>
      </c>
      <c r="J3734" s="14" t="str">
        <f>+VLOOKUP(I3734,'Analisi Nomi'!$A$1:$E$797,5,FALSE)</f>
        <v>M</v>
      </c>
      <c r="K3734" s="15" t="str">
        <f t="shared" si="288"/>
        <v xml:space="preserve">PASINI </v>
      </c>
      <c r="L3734" s="15" t="str">
        <f t="shared" si="289"/>
        <v>ENRICO</v>
      </c>
    </row>
    <row r="3735" spans="1:12" x14ac:dyDescent="0.25">
      <c r="A3735" s="1" t="s">
        <v>7415</v>
      </c>
      <c r="B3735" s="4" t="s">
        <v>10018</v>
      </c>
      <c r="C3735" s="4" t="s">
        <v>2</v>
      </c>
      <c r="D3735" s="4">
        <v>1</v>
      </c>
      <c r="E3735" s="4" t="s">
        <v>7</v>
      </c>
      <c r="F3735" s="1" t="s">
        <v>5544</v>
      </c>
      <c r="G3735" s="13">
        <f t="shared" si="287"/>
        <v>7</v>
      </c>
      <c r="H3735" s="1" t="str">
        <f t="shared" si="285"/>
        <v xml:space="preserve">PASINI </v>
      </c>
      <c r="I3735" s="1" t="str">
        <f t="shared" si="286"/>
        <v>FABIO</v>
      </c>
      <c r="J3735" s="14" t="str">
        <f>+VLOOKUP(I3735,'Analisi Nomi'!$A$1:$E$797,5,FALSE)</f>
        <v>M</v>
      </c>
      <c r="K3735" s="15" t="str">
        <f t="shared" si="288"/>
        <v xml:space="preserve">PASINI </v>
      </c>
      <c r="L3735" s="15" t="str">
        <f t="shared" si="289"/>
        <v>FABIO</v>
      </c>
    </row>
    <row r="3736" spans="1:12" x14ac:dyDescent="0.25">
      <c r="A3736" s="1" t="s">
        <v>5066</v>
      </c>
      <c r="B3736" s="4" t="s">
        <v>10018</v>
      </c>
      <c r="C3736" s="4" t="s">
        <v>2</v>
      </c>
      <c r="D3736" s="4">
        <v>1</v>
      </c>
      <c r="E3736" s="4" t="s">
        <v>7</v>
      </c>
      <c r="F3736" s="1" t="s">
        <v>208</v>
      </c>
      <c r="G3736" s="13">
        <f t="shared" si="287"/>
        <v>8</v>
      </c>
      <c r="H3736" s="1" t="str">
        <f t="shared" si="285"/>
        <v xml:space="preserve">PASOTTI </v>
      </c>
      <c r="I3736" s="1" t="str">
        <f t="shared" si="286"/>
        <v>CLAUDIO</v>
      </c>
      <c r="J3736" s="14" t="str">
        <f>+VLOOKUP(I3736,'Analisi Nomi'!$A$1:$E$797,5,FALSE)</f>
        <v>M</v>
      </c>
      <c r="K3736" s="15" t="str">
        <f t="shared" si="288"/>
        <v xml:space="preserve">PASOTTI </v>
      </c>
      <c r="L3736" s="15" t="str">
        <f t="shared" si="289"/>
        <v>CLAUDIO</v>
      </c>
    </row>
    <row r="3737" spans="1:12" x14ac:dyDescent="0.25">
      <c r="A3737" s="1" t="s">
        <v>8197</v>
      </c>
      <c r="B3737" s="4" t="s">
        <v>10018</v>
      </c>
      <c r="C3737" s="4" t="s">
        <v>2</v>
      </c>
      <c r="D3737" s="4">
        <v>1</v>
      </c>
      <c r="E3737" s="4" t="s">
        <v>7</v>
      </c>
      <c r="F3737" s="1" t="s">
        <v>2799</v>
      </c>
      <c r="G3737" s="13">
        <f t="shared" si="287"/>
        <v>12</v>
      </c>
      <c r="H3737" s="1" t="str">
        <f t="shared" si="285"/>
        <v xml:space="preserve">PASQUALETTI </v>
      </c>
      <c r="I3737" s="1" t="str">
        <f t="shared" si="286"/>
        <v>ADRIANO</v>
      </c>
      <c r="J3737" s="14" t="str">
        <f>+VLOOKUP(I3737,'Analisi Nomi'!$A$1:$E$797,5,FALSE)</f>
        <v>M</v>
      </c>
      <c r="K3737" s="15" t="str">
        <f t="shared" si="288"/>
        <v xml:space="preserve">PASQUALETTI </v>
      </c>
      <c r="L3737" s="15" t="str">
        <f t="shared" si="289"/>
        <v>ADRIANO</v>
      </c>
    </row>
    <row r="3738" spans="1:12" x14ac:dyDescent="0.25">
      <c r="A3738" s="1" t="s">
        <v>4103</v>
      </c>
      <c r="B3738" s="4" t="s">
        <v>10018</v>
      </c>
      <c r="C3738" s="4" t="s">
        <v>2</v>
      </c>
      <c r="D3738" s="4">
        <v>1</v>
      </c>
      <c r="E3738" s="4" t="s">
        <v>7</v>
      </c>
      <c r="F3738" s="1" t="s">
        <v>1860</v>
      </c>
      <c r="G3738" s="13">
        <f t="shared" si="287"/>
        <v>11</v>
      </c>
      <c r="H3738" s="1" t="str">
        <f t="shared" si="285"/>
        <v xml:space="preserve">PASQUALINI </v>
      </c>
      <c r="I3738" s="1" t="str">
        <f t="shared" si="286"/>
        <v>ALBERTO</v>
      </c>
      <c r="J3738" s="14" t="str">
        <f>+VLOOKUP(I3738,'Analisi Nomi'!$A$1:$E$797,5,FALSE)</f>
        <v>M</v>
      </c>
      <c r="K3738" s="15" t="str">
        <f t="shared" si="288"/>
        <v xml:space="preserve">PASQUALINI </v>
      </c>
      <c r="L3738" s="15" t="str">
        <f t="shared" si="289"/>
        <v>ALBERTO</v>
      </c>
    </row>
    <row r="3739" spans="1:12" x14ac:dyDescent="0.25">
      <c r="A3739" s="1" t="s">
        <v>5918</v>
      </c>
      <c r="B3739" s="4" t="s">
        <v>10018</v>
      </c>
      <c r="C3739" s="4" t="s">
        <v>2</v>
      </c>
      <c r="D3739" s="4">
        <v>1</v>
      </c>
      <c r="E3739" s="4" t="s">
        <v>7</v>
      </c>
      <c r="F3739" s="1" t="s">
        <v>2612</v>
      </c>
      <c r="G3739" s="13">
        <f t="shared" si="287"/>
        <v>11</v>
      </c>
      <c r="H3739" s="1" t="str">
        <f t="shared" si="285"/>
        <v xml:space="preserve">PASQUALINI </v>
      </c>
      <c r="I3739" s="1" t="str">
        <f t="shared" si="286"/>
        <v>STEFANO</v>
      </c>
      <c r="J3739" s="14" t="str">
        <f>+VLOOKUP(I3739,'Analisi Nomi'!$A$1:$E$797,5,FALSE)</f>
        <v>M</v>
      </c>
      <c r="K3739" s="15" t="str">
        <f t="shared" si="288"/>
        <v xml:space="preserve">PASQUALINI </v>
      </c>
      <c r="L3739" s="15" t="str">
        <f t="shared" si="289"/>
        <v>STEFANO</v>
      </c>
    </row>
    <row r="3740" spans="1:12" x14ac:dyDescent="0.25">
      <c r="A3740" s="1" t="s">
        <v>8686</v>
      </c>
      <c r="B3740" s="4" t="s">
        <v>10018</v>
      </c>
      <c r="C3740" s="4" t="s">
        <v>2</v>
      </c>
      <c r="D3740" s="4">
        <v>1</v>
      </c>
      <c r="E3740" s="4" t="s">
        <v>7</v>
      </c>
      <c r="F3740" s="1" t="s">
        <v>747</v>
      </c>
      <c r="G3740" s="13">
        <f t="shared" si="287"/>
        <v>9</v>
      </c>
      <c r="H3740" s="1" t="str">
        <f t="shared" si="285"/>
        <v xml:space="preserve">PASQUAZI </v>
      </c>
      <c r="I3740" s="1" t="str">
        <f t="shared" si="286"/>
        <v>GIUSEPPE</v>
      </c>
      <c r="J3740" s="14" t="str">
        <f>+VLOOKUP(I3740,'Analisi Nomi'!$A$1:$E$797,5,FALSE)</f>
        <v>M</v>
      </c>
      <c r="K3740" s="15" t="str">
        <f t="shared" si="288"/>
        <v xml:space="preserve">PASQUAZI </v>
      </c>
      <c r="L3740" s="15" t="str">
        <f t="shared" si="289"/>
        <v>GIUSEPPE</v>
      </c>
    </row>
    <row r="3741" spans="1:12" x14ac:dyDescent="0.25">
      <c r="A3741" s="1" t="s">
        <v>4479</v>
      </c>
      <c r="B3741" s="4" t="s">
        <v>10018</v>
      </c>
      <c r="C3741" s="4" t="s">
        <v>2</v>
      </c>
      <c r="D3741" s="4">
        <v>1</v>
      </c>
      <c r="E3741" s="4" t="s">
        <v>7</v>
      </c>
      <c r="F3741" s="1" t="s">
        <v>2676</v>
      </c>
      <c r="G3741" s="13">
        <f t="shared" si="287"/>
        <v>10</v>
      </c>
      <c r="H3741" s="1" t="str">
        <f t="shared" si="285"/>
        <v xml:space="preserve">PASQUETTO </v>
      </c>
      <c r="I3741" s="1" t="str">
        <f t="shared" si="286"/>
        <v>ROBERTO</v>
      </c>
      <c r="J3741" s="14" t="str">
        <f>+VLOOKUP(I3741,'Analisi Nomi'!$A$1:$E$797,5,FALSE)</f>
        <v>M</v>
      </c>
      <c r="K3741" s="15" t="str">
        <f t="shared" si="288"/>
        <v xml:space="preserve">PASQUETTO </v>
      </c>
      <c r="L3741" s="15" t="str">
        <f t="shared" si="289"/>
        <v>ROBERTO</v>
      </c>
    </row>
    <row r="3742" spans="1:12" x14ac:dyDescent="0.25">
      <c r="A3742" s="1" t="s">
        <v>9763</v>
      </c>
      <c r="B3742" s="4" t="s">
        <v>10018</v>
      </c>
      <c r="C3742" s="4" t="s">
        <v>2</v>
      </c>
      <c r="D3742" s="4">
        <v>1</v>
      </c>
      <c r="E3742" s="4" t="s">
        <v>7</v>
      </c>
      <c r="F3742" s="1" t="s">
        <v>482</v>
      </c>
      <c r="G3742" s="13">
        <f t="shared" si="287"/>
        <v>10</v>
      </c>
      <c r="H3742" s="1" t="str">
        <f t="shared" si="285"/>
        <v xml:space="preserve">PASSADORE </v>
      </c>
      <c r="I3742" s="1" t="str">
        <f t="shared" si="286"/>
        <v>CARLO</v>
      </c>
      <c r="J3742" s="14" t="str">
        <f>+VLOOKUP(I3742,'Analisi Nomi'!$A$1:$E$797,5,FALSE)</f>
        <v>M</v>
      </c>
      <c r="K3742" s="15" t="str">
        <f t="shared" si="288"/>
        <v xml:space="preserve">PASSADORE </v>
      </c>
      <c r="L3742" s="15" t="str">
        <f t="shared" si="289"/>
        <v>CARLO</v>
      </c>
    </row>
    <row r="3743" spans="1:12" x14ac:dyDescent="0.25">
      <c r="A3743" s="1" t="s">
        <v>8309</v>
      </c>
      <c r="B3743" s="4" t="s">
        <v>10018</v>
      </c>
      <c r="C3743" s="4" t="s">
        <v>11</v>
      </c>
      <c r="D3743" s="4">
        <v>1</v>
      </c>
      <c r="E3743" s="4" t="s">
        <v>7</v>
      </c>
      <c r="F3743" s="1" t="s">
        <v>1815</v>
      </c>
      <c r="G3743" s="13">
        <f t="shared" si="287"/>
        <v>11</v>
      </c>
      <c r="H3743" s="1" t="str">
        <f t="shared" si="285"/>
        <v xml:space="preserve">PASSAMONTI </v>
      </c>
      <c r="I3743" s="1" t="str">
        <f t="shared" si="286"/>
        <v>FRANCO</v>
      </c>
      <c r="J3743" s="14" t="str">
        <f>+VLOOKUP(I3743,'Analisi Nomi'!$A$1:$E$797,5,FALSE)</f>
        <v>M</v>
      </c>
      <c r="K3743" s="15" t="str">
        <f t="shared" si="288"/>
        <v xml:space="preserve">PASSAMONTI </v>
      </c>
      <c r="L3743" s="15" t="str">
        <f t="shared" si="289"/>
        <v>FRANCO</v>
      </c>
    </row>
    <row r="3744" spans="1:12" x14ac:dyDescent="0.25">
      <c r="A3744" s="1" t="s">
        <v>5737</v>
      </c>
      <c r="B3744" s="4" t="s">
        <v>10018</v>
      </c>
      <c r="C3744" s="4" t="s">
        <v>2</v>
      </c>
      <c r="D3744" s="4">
        <v>1</v>
      </c>
      <c r="E3744" s="4" t="s">
        <v>7</v>
      </c>
      <c r="F3744" s="1" t="s">
        <v>2233</v>
      </c>
      <c r="G3744" s="13">
        <f t="shared" si="287"/>
        <v>11</v>
      </c>
      <c r="H3744" s="1" t="str">
        <f t="shared" si="285"/>
        <v xml:space="preserve">PASSARELLI </v>
      </c>
      <c r="I3744" s="1" t="str">
        <f t="shared" si="286"/>
        <v>GIOVANNI</v>
      </c>
      <c r="J3744" s="14" t="str">
        <f>+VLOOKUP(I3744,'Analisi Nomi'!$A$1:$E$797,5,FALSE)</f>
        <v>M</v>
      </c>
      <c r="K3744" s="15" t="str">
        <f t="shared" si="288"/>
        <v xml:space="preserve">PASSARELLI </v>
      </c>
      <c r="L3744" s="15" t="str">
        <f t="shared" si="289"/>
        <v>GIOVANNI</v>
      </c>
    </row>
    <row r="3745" spans="1:12" x14ac:dyDescent="0.25">
      <c r="A3745" s="1" t="s">
        <v>9763</v>
      </c>
      <c r="B3745" s="4" t="s">
        <v>10018</v>
      </c>
      <c r="C3745" s="4" t="s">
        <v>2</v>
      </c>
      <c r="D3745" s="4">
        <v>1</v>
      </c>
      <c r="E3745" s="4" t="s">
        <v>7</v>
      </c>
      <c r="F3745" s="1" t="s">
        <v>3418</v>
      </c>
      <c r="G3745" s="13">
        <f t="shared" si="287"/>
        <v>11</v>
      </c>
      <c r="H3745" s="1" t="str">
        <f t="shared" si="285"/>
        <v xml:space="preserve">PASSARITTI </v>
      </c>
      <c r="I3745" s="1" t="str">
        <f t="shared" si="286"/>
        <v>TOMMASO</v>
      </c>
      <c r="J3745" s="14" t="str">
        <f>+VLOOKUP(I3745,'Analisi Nomi'!$A$1:$E$797,5,FALSE)</f>
        <v>M</v>
      </c>
      <c r="K3745" s="15" t="str">
        <f t="shared" si="288"/>
        <v xml:space="preserve">PASSARITTI </v>
      </c>
      <c r="L3745" s="15" t="str">
        <f t="shared" si="289"/>
        <v>TOMMASO</v>
      </c>
    </row>
    <row r="3746" spans="1:12" x14ac:dyDescent="0.25">
      <c r="A3746" s="1" t="s">
        <v>3540</v>
      </c>
      <c r="B3746" s="4" t="s">
        <v>10018</v>
      </c>
      <c r="C3746" s="4" t="s">
        <v>2</v>
      </c>
      <c r="D3746" s="4">
        <v>1</v>
      </c>
      <c r="E3746" s="4" t="s">
        <v>7</v>
      </c>
      <c r="F3746" s="1" t="s">
        <v>2665</v>
      </c>
      <c r="G3746" s="13">
        <f t="shared" si="287"/>
        <v>8</v>
      </c>
      <c r="H3746" s="1" t="str">
        <f t="shared" si="285"/>
        <v xml:space="preserve">PASSARO </v>
      </c>
      <c r="I3746" s="1" t="str">
        <f t="shared" si="286"/>
        <v>EMANUELE</v>
      </c>
      <c r="J3746" s="14" t="str">
        <f>+VLOOKUP(I3746,'Analisi Nomi'!$A$1:$E$797,5,FALSE)</f>
        <v>M</v>
      </c>
      <c r="K3746" s="15" t="str">
        <f t="shared" si="288"/>
        <v xml:space="preserve">PASSARO </v>
      </c>
      <c r="L3746" s="15" t="str">
        <f t="shared" si="289"/>
        <v>EMANUELE</v>
      </c>
    </row>
    <row r="3747" spans="1:12" x14ac:dyDescent="0.25">
      <c r="A3747" s="1" t="s">
        <v>5333</v>
      </c>
      <c r="B3747" s="4" t="s">
        <v>10018</v>
      </c>
      <c r="C3747" s="4" t="s">
        <v>2</v>
      </c>
      <c r="D3747" s="4">
        <v>1</v>
      </c>
      <c r="E3747" s="4" t="s">
        <v>7</v>
      </c>
      <c r="F3747" s="1" t="s">
        <v>3722</v>
      </c>
      <c r="G3747" s="13">
        <f t="shared" si="287"/>
        <v>8</v>
      </c>
      <c r="H3747" s="1" t="str">
        <f t="shared" si="285"/>
        <v xml:space="preserve">PASSERA </v>
      </c>
      <c r="I3747" s="1" t="str">
        <f t="shared" si="286"/>
        <v>CLAUDIO</v>
      </c>
      <c r="J3747" s="14" t="str">
        <f>+VLOOKUP(I3747,'Analisi Nomi'!$A$1:$E$797,5,FALSE)</f>
        <v>M</v>
      </c>
      <c r="K3747" s="15" t="str">
        <f t="shared" si="288"/>
        <v xml:space="preserve">PASSERA </v>
      </c>
      <c r="L3747" s="15" t="str">
        <f t="shared" si="289"/>
        <v>CLAUDIO</v>
      </c>
    </row>
    <row r="3748" spans="1:12" x14ac:dyDescent="0.25">
      <c r="A3748" s="1" t="s">
        <v>7473</v>
      </c>
      <c r="B3748" s="4" t="s">
        <v>10018</v>
      </c>
      <c r="C3748" s="4" t="s">
        <v>2</v>
      </c>
      <c r="D3748" s="4">
        <v>1</v>
      </c>
      <c r="E3748" s="4" t="s">
        <v>7</v>
      </c>
      <c r="F3748" s="1" t="s">
        <v>2458</v>
      </c>
      <c r="G3748" s="13">
        <f t="shared" si="287"/>
        <v>8</v>
      </c>
      <c r="H3748" s="1" t="str">
        <f t="shared" si="285"/>
        <v xml:space="preserve">PASSERI </v>
      </c>
      <c r="I3748" s="1" t="str">
        <f t="shared" si="286"/>
        <v>LEONARDO</v>
      </c>
      <c r="J3748" s="14" t="str">
        <f>+VLOOKUP(I3748,'Analisi Nomi'!$A$1:$E$797,5,FALSE)</f>
        <v>M</v>
      </c>
      <c r="K3748" s="15" t="str">
        <f t="shared" si="288"/>
        <v xml:space="preserve">PASSERI </v>
      </c>
      <c r="L3748" s="15" t="str">
        <f t="shared" si="289"/>
        <v>LEONARDO</v>
      </c>
    </row>
    <row r="3749" spans="1:12" x14ac:dyDescent="0.25">
      <c r="A3749" s="1" t="s">
        <v>8435</v>
      </c>
      <c r="B3749" s="4" t="s">
        <v>10018</v>
      </c>
      <c r="C3749" s="4" t="s">
        <v>2</v>
      </c>
      <c r="D3749" s="4">
        <v>1</v>
      </c>
      <c r="E3749" s="4" t="s">
        <v>7</v>
      </c>
      <c r="F3749" s="1" t="s">
        <v>3700</v>
      </c>
      <c r="G3749" s="13">
        <f t="shared" si="287"/>
        <v>10</v>
      </c>
      <c r="H3749" s="1" t="str">
        <f t="shared" si="285"/>
        <v xml:space="preserve">PASSERINI </v>
      </c>
      <c r="I3749" s="1" t="str">
        <f t="shared" si="286"/>
        <v>CHRISTIAN</v>
      </c>
      <c r="J3749" s="14" t="str">
        <f>+VLOOKUP(I3749,'Analisi Nomi'!$A$1:$E$797,5,FALSE)</f>
        <v>M</v>
      </c>
      <c r="K3749" s="15" t="str">
        <f t="shared" si="288"/>
        <v xml:space="preserve">PASSERINI </v>
      </c>
      <c r="L3749" s="15" t="str">
        <f t="shared" si="289"/>
        <v>CHRISTIAN</v>
      </c>
    </row>
    <row r="3750" spans="1:12" x14ac:dyDescent="0.25">
      <c r="A3750" s="1" t="s">
        <v>5740</v>
      </c>
      <c r="B3750" s="4" t="s">
        <v>10018</v>
      </c>
      <c r="C3750" s="4" t="s">
        <v>2</v>
      </c>
      <c r="D3750" s="4">
        <v>1</v>
      </c>
      <c r="E3750" s="4" t="s">
        <v>7</v>
      </c>
      <c r="F3750" s="1" t="s">
        <v>3453</v>
      </c>
      <c r="G3750" s="13">
        <f t="shared" si="287"/>
        <v>10</v>
      </c>
      <c r="H3750" s="1" t="str">
        <f t="shared" si="285"/>
        <v xml:space="preserve">PASSERINI </v>
      </c>
      <c r="I3750" s="1" t="str">
        <f t="shared" si="286"/>
        <v>ELIO</v>
      </c>
      <c r="J3750" s="14" t="str">
        <f>+VLOOKUP(I3750,'Analisi Nomi'!$A$1:$E$797,5,FALSE)</f>
        <v>M</v>
      </c>
      <c r="K3750" s="15" t="str">
        <f t="shared" si="288"/>
        <v xml:space="preserve">PASSERINI </v>
      </c>
      <c r="L3750" s="15" t="str">
        <f t="shared" si="289"/>
        <v>ELIO</v>
      </c>
    </row>
    <row r="3751" spans="1:12" x14ac:dyDescent="0.25">
      <c r="A3751" s="1" t="s">
        <v>6740</v>
      </c>
      <c r="B3751" s="4" t="s">
        <v>10018</v>
      </c>
      <c r="C3751" s="4" t="s">
        <v>2</v>
      </c>
      <c r="D3751" s="4">
        <v>1</v>
      </c>
      <c r="E3751" s="4" t="s">
        <v>7</v>
      </c>
      <c r="F3751" s="1" t="s">
        <v>2843</v>
      </c>
      <c r="G3751" s="13">
        <f t="shared" si="287"/>
        <v>8</v>
      </c>
      <c r="H3751" s="1" t="str">
        <f t="shared" si="285"/>
        <v xml:space="preserve">PASSINI </v>
      </c>
      <c r="I3751" s="1" t="str">
        <f t="shared" si="286"/>
        <v>WALTER</v>
      </c>
      <c r="J3751" s="14" t="str">
        <f>+VLOOKUP(I3751,'Analisi Nomi'!$A$1:$E$797,5,FALSE)</f>
        <v>M</v>
      </c>
      <c r="K3751" s="15" t="str">
        <f t="shared" si="288"/>
        <v xml:space="preserve">PASSINI </v>
      </c>
      <c r="L3751" s="15" t="str">
        <f t="shared" si="289"/>
        <v>WALTER</v>
      </c>
    </row>
    <row r="3752" spans="1:12" x14ac:dyDescent="0.25">
      <c r="A3752" s="1" t="s">
        <v>4611</v>
      </c>
      <c r="B3752" s="4" t="s">
        <v>10018</v>
      </c>
      <c r="C3752" s="4" t="s">
        <v>2</v>
      </c>
      <c r="D3752" s="4">
        <v>1</v>
      </c>
      <c r="E3752" s="4" t="s">
        <v>7</v>
      </c>
      <c r="F3752" s="1" t="s">
        <v>1936</v>
      </c>
      <c r="G3752" s="13">
        <f t="shared" si="287"/>
        <v>9</v>
      </c>
      <c r="H3752" s="1" t="str">
        <f t="shared" si="285"/>
        <v xml:space="preserve">PASSIONI </v>
      </c>
      <c r="I3752" s="1" t="str">
        <f t="shared" si="286"/>
        <v>LUCA</v>
      </c>
      <c r="J3752" s="14" t="str">
        <f>+VLOOKUP(I3752,'Analisi Nomi'!$A$1:$E$797,5,FALSE)</f>
        <v>M</v>
      </c>
      <c r="K3752" s="15" t="str">
        <f t="shared" si="288"/>
        <v xml:space="preserve">PASSIONI </v>
      </c>
      <c r="L3752" s="15" t="str">
        <f t="shared" si="289"/>
        <v>LUCA</v>
      </c>
    </row>
    <row r="3753" spans="1:12" x14ac:dyDescent="0.25">
      <c r="A3753" s="1" t="s">
        <v>3888</v>
      </c>
      <c r="B3753" s="4" t="s">
        <v>10018</v>
      </c>
      <c r="C3753" s="4" t="s">
        <v>2</v>
      </c>
      <c r="D3753" s="4">
        <v>1</v>
      </c>
      <c r="E3753" s="4" t="s">
        <v>7</v>
      </c>
      <c r="F3753" s="1" t="s">
        <v>9248</v>
      </c>
      <c r="G3753" s="13">
        <f t="shared" si="287"/>
        <v>8</v>
      </c>
      <c r="H3753" s="1" t="str">
        <f t="shared" si="285"/>
        <v xml:space="preserve">PASSIVO </v>
      </c>
      <c r="I3753" s="1" t="str">
        <f t="shared" si="286"/>
        <v>MENA</v>
      </c>
      <c r="J3753" s="14" t="str">
        <f>+VLOOKUP(I3753,'Analisi Nomi'!$A$1:$E$797,5,FALSE)</f>
        <v>M</v>
      </c>
      <c r="K3753" s="15" t="str">
        <f t="shared" si="288"/>
        <v xml:space="preserve">PASSIVO </v>
      </c>
      <c r="L3753" s="15" t="str">
        <f t="shared" si="289"/>
        <v>MENA</v>
      </c>
    </row>
    <row r="3754" spans="1:12" x14ac:dyDescent="0.25">
      <c r="A3754" s="1" t="s">
        <v>7847</v>
      </c>
      <c r="B3754" s="4" t="s">
        <v>10018</v>
      </c>
      <c r="C3754" s="4" t="s">
        <v>2</v>
      </c>
      <c r="D3754" s="4">
        <v>1</v>
      </c>
      <c r="E3754" s="4" t="s">
        <v>7</v>
      </c>
      <c r="F3754" s="1" t="s">
        <v>957</v>
      </c>
      <c r="G3754" s="13">
        <f t="shared" si="287"/>
        <v>8</v>
      </c>
      <c r="H3754" s="1" t="str">
        <f t="shared" si="285"/>
        <v xml:space="preserve">PASTORI </v>
      </c>
      <c r="I3754" s="1" t="str">
        <f t="shared" si="286"/>
        <v>PAOLO</v>
      </c>
      <c r="J3754" s="14" t="str">
        <f>+VLOOKUP(I3754,'Analisi Nomi'!$A$1:$E$797,5,FALSE)</f>
        <v>M</v>
      </c>
      <c r="K3754" s="15" t="str">
        <f t="shared" si="288"/>
        <v xml:space="preserve">PASTORI </v>
      </c>
      <c r="L3754" s="15" t="str">
        <f t="shared" si="289"/>
        <v>PAOLO</v>
      </c>
    </row>
    <row r="3755" spans="1:12" x14ac:dyDescent="0.25">
      <c r="A3755" s="1" t="s">
        <v>5374</v>
      </c>
      <c r="B3755" s="4" t="s">
        <v>10018</v>
      </c>
      <c r="C3755" s="4" t="s">
        <v>2</v>
      </c>
      <c r="D3755" s="4">
        <v>1</v>
      </c>
      <c r="E3755" s="4" t="s">
        <v>7</v>
      </c>
      <c r="F3755" s="1" t="s">
        <v>9707</v>
      </c>
      <c r="G3755" s="13">
        <f t="shared" si="287"/>
        <v>5</v>
      </c>
      <c r="H3755" s="1" t="str">
        <f t="shared" si="285"/>
        <v xml:space="preserve">PATA </v>
      </c>
      <c r="I3755" s="1" t="str">
        <f t="shared" si="286"/>
        <v>GIANDOMENICO</v>
      </c>
      <c r="J3755" s="14" t="str">
        <f>+VLOOKUP(I3755,'Analisi Nomi'!$A$1:$E$797,5,FALSE)</f>
        <v>M</v>
      </c>
      <c r="K3755" s="15" t="str">
        <f t="shared" si="288"/>
        <v xml:space="preserve">PATA </v>
      </c>
      <c r="L3755" s="15" t="str">
        <f t="shared" si="289"/>
        <v>GIANDOMENICO</v>
      </c>
    </row>
    <row r="3756" spans="1:12" x14ac:dyDescent="0.25">
      <c r="A3756" s="1" t="s">
        <v>9679</v>
      </c>
      <c r="B3756" s="4" t="s">
        <v>10018</v>
      </c>
      <c r="C3756" s="4" t="s">
        <v>2</v>
      </c>
      <c r="D3756" s="4">
        <v>1</v>
      </c>
      <c r="E3756" s="4" t="s">
        <v>7</v>
      </c>
      <c r="F3756" s="1" t="s">
        <v>9336</v>
      </c>
      <c r="G3756" s="13">
        <f t="shared" si="287"/>
        <v>7</v>
      </c>
      <c r="H3756" s="1" t="str">
        <f t="shared" si="285"/>
        <v xml:space="preserve">PATAFI </v>
      </c>
      <c r="I3756" s="1" t="str">
        <f t="shared" si="286"/>
        <v>ENZO</v>
      </c>
      <c r="J3756" s="14" t="str">
        <f>+VLOOKUP(I3756,'Analisi Nomi'!$A$1:$E$797,5,FALSE)</f>
        <v>M</v>
      </c>
      <c r="K3756" s="15" t="str">
        <f t="shared" si="288"/>
        <v xml:space="preserve">PATAFI </v>
      </c>
      <c r="L3756" s="15" t="str">
        <f t="shared" si="289"/>
        <v>ENZO</v>
      </c>
    </row>
    <row r="3757" spans="1:12" x14ac:dyDescent="0.25">
      <c r="A3757" s="1" t="s">
        <v>8345</v>
      </c>
      <c r="B3757" s="4" t="s">
        <v>10018</v>
      </c>
      <c r="C3757" s="4" t="s">
        <v>2</v>
      </c>
      <c r="D3757" s="4">
        <v>1</v>
      </c>
      <c r="E3757" s="4" t="s">
        <v>7</v>
      </c>
      <c r="F3757" s="1" t="s">
        <v>1177</v>
      </c>
      <c r="G3757" s="13">
        <f t="shared" si="287"/>
        <v>8</v>
      </c>
      <c r="H3757" s="1" t="str">
        <f t="shared" si="285"/>
        <v xml:space="preserve">PATAVIA </v>
      </c>
      <c r="I3757" s="1" t="str">
        <f t="shared" si="286"/>
        <v>ROBERTO</v>
      </c>
      <c r="J3757" s="14" t="str">
        <f>+VLOOKUP(I3757,'Analisi Nomi'!$A$1:$E$797,5,FALSE)</f>
        <v>M</v>
      </c>
      <c r="K3757" s="15" t="str">
        <f t="shared" si="288"/>
        <v xml:space="preserve">PATAVIA </v>
      </c>
      <c r="L3757" s="15" t="str">
        <f t="shared" si="289"/>
        <v>ROBERTO</v>
      </c>
    </row>
    <row r="3758" spans="1:12" x14ac:dyDescent="0.25">
      <c r="A3758" s="1" t="s">
        <v>5981</v>
      </c>
      <c r="B3758" s="4" t="s">
        <v>10018</v>
      </c>
      <c r="C3758" s="4" t="s">
        <v>2</v>
      </c>
      <c r="D3758" s="4">
        <v>1</v>
      </c>
      <c r="E3758" s="4" t="s">
        <v>7</v>
      </c>
      <c r="F3758" s="1" t="s">
        <v>1044</v>
      </c>
      <c r="G3758" s="13">
        <f t="shared" si="287"/>
        <v>8</v>
      </c>
      <c r="H3758" s="1" t="str">
        <f t="shared" si="285"/>
        <v xml:space="preserve">PATRIZI </v>
      </c>
      <c r="I3758" s="1" t="str">
        <f t="shared" si="286"/>
        <v>SANDRO</v>
      </c>
      <c r="J3758" s="14" t="str">
        <f>+VLOOKUP(I3758,'Analisi Nomi'!$A$1:$E$797,5,FALSE)</f>
        <v>M</v>
      </c>
      <c r="K3758" s="15" t="str">
        <f t="shared" si="288"/>
        <v xml:space="preserve">PATRIZI </v>
      </c>
      <c r="L3758" s="15" t="str">
        <f t="shared" si="289"/>
        <v>SANDRO</v>
      </c>
    </row>
    <row r="3759" spans="1:12" x14ac:dyDescent="0.25">
      <c r="A3759" s="1" t="s">
        <v>6686</v>
      </c>
      <c r="B3759" s="4" t="s">
        <v>10018</v>
      </c>
      <c r="C3759" s="4" t="s">
        <v>2</v>
      </c>
      <c r="D3759" s="4">
        <v>1</v>
      </c>
      <c r="E3759" s="4" t="s">
        <v>7</v>
      </c>
      <c r="F3759" s="1" t="s">
        <v>3753</v>
      </c>
      <c r="G3759" s="13">
        <f t="shared" si="287"/>
        <v>8</v>
      </c>
      <c r="H3759" s="1" t="str">
        <f t="shared" si="285"/>
        <v xml:space="preserve">PATRUNO </v>
      </c>
      <c r="I3759" s="1" t="str">
        <f t="shared" si="286"/>
        <v>GIANDOMENICO</v>
      </c>
      <c r="J3759" s="14" t="str">
        <f>+VLOOKUP(I3759,'Analisi Nomi'!$A$1:$E$797,5,FALSE)</f>
        <v>M</v>
      </c>
      <c r="K3759" s="15" t="str">
        <f t="shared" si="288"/>
        <v xml:space="preserve">PATRUNO </v>
      </c>
      <c r="L3759" s="15" t="str">
        <f t="shared" si="289"/>
        <v>GIANDOMENICO</v>
      </c>
    </row>
    <row r="3760" spans="1:12" x14ac:dyDescent="0.25">
      <c r="A3760" s="1" t="s">
        <v>5479</v>
      </c>
      <c r="B3760" s="4" t="s">
        <v>10018</v>
      </c>
      <c r="C3760" s="4" t="s">
        <v>2</v>
      </c>
      <c r="D3760" s="4">
        <v>1</v>
      </c>
      <c r="E3760" s="4" t="s">
        <v>7</v>
      </c>
      <c r="F3760" s="1" t="s">
        <v>8848</v>
      </c>
      <c r="G3760" s="13">
        <f t="shared" si="287"/>
        <v>8</v>
      </c>
      <c r="H3760" s="1" t="str">
        <f t="shared" si="285"/>
        <v xml:space="preserve">PATTANO </v>
      </c>
      <c r="I3760" s="1" t="str">
        <f t="shared" si="286"/>
        <v>MASSIMO</v>
      </c>
      <c r="J3760" s="14" t="str">
        <f>+VLOOKUP(I3760,'Analisi Nomi'!$A$1:$E$797,5,FALSE)</f>
        <v>M</v>
      </c>
      <c r="K3760" s="15" t="str">
        <f t="shared" si="288"/>
        <v xml:space="preserve">PATTANO </v>
      </c>
      <c r="L3760" s="15" t="str">
        <f t="shared" si="289"/>
        <v>MASSIMO</v>
      </c>
    </row>
    <row r="3761" spans="1:12" x14ac:dyDescent="0.25">
      <c r="A3761" s="1" t="s">
        <v>7693</v>
      </c>
      <c r="B3761" s="4" t="s">
        <v>10018</v>
      </c>
      <c r="C3761" s="4" t="s">
        <v>2</v>
      </c>
      <c r="D3761" s="4">
        <v>1</v>
      </c>
      <c r="E3761" s="4" t="s">
        <v>7</v>
      </c>
      <c r="F3761" s="1" t="s">
        <v>1978</v>
      </c>
      <c r="G3761" s="13">
        <f t="shared" si="287"/>
        <v>10</v>
      </c>
      <c r="H3761" s="1" t="str">
        <f t="shared" si="285"/>
        <v xml:space="preserve">PATTARINI </v>
      </c>
      <c r="I3761" s="1" t="str">
        <f t="shared" si="286"/>
        <v>ANDREA</v>
      </c>
      <c r="J3761" s="14" t="str">
        <f>+VLOOKUP(I3761,'Analisi Nomi'!$A$1:$E$797,5,FALSE)</f>
        <v>M</v>
      </c>
      <c r="K3761" s="15" t="str">
        <f t="shared" si="288"/>
        <v xml:space="preserve">PATTARINI </v>
      </c>
      <c r="L3761" s="15" t="str">
        <f t="shared" si="289"/>
        <v>ANDREA</v>
      </c>
    </row>
    <row r="3762" spans="1:12" x14ac:dyDescent="0.25">
      <c r="A3762" s="1" t="s">
        <v>6074</v>
      </c>
      <c r="B3762" s="4" t="s">
        <v>10018</v>
      </c>
      <c r="C3762" s="4" t="s">
        <v>2</v>
      </c>
      <c r="D3762" s="4">
        <v>1</v>
      </c>
      <c r="E3762" s="4" t="s">
        <v>7</v>
      </c>
      <c r="F3762" s="1" t="s">
        <v>6720</v>
      </c>
      <c r="G3762" s="13">
        <f t="shared" si="287"/>
        <v>6</v>
      </c>
      <c r="H3762" s="1" t="str">
        <f t="shared" si="285"/>
        <v xml:space="preserve">PATTI </v>
      </c>
      <c r="I3762" s="1" t="str">
        <f t="shared" si="286"/>
        <v>GIUSEPPE</v>
      </c>
      <c r="J3762" s="14" t="str">
        <f>+VLOOKUP(I3762,'Analisi Nomi'!$A$1:$E$797,5,FALSE)</f>
        <v>M</v>
      </c>
      <c r="K3762" s="15" t="str">
        <f t="shared" si="288"/>
        <v xml:space="preserve">PATTI </v>
      </c>
      <c r="L3762" s="15" t="str">
        <f t="shared" si="289"/>
        <v>GIUSEPPE</v>
      </c>
    </row>
    <row r="3763" spans="1:12" x14ac:dyDescent="0.25">
      <c r="A3763" s="1" t="s">
        <v>4744</v>
      </c>
      <c r="B3763" s="4" t="s">
        <v>10018</v>
      </c>
      <c r="C3763" s="4" t="s">
        <v>2</v>
      </c>
      <c r="D3763" s="4">
        <v>1</v>
      </c>
      <c r="E3763" s="4" t="s">
        <v>7</v>
      </c>
      <c r="F3763" s="1" t="s">
        <v>1632</v>
      </c>
      <c r="G3763" s="13">
        <f t="shared" si="287"/>
        <v>8</v>
      </c>
      <c r="H3763" s="1" t="str">
        <f t="shared" si="285"/>
        <v xml:space="preserve">PATUZZI </v>
      </c>
      <c r="I3763" s="1" t="str">
        <f t="shared" si="286"/>
        <v>NICOLA</v>
      </c>
      <c r="J3763" s="14" t="str">
        <f>+VLOOKUP(I3763,'Analisi Nomi'!$A$1:$E$797,5,FALSE)</f>
        <v>M</v>
      </c>
      <c r="K3763" s="15" t="str">
        <f t="shared" si="288"/>
        <v xml:space="preserve">PATUZZI </v>
      </c>
      <c r="L3763" s="15" t="str">
        <f t="shared" si="289"/>
        <v>NICOLA</v>
      </c>
    </row>
    <row r="3764" spans="1:12" x14ac:dyDescent="0.25">
      <c r="A3764" s="1" t="s">
        <v>5641</v>
      </c>
      <c r="B3764" s="4" t="s">
        <v>10018</v>
      </c>
      <c r="C3764" s="4" t="s">
        <v>2</v>
      </c>
      <c r="D3764" s="4">
        <v>1</v>
      </c>
      <c r="E3764" s="4" t="s">
        <v>7</v>
      </c>
      <c r="F3764" s="1" t="s">
        <v>1242</v>
      </c>
      <c r="G3764" s="13">
        <f t="shared" si="287"/>
        <v>10</v>
      </c>
      <c r="H3764" s="1" t="str">
        <f t="shared" ref="H3764:H3827" si="290">+MID($F3764,1,G3764)</f>
        <v xml:space="preserve">PAULOVICH </v>
      </c>
      <c r="I3764" s="1" t="str">
        <f t="shared" ref="I3764:I3827" si="291">TRIM(+MID($F3764,+G3764,50))</f>
        <v>ATTILIO</v>
      </c>
      <c r="J3764" s="14" t="str">
        <f>+VLOOKUP(I3764,'Analisi Nomi'!$A$1:$E$797,5,FALSE)</f>
        <v>M</v>
      </c>
      <c r="K3764" s="15" t="str">
        <f t="shared" si="288"/>
        <v xml:space="preserve">PAULOVICH </v>
      </c>
      <c r="L3764" s="15" t="str">
        <f t="shared" si="289"/>
        <v>ATTILIO</v>
      </c>
    </row>
    <row r="3765" spans="1:12" x14ac:dyDescent="0.25">
      <c r="A3765" s="1" t="s">
        <v>7888</v>
      </c>
      <c r="B3765" s="4" t="s">
        <v>10018</v>
      </c>
      <c r="C3765" s="4" t="s">
        <v>11</v>
      </c>
      <c r="D3765" s="4">
        <v>1</v>
      </c>
      <c r="E3765" s="4" t="s">
        <v>7</v>
      </c>
      <c r="F3765" s="1" t="s">
        <v>2946</v>
      </c>
      <c r="G3765" s="13">
        <f t="shared" si="287"/>
        <v>6</v>
      </c>
      <c r="H3765" s="1" t="str">
        <f t="shared" si="290"/>
        <v xml:space="preserve">PAVAN </v>
      </c>
      <c r="I3765" s="1" t="str">
        <f t="shared" si="291"/>
        <v>DIEGO</v>
      </c>
      <c r="J3765" s="14" t="str">
        <f>+VLOOKUP(I3765,'Analisi Nomi'!$A$1:$E$797,5,FALSE)</f>
        <v>M</v>
      </c>
      <c r="K3765" s="15" t="str">
        <f t="shared" si="288"/>
        <v xml:space="preserve">PAVAN </v>
      </c>
      <c r="L3765" s="15" t="str">
        <f t="shared" si="289"/>
        <v>DIEGO</v>
      </c>
    </row>
    <row r="3766" spans="1:12" x14ac:dyDescent="0.25">
      <c r="A3766" s="1" t="s">
        <v>6439</v>
      </c>
      <c r="B3766" s="4" t="s">
        <v>10018</v>
      </c>
      <c r="C3766" s="4" t="s">
        <v>2</v>
      </c>
      <c r="D3766" s="4">
        <v>1</v>
      </c>
      <c r="E3766" s="4" t="s">
        <v>7</v>
      </c>
      <c r="F3766" s="1" t="s">
        <v>2820</v>
      </c>
      <c r="G3766" s="13">
        <f t="shared" si="287"/>
        <v>6</v>
      </c>
      <c r="H3766" s="1" t="str">
        <f t="shared" si="290"/>
        <v xml:space="preserve">PAVAN </v>
      </c>
      <c r="I3766" s="1" t="str">
        <f t="shared" si="291"/>
        <v>SERGIO</v>
      </c>
      <c r="J3766" s="14" t="str">
        <f>+VLOOKUP(I3766,'Analisi Nomi'!$A$1:$E$797,5,FALSE)</f>
        <v>M</v>
      </c>
      <c r="K3766" s="15" t="str">
        <f t="shared" si="288"/>
        <v xml:space="preserve">PAVAN </v>
      </c>
      <c r="L3766" s="15" t="str">
        <f t="shared" si="289"/>
        <v>SERGIO</v>
      </c>
    </row>
    <row r="3767" spans="1:12" x14ac:dyDescent="0.25">
      <c r="A3767" s="1" t="s">
        <v>6938</v>
      </c>
      <c r="B3767" s="4" t="s">
        <v>10018</v>
      </c>
      <c r="C3767" s="4" t="s">
        <v>2</v>
      </c>
      <c r="D3767" s="4">
        <v>1</v>
      </c>
      <c r="E3767" s="4" t="s">
        <v>7</v>
      </c>
      <c r="F3767" s="1" t="s">
        <v>205</v>
      </c>
      <c r="G3767" s="13">
        <f t="shared" si="287"/>
        <v>6</v>
      </c>
      <c r="H3767" s="1" t="str">
        <f t="shared" si="290"/>
        <v xml:space="preserve">PAVAN </v>
      </c>
      <c r="I3767" s="1" t="str">
        <f t="shared" si="291"/>
        <v>STEFANO</v>
      </c>
      <c r="J3767" s="14" t="str">
        <f>+VLOOKUP(I3767,'Analisi Nomi'!$A$1:$E$797,5,FALSE)</f>
        <v>M</v>
      </c>
      <c r="K3767" s="15" t="str">
        <f t="shared" si="288"/>
        <v xml:space="preserve">PAVAN </v>
      </c>
      <c r="L3767" s="15" t="str">
        <f t="shared" si="289"/>
        <v>STEFANO</v>
      </c>
    </row>
    <row r="3768" spans="1:12" x14ac:dyDescent="0.25">
      <c r="A3768" s="1" t="s">
        <v>4513</v>
      </c>
      <c r="B3768" s="4" t="s">
        <v>10018</v>
      </c>
      <c r="C3768" s="4" t="s">
        <v>2</v>
      </c>
      <c r="D3768" s="4">
        <v>1</v>
      </c>
      <c r="E3768" s="4" t="s">
        <v>7</v>
      </c>
      <c r="F3768" s="1" t="s">
        <v>2855</v>
      </c>
      <c r="G3768" s="13">
        <f t="shared" si="287"/>
        <v>10</v>
      </c>
      <c r="H3768" s="1" t="str">
        <f t="shared" si="290"/>
        <v xml:space="preserve">PAVANELLI </v>
      </c>
      <c r="I3768" s="1" t="str">
        <f t="shared" si="291"/>
        <v>ANDREA</v>
      </c>
      <c r="J3768" s="14" t="str">
        <f>+VLOOKUP(I3768,'Analisi Nomi'!$A$1:$E$797,5,FALSE)</f>
        <v>M</v>
      </c>
      <c r="K3768" s="15" t="str">
        <f t="shared" si="288"/>
        <v xml:space="preserve">PAVANELLI </v>
      </c>
      <c r="L3768" s="15" t="str">
        <f t="shared" si="289"/>
        <v>ANDREA</v>
      </c>
    </row>
    <row r="3769" spans="1:12" x14ac:dyDescent="0.25">
      <c r="A3769" s="1" t="s">
        <v>6396</v>
      </c>
      <c r="B3769" s="4" t="s">
        <v>10018</v>
      </c>
      <c r="C3769" s="4" t="s">
        <v>2</v>
      </c>
      <c r="D3769" s="4">
        <v>1</v>
      </c>
      <c r="E3769" s="4" t="s">
        <v>7</v>
      </c>
      <c r="F3769" s="1" t="s">
        <v>6753</v>
      </c>
      <c r="G3769" s="13">
        <f t="shared" si="287"/>
        <v>6</v>
      </c>
      <c r="H3769" s="1" t="str">
        <f t="shared" si="290"/>
        <v xml:space="preserve">PAVIA </v>
      </c>
      <c r="I3769" s="1" t="str">
        <f t="shared" si="291"/>
        <v>ALESSANDRO</v>
      </c>
      <c r="J3769" s="14" t="str">
        <f>+VLOOKUP(I3769,'Analisi Nomi'!$A$1:$E$797,5,FALSE)</f>
        <v>M</v>
      </c>
      <c r="K3769" s="15" t="str">
        <f t="shared" si="288"/>
        <v xml:space="preserve">PAVIA </v>
      </c>
      <c r="L3769" s="15" t="str">
        <f t="shared" si="289"/>
        <v>ALESSANDRO</v>
      </c>
    </row>
    <row r="3770" spans="1:12" x14ac:dyDescent="0.25">
      <c r="A3770" s="1" t="s">
        <v>6693</v>
      </c>
      <c r="B3770" s="4" t="s">
        <v>10018</v>
      </c>
      <c r="C3770" s="4" t="s">
        <v>2</v>
      </c>
      <c r="D3770" s="4" t="s">
        <v>10021</v>
      </c>
      <c r="E3770" s="4" t="s">
        <v>7</v>
      </c>
      <c r="F3770" s="1" t="s">
        <v>2967</v>
      </c>
      <c r="G3770" s="13">
        <f t="shared" si="287"/>
        <v>6</v>
      </c>
      <c r="H3770" s="1" t="str">
        <f t="shared" si="290"/>
        <v xml:space="preserve">PAVIA </v>
      </c>
      <c r="I3770" s="1" t="str">
        <f t="shared" si="291"/>
        <v>MICHELE</v>
      </c>
      <c r="J3770" s="14" t="str">
        <f>+VLOOKUP(I3770,'Analisi Nomi'!$A$1:$E$797,5,FALSE)</f>
        <v>M</v>
      </c>
      <c r="K3770" s="15" t="str">
        <f t="shared" si="288"/>
        <v xml:space="preserve">PAVIA </v>
      </c>
      <c r="L3770" s="15" t="str">
        <f t="shared" si="289"/>
        <v>MICHELE</v>
      </c>
    </row>
    <row r="3771" spans="1:12" x14ac:dyDescent="0.25">
      <c r="A3771" s="1" t="s">
        <v>5745</v>
      </c>
      <c r="B3771" s="4" t="s">
        <v>10018</v>
      </c>
      <c r="C3771" s="4" t="s">
        <v>2</v>
      </c>
      <c r="D3771" s="4">
        <v>1</v>
      </c>
      <c r="E3771" s="4" t="s">
        <v>7</v>
      </c>
      <c r="F3771" s="1" t="s">
        <v>2145</v>
      </c>
      <c r="G3771" s="13">
        <f t="shared" si="287"/>
        <v>6</v>
      </c>
      <c r="H3771" s="1" t="str">
        <f t="shared" si="290"/>
        <v xml:space="preserve">PAVIN </v>
      </c>
      <c r="I3771" s="1" t="str">
        <f t="shared" si="291"/>
        <v>ANDREA</v>
      </c>
      <c r="J3771" s="14" t="str">
        <f>+VLOOKUP(I3771,'Analisi Nomi'!$A$1:$E$797,5,FALSE)</f>
        <v>M</v>
      </c>
      <c r="K3771" s="15" t="str">
        <f t="shared" si="288"/>
        <v xml:space="preserve">PAVIN </v>
      </c>
      <c r="L3771" s="15" t="str">
        <f t="shared" si="289"/>
        <v>ANDREA</v>
      </c>
    </row>
    <row r="3772" spans="1:12" x14ac:dyDescent="0.25">
      <c r="A3772" s="1" t="s">
        <v>8536</v>
      </c>
      <c r="B3772" s="4" t="s">
        <v>10018</v>
      </c>
      <c r="C3772" s="4" t="s">
        <v>2</v>
      </c>
      <c r="D3772" s="4">
        <v>1</v>
      </c>
      <c r="E3772" s="4" t="s">
        <v>7</v>
      </c>
      <c r="F3772" s="1" t="s">
        <v>8423</v>
      </c>
      <c r="G3772" s="13">
        <f t="shared" si="287"/>
        <v>8</v>
      </c>
      <c r="H3772" s="1" t="str">
        <f t="shared" si="290"/>
        <v xml:space="preserve">PAVONIO </v>
      </c>
      <c r="I3772" s="1" t="str">
        <f t="shared" si="291"/>
        <v>PIERPAOLO</v>
      </c>
      <c r="J3772" s="14" t="str">
        <f>+VLOOKUP(I3772,'Analisi Nomi'!$A$1:$E$797,5,FALSE)</f>
        <v>M</v>
      </c>
      <c r="K3772" s="15" t="str">
        <f t="shared" si="288"/>
        <v xml:space="preserve">PAVONIO </v>
      </c>
      <c r="L3772" s="15" t="str">
        <f t="shared" si="289"/>
        <v>PIERPAOLO</v>
      </c>
    </row>
    <row r="3773" spans="1:12" x14ac:dyDescent="0.25">
      <c r="A3773" s="1" t="s">
        <v>7269</v>
      </c>
      <c r="B3773" s="4" t="s">
        <v>10018</v>
      </c>
      <c r="C3773" s="4" t="s">
        <v>2</v>
      </c>
      <c r="D3773" s="4">
        <v>1</v>
      </c>
      <c r="E3773" s="4" t="s">
        <v>7</v>
      </c>
      <c r="F3773" s="1" t="s">
        <v>4222</v>
      </c>
      <c r="G3773" s="13">
        <f t="shared" si="287"/>
        <v>5</v>
      </c>
      <c r="H3773" s="1" t="str">
        <f t="shared" si="290"/>
        <v xml:space="preserve">PAZI </v>
      </c>
      <c r="I3773" s="1" t="str">
        <f t="shared" si="291"/>
        <v>DAVIDE</v>
      </c>
      <c r="J3773" s="14" t="str">
        <f>+VLOOKUP(I3773,'Analisi Nomi'!$A$1:$E$797,5,FALSE)</f>
        <v>M</v>
      </c>
      <c r="K3773" s="15" t="str">
        <f t="shared" si="288"/>
        <v xml:space="preserve">PAZI </v>
      </c>
      <c r="L3773" s="15" t="str">
        <f t="shared" si="289"/>
        <v>DAVIDE</v>
      </c>
    </row>
    <row r="3774" spans="1:12" x14ac:dyDescent="0.25">
      <c r="A3774" s="1" t="s">
        <v>5509</v>
      </c>
      <c r="B3774" s="4" t="s">
        <v>10018</v>
      </c>
      <c r="C3774" s="4" t="s">
        <v>11</v>
      </c>
      <c r="D3774" s="4">
        <v>1</v>
      </c>
      <c r="E3774" s="4" t="s">
        <v>7</v>
      </c>
      <c r="F3774" s="1" t="s">
        <v>1205</v>
      </c>
      <c r="G3774" s="13">
        <f t="shared" si="287"/>
        <v>9</v>
      </c>
      <c r="H3774" s="1" t="str">
        <f t="shared" si="290"/>
        <v xml:space="preserve">PAZZELLI </v>
      </c>
      <c r="I3774" s="1" t="str">
        <f t="shared" si="291"/>
        <v>MIRKO</v>
      </c>
      <c r="J3774" s="14" t="str">
        <f>+VLOOKUP(I3774,'Analisi Nomi'!$A$1:$E$797,5,FALSE)</f>
        <v>M</v>
      </c>
      <c r="K3774" s="15" t="str">
        <f t="shared" si="288"/>
        <v xml:space="preserve">PAZZELLI </v>
      </c>
      <c r="L3774" s="15" t="str">
        <f t="shared" si="289"/>
        <v>MIRKO</v>
      </c>
    </row>
    <row r="3775" spans="1:12" x14ac:dyDescent="0.25">
      <c r="A3775" s="1" t="s">
        <v>4844</v>
      </c>
      <c r="B3775" s="4" t="s">
        <v>10018</v>
      </c>
      <c r="C3775" s="4" t="s">
        <v>2</v>
      </c>
      <c r="D3775" s="4">
        <v>1</v>
      </c>
      <c r="E3775" s="4" t="s">
        <v>7</v>
      </c>
      <c r="F3775" s="1" t="s">
        <v>2232</v>
      </c>
      <c r="G3775" s="13">
        <f t="shared" si="287"/>
        <v>6</v>
      </c>
      <c r="H3775" s="1" t="str">
        <f t="shared" si="290"/>
        <v xml:space="preserve">PEANO </v>
      </c>
      <c r="I3775" s="1" t="str">
        <f t="shared" si="291"/>
        <v>BARTOLOMEO</v>
      </c>
      <c r="J3775" s="14" t="str">
        <f>+VLOOKUP(I3775,'Analisi Nomi'!$A$1:$E$797,5,FALSE)</f>
        <v>M</v>
      </c>
      <c r="K3775" s="15" t="str">
        <f t="shared" si="288"/>
        <v xml:space="preserve">PEANO </v>
      </c>
      <c r="L3775" s="15" t="str">
        <f t="shared" si="289"/>
        <v>BARTOLOMEO</v>
      </c>
    </row>
    <row r="3776" spans="1:12" x14ac:dyDescent="0.25">
      <c r="A3776" s="1" t="s">
        <v>4915</v>
      </c>
      <c r="B3776" s="4" t="s">
        <v>10018</v>
      </c>
      <c r="C3776" s="4" t="s">
        <v>2</v>
      </c>
      <c r="D3776" s="4">
        <v>1</v>
      </c>
      <c r="E3776" s="4" t="s">
        <v>7</v>
      </c>
      <c r="F3776" s="1" t="s">
        <v>1392</v>
      </c>
      <c r="G3776" s="13">
        <f t="shared" si="287"/>
        <v>11</v>
      </c>
      <c r="H3776" s="1" t="str">
        <f t="shared" si="290"/>
        <v xml:space="preserve">PECCHENINI </v>
      </c>
      <c r="I3776" s="1" t="str">
        <f t="shared" si="291"/>
        <v>PIERCARLO</v>
      </c>
      <c r="J3776" s="14" t="str">
        <f>+VLOOKUP(I3776,'Analisi Nomi'!$A$1:$E$797,5,FALSE)</f>
        <v>M</v>
      </c>
      <c r="K3776" s="15" t="str">
        <f t="shared" si="288"/>
        <v xml:space="preserve">PECCHENINI </v>
      </c>
      <c r="L3776" s="15" t="str">
        <f t="shared" si="289"/>
        <v>PIERCARLO</v>
      </c>
    </row>
    <row r="3777" spans="1:12" x14ac:dyDescent="0.25">
      <c r="A3777" s="1" t="s">
        <v>7057</v>
      </c>
      <c r="B3777" s="4" t="s">
        <v>10018</v>
      </c>
      <c r="C3777" s="4" t="s">
        <v>2</v>
      </c>
      <c r="D3777" s="4">
        <v>1</v>
      </c>
      <c r="E3777" s="4" t="s">
        <v>7</v>
      </c>
      <c r="F3777" s="1" t="s">
        <v>3424</v>
      </c>
      <c r="G3777" s="13">
        <f t="shared" si="287"/>
        <v>8</v>
      </c>
      <c r="H3777" s="1" t="str">
        <f t="shared" si="290"/>
        <v xml:space="preserve">PECCHIA </v>
      </c>
      <c r="I3777" s="1" t="str">
        <f t="shared" si="291"/>
        <v>SAURO</v>
      </c>
      <c r="J3777" s="14" t="str">
        <f>+VLOOKUP(I3777,'Analisi Nomi'!$A$1:$E$797,5,FALSE)</f>
        <v>M</v>
      </c>
      <c r="K3777" s="15" t="str">
        <f t="shared" si="288"/>
        <v xml:space="preserve">PECCHIA </v>
      </c>
      <c r="L3777" s="15" t="str">
        <f t="shared" si="289"/>
        <v>SAURO</v>
      </c>
    </row>
    <row r="3778" spans="1:12" x14ac:dyDescent="0.25">
      <c r="A3778" s="1" t="s">
        <v>4504</v>
      </c>
      <c r="B3778" s="4" t="s">
        <v>10018</v>
      </c>
      <c r="C3778" s="4" t="s">
        <v>2</v>
      </c>
      <c r="D3778" s="4">
        <v>1</v>
      </c>
      <c r="E3778" s="4" t="s">
        <v>7</v>
      </c>
      <c r="F3778" s="1" t="s">
        <v>2136</v>
      </c>
      <c r="G3778" s="13">
        <f t="shared" ref="G3778:G3841" si="292">SEARCH(" ",F3778)</f>
        <v>6</v>
      </c>
      <c r="H3778" s="1" t="str">
        <f t="shared" si="290"/>
        <v xml:space="preserve">PECIS </v>
      </c>
      <c r="I3778" s="1" t="str">
        <f t="shared" si="291"/>
        <v>FULVIO</v>
      </c>
      <c r="J3778" s="14" t="str">
        <f>+VLOOKUP(I3778,'Analisi Nomi'!$A$1:$E$797,5,FALSE)</f>
        <v>M</v>
      </c>
      <c r="K3778" s="15" t="str">
        <f t="shared" si="288"/>
        <v xml:space="preserve">PECIS </v>
      </c>
      <c r="L3778" s="15" t="str">
        <f t="shared" si="289"/>
        <v>FULVIO</v>
      </c>
    </row>
    <row r="3779" spans="1:12" x14ac:dyDescent="0.25">
      <c r="A3779" s="1" t="s">
        <v>7979</v>
      </c>
      <c r="B3779" s="4" t="s">
        <v>10018</v>
      </c>
      <c r="C3779" s="4" t="s">
        <v>2</v>
      </c>
      <c r="D3779" s="4">
        <v>1</v>
      </c>
      <c r="E3779" s="4" t="s">
        <v>7</v>
      </c>
      <c r="F3779" s="1" t="s">
        <v>2159</v>
      </c>
      <c r="G3779" s="13">
        <f t="shared" si="292"/>
        <v>9</v>
      </c>
      <c r="H3779" s="1" t="str">
        <f t="shared" si="290"/>
        <v xml:space="preserve">PECORARO </v>
      </c>
      <c r="I3779" s="1" t="str">
        <f t="shared" si="291"/>
        <v>LUCA</v>
      </c>
      <c r="J3779" s="14" t="str">
        <f>+VLOOKUP(I3779,'Analisi Nomi'!$A$1:$E$797,5,FALSE)</f>
        <v>M</v>
      </c>
      <c r="K3779" s="15" t="str">
        <f t="shared" ref="K3779:K3842" si="293">+MID($F3779,1,G3779)</f>
        <v xml:space="preserve">PECORARO </v>
      </c>
      <c r="L3779" s="15" t="str">
        <f t="shared" ref="L3779:L3842" si="294">TRIM(+MID($F3779,+G3779,50))</f>
        <v>LUCA</v>
      </c>
    </row>
    <row r="3780" spans="1:12" x14ac:dyDescent="0.25">
      <c r="A3780" s="1" t="s">
        <v>4816</v>
      </c>
      <c r="B3780" s="4" t="s">
        <v>10018</v>
      </c>
      <c r="C3780" s="4" t="s">
        <v>2</v>
      </c>
      <c r="D3780" s="4">
        <v>1</v>
      </c>
      <c r="E3780" s="4" t="s">
        <v>7</v>
      </c>
      <c r="F3780" s="1" t="s">
        <v>3104</v>
      </c>
      <c r="G3780" s="13">
        <f t="shared" si="292"/>
        <v>10</v>
      </c>
      <c r="H3780" s="1" t="str">
        <f t="shared" si="290"/>
        <v xml:space="preserve">PECORILLA </v>
      </c>
      <c r="I3780" s="1" t="str">
        <f t="shared" si="291"/>
        <v>AGOSTINO</v>
      </c>
      <c r="J3780" s="14" t="str">
        <f>+VLOOKUP(I3780,'Analisi Nomi'!$A$1:$E$797,5,FALSE)</f>
        <v>M</v>
      </c>
      <c r="K3780" s="15" t="str">
        <f t="shared" si="293"/>
        <v xml:space="preserve">PECORILLA </v>
      </c>
      <c r="L3780" s="15" t="str">
        <f t="shared" si="294"/>
        <v>AGOSTINO</v>
      </c>
    </row>
    <row r="3781" spans="1:12" x14ac:dyDescent="0.25">
      <c r="A3781" s="1" t="s">
        <v>5170</v>
      </c>
      <c r="B3781" s="4" t="s">
        <v>10018</v>
      </c>
      <c r="C3781" s="4" t="s">
        <v>2</v>
      </c>
      <c r="D3781" s="4">
        <v>1</v>
      </c>
      <c r="E3781" s="4" t="s">
        <v>7</v>
      </c>
      <c r="F3781" s="1" t="s">
        <v>2373</v>
      </c>
      <c r="G3781" s="13">
        <f t="shared" si="292"/>
        <v>10</v>
      </c>
      <c r="H3781" s="1" t="str">
        <f t="shared" si="290"/>
        <v xml:space="preserve">PEDEMONTE </v>
      </c>
      <c r="I3781" s="1" t="str">
        <f t="shared" si="291"/>
        <v>CLAUDIO</v>
      </c>
      <c r="J3781" s="14" t="str">
        <f>+VLOOKUP(I3781,'Analisi Nomi'!$A$1:$E$797,5,FALSE)</f>
        <v>M</v>
      </c>
      <c r="K3781" s="15" t="str">
        <f t="shared" si="293"/>
        <v xml:space="preserve">PEDEMONTE </v>
      </c>
      <c r="L3781" s="15" t="str">
        <f t="shared" si="294"/>
        <v>CLAUDIO</v>
      </c>
    </row>
    <row r="3782" spans="1:12" x14ac:dyDescent="0.25">
      <c r="A3782" s="1" t="s">
        <v>7205</v>
      </c>
      <c r="B3782" s="4" t="s">
        <v>10018</v>
      </c>
      <c r="C3782" s="4" t="s">
        <v>2</v>
      </c>
      <c r="D3782" s="4">
        <v>1</v>
      </c>
      <c r="E3782" s="4" t="s">
        <v>7</v>
      </c>
      <c r="F3782" s="1" t="s">
        <v>7910</v>
      </c>
      <c r="G3782" s="13">
        <f t="shared" si="292"/>
        <v>11</v>
      </c>
      <c r="H3782" s="1" t="str">
        <f t="shared" si="290"/>
        <v xml:space="preserve">PEDRAZZOLI </v>
      </c>
      <c r="I3782" s="1" t="str">
        <f t="shared" si="291"/>
        <v>ROBERTO</v>
      </c>
      <c r="J3782" s="14" t="str">
        <f>+VLOOKUP(I3782,'Analisi Nomi'!$A$1:$E$797,5,FALSE)</f>
        <v>M</v>
      </c>
      <c r="K3782" s="15" t="str">
        <f t="shared" si="293"/>
        <v xml:space="preserve">PEDRAZZOLI </v>
      </c>
      <c r="L3782" s="15" t="str">
        <f t="shared" si="294"/>
        <v>ROBERTO</v>
      </c>
    </row>
    <row r="3783" spans="1:12" x14ac:dyDescent="0.25">
      <c r="A3783" s="1" t="s">
        <v>6881</v>
      </c>
      <c r="B3783" s="4" t="s">
        <v>10018</v>
      </c>
      <c r="C3783" s="4" t="s">
        <v>2</v>
      </c>
      <c r="D3783" s="4">
        <v>1</v>
      </c>
      <c r="E3783" s="4" t="s">
        <v>7</v>
      </c>
      <c r="F3783" s="1" t="s">
        <v>6331</v>
      </c>
      <c r="G3783" s="13">
        <f t="shared" si="292"/>
        <v>9</v>
      </c>
      <c r="H3783" s="1" t="str">
        <f t="shared" si="290"/>
        <v xml:space="preserve">PEDRETTI </v>
      </c>
      <c r="I3783" s="1" t="str">
        <f t="shared" si="291"/>
        <v>LUIGI</v>
      </c>
      <c r="J3783" s="14" t="str">
        <f>+VLOOKUP(I3783,'Analisi Nomi'!$A$1:$E$797,5,FALSE)</f>
        <v>M</v>
      </c>
      <c r="K3783" s="15" t="str">
        <f t="shared" si="293"/>
        <v xml:space="preserve">PEDRETTI </v>
      </c>
      <c r="L3783" s="15" t="str">
        <f t="shared" si="294"/>
        <v>LUIGI</v>
      </c>
    </row>
    <row r="3784" spans="1:12" x14ac:dyDescent="0.25">
      <c r="A3784" s="1" t="s">
        <v>5698</v>
      </c>
      <c r="B3784" s="4" t="s">
        <v>10018</v>
      </c>
      <c r="C3784" s="4" t="s">
        <v>2</v>
      </c>
      <c r="D3784" s="4">
        <v>1</v>
      </c>
      <c r="E3784" s="4" t="s">
        <v>7</v>
      </c>
      <c r="F3784" s="1" t="s">
        <v>3389</v>
      </c>
      <c r="G3784" s="13">
        <f t="shared" si="292"/>
        <v>8</v>
      </c>
      <c r="H3784" s="1" t="str">
        <f t="shared" si="290"/>
        <v xml:space="preserve">PEDROLI </v>
      </c>
      <c r="I3784" s="1" t="str">
        <f t="shared" si="291"/>
        <v>CLAUDIO</v>
      </c>
      <c r="J3784" s="14" t="str">
        <f>+VLOOKUP(I3784,'Analisi Nomi'!$A$1:$E$797,5,FALSE)</f>
        <v>M</v>
      </c>
      <c r="K3784" s="15" t="str">
        <f t="shared" si="293"/>
        <v xml:space="preserve">PEDROLI </v>
      </c>
      <c r="L3784" s="15" t="str">
        <f t="shared" si="294"/>
        <v>CLAUDIO</v>
      </c>
    </row>
    <row r="3785" spans="1:12" x14ac:dyDescent="0.25">
      <c r="A3785" s="1" t="s">
        <v>8296</v>
      </c>
      <c r="B3785" s="4" t="s">
        <v>10018</v>
      </c>
      <c r="C3785" s="4" t="s">
        <v>2</v>
      </c>
      <c r="D3785" s="4">
        <v>1</v>
      </c>
      <c r="E3785" s="4" t="s">
        <v>7</v>
      </c>
      <c r="F3785" s="1" t="s">
        <v>6316</v>
      </c>
      <c r="G3785" s="13">
        <f t="shared" si="292"/>
        <v>8</v>
      </c>
      <c r="H3785" s="1" t="str">
        <f t="shared" si="290"/>
        <v xml:space="preserve">PEDRONI </v>
      </c>
      <c r="I3785" s="1" t="str">
        <f t="shared" si="291"/>
        <v>MARCO</v>
      </c>
      <c r="J3785" s="14" t="str">
        <f>+VLOOKUP(I3785,'Analisi Nomi'!$A$1:$E$797,5,FALSE)</f>
        <v>M</v>
      </c>
      <c r="K3785" s="15" t="str">
        <f t="shared" si="293"/>
        <v xml:space="preserve">PEDRONI </v>
      </c>
      <c r="L3785" s="15" t="str">
        <f t="shared" si="294"/>
        <v>MARCO</v>
      </c>
    </row>
    <row r="3786" spans="1:12" x14ac:dyDescent="0.25">
      <c r="A3786" s="1" t="s">
        <v>6497</v>
      </c>
      <c r="B3786" s="4" t="s">
        <v>10018</v>
      </c>
      <c r="C3786" s="4" t="s">
        <v>2</v>
      </c>
      <c r="D3786" s="4">
        <v>1</v>
      </c>
      <c r="E3786" s="4" t="s">
        <v>7</v>
      </c>
      <c r="F3786" s="1" t="s">
        <v>2400</v>
      </c>
      <c r="G3786" s="13">
        <f t="shared" si="292"/>
        <v>9</v>
      </c>
      <c r="H3786" s="1" t="str">
        <f t="shared" si="290"/>
        <v xml:space="preserve">PEDRUZZI </v>
      </c>
      <c r="I3786" s="1" t="str">
        <f t="shared" si="291"/>
        <v>GIOVANNI</v>
      </c>
      <c r="J3786" s="14" t="str">
        <f>+VLOOKUP(I3786,'Analisi Nomi'!$A$1:$E$797,5,FALSE)</f>
        <v>M</v>
      </c>
      <c r="K3786" s="15" t="str">
        <f t="shared" si="293"/>
        <v xml:space="preserve">PEDRUZZI </v>
      </c>
      <c r="L3786" s="15" t="str">
        <f t="shared" si="294"/>
        <v>GIOVANNI</v>
      </c>
    </row>
    <row r="3787" spans="1:12" x14ac:dyDescent="0.25">
      <c r="A3787" s="1" t="s">
        <v>4000</v>
      </c>
      <c r="B3787" s="4" t="s">
        <v>10018</v>
      </c>
      <c r="C3787" s="4" t="s">
        <v>2</v>
      </c>
      <c r="D3787" s="4">
        <v>1</v>
      </c>
      <c r="E3787" s="4" t="s">
        <v>7</v>
      </c>
      <c r="F3787" s="1" t="s">
        <v>6721</v>
      </c>
      <c r="G3787" s="13">
        <f t="shared" si="292"/>
        <v>9</v>
      </c>
      <c r="H3787" s="1" t="str">
        <f t="shared" si="290"/>
        <v xml:space="preserve">PEGOIANI </v>
      </c>
      <c r="I3787" s="1" t="str">
        <f t="shared" si="291"/>
        <v>CRISTIAN</v>
      </c>
      <c r="J3787" s="14" t="str">
        <f>+VLOOKUP(I3787,'Analisi Nomi'!$A$1:$E$797,5,FALSE)</f>
        <v>M</v>
      </c>
      <c r="K3787" s="15" t="str">
        <f t="shared" si="293"/>
        <v xml:space="preserve">PEGOIANI </v>
      </c>
      <c r="L3787" s="15" t="str">
        <f t="shared" si="294"/>
        <v>CRISTIAN</v>
      </c>
    </row>
    <row r="3788" spans="1:12" x14ac:dyDescent="0.25">
      <c r="A3788" s="1" t="s">
        <v>8572</v>
      </c>
      <c r="B3788" s="4" t="s">
        <v>10018</v>
      </c>
      <c r="C3788" s="4" t="s">
        <v>2</v>
      </c>
      <c r="D3788" s="4">
        <v>1</v>
      </c>
      <c r="E3788" s="4" t="s">
        <v>7</v>
      </c>
      <c r="F3788" s="1" t="s">
        <v>3271</v>
      </c>
      <c r="G3788" s="13">
        <f t="shared" si="292"/>
        <v>10</v>
      </c>
      <c r="H3788" s="1" t="str">
        <f t="shared" si="290"/>
        <v xml:space="preserve">PELIZZARI </v>
      </c>
      <c r="I3788" s="1" t="str">
        <f t="shared" si="291"/>
        <v>DANILO</v>
      </c>
      <c r="J3788" s="14" t="str">
        <f>+VLOOKUP(I3788,'Analisi Nomi'!$A$1:$E$797,5,FALSE)</f>
        <v>M</v>
      </c>
      <c r="K3788" s="15" t="str">
        <f t="shared" si="293"/>
        <v xml:space="preserve">PELIZZARI </v>
      </c>
      <c r="L3788" s="15" t="str">
        <f t="shared" si="294"/>
        <v>DANILO</v>
      </c>
    </row>
    <row r="3789" spans="1:12" x14ac:dyDescent="0.25">
      <c r="A3789" s="1" t="s">
        <v>3797</v>
      </c>
      <c r="B3789" s="4" t="s">
        <v>10018</v>
      </c>
      <c r="C3789" s="4" t="s">
        <v>2</v>
      </c>
      <c r="D3789" s="4">
        <v>1</v>
      </c>
      <c r="E3789" s="4" t="s">
        <v>7</v>
      </c>
      <c r="F3789" s="1" t="s">
        <v>10002</v>
      </c>
      <c r="G3789" s="13">
        <f t="shared" si="292"/>
        <v>11</v>
      </c>
      <c r="H3789" s="1" t="str">
        <f t="shared" si="290"/>
        <v xml:space="preserve">PELLECCHIA </v>
      </c>
      <c r="I3789" s="1" t="str">
        <f t="shared" si="291"/>
        <v>MARCO</v>
      </c>
      <c r="J3789" s="14" t="str">
        <f>+VLOOKUP(I3789,'Analisi Nomi'!$A$1:$E$797,5,FALSE)</f>
        <v>M</v>
      </c>
      <c r="K3789" s="15" t="str">
        <f t="shared" si="293"/>
        <v xml:space="preserve">PELLECCHIA </v>
      </c>
      <c r="L3789" s="15" t="str">
        <f t="shared" si="294"/>
        <v>MARCO</v>
      </c>
    </row>
    <row r="3790" spans="1:12" x14ac:dyDescent="0.25">
      <c r="A3790" s="1" t="s">
        <v>6708</v>
      </c>
      <c r="B3790" s="4" t="s">
        <v>10018</v>
      </c>
      <c r="C3790" s="4" t="s">
        <v>2</v>
      </c>
      <c r="D3790" s="4">
        <v>1</v>
      </c>
      <c r="E3790" s="4" t="s">
        <v>7</v>
      </c>
      <c r="F3790" s="1" t="s">
        <v>2237</v>
      </c>
      <c r="G3790" s="13">
        <f t="shared" si="292"/>
        <v>11</v>
      </c>
      <c r="H3790" s="1" t="str">
        <f t="shared" si="290"/>
        <v xml:space="preserve">PELLEGRINI </v>
      </c>
      <c r="I3790" s="1" t="str">
        <f t="shared" si="291"/>
        <v>PIERPAOLO</v>
      </c>
      <c r="J3790" s="14" t="str">
        <f>+VLOOKUP(I3790,'Analisi Nomi'!$A$1:$E$797,5,FALSE)</f>
        <v>M</v>
      </c>
      <c r="K3790" s="15" t="str">
        <f t="shared" si="293"/>
        <v xml:space="preserve">PELLEGRINI </v>
      </c>
      <c r="L3790" s="15" t="str">
        <f t="shared" si="294"/>
        <v>PIERPAOLO</v>
      </c>
    </row>
    <row r="3791" spans="1:12" x14ac:dyDescent="0.25">
      <c r="A3791" s="1" t="s">
        <v>5510</v>
      </c>
      <c r="B3791" s="4" t="s">
        <v>10018</v>
      </c>
      <c r="C3791" s="4" t="s">
        <v>2</v>
      </c>
      <c r="D3791" s="4">
        <v>1</v>
      </c>
      <c r="E3791" s="4" t="s">
        <v>7</v>
      </c>
      <c r="F3791" s="1" t="s">
        <v>3840</v>
      </c>
      <c r="G3791" s="13">
        <f t="shared" si="292"/>
        <v>11</v>
      </c>
      <c r="H3791" s="1" t="str">
        <f t="shared" si="290"/>
        <v xml:space="preserve">PELLEGRINO </v>
      </c>
      <c r="I3791" s="1" t="str">
        <f t="shared" si="291"/>
        <v>ALDO</v>
      </c>
      <c r="J3791" s="14" t="str">
        <f>+VLOOKUP(I3791,'Analisi Nomi'!$A$1:$E$797,5,FALSE)</f>
        <v>M</v>
      </c>
      <c r="K3791" s="15" t="str">
        <f t="shared" si="293"/>
        <v xml:space="preserve">PELLEGRINO </v>
      </c>
      <c r="L3791" s="15" t="str">
        <f t="shared" si="294"/>
        <v>ALDO</v>
      </c>
    </row>
    <row r="3792" spans="1:12" x14ac:dyDescent="0.25">
      <c r="A3792" s="1" t="s">
        <v>8375</v>
      </c>
      <c r="B3792" s="4" t="s">
        <v>10018</v>
      </c>
      <c r="C3792" s="4" t="s">
        <v>2</v>
      </c>
      <c r="D3792" s="4">
        <v>1</v>
      </c>
      <c r="E3792" s="4" t="s">
        <v>7</v>
      </c>
      <c r="F3792" s="1" t="s">
        <v>698</v>
      </c>
      <c r="G3792" s="13">
        <f t="shared" si="292"/>
        <v>11</v>
      </c>
      <c r="H3792" s="1" t="str">
        <f t="shared" si="290"/>
        <v xml:space="preserve">PELLEGRINO </v>
      </c>
      <c r="I3792" s="1" t="str">
        <f t="shared" si="291"/>
        <v>ANTONIO</v>
      </c>
      <c r="J3792" s="14" t="str">
        <f>+VLOOKUP(I3792,'Analisi Nomi'!$A$1:$E$797,5,FALSE)</f>
        <v>M</v>
      </c>
      <c r="K3792" s="15" t="str">
        <f t="shared" si="293"/>
        <v xml:space="preserve">PELLEGRINO </v>
      </c>
      <c r="L3792" s="15" t="str">
        <f t="shared" si="294"/>
        <v>ANTONIO</v>
      </c>
    </row>
    <row r="3793" spans="1:12" x14ac:dyDescent="0.25">
      <c r="A3793" s="1" t="s">
        <v>5749</v>
      </c>
      <c r="B3793" s="4" t="s">
        <v>10018</v>
      </c>
      <c r="C3793" s="4" t="s">
        <v>11</v>
      </c>
      <c r="D3793" s="4">
        <v>1</v>
      </c>
      <c r="E3793" s="4" t="s">
        <v>7</v>
      </c>
      <c r="F3793" s="1" t="s">
        <v>3127</v>
      </c>
      <c r="G3793" s="13">
        <f t="shared" si="292"/>
        <v>11</v>
      </c>
      <c r="H3793" s="1" t="str">
        <f t="shared" si="290"/>
        <v xml:space="preserve">PELLEGRINO </v>
      </c>
      <c r="I3793" s="1" t="str">
        <f t="shared" si="291"/>
        <v>DANIELE</v>
      </c>
      <c r="J3793" s="14" t="str">
        <f>+VLOOKUP(I3793,'Analisi Nomi'!$A$1:$E$797,5,FALSE)</f>
        <v>M</v>
      </c>
      <c r="K3793" s="15" t="str">
        <f t="shared" si="293"/>
        <v xml:space="preserve">PELLEGRINO </v>
      </c>
      <c r="L3793" s="15" t="str">
        <f t="shared" si="294"/>
        <v>DANIELE</v>
      </c>
    </row>
    <row r="3794" spans="1:12" x14ac:dyDescent="0.25">
      <c r="A3794" s="1" t="s">
        <v>4644</v>
      </c>
      <c r="B3794" s="4" t="s">
        <v>10018</v>
      </c>
      <c r="C3794" s="4" t="s">
        <v>2</v>
      </c>
      <c r="D3794" s="4">
        <v>1</v>
      </c>
      <c r="E3794" s="4" t="s">
        <v>7</v>
      </c>
      <c r="F3794" s="1" t="s">
        <v>1089</v>
      </c>
      <c r="G3794" s="13">
        <f t="shared" si="292"/>
        <v>11</v>
      </c>
      <c r="H3794" s="1" t="str">
        <f t="shared" si="290"/>
        <v xml:space="preserve">PELLEGRINO </v>
      </c>
      <c r="I3794" s="1" t="str">
        <f t="shared" si="291"/>
        <v>LUCA</v>
      </c>
      <c r="J3794" s="14" t="str">
        <f>+VLOOKUP(I3794,'Analisi Nomi'!$A$1:$E$797,5,FALSE)</f>
        <v>M</v>
      </c>
      <c r="K3794" s="15" t="str">
        <f t="shared" si="293"/>
        <v xml:space="preserve">PELLEGRINO </v>
      </c>
      <c r="L3794" s="15" t="str">
        <f t="shared" si="294"/>
        <v>LUCA</v>
      </c>
    </row>
    <row r="3795" spans="1:12" x14ac:dyDescent="0.25">
      <c r="A3795" s="1" t="s">
        <v>5507</v>
      </c>
      <c r="B3795" s="4" t="s">
        <v>10018</v>
      </c>
      <c r="C3795" s="4" t="s">
        <v>2</v>
      </c>
      <c r="D3795" s="4">
        <v>1</v>
      </c>
      <c r="E3795" s="4" t="s">
        <v>7</v>
      </c>
      <c r="F3795" s="1" t="s">
        <v>3578</v>
      </c>
      <c r="G3795" s="13">
        <f t="shared" si="292"/>
        <v>12</v>
      </c>
      <c r="H3795" s="1" t="str">
        <f t="shared" si="290"/>
        <v xml:space="preserve">PELLICCIONI </v>
      </c>
      <c r="I3795" s="1" t="str">
        <f t="shared" si="291"/>
        <v>DAVIDE</v>
      </c>
      <c r="J3795" s="14" t="str">
        <f>+VLOOKUP(I3795,'Analisi Nomi'!$A$1:$E$797,5,FALSE)</f>
        <v>M</v>
      </c>
      <c r="K3795" s="15" t="str">
        <f t="shared" si="293"/>
        <v xml:space="preserve">PELLICCIONI </v>
      </c>
      <c r="L3795" s="15" t="str">
        <f t="shared" si="294"/>
        <v>DAVIDE</v>
      </c>
    </row>
    <row r="3796" spans="1:12" x14ac:dyDescent="0.25">
      <c r="A3796" s="1" t="s">
        <v>4216</v>
      </c>
      <c r="B3796" s="4" t="s">
        <v>10018</v>
      </c>
      <c r="C3796" s="4" t="s">
        <v>2</v>
      </c>
      <c r="D3796" s="4">
        <v>1</v>
      </c>
      <c r="E3796" s="4" t="s">
        <v>7</v>
      </c>
      <c r="F3796" s="1" t="s">
        <v>1690</v>
      </c>
      <c r="G3796" s="13">
        <f t="shared" si="292"/>
        <v>13</v>
      </c>
      <c r="H3796" s="1" t="str">
        <f t="shared" si="290"/>
        <v xml:space="preserve">PELLICCIOTTA </v>
      </c>
      <c r="I3796" s="1" t="str">
        <f t="shared" si="291"/>
        <v>OSCAR</v>
      </c>
      <c r="J3796" s="14" t="str">
        <f>+VLOOKUP(I3796,'Analisi Nomi'!$A$1:$E$797,5,FALSE)</f>
        <v>M</v>
      </c>
      <c r="K3796" s="15" t="str">
        <f t="shared" si="293"/>
        <v xml:space="preserve">PELLICCIOTTA </v>
      </c>
      <c r="L3796" s="15" t="str">
        <f t="shared" si="294"/>
        <v>OSCAR</v>
      </c>
    </row>
    <row r="3797" spans="1:12" x14ac:dyDescent="0.25">
      <c r="A3797" s="1" t="s">
        <v>8280</v>
      </c>
      <c r="B3797" s="4" t="s">
        <v>10018</v>
      </c>
      <c r="C3797" s="4" t="s">
        <v>2</v>
      </c>
      <c r="D3797" s="4">
        <v>1</v>
      </c>
      <c r="E3797" s="4" t="s">
        <v>7</v>
      </c>
      <c r="F3797" s="1" t="s">
        <v>9774</v>
      </c>
      <c r="G3797" s="13">
        <f t="shared" si="292"/>
        <v>8</v>
      </c>
      <c r="H3797" s="1" t="str">
        <f t="shared" si="290"/>
        <v xml:space="preserve">PELLINI </v>
      </c>
      <c r="I3797" s="1" t="str">
        <f t="shared" si="291"/>
        <v>ROBERTO</v>
      </c>
      <c r="J3797" s="14" t="str">
        <f>+VLOOKUP(I3797,'Analisi Nomi'!$A$1:$E$797,5,FALSE)</f>
        <v>M</v>
      </c>
      <c r="K3797" s="15" t="str">
        <f t="shared" si="293"/>
        <v xml:space="preserve">PELLINI </v>
      </c>
      <c r="L3797" s="15" t="str">
        <f t="shared" si="294"/>
        <v>ROBERTO</v>
      </c>
    </row>
    <row r="3798" spans="1:12" x14ac:dyDescent="0.25">
      <c r="A3798" s="1" t="s">
        <v>9706</v>
      </c>
      <c r="B3798" s="4" t="s">
        <v>10018</v>
      </c>
      <c r="C3798" s="4" t="s">
        <v>2</v>
      </c>
      <c r="D3798" s="4">
        <v>1</v>
      </c>
      <c r="E3798" s="4" t="s">
        <v>7</v>
      </c>
      <c r="F3798" s="1" t="s">
        <v>381</v>
      </c>
      <c r="G3798" s="13">
        <f t="shared" si="292"/>
        <v>9</v>
      </c>
      <c r="H3798" s="1" t="str">
        <f t="shared" si="290"/>
        <v xml:space="preserve">PELONARA </v>
      </c>
      <c r="I3798" s="1" t="str">
        <f t="shared" si="291"/>
        <v>MASSIMO</v>
      </c>
      <c r="J3798" s="14" t="str">
        <f>+VLOOKUP(I3798,'Analisi Nomi'!$A$1:$E$797,5,FALSE)</f>
        <v>M</v>
      </c>
      <c r="K3798" s="15" t="str">
        <f t="shared" si="293"/>
        <v xml:space="preserve">PELONARA </v>
      </c>
      <c r="L3798" s="15" t="str">
        <f t="shared" si="294"/>
        <v>MASSIMO</v>
      </c>
    </row>
    <row r="3799" spans="1:12" x14ac:dyDescent="0.25">
      <c r="A3799" s="1" t="s">
        <v>6844</v>
      </c>
      <c r="B3799" s="4" t="s">
        <v>10018</v>
      </c>
      <c r="C3799" s="4" t="s">
        <v>2</v>
      </c>
      <c r="D3799" s="4">
        <v>1</v>
      </c>
      <c r="E3799" s="4" t="s">
        <v>7</v>
      </c>
      <c r="F3799" s="1" t="s">
        <v>694</v>
      </c>
      <c r="G3799" s="13">
        <f t="shared" si="292"/>
        <v>7</v>
      </c>
      <c r="H3799" s="1" t="str">
        <f t="shared" si="290"/>
        <v xml:space="preserve">PELOSI </v>
      </c>
      <c r="I3799" s="1" t="str">
        <f t="shared" si="291"/>
        <v>MARCELLO</v>
      </c>
      <c r="J3799" s="14" t="str">
        <f>+VLOOKUP(I3799,'Analisi Nomi'!$A$1:$E$797,5,FALSE)</f>
        <v>M</v>
      </c>
      <c r="K3799" s="15" t="str">
        <f t="shared" si="293"/>
        <v xml:space="preserve">PELOSI </v>
      </c>
      <c r="L3799" s="15" t="str">
        <f t="shared" si="294"/>
        <v>MARCELLO</v>
      </c>
    </row>
    <row r="3800" spans="1:12" x14ac:dyDescent="0.25">
      <c r="A3800" s="1" t="s">
        <v>6728</v>
      </c>
      <c r="B3800" s="4" t="s">
        <v>10018</v>
      </c>
      <c r="C3800" s="4" t="s">
        <v>2</v>
      </c>
      <c r="D3800" s="4">
        <v>1</v>
      </c>
      <c r="E3800" s="4" t="s">
        <v>7</v>
      </c>
      <c r="F3800" s="1" t="s">
        <v>4204</v>
      </c>
      <c r="G3800" s="13">
        <f t="shared" si="292"/>
        <v>7</v>
      </c>
      <c r="H3800" s="1" t="str">
        <f t="shared" si="290"/>
        <v xml:space="preserve">PELOSI </v>
      </c>
      <c r="I3800" s="1" t="str">
        <f t="shared" si="291"/>
        <v>ROBERTO</v>
      </c>
      <c r="J3800" s="14" t="str">
        <f>+VLOOKUP(I3800,'Analisi Nomi'!$A$1:$E$797,5,FALSE)</f>
        <v>M</v>
      </c>
      <c r="K3800" s="15" t="str">
        <f t="shared" si="293"/>
        <v xml:space="preserve">PELOSI </v>
      </c>
      <c r="L3800" s="15" t="str">
        <f t="shared" si="294"/>
        <v>ROBERTO</v>
      </c>
    </row>
    <row r="3801" spans="1:12" x14ac:dyDescent="0.25">
      <c r="A3801" s="1" t="s">
        <v>9813</v>
      </c>
      <c r="B3801" s="4" t="s">
        <v>10018</v>
      </c>
      <c r="C3801" s="4" t="s">
        <v>2</v>
      </c>
      <c r="D3801" s="4">
        <v>1</v>
      </c>
      <c r="E3801" s="4" t="s">
        <v>7</v>
      </c>
      <c r="F3801" s="1" t="s">
        <v>1766</v>
      </c>
      <c r="G3801" s="13">
        <f t="shared" si="292"/>
        <v>7</v>
      </c>
      <c r="H3801" s="1" t="str">
        <f t="shared" si="290"/>
        <v xml:space="preserve">PELUSO </v>
      </c>
      <c r="I3801" s="1" t="str">
        <f t="shared" si="291"/>
        <v>GENEROSO</v>
      </c>
      <c r="J3801" s="14" t="str">
        <f>+VLOOKUP(I3801,'Analisi Nomi'!$A$1:$E$797,5,FALSE)</f>
        <v>M</v>
      </c>
      <c r="K3801" s="15" t="str">
        <f t="shared" si="293"/>
        <v xml:space="preserve">PELUSO </v>
      </c>
      <c r="L3801" s="15" t="str">
        <f t="shared" si="294"/>
        <v>GENEROSO</v>
      </c>
    </row>
    <row r="3802" spans="1:12" x14ac:dyDescent="0.25">
      <c r="A3802" s="1" t="s">
        <v>4657</v>
      </c>
      <c r="B3802" s="4" t="s">
        <v>10018</v>
      </c>
      <c r="C3802" s="4" t="s">
        <v>2</v>
      </c>
      <c r="D3802" s="4">
        <v>1</v>
      </c>
      <c r="E3802" s="4" t="s">
        <v>7</v>
      </c>
      <c r="F3802" s="1" t="s">
        <v>7719</v>
      </c>
      <c r="G3802" s="13">
        <f t="shared" si="292"/>
        <v>7</v>
      </c>
      <c r="H3802" s="1" t="str">
        <f t="shared" si="290"/>
        <v xml:space="preserve">PENATI </v>
      </c>
      <c r="I3802" s="1" t="str">
        <f t="shared" si="291"/>
        <v>MARCO</v>
      </c>
      <c r="J3802" s="14" t="str">
        <f>+VLOOKUP(I3802,'Analisi Nomi'!$A$1:$E$797,5,FALSE)</f>
        <v>M</v>
      </c>
      <c r="K3802" s="15" t="str">
        <f t="shared" si="293"/>
        <v xml:space="preserve">PENATI </v>
      </c>
      <c r="L3802" s="15" t="str">
        <f t="shared" si="294"/>
        <v>MARCO</v>
      </c>
    </row>
    <row r="3803" spans="1:12" x14ac:dyDescent="0.25">
      <c r="A3803" s="1" t="s">
        <v>7726</v>
      </c>
      <c r="B3803" s="4" t="s">
        <v>10018</v>
      </c>
      <c r="C3803" s="4" t="s">
        <v>2</v>
      </c>
      <c r="D3803" s="4">
        <v>1</v>
      </c>
      <c r="E3803" s="4" t="s">
        <v>7</v>
      </c>
      <c r="F3803" s="1" t="s">
        <v>1626</v>
      </c>
      <c r="G3803" s="13">
        <f t="shared" si="292"/>
        <v>8</v>
      </c>
      <c r="H3803" s="1" t="str">
        <f t="shared" si="290"/>
        <v xml:space="preserve">PENENGO </v>
      </c>
      <c r="I3803" s="1" t="str">
        <f t="shared" si="291"/>
        <v>MASSIMO</v>
      </c>
      <c r="J3803" s="14" t="str">
        <f>+VLOOKUP(I3803,'Analisi Nomi'!$A$1:$E$797,5,FALSE)</f>
        <v>M</v>
      </c>
      <c r="K3803" s="15" t="str">
        <f t="shared" si="293"/>
        <v xml:space="preserve">PENENGO </v>
      </c>
      <c r="L3803" s="15" t="str">
        <f t="shared" si="294"/>
        <v>MASSIMO</v>
      </c>
    </row>
    <row r="3804" spans="1:12" x14ac:dyDescent="0.25">
      <c r="A3804" s="1" t="s">
        <v>3947</v>
      </c>
      <c r="B3804" s="4" t="s">
        <v>10018</v>
      </c>
      <c r="C3804" s="4" t="s">
        <v>2</v>
      </c>
      <c r="D3804" s="4">
        <v>1</v>
      </c>
      <c r="E3804" s="4" t="s">
        <v>7</v>
      </c>
      <c r="F3804" s="1" t="s">
        <v>7336</v>
      </c>
      <c r="G3804" s="13">
        <f t="shared" si="292"/>
        <v>8</v>
      </c>
      <c r="H3804" s="1" t="str">
        <f t="shared" si="290"/>
        <v xml:space="preserve">PENNINO </v>
      </c>
      <c r="I3804" s="1" t="str">
        <f t="shared" si="291"/>
        <v>SALVATORE</v>
      </c>
      <c r="J3804" s="14" t="str">
        <f>+VLOOKUP(I3804,'Analisi Nomi'!$A$1:$E$797,5,FALSE)</f>
        <v>M</v>
      </c>
      <c r="K3804" s="15" t="str">
        <f t="shared" si="293"/>
        <v xml:space="preserve">PENNINO </v>
      </c>
      <c r="L3804" s="15" t="str">
        <f t="shared" si="294"/>
        <v>SALVATORE</v>
      </c>
    </row>
    <row r="3805" spans="1:12" x14ac:dyDescent="0.25">
      <c r="A3805" s="1" t="s">
        <v>6509</v>
      </c>
      <c r="B3805" s="4" t="s">
        <v>10018</v>
      </c>
      <c r="C3805" s="4" t="s">
        <v>2</v>
      </c>
      <c r="D3805" s="4">
        <v>1</v>
      </c>
      <c r="E3805" s="4" t="s">
        <v>7</v>
      </c>
      <c r="F3805" s="1" t="s">
        <v>8260</v>
      </c>
      <c r="G3805" s="13">
        <f t="shared" si="292"/>
        <v>6</v>
      </c>
      <c r="H3805" s="1" t="str">
        <f t="shared" si="290"/>
        <v xml:space="preserve">PENZI </v>
      </c>
      <c r="I3805" s="1" t="str">
        <f t="shared" si="291"/>
        <v>GIORGIO</v>
      </c>
      <c r="J3805" s="14" t="str">
        <f>+VLOOKUP(I3805,'Analisi Nomi'!$A$1:$E$797,5,FALSE)</f>
        <v>M</v>
      </c>
      <c r="K3805" s="15" t="str">
        <f t="shared" si="293"/>
        <v xml:space="preserve">PENZI </v>
      </c>
      <c r="L3805" s="15" t="str">
        <f t="shared" si="294"/>
        <v>GIORGIO</v>
      </c>
    </row>
    <row r="3806" spans="1:12" x14ac:dyDescent="0.25">
      <c r="A3806" s="1" t="s">
        <v>5137</v>
      </c>
      <c r="B3806" s="4" t="s">
        <v>10018</v>
      </c>
      <c r="C3806" s="4" t="s">
        <v>2</v>
      </c>
      <c r="D3806" s="4">
        <v>1</v>
      </c>
      <c r="E3806" s="4" t="s">
        <v>7</v>
      </c>
      <c r="F3806" s="1" t="s">
        <v>2859</v>
      </c>
      <c r="G3806" s="13">
        <f t="shared" si="292"/>
        <v>7</v>
      </c>
      <c r="H3806" s="1" t="str">
        <f t="shared" si="290"/>
        <v xml:space="preserve">PERANI </v>
      </c>
      <c r="I3806" s="1" t="str">
        <f t="shared" si="291"/>
        <v>GIOVANNI</v>
      </c>
      <c r="J3806" s="14" t="str">
        <f>+VLOOKUP(I3806,'Analisi Nomi'!$A$1:$E$797,5,FALSE)</f>
        <v>M</v>
      </c>
      <c r="K3806" s="15" t="str">
        <f t="shared" si="293"/>
        <v xml:space="preserve">PERANI </v>
      </c>
      <c r="L3806" s="15" t="str">
        <f t="shared" si="294"/>
        <v>GIOVANNI</v>
      </c>
    </row>
    <row r="3807" spans="1:12" x14ac:dyDescent="0.25">
      <c r="A3807" s="1" t="s">
        <v>3790</v>
      </c>
      <c r="B3807" s="4" t="s">
        <v>10018</v>
      </c>
      <c r="C3807" s="4" t="s">
        <v>2</v>
      </c>
      <c r="D3807" s="4">
        <v>1</v>
      </c>
      <c r="E3807" s="4" t="s">
        <v>7</v>
      </c>
      <c r="F3807" s="1" t="s">
        <v>9143</v>
      </c>
      <c r="G3807" s="13">
        <f t="shared" si="292"/>
        <v>8</v>
      </c>
      <c r="H3807" s="1" t="str">
        <f t="shared" si="290"/>
        <v xml:space="preserve">PERBONI </v>
      </c>
      <c r="I3807" s="1" t="str">
        <f t="shared" si="291"/>
        <v>DANIELE</v>
      </c>
      <c r="J3807" s="14" t="str">
        <f>+VLOOKUP(I3807,'Analisi Nomi'!$A$1:$E$797,5,FALSE)</f>
        <v>M</v>
      </c>
      <c r="K3807" s="15" t="str">
        <f t="shared" si="293"/>
        <v xml:space="preserve">PERBONI </v>
      </c>
      <c r="L3807" s="15" t="str">
        <f t="shared" si="294"/>
        <v>DANIELE</v>
      </c>
    </row>
    <row r="3808" spans="1:12" x14ac:dyDescent="0.25">
      <c r="A3808" s="1" t="s">
        <v>7825</v>
      </c>
      <c r="B3808" s="4" t="s">
        <v>10018</v>
      </c>
      <c r="C3808" s="4" t="s">
        <v>2</v>
      </c>
      <c r="D3808" s="4">
        <v>1</v>
      </c>
      <c r="E3808" s="4" t="s">
        <v>7</v>
      </c>
      <c r="F3808" s="1" t="s">
        <v>2456</v>
      </c>
      <c r="G3808" s="13">
        <f t="shared" si="292"/>
        <v>13</v>
      </c>
      <c r="H3808" s="1" t="str">
        <f t="shared" si="290"/>
        <v xml:space="preserve">PERCACCIANTE </v>
      </c>
      <c r="I3808" s="1" t="str">
        <f t="shared" si="291"/>
        <v>NICOLA</v>
      </c>
      <c r="J3808" s="14" t="str">
        <f>+VLOOKUP(I3808,'Analisi Nomi'!$A$1:$E$797,5,FALSE)</f>
        <v>M</v>
      </c>
      <c r="K3808" s="15" t="str">
        <f t="shared" si="293"/>
        <v xml:space="preserve">PERCACCIANTE </v>
      </c>
      <c r="L3808" s="15" t="str">
        <f t="shared" si="294"/>
        <v>NICOLA</v>
      </c>
    </row>
    <row r="3809" spans="1:12" x14ac:dyDescent="0.25">
      <c r="A3809" s="1" t="s">
        <v>9711</v>
      </c>
      <c r="B3809" s="4" t="s">
        <v>10018</v>
      </c>
      <c r="C3809" s="4" t="s">
        <v>2</v>
      </c>
      <c r="D3809" s="4">
        <v>1</v>
      </c>
      <c r="E3809" s="4" t="s">
        <v>7</v>
      </c>
      <c r="F3809" s="1" t="s">
        <v>6106</v>
      </c>
      <c r="G3809" s="13">
        <f t="shared" si="292"/>
        <v>9</v>
      </c>
      <c r="H3809" s="1" t="str">
        <f t="shared" si="290"/>
        <v xml:space="preserve">PERCONTI </v>
      </c>
      <c r="I3809" s="1" t="str">
        <f t="shared" si="291"/>
        <v>CHRISTIAN</v>
      </c>
      <c r="J3809" s="14" t="str">
        <f>+VLOOKUP(I3809,'Analisi Nomi'!$A$1:$E$797,5,FALSE)</f>
        <v>M</v>
      </c>
      <c r="K3809" s="15" t="str">
        <f t="shared" si="293"/>
        <v xml:space="preserve">PERCONTI </v>
      </c>
      <c r="L3809" s="15" t="str">
        <f t="shared" si="294"/>
        <v>CHRISTIAN</v>
      </c>
    </row>
    <row r="3810" spans="1:12" x14ac:dyDescent="0.25">
      <c r="A3810" s="1" t="s">
        <v>5516</v>
      </c>
      <c r="B3810" s="4" t="s">
        <v>10018</v>
      </c>
      <c r="C3810" s="4" t="s">
        <v>2</v>
      </c>
      <c r="D3810" s="4">
        <v>1</v>
      </c>
      <c r="E3810" s="4" t="s">
        <v>7</v>
      </c>
      <c r="F3810" s="1" t="s">
        <v>2494</v>
      </c>
      <c r="G3810" s="13">
        <f t="shared" si="292"/>
        <v>7</v>
      </c>
      <c r="H3810" s="1" t="str">
        <f t="shared" si="290"/>
        <v xml:space="preserve">PEREGO </v>
      </c>
      <c r="I3810" s="1" t="str">
        <f t="shared" si="291"/>
        <v>LUCIANO</v>
      </c>
      <c r="J3810" s="14" t="str">
        <f>+VLOOKUP(I3810,'Analisi Nomi'!$A$1:$E$797,5,FALSE)</f>
        <v>M</v>
      </c>
      <c r="K3810" s="15" t="str">
        <f t="shared" si="293"/>
        <v xml:space="preserve">PEREGO </v>
      </c>
      <c r="L3810" s="15" t="str">
        <f t="shared" si="294"/>
        <v>LUCIANO</v>
      </c>
    </row>
    <row r="3811" spans="1:12" x14ac:dyDescent="0.25">
      <c r="A3811" s="1" t="s">
        <v>5551</v>
      </c>
      <c r="B3811" s="4" t="s">
        <v>10018</v>
      </c>
      <c r="C3811" s="4" t="s">
        <v>2</v>
      </c>
      <c r="D3811" s="4">
        <v>1</v>
      </c>
      <c r="E3811" s="4" t="s">
        <v>7</v>
      </c>
      <c r="F3811" s="1" t="s">
        <v>9554</v>
      </c>
      <c r="G3811" s="13">
        <f t="shared" si="292"/>
        <v>8</v>
      </c>
      <c r="H3811" s="1" t="str">
        <f t="shared" si="290"/>
        <v xml:space="preserve">PERELLI </v>
      </c>
      <c r="I3811" s="1" t="str">
        <f t="shared" si="291"/>
        <v>GIROLAMO</v>
      </c>
      <c r="J3811" s="14" t="str">
        <f>+VLOOKUP(I3811,'Analisi Nomi'!$A$1:$E$797,5,FALSE)</f>
        <v>M</v>
      </c>
      <c r="K3811" s="15" t="str">
        <f t="shared" si="293"/>
        <v xml:space="preserve">PERELLI </v>
      </c>
      <c r="L3811" s="15" t="str">
        <f t="shared" si="294"/>
        <v>GIROLAMO</v>
      </c>
    </row>
    <row r="3812" spans="1:12" x14ac:dyDescent="0.25">
      <c r="A3812" s="1" t="s">
        <v>4687</v>
      </c>
      <c r="B3812" s="4" t="s">
        <v>10018</v>
      </c>
      <c r="C3812" s="4" t="s">
        <v>2</v>
      </c>
      <c r="D3812" s="4">
        <v>1</v>
      </c>
      <c r="E3812" s="4" t="s">
        <v>7</v>
      </c>
      <c r="F3812" s="1" t="s">
        <v>3431</v>
      </c>
      <c r="G3812" s="13">
        <f t="shared" si="292"/>
        <v>8</v>
      </c>
      <c r="H3812" s="1" t="str">
        <f t="shared" si="290"/>
        <v xml:space="preserve">PERGOLA </v>
      </c>
      <c r="I3812" s="1" t="str">
        <f t="shared" si="291"/>
        <v>ALBERTO</v>
      </c>
      <c r="J3812" s="14" t="str">
        <f>+VLOOKUP(I3812,'Analisi Nomi'!$A$1:$E$797,5,FALSE)</f>
        <v>M</v>
      </c>
      <c r="K3812" s="15" t="str">
        <f t="shared" si="293"/>
        <v xml:space="preserve">PERGOLA </v>
      </c>
      <c r="L3812" s="15" t="str">
        <f t="shared" si="294"/>
        <v>ALBERTO</v>
      </c>
    </row>
    <row r="3813" spans="1:12" x14ac:dyDescent="0.25">
      <c r="A3813" s="1" t="s">
        <v>8140</v>
      </c>
      <c r="B3813" s="4" t="s">
        <v>10018</v>
      </c>
      <c r="C3813" s="4" t="s">
        <v>2</v>
      </c>
      <c r="D3813" s="4">
        <v>1</v>
      </c>
      <c r="E3813" s="4" t="s">
        <v>7</v>
      </c>
      <c r="F3813" s="1" t="s">
        <v>2374</v>
      </c>
      <c r="G3813" s="13">
        <f t="shared" si="292"/>
        <v>7</v>
      </c>
      <c r="H3813" s="1" t="str">
        <f t="shared" si="290"/>
        <v xml:space="preserve">PERINI </v>
      </c>
      <c r="I3813" s="1" t="str">
        <f t="shared" si="291"/>
        <v>DANIELE</v>
      </c>
      <c r="J3813" s="14" t="str">
        <f>+VLOOKUP(I3813,'Analisi Nomi'!$A$1:$E$797,5,FALSE)</f>
        <v>M</v>
      </c>
      <c r="K3813" s="15" t="str">
        <f t="shared" si="293"/>
        <v xml:space="preserve">PERINI </v>
      </c>
      <c r="L3813" s="15" t="str">
        <f t="shared" si="294"/>
        <v>DANIELE</v>
      </c>
    </row>
    <row r="3814" spans="1:12" x14ac:dyDescent="0.25">
      <c r="A3814" s="1" t="s">
        <v>6332</v>
      </c>
      <c r="B3814" s="4" t="s">
        <v>10018</v>
      </c>
      <c r="C3814" s="4" t="s">
        <v>2</v>
      </c>
      <c r="D3814" s="4">
        <v>1</v>
      </c>
      <c r="E3814" s="4" t="s">
        <v>7</v>
      </c>
      <c r="F3814" s="1" t="s">
        <v>1394</v>
      </c>
      <c r="G3814" s="13">
        <f t="shared" si="292"/>
        <v>7</v>
      </c>
      <c r="H3814" s="1" t="str">
        <f t="shared" si="290"/>
        <v xml:space="preserve">PERINI </v>
      </c>
      <c r="I3814" s="1" t="str">
        <f t="shared" si="291"/>
        <v>MIRKO</v>
      </c>
      <c r="J3814" s="14" t="str">
        <f>+VLOOKUP(I3814,'Analisi Nomi'!$A$1:$E$797,5,FALSE)</f>
        <v>M</v>
      </c>
      <c r="K3814" s="15" t="str">
        <f t="shared" si="293"/>
        <v xml:space="preserve">PERINI </v>
      </c>
      <c r="L3814" s="15" t="str">
        <f t="shared" si="294"/>
        <v>MIRKO</v>
      </c>
    </row>
    <row r="3815" spans="1:12" x14ac:dyDescent="0.25">
      <c r="A3815" s="1" t="s">
        <v>9695</v>
      </c>
      <c r="B3815" s="4" t="s">
        <v>10018</v>
      </c>
      <c r="C3815" s="4" t="s">
        <v>2</v>
      </c>
      <c r="D3815" s="4">
        <v>1</v>
      </c>
      <c r="E3815" s="4" t="s">
        <v>7</v>
      </c>
      <c r="F3815" s="1" t="s">
        <v>1409</v>
      </c>
      <c r="G3815" s="13">
        <f t="shared" si="292"/>
        <v>7</v>
      </c>
      <c r="H3815" s="1" t="str">
        <f t="shared" si="290"/>
        <v xml:space="preserve">PERINO </v>
      </c>
      <c r="I3815" s="1" t="str">
        <f t="shared" si="291"/>
        <v>MARCO</v>
      </c>
      <c r="J3815" s="14" t="str">
        <f>+VLOOKUP(I3815,'Analisi Nomi'!$A$1:$E$797,5,FALSE)</f>
        <v>M</v>
      </c>
      <c r="K3815" s="15" t="str">
        <f t="shared" si="293"/>
        <v xml:space="preserve">PERINO </v>
      </c>
      <c r="L3815" s="15" t="str">
        <f t="shared" si="294"/>
        <v>MARCO</v>
      </c>
    </row>
    <row r="3816" spans="1:12" x14ac:dyDescent="0.25">
      <c r="A3816" s="1" t="s">
        <v>4812</v>
      </c>
      <c r="B3816" s="4" t="s">
        <v>10018</v>
      </c>
      <c r="C3816" s="4" t="s">
        <v>2</v>
      </c>
      <c r="D3816" s="4">
        <v>1</v>
      </c>
      <c r="E3816" s="4" t="s">
        <v>7</v>
      </c>
      <c r="F3816" s="1" t="s">
        <v>1395</v>
      </c>
      <c r="G3816" s="13">
        <f t="shared" si="292"/>
        <v>8</v>
      </c>
      <c r="H3816" s="1" t="str">
        <f t="shared" si="290"/>
        <v xml:space="preserve">PERISSI </v>
      </c>
      <c r="I3816" s="1" t="str">
        <f t="shared" si="291"/>
        <v>SERGIO</v>
      </c>
      <c r="J3816" s="14" t="str">
        <f>+VLOOKUP(I3816,'Analisi Nomi'!$A$1:$E$797,5,FALSE)</f>
        <v>M</v>
      </c>
      <c r="K3816" s="15" t="str">
        <f t="shared" si="293"/>
        <v xml:space="preserve">PERISSI </v>
      </c>
      <c r="L3816" s="15" t="str">
        <f t="shared" si="294"/>
        <v>SERGIO</v>
      </c>
    </row>
    <row r="3817" spans="1:12" x14ac:dyDescent="0.25">
      <c r="A3817" s="1" t="s">
        <v>4470</v>
      </c>
      <c r="B3817" s="4" t="s">
        <v>10018</v>
      </c>
      <c r="C3817" s="4" t="s">
        <v>2</v>
      </c>
      <c r="D3817" s="4">
        <v>1</v>
      </c>
      <c r="E3817" s="4" t="s">
        <v>7</v>
      </c>
      <c r="F3817" s="1" t="s">
        <v>9578</v>
      </c>
      <c r="G3817" s="13">
        <f t="shared" si="292"/>
        <v>6</v>
      </c>
      <c r="H3817" s="1" t="str">
        <f t="shared" si="290"/>
        <v xml:space="preserve">PERLO </v>
      </c>
      <c r="I3817" s="1" t="str">
        <f t="shared" si="291"/>
        <v>FELICE</v>
      </c>
      <c r="J3817" s="14" t="str">
        <f>+VLOOKUP(I3817,'Analisi Nomi'!$A$1:$E$797,5,FALSE)</f>
        <v>M</v>
      </c>
      <c r="K3817" s="15" t="str">
        <f t="shared" si="293"/>
        <v xml:space="preserve">PERLO </v>
      </c>
      <c r="L3817" s="15" t="str">
        <f t="shared" si="294"/>
        <v>FELICE</v>
      </c>
    </row>
    <row r="3818" spans="1:12" x14ac:dyDescent="0.25">
      <c r="A3818" s="1" t="s">
        <v>8791</v>
      </c>
      <c r="B3818" s="4" t="s">
        <v>10018</v>
      </c>
      <c r="C3818" s="4" t="s">
        <v>2</v>
      </c>
      <c r="D3818" s="4">
        <v>1</v>
      </c>
      <c r="E3818" s="4" t="s">
        <v>7</v>
      </c>
      <c r="F3818" s="1" t="s">
        <v>2170</v>
      </c>
      <c r="G3818" s="13">
        <f t="shared" si="292"/>
        <v>9</v>
      </c>
      <c r="H3818" s="1" t="str">
        <f t="shared" si="290"/>
        <v xml:space="preserve">PERNIOLA </v>
      </c>
      <c r="I3818" s="1" t="str">
        <f t="shared" si="291"/>
        <v>GIOVANNI</v>
      </c>
      <c r="J3818" s="14" t="str">
        <f>+VLOOKUP(I3818,'Analisi Nomi'!$A$1:$E$797,5,FALSE)</f>
        <v>M</v>
      </c>
      <c r="K3818" s="15" t="str">
        <f t="shared" si="293"/>
        <v xml:space="preserve">PERNIOLA </v>
      </c>
      <c r="L3818" s="15" t="str">
        <f t="shared" si="294"/>
        <v>GIOVANNI</v>
      </c>
    </row>
    <row r="3819" spans="1:12" x14ac:dyDescent="0.25">
      <c r="A3819" s="1" t="s">
        <v>7352</v>
      </c>
      <c r="B3819" s="4" t="s">
        <v>10018</v>
      </c>
      <c r="C3819" s="4" t="s">
        <v>2</v>
      </c>
      <c r="D3819" s="4">
        <v>1</v>
      </c>
      <c r="E3819" s="4" t="s">
        <v>7</v>
      </c>
      <c r="F3819" s="1" t="s">
        <v>3836</v>
      </c>
      <c r="G3819" s="13">
        <f t="shared" si="292"/>
        <v>9</v>
      </c>
      <c r="H3819" s="1" t="str">
        <f t="shared" si="290"/>
        <v xml:space="preserve">PEROCCHI </v>
      </c>
      <c r="I3819" s="1" t="str">
        <f t="shared" si="291"/>
        <v>ANDREA</v>
      </c>
      <c r="J3819" s="14" t="str">
        <f>+VLOOKUP(I3819,'Analisi Nomi'!$A$1:$E$797,5,FALSE)</f>
        <v>M</v>
      </c>
      <c r="K3819" s="15" t="str">
        <f t="shared" si="293"/>
        <v xml:space="preserve">PEROCCHI </v>
      </c>
      <c r="L3819" s="15" t="str">
        <f t="shared" si="294"/>
        <v>ANDREA</v>
      </c>
    </row>
    <row r="3820" spans="1:12" x14ac:dyDescent="0.25">
      <c r="A3820" s="1" t="s">
        <v>8857</v>
      </c>
      <c r="B3820" s="4" t="s">
        <v>10018</v>
      </c>
      <c r="C3820" s="4" t="s">
        <v>2</v>
      </c>
      <c r="D3820" s="4">
        <v>1</v>
      </c>
      <c r="E3820" s="4" t="s">
        <v>7</v>
      </c>
      <c r="F3820" s="1" t="s">
        <v>2355</v>
      </c>
      <c r="G3820" s="13">
        <f t="shared" si="292"/>
        <v>7</v>
      </c>
      <c r="H3820" s="1" t="str">
        <f t="shared" si="290"/>
        <v xml:space="preserve">PEROLI </v>
      </c>
      <c r="I3820" s="1" t="str">
        <f t="shared" si="291"/>
        <v>ENRICO</v>
      </c>
      <c r="J3820" s="14" t="str">
        <f>+VLOOKUP(I3820,'Analisi Nomi'!$A$1:$E$797,5,FALSE)</f>
        <v>M</v>
      </c>
      <c r="K3820" s="15" t="str">
        <f t="shared" si="293"/>
        <v xml:space="preserve">PEROLI </v>
      </c>
      <c r="L3820" s="15" t="str">
        <f t="shared" si="294"/>
        <v>ENRICO</v>
      </c>
    </row>
    <row r="3821" spans="1:12" x14ac:dyDescent="0.25">
      <c r="A3821" s="1" t="s">
        <v>4458</v>
      </c>
      <c r="B3821" s="4" t="s">
        <v>10018</v>
      </c>
      <c r="C3821" s="4" t="s">
        <v>2</v>
      </c>
      <c r="D3821" s="4">
        <v>1</v>
      </c>
      <c r="E3821" s="4" t="s">
        <v>7</v>
      </c>
      <c r="F3821" s="1" t="s">
        <v>4318</v>
      </c>
      <c r="G3821" s="13">
        <f t="shared" si="292"/>
        <v>10</v>
      </c>
      <c r="H3821" s="1" t="str">
        <f t="shared" si="290"/>
        <v xml:space="preserve">PERONCINI </v>
      </c>
      <c r="I3821" s="1" t="str">
        <f t="shared" si="291"/>
        <v>SIMONE</v>
      </c>
      <c r="J3821" s="14" t="str">
        <f>+VLOOKUP(I3821,'Analisi Nomi'!$A$1:$E$797,5,FALSE)</f>
        <v>M</v>
      </c>
      <c r="K3821" s="15" t="str">
        <f t="shared" si="293"/>
        <v xml:space="preserve">PERONCINI </v>
      </c>
      <c r="L3821" s="15" t="str">
        <f t="shared" si="294"/>
        <v>SIMONE</v>
      </c>
    </row>
    <row r="3822" spans="1:12" x14ac:dyDescent="0.25">
      <c r="A3822" s="1" t="s">
        <v>4301</v>
      </c>
      <c r="B3822" s="4" t="s">
        <v>10018</v>
      </c>
      <c r="C3822" s="4" t="s">
        <v>2</v>
      </c>
      <c r="D3822" s="4">
        <v>1</v>
      </c>
      <c r="E3822" s="4" t="s">
        <v>7</v>
      </c>
      <c r="F3822" s="1" t="s">
        <v>8664</v>
      </c>
      <c r="G3822" s="13">
        <f t="shared" si="292"/>
        <v>7</v>
      </c>
      <c r="H3822" s="1" t="str">
        <f t="shared" si="290"/>
        <v xml:space="preserve">PERONI </v>
      </c>
      <c r="I3822" s="1" t="str">
        <f t="shared" si="291"/>
        <v>FABRIZIO</v>
      </c>
      <c r="J3822" s="14" t="str">
        <f>+VLOOKUP(I3822,'Analisi Nomi'!$A$1:$E$797,5,FALSE)</f>
        <v>M</v>
      </c>
      <c r="K3822" s="15" t="str">
        <f t="shared" si="293"/>
        <v xml:space="preserve">PERONI </v>
      </c>
      <c r="L3822" s="15" t="str">
        <f t="shared" si="294"/>
        <v>FABRIZIO</v>
      </c>
    </row>
    <row r="3823" spans="1:12" x14ac:dyDescent="0.25">
      <c r="A3823" s="1" t="s">
        <v>7313</v>
      </c>
      <c r="B3823" s="4" t="s">
        <v>10018</v>
      </c>
      <c r="C3823" s="4" t="s">
        <v>11</v>
      </c>
      <c r="D3823" s="4">
        <v>1</v>
      </c>
      <c r="E3823" s="4" t="s">
        <v>7</v>
      </c>
      <c r="F3823" s="1" t="s">
        <v>3519</v>
      </c>
      <c r="G3823" s="13">
        <f t="shared" si="292"/>
        <v>8</v>
      </c>
      <c r="H3823" s="1" t="str">
        <f t="shared" si="290"/>
        <v xml:space="preserve">PEROTTI </v>
      </c>
      <c r="I3823" s="1" t="str">
        <f t="shared" si="291"/>
        <v>MASSIMO</v>
      </c>
      <c r="J3823" s="14" t="str">
        <f>+VLOOKUP(I3823,'Analisi Nomi'!$A$1:$E$797,5,FALSE)</f>
        <v>M</v>
      </c>
      <c r="K3823" s="15" t="str">
        <f t="shared" si="293"/>
        <v xml:space="preserve">PEROTTI </v>
      </c>
      <c r="L3823" s="15" t="str">
        <f t="shared" si="294"/>
        <v>MASSIMO</v>
      </c>
    </row>
    <row r="3824" spans="1:12" x14ac:dyDescent="0.25">
      <c r="A3824" s="1" t="s">
        <v>4675</v>
      </c>
      <c r="B3824" s="4" t="s">
        <v>10018</v>
      </c>
      <c r="C3824" s="4" t="s">
        <v>2</v>
      </c>
      <c r="D3824" s="4">
        <v>1</v>
      </c>
      <c r="E3824" s="4" t="s">
        <v>7</v>
      </c>
      <c r="F3824" s="1" t="s">
        <v>4035</v>
      </c>
      <c r="G3824" s="13">
        <f t="shared" si="292"/>
        <v>12</v>
      </c>
      <c r="H3824" s="1" t="str">
        <f t="shared" si="290"/>
        <v xml:space="preserve">PERTECARINI </v>
      </c>
      <c r="I3824" s="1" t="str">
        <f t="shared" si="291"/>
        <v>MARCO</v>
      </c>
      <c r="J3824" s="14" t="str">
        <f>+VLOOKUP(I3824,'Analisi Nomi'!$A$1:$E$797,5,FALSE)</f>
        <v>M</v>
      </c>
      <c r="K3824" s="15" t="str">
        <f t="shared" si="293"/>
        <v xml:space="preserve">PERTECARINI </v>
      </c>
      <c r="L3824" s="15" t="str">
        <f t="shared" si="294"/>
        <v>MARCO</v>
      </c>
    </row>
    <row r="3825" spans="1:12" x14ac:dyDescent="0.25">
      <c r="A3825" s="1" t="s">
        <v>6358</v>
      </c>
      <c r="B3825" s="4" t="s">
        <v>10018</v>
      </c>
      <c r="C3825" s="4" t="s">
        <v>2</v>
      </c>
      <c r="D3825" s="4">
        <v>1</v>
      </c>
      <c r="E3825" s="4" t="s">
        <v>7</v>
      </c>
      <c r="F3825" s="1" t="s">
        <v>341</v>
      </c>
      <c r="G3825" s="13">
        <f t="shared" si="292"/>
        <v>7</v>
      </c>
      <c r="H3825" s="1" t="str">
        <f t="shared" si="290"/>
        <v xml:space="preserve">PERUCH </v>
      </c>
      <c r="I3825" s="1" t="str">
        <f t="shared" si="291"/>
        <v>LORIS</v>
      </c>
      <c r="J3825" s="14" t="str">
        <f>+VLOOKUP(I3825,'Analisi Nomi'!$A$1:$E$797,5,FALSE)</f>
        <v>M</v>
      </c>
      <c r="K3825" s="15" t="str">
        <f t="shared" si="293"/>
        <v xml:space="preserve">PERUCH </v>
      </c>
      <c r="L3825" s="15" t="str">
        <f t="shared" si="294"/>
        <v>LORIS</v>
      </c>
    </row>
    <row r="3826" spans="1:12" x14ac:dyDescent="0.25">
      <c r="A3826" s="1" t="s">
        <v>4578</v>
      </c>
      <c r="B3826" s="4" t="s">
        <v>10018</v>
      </c>
      <c r="C3826" s="4" t="s">
        <v>2</v>
      </c>
      <c r="D3826" s="4">
        <v>1</v>
      </c>
      <c r="E3826" s="4" t="s">
        <v>7</v>
      </c>
      <c r="F3826" s="1" t="s">
        <v>1633</v>
      </c>
      <c r="G3826" s="13">
        <f t="shared" si="292"/>
        <v>8</v>
      </c>
      <c r="H3826" s="1" t="str">
        <f t="shared" si="290"/>
        <v xml:space="preserve">PERUZZI </v>
      </c>
      <c r="I3826" s="1" t="str">
        <f t="shared" si="291"/>
        <v>LUCA</v>
      </c>
      <c r="J3826" s="14" t="str">
        <f>+VLOOKUP(I3826,'Analisi Nomi'!$A$1:$E$797,5,FALSE)</f>
        <v>M</v>
      </c>
      <c r="K3826" s="15" t="str">
        <f t="shared" si="293"/>
        <v xml:space="preserve">PERUZZI </v>
      </c>
      <c r="L3826" s="15" t="str">
        <f t="shared" si="294"/>
        <v>LUCA</v>
      </c>
    </row>
    <row r="3827" spans="1:12" x14ac:dyDescent="0.25">
      <c r="A3827" s="1" t="s">
        <v>6115</v>
      </c>
      <c r="B3827" s="4" t="s">
        <v>10018</v>
      </c>
      <c r="C3827" s="4" t="s">
        <v>2</v>
      </c>
      <c r="D3827" s="4">
        <v>1</v>
      </c>
      <c r="E3827" s="4" t="s">
        <v>7</v>
      </c>
      <c r="F3827" s="1" t="s">
        <v>9306</v>
      </c>
      <c r="G3827" s="13">
        <f t="shared" si="292"/>
        <v>8</v>
      </c>
      <c r="H3827" s="1" t="str">
        <f t="shared" si="290"/>
        <v xml:space="preserve">PERUZZI </v>
      </c>
      <c r="I3827" s="1" t="str">
        <f t="shared" si="291"/>
        <v>SAMUELE</v>
      </c>
      <c r="J3827" s="14" t="str">
        <f>+VLOOKUP(I3827,'Analisi Nomi'!$A$1:$E$797,5,FALSE)</f>
        <v>M</v>
      </c>
      <c r="K3827" s="15" t="str">
        <f t="shared" si="293"/>
        <v xml:space="preserve">PERUZZI </v>
      </c>
      <c r="L3827" s="15" t="str">
        <f t="shared" si="294"/>
        <v>SAMUELE</v>
      </c>
    </row>
    <row r="3828" spans="1:12" x14ac:dyDescent="0.25">
      <c r="A3828" s="1" t="s">
        <v>8072</v>
      </c>
      <c r="B3828" s="4" t="s">
        <v>10018</v>
      </c>
      <c r="C3828" s="4" t="s">
        <v>11</v>
      </c>
      <c r="D3828" s="4">
        <v>1</v>
      </c>
      <c r="E3828" s="4" t="s">
        <v>7</v>
      </c>
      <c r="F3828" s="1" t="s">
        <v>1334</v>
      </c>
      <c r="G3828" s="13">
        <f t="shared" si="292"/>
        <v>9</v>
      </c>
      <c r="H3828" s="1" t="str">
        <f t="shared" ref="H3828:H3891" si="295">+MID($F3828,1,G3828)</f>
        <v xml:space="preserve">PERZIANO </v>
      </c>
      <c r="I3828" s="1" t="str">
        <f t="shared" ref="I3828:I3891" si="296">TRIM(+MID($F3828,+G3828,50))</f>
        <v>GIUSEPPE</v>
      </c>
      <c r="J3828" s="14" t="str">
        <f>+VLOOKUP(I3828,'Analisi Nomi'!$A$1:$E$797,5,FALSE)</f>
        <v>M</v>
      </c>
      <c r="K3828" s="15" t="str">
        <f t="shared" si="293"/>
        <v xml:space="preserve">PERZIANO </v>
      </c>
      <c r="L3828" s="15" t="str">
        <f t="shared" si="294"/>
        <v>GIUSEPPE</v>
      </c>
    </row>
    <row r="3829" spans="1:12" x14ac:dyDescent="0.25">
      <c r="A3829" s="1" t="s">
        <v>7585</v>
      </c>
      <c r="B3829" s="4" t="s">
        <v>10018</v>
      </c>
      <c r="C3829" s="4" t="s">
        <v>2</v>
      </c>
      <c r="D3829" s="4">
        <v>1</v>
      </c>
      <c r="E3829" s="4" t="s">
        <v>7</v>
      </c>
      <c r="F3829" s="1" t="s">
        <v>1361</v>
      </c>
      <c r="G3829" s="13">
        <f t="shared" si="292"/>
        <v>4</v>
      </c>
      <c r="H3829" s="1" t="str">
        <f t="shared" si="295"/>
        <v xml:space="preserve">PES </v>
      </c>
      <c r="I3829" s="1" t="str">
        <f t="shared" si="296"/>
        <v>SANDRO</v>
      </c>
      <c r="J3829" s="14" t="str">
        <f>+VLOOKUP(I3829,'Analisi Nomi'!$A$1:$E$797,5,FALSE)</f>
        <v>M</v>
      </c>
      <c r="K3829" s="15" t="str">
        <f t="shared" si="293"/>
        <v xml:space="preserve">PES </v>
      </c>
      <c r="L3829" s="15" t="str">
        <f t="shared" si="294"/>
        <v>SANDRO</v>
      </c>
    </row>
    <row r="3830" spans="1:12" x14ac:dyDescent="0.25">
      <c r="A3830" s="1" t="s">
        <v>8476</v>
      </c>
      <c r="B3830" s="4" t="s">
        <v>10018</v>
      </c>
      <c r="C3830" s="4" t="s">
        <v>2</v>
      </c>
      <c r="D3830" s="4">
        <v>1</v>
      </c>
      <c r="E3830" s="4" t="s">
        <v>7</v>
      </c>
      <c r="F3830" s="1" t="s">
        <v>6715</v>
      </c>
      <c r="G3830" s="13">
        <f t="shared" si="292"/>
        <v>10</v>
      </c>
      <c r="H3830" s="1" t="str">
        <f t="shared" si="295"/>
        <v xml:space="preserve">PESAVENTO </v>
      </c>
      <c r="I3830" s="1" t="str">
        <f t="shared" si="296"/>
        <v>TIZIANO</v>
      </c>
      <c r="J3830" s="14" t="str">
        <f>+VLOOKUP(I3830,'Analisi Nomi'!$A$1:$E$797,5,FALSE)</f>
        <v>M</v>
      </c>
      <c r="K3830" s="15" t="str">
        <f t="shared" si="293"/>
        <v xml:space="preserve">PESAVENTO </v>
      </c>
      <c r="L3830" s="15" t="str">
        <f t="shared" si="294"/>
        <v>TIZIANO</v>
      </c>
    </row>
    <row r="3831" spans="1:12" x14ac:dyDescent="0.25">
      <c r="A3831" s="1" t="s">
        <v>6395</v>
      </c>
      <c r="B3831" s="4" t="s">
        <v>10018</v>
      </c>
      <c r="C3831" s="4" t="s">
        <v>2</v>
      </c>
      <c r="D3831" s="4">
        <v>1</v>
      </c>
      <c r="E3831" s="4" t="s">
        <v>7</v>
      </c>
      <c r="F3831" s="1" t="s">
        <v>2571</v>
      </c>
      <c r="G3831" s="13">
        <f t="shared" si="292"/>
        <v>6</v>
      </c>
      <c r="H3831" s="1" t="str">
        <f t="shared" si="295"/>
        <v xml:space="preserve">PESCE </v>
      </c>
      <c r="I3831" s="1" t="str">
        <f t="shared" si="296"/>
        <v>DANILO</v>
      </c>
      <c r="J3831" s="14" t="str">
        <f>+VLOOKUP(I3831,'Analisi Nomi'!$A$1:$E$797,5,FALSE)</f>
        <v>M</v>
      </c>
      <c r="K3831" s="15" t="str">
        <f t="shared" si="293"/>
        <v xml:space="preserve">PESCE </v>
      </c>
      <c r="L3831" s="15" t="str">
        <f t="shared" si="294"/>
        <v>DANILO</v>
      </c>
    </row>
    <row r="3832" spans="1:12" x14ac:dyDescent="0.25">
      <c r="A3832" s="1" t="s">
        <v>4851</v>
      </c>
      <c r="B3832" s="4" t="s">
        <v>10018</v>
      </c>
      <c r="C3832" s="4" t="s">
        <v>2</v>
      </c>
      <c r="D3832" s="4">
        <v>1</v>
      </c>
      <c r="E3832" s="4" t="s">
        <v>7</v>
      </c>
      <c r="F3832" s="1" t="s">
        <v>2531</v>
      </c>
      <c r="G3832" s="13">
        <f t="shared" si="292"/>
        <v>6</v>
      </c>
      <c r="H3832" s="1" t="str">
        <f t="shared" si="295"/>
        <v xml:space="preserve">PESCE </v>
      </c>
      <c r="I3832" s="1" t="str">
        <f t="shared" si="296"/>
        <v>ZEFFIRO</v>
      </c>
      <c r="J3832" s="14" t="str">
        <f>+VLOOKUP(I3832,'Analisi Nomi'!$A$1:$E$797,5,FALSE)</f>
        <v>M</v>
      </c>
      <c r="K3832" s="15" t="str">
        <f t="shared" si="293"/>
        <v xml:space="preserve">PESCE </v>
      </c>
      <c r="L3832" s="15" t="str">
        <f t="shared" si="294"/>
        <v>ZEFFIRO</v>
      </c>
    </row>
    <row r="3833" spans="1:12" x14ac:dyDescent="0.25">
      <c r="A3833" s="1" t="s">
        <v>6157</v>
      </c>
      <c r="B3833" s="4" t="s">
        <v>10018</v>
      </c>
      <c r="C3833" s="4" t="s">
        <v>2</v>
      </c>
      <c r="D3833" s="4">
        <v>1</v>
      </c>
      <c r="E3833" s="4" t="s">
        <v>7</v>
      </c>
      <c r="F3833" s="1" t="s">
        <v>2076</v>
      </c>
      <c r="G3833" s="13">
        <f t="shared" si="292"/>
        <v>12</v>
      </c>
      <c r="H3833" s="1" t="str">
        <f t="shared" si="295"/>
        <v xml:space="preserve">PESCOSOLIDO </v>
      </c>
      <c r="I3833" s="1" t="str">
        <f t="shared" si="296"/>
        <v>MARIATER</v>
      </c>
      <c r="J3833" s="14" t="str">
        <f>+VLOOKUP(I3833,'Analisi Nomi'!$A$1:$E$797,5,FALSE)</f>
        <v>M</v>
      </c>
      <c r="K3833" s="15" t="str">
        <f t="shared" si="293"/>
        <v xml:space="preserve">PESCOSOLIDO </v>
      </c>
      <c r="L3833" s="15" t="str">
        <f t="shared" si="294"/>
        <v>MARIATER</v>
      </c>
    </row>
    <row r="3834" spans="1:12" x14ac:dyDescent="0.25">
      <c r="A3834" s="1" t="s">
        <v>9656</v>
      </c>
      <c r="B3834" s="4" t="s">
        <v>10018</v>
      </c>
      <c r="C3834" s="4" t="s">
        <v>2</v>
      </c>
      <c r="D3834" s="4">
        <v>1</v>
      </c>
      <c r="E3834" s="4" t="s">
        <v>7</v>
      </c>
      <c r="F3834" s="1" t="s">
        <v>1745</v>
      </c>
      <c r="G3834" s="13">
        <f t="shared" si="292"/>
        <v>8</v>
      </c>
      <c r="H3834" s="1" t="str">
        <f t="shared" si="295"/>
        <v xml:space="preserve">PESSINA </v>
      </c>
      <c r="I3834" s="1" t="str">
        <f t="shared" si="296"/>
        <v>ANDREA</v>
      </c>
      <c r="J3834" s="14" t="str">
        <f>+VLOOKUP(I3834,'Analisi Nomi'!$A$1:$E$797,5,FALSE)</f>
        <v>M</v>
      </c>
      <c r="K3834" s="15" t="str">
        <f t="shared" si="293"/>
        <v xml:space="preserve">PESSINA </v>
      </c>
      <c r="L3834" s="15" t="str">
        <f t="shared" si="294"/>
        <v>ANDREA</v>
      </c>
    </row>
    <row r="3835" spans="1:12" x14ac:dyDescent="0.25">
      <c r="A3835" s="1" t="s">
        <v>5118</v>
      </c>
      <c r="B3835" s="4" t="s">
        <v>10018</v>
      </c>
      <c r="C3835" s="4" t="s">
        <v>2</v>
      </c>
      <c r="D3835" s="4">
        <v>1</v>
      </c>
      <c r="E3835" s="4" t="s">
        <v>7</v>
      </c>
      <c r="F3835" s="1" t="s">
        <v>578</v>
      </c>
      <c r="G3835" s="13">
        <f t="shared" si="292"/>
        <v>9</v>
      </c>
      <c r="H3835" s="1" t="str">
        <f t="shared" si="295"/>
        <v xml:space="preserve">PESTELLI </v>
      </c>
      <c r="I3835" s="1" t="str">
        <f t="shared" si="296"/>
        <v>LORENZO</v>
      </c>
      <c r="J3835" s="14" t="str">
        <f>+VLOOKUP(I3835,'Analisi Nomi'!$A$1:$E$797,5,FALSE)</f>
        <v>M</v>
      </c>
      <c r="K3835" s="15" t="str">
        <f t="shared" si="293"/>
        <v xml:space="preserve">PESTELLI </v>
      </c>
      <c r="L3835" s="15" t="str">
        <f t="shared" si="294"/>
        <v>LORENZO</v>
      </c>
    </row>
    <row r="3836" spans="1:12" x14ac:dyDescent="0.25">
      <c r="A3836" s="1" t="s">
        <v>5266</v>
      </c>
      <c r="B3836" s="4" t="s">
        <v>10018</v>
      </c>
      <c r="C3836" s="4" t="s">
        <v>2</v>
      </c>
      <c r="D3836" s="4">
        <v>1</v>
      </c>
      <c r="E3836" s="4" t="s">
        <v>7</v>
      </c>
      <c r="F3836" s="1" t="s">
        <v>7172</v>
      </c>
      <c r="G3836" s="13">
        <f t="shared" si="292"/>
        <v>8</v>
      </c>
      <c r="H3836" s="1" t="str">
        <f t="shared" si="295"/>
        <v xml:space="preserve">PETILLO </v>
      </c>
      <c r="I3836" s="1" t="str">
        <f t="shared" si="296"/>
        <v>GIUSEPPE</v>
      </c>
      <c r="J3836" s="14" t="str">
        <f>+VLOOKUP(I3836,'Analisi Nomi'!$A$1:$E$797,5,FALSE)</f>
        <v>M</v>
      </c>
      <c r="K3836" s="15" t="str">
        <f t="shared" si="293"/>
        <v xml:space="preserve">PETILLO </v>
      </c>
      <c r="L3836" s="15" t="str">
        <f t="shared" si="294"/>
        <v>GIUSEPPE</v>
      </c>
    </row>
    <row r="3837" spans="1:12" x14ac:dyDescent="0.25">
      <c r="A3837" s="1" t="s">
        <v>9751</v>
      </c>
      <c r="B3837" s="4" t="s">
        <v>10018</v>
      </c>
      <c r="C3837" s="4" t="s">
        <v>2</v>
      </c>
      <c r="D3837" s="4">
        <v>1</v>
      </c>
      <c r="E3837" s="4" t="s">
        <v>7</v>
      </c>
      <c r="F3837" s="1" t="s">
        <v>3640</v>
      </c>
      <c r="G3837" s="13">
        <f t="shared" si="292"/>
        <v>9</v>
      </c>
      <c r="H3837" s="1" t="str">
        <f t="shared" si="295"/>
        <v xml:space="preserve">PETRALIA </v>
      </c>
      <c r="I3837" s="1" t="str">
        <f t="shared" si="296"/>
        <v>GABRIELE</v>
      </c>
      <c r="J3837" s="14" t="str">
        <f>+VLOOKUP(I3837,'Analisi Nomi'!$A$1:$E$797,5,FALSE)</f>
        <v>M</v>
      </c>
      <c r="K3837" s="15" t="str">
        <f t="shared" si="293"/>
        <v xml:space="preserve">PETRALIA </v>
      </c>
      <c r="L3837" s="15" t="str">
        <f t="shared" si="294"/>
        <v>GABRIELE</v>
      </c>
    </row>
    <row r="3838" spans="1:12" x14ac:dyDescent="0.25">
      <c r="A3838" s="1" t="s">
        <v>9197</v>
      </c>
      <c r="B3838" s="4" t="s">
        <v>10018</v>
      </c>
      <c r="C3838" s="4" t="s">
        <v>2</v>
      </c>
      <c r="D3838" s="4">
        <v>1</v>
      </c>
      <c r="E3838" s="4" t="s">
        <v>7</v>
      </c>
      <c r="F3838" s="1" t="s">
        <v>5917</v>
      </c>
      <c r="G3838" s="13">
        <f t="shared" si="292"/>
        <v>11</v>
      </c>
      <c r="H3838" s="1" t="str">
        <f t="shared" si="295"/>
        <v xml:space="preserve">PETRANELLA </v>
      </c>
      <c r="I3838" s="1" t="str">
        <f t="shared" si="296"/>
        <v>FRANCESCO</v>
      </c>
      <c r="J3838" s="14" t="str">
        <f>+VLOOKUP(I3838,'Analisi Nomi'!$A$1:$E$797,5,FALSE)</f>
        <v>M</v>
      </c>
      <c r="K3838" s="15" t="str">
        <f t="shared" si="293"/>
        <v xml:space="preserve">PETRANELLA </v>
      </c>
      <c r="L3838" s="15" t="str">
        <f t="shared" si="294"/>
        <v>FRANCESCO</v>
      </c>
    </row>
    <row r="3839" spans="1:12" x14ac:dyDescent="0.25">
      <c r="A3839" s="1" t="s">
        <v>5495</v>
      </c>
      <c r="B3839" s="4" t="s">
        <v>10018</v>
      </c>
      <c r="C3839" s="4" t="s">
        <v>2</v>
      </c>
      <c r="D3839" s="4">
        <v>1</v>
      </c>
      <c r="E3839" s="4" t="s">
        <v>7</v>
      </c>
      <c r="F3839" s="1" t="s">
        <v>9378</v>
      </c>
      <c r="G3839" s="13">
        <f t="shared" si="292"/>
        <v>12</v>
      </c>
      <c r="H3839" s="1" t="str">
        <f t="shared" si="295"/>
        <v xml:space="preserve">PETRAZZUOLO </v>
      </c>
      <c r="I3839" s="1" t="str">
        <f t="shared" si="296"/>
        <v>VINCENZO</v>
      </c>
      <c r="J3839" s="14" t="str">
        <f>+VLOOKUP(I3839,'Analisi Nomi'!$A$1:$E$797,5,FALSE)</f>
        <v>M</v>
      </c>
      <c r="K3839" s="15" t="str">
        <f t="shared" si="293"/>
        <v xml:space="preserve">PETRAZZUOLO </v>
      </c>
      <c r="L3839" s="15" t="str">
        <f t="shared" si="294"/>
        <v>VINCENZO</v>
      </c>
    </row>
    <row r="3840" spans="1:12" x14ac:dyDescent="0.25">
      <c r="A3840" s="1" t="s">
        <v>8436</v>
      </c>
      <c r="B3840" s="4" t="s">
        <v>10018</v>
      </c>
      <c r="C3840" s="4" t="s">
        <v>2</v>
      </c>
      <c r="D3840" s="4">
        <v>1</v>
      </c>
      <c r="E3840" s="4" t="s">
        <v>7</v>
      </c>
      <c r="F3840" s="1" t="s">
        <v>3564</v>
      </c>
      <c r="G3840" s="13">
        <f t="shared" si="292"/>
        <v>10</v>
      </c>
      <c r="H3840" s="1" t="str">
        <f t="shared" si="295"/>
        <v xml:space="preserve">PETRICONI </v>
      </c>
      <c r="I3840" s="1" t="str">
        <f t="shared" si="296"/>
        <v>ALFREDO</v>
      </c>
      <c r="J3840" s="14" t="str">
        <f>+VLOOKUP(I3840,'Analisi Nomi'!$A$1:$E$797,5,FALSE)</f>
        <v>M</v>
      </c>
      <c r="K3840" s="15" t="str">
        <f t="shared" si="293"/>
        <v xml:space="preserve">PETRICONI </v>
      </c>
      <c r="L3840" s="15" t="str">
        <f t="shared" si="294"/>
        <v>ALFREDO</v>
      </c>
    </row>
    <row r="3841" spans="1:12" x14ac:dyDescent="0.25">
      <c r="A3841" s="1" t="s">
        <v>5908</v>
      </c>
      <c r="B3841" s="4" t="s">
        <v>10018</v>
      </c>
      <c r="C3841" s="4" t="s">
        <v>2</v>
      </c>
      <c r="D3841" s="4">
        <v>1</v>
      </c>
      <c r="E3841" s="4" t="s">
        <v>7</v>
      </c>
      <c r="F3841" s="1" t="s">
        <v>3650</v>
      </c>
      <c r="G3841" s="13">
        <f t="shared" si="292"/>
        <v>8</v>
      </c>
      <c r="H3841" s="1" t="str">
        <f t="shared" si="295"/>
        <v xml:space="preserve">PETRINI </v>
      </c>
      <c r="I3841" s="1" t="str">
        <f t="shared" si="296"/>
        <v>MASSIMO</v>
      </c>
      <c r="J3841" s="14" t="str">
        <f>+VLOOKUP(I3841,'Analisi Nomi'!$A$1:$E$797,5,FALSE)</f>
        <v>M</v>
      </c>
      <c r="K3841" s="15" t="str">
        <f t="shared" si="293"/>
        <v xml:space="preserve">PETRINI </v>
      </c>
      <c r="L3841" s="15" t="str">
        <f t="shared" si="294"/>
        <v>MASSIMO</v>
      </c>
    </row>
    <row r="3842" spans="1:12" x14ac:dyDescent="0.25">
      <c r="A3842" s="1" t="s">
        <v>7417</v>
      </c>
      <c r="B3842" s="4" t="s">
        <v>10018</v>
      </c>
      <c r="C3842" s="4" t="s">
        <v>2</v>
      </c>
      <c r="D3842" s="4">
        <v>1</v>
      </c>
      <c r="E3842" s="4" t="s">
        <v>7</v>
      </c>
      <c r="F3842" s="1" t="s">
        <v>3426</v>
      </c>
      <c r="G3842" s="13">
        <f t="shared" ref="G3842:G3905" si="297">SEARCH(" ",F3842)</f>
        <v>10</v>
      </c>
      <c r="H3842" s="1" t="str">
        <f t="shared" si="295"/>
        <v xml:space="preserve">PETROCCHI </v>
      </c>
      <c r="I3842" s="1" t="str">
        <f t="shared" si="296"/>
        <v>ROBERTO</v>
      </c>
      <c r="J3842" s="14" t="str">
        <f>+VLOOKUP(I3842,'Analisi Nomi'!$A$1:$E$797,5,FALSE)</f>
        <v>M</v>
      </c>
      <c r="K3842" s="15" t="str">
        <f t="shared" si="293"/>
        <v xml:space="preserve">PETROCCHI </v>
      </c>
      <c r="L3842" s="15" t="str">
        <f t="shared" si="294"/>
        <v>ROBERTO</v>
      </c>
    </row>
    <row r="3843" spans="1:12" x14ac:dyDescent="0.25">
      <c r="A3843" s="1" t="s">
        <v>5957</v>
      </c>
      <c r="B3843" s="4" t="s">
        <v>10018</v>
      </c>
      <c r="C3843" s="4" t="s">
        <v>2</v>
      </c>
      <c r="D3843" s="4">
        <v>1</v>
      </c>
      <c r="E3843" s="4" t="s">
        <v>7</v>
      </c>
      <c r="F3843" s="1" t="s">
        <v>9349</v>
      </c>
      <c r="G3843" s="13">
        <f t="shared" si="297"/>
        <v>10</v>
      </c>
      <c r="H3843" s="1" t="str">
        <f t="shared" si="295"/>
        <v xml:space="preserve">PETROLINI </v>
      </c>
      <c r="I3843" s="1" t="str">
        <f t="shared" si="296"/>
        <v>CARLO</v>
      </c>
      <c r="J3843" s="14" t="str">
        <f>+VLOOKUP(I3843,'Analisi Nomi'!$A$1:$E$797,5,FALSE)</f>
        <v>M</v>
      </c>
      <c r="K3843" s="15" t="str">
        <f t="shared" ref="K3843:K3906" si="298">+MID($F3843,1,G3843)</f>
        <v xml:space="preserve">PETROLINI </v>
      </c>
      <c r="L3843" s="15" t="str">
        <f t="shared" ref="L3843:L3906" si="299">TRIM(+MID($F3843,+G3843,50))</f>
        <v>CARLO</v>
      </c>
    </row>
    <row r="3844" spans="1:12" x14ac:dyDescent="0.25">
      <c r="A3844" s="1" t="s">
        <v>8615</v>
      </c>
      <c r="B3844" s="4" t="s">
        <v>10018</v>
      </c>
      <c r="C3844" s="4" t="s">
        <v>2</v>
      </c>
      <c r="D3844" s="4">
        <v>1</v>
      </c>
      <c r="E3844" s="4" t="s">
        <v>7</v>
      </c>
      <c r="F3844" s="1" t="s">
        <v>2834</v>
      </c>
      <c r="G3844" s="13">
        <f t="shared" si="297"/>
        <v>11</v>
      </c>
      <c r="H3844" s="1" t="str">
        <f t="shared" si="295"/>
        <v xml:space="preserve">PETRONCINI </v>
      </c>
      <c r="I3844" s="1" t="str">
        <f t="shared" si="296"/>
        <v>CLAUDIO</v>
      </c>
      <c r="J3844" s="14" t="str">
        <f>+VLOOKUP(I3844,'Analisi Nomi'!$A$1:$E$797,5,FALSE)</f>
        <v>M</v>
      </c>
      <c r="K3844" s="15" t="str">
        <f t="shared" si="298"/>
        <v xml:space="preserve">PETRONCINI </v>
      </c>
      <c r="L3844" s="15" t="str">
        <f t="shared" si="299"/>
        <v>CLAUDIO</v>
      </c>
    </row>
    <row r="3845" spans="1:12" x14ac:dyDescent="0.25">
      <c r="A3845" s="1" t="s">
        <v>5310</v>
      </c>
      <c r="B3845" s="4" t="s">
        <v>10018</v>
      </c>
      <c r="C3845" s="4" t="s">
        <v>2</v>
      </c>
      <c r="D3845" s="4">
        <v>1</v>
      </c>
      <c r="E3845" s="4" t="s">
        <v>7</v>
      </c>
      <c r="F3845" s="1" t="s">
        <v>3163</v>
      </c>
      <c r="G3845" s="13">
        <f t="shared" si="297"/>
        <v>10</v>
      </c>
      <c r="H3845" s="1" t="str">
        <f t="shared" si="295"/>
        <v xml:space="preserve">PETTINATO </v>
      </c>
      <c r="I3845" s="1" t="str">
        <f t="shared" si="296"/>
        <v>FRANCESCO</v>
      </c>
      <c r="J3845" s="14" t="str">
        <f>+VLOOKUP(I3845,'Analisi Nomi'!$A$1:$E$797,5,FALSE)</f>
        <v>M</v>
      </c>
      <c r="K3845" s="15" t="str">
        <f t="shared" si="298"/>
        <v xml:space="preserve">PETTINATO </v>
      </c>
      <c r="L3845" s="15" t="str">
        <f t="shared" si="299"/>
        <v>FRANCESCO</v>
      </c>
    </row>
    <row r="3846" spans="1:12" x14ac:dyDescent="0.25">
      <c r="A3846" s="1" t="s">
        <v>6850</v>
      </c>
      <c r="B3846" s="4" t="s">
        <v>10018</v>
      </c>
      <c r="C3846" s="4" t="s">
        <v>2</v>
      </c>
      <c r="D3846" s="4">
        <v>1</v>
      </c>
      <c r="E3846" s="4" t="s">
        <v>7</v>
      </c>
      <c r="F3846" s="1" t="s">
        <v>9318</v>
      </c>
      <c r="G3846" s="13">
        <f t="shared" si="297"/>
        <v>8</v>
      </c>
      <c r="H3846" s="1" t="str">
        <f t="shared" si="295"/>
        <v xml:space="preserve">PETTINI </v>
      </c>
      <c r="I3846" s="1" t="str">
        <f t="shared" si="296"/>
        <v>ALESSANDRO</v>
      </c>
      <c r="J3846" s="14" t="str">
        <f>+VLOOKUP(I3846,'Analisi Nomi'!$A$1:$E$797,5,FALSE)</f>
        <v>M</v>
      </c>
      <c r="K3846" s="15" t="str">
        <f t="shared" si="298"/>
        <v xml:space="preserve">PETTINI </v>
      </c>
      <c r="L3846" s="15" t="str">
        <f t="shared" si="299"/>
        <v>ALESSANDRO</v>
      </c>
    </row>
    <row r="3847" spans="1:12" x14ac:dyDescent="0.25">
      <c r="A3847" s="1" t="s">
        <v>8211</v>
      </c>
      <c r="B3847" s="4" t="s">
        <v>10018</v>
      </c>
      <c r="C3847" s="4" t="s">
        <v>2</v>
      </c>
      <c r="D3847" s="4">
        <v>1</v>
      </c>
      <c r="E3847" s="4" t="s">
        <v>7</v>
      </c>
      <c r="F3847" s="1" t="s">
        <v>1304</v>
      </c>
      <c r="G3847" s="13">
        <f t="shared" si="297"/>
        <v>11</v>
      </c>
      <c r="H3847" s="1" t="str">
        <f t="shared" si="295"/>
        <v xml:space="preserve">PETTORUSSO </v>
      </c>
      <c r="I3847" s="1" t="str">
        <f t="shared" si="296"/>
        <v>MAURO</v>
      </c>
      <c r="J3847" s="14" t="str">
        <f>+VLOOKUP(I3847,'Analisi Nomi'!$A$1:$E$797,5,FALSE)</f>
        <v>M</v>
      </c>
      <c r="K3847" s="15" t="str">
        <f t="shared" si="298"/>
        <v xml:space="preserve">PETTORUSSO </v>
      </c>
      <c r="L3847" s="15" t="str">
        <f t="shared" si="299"/>
        <v>MAURO</v>
      </c>
    </row>
    <row r="3848" spans="1:12" x14ac:dyDescent="0.25">
      <c r="A3848" s="1" t="s">
        <v>3972</v>
      </c>
      <c r="B3848" s="4" t="s">
        <v>10018</v>
      </c>
      <c r="C3848" s="4" t="s">
        <v>2</v>
      </c>
      <c r="D3848" s="4">
        <v>1</v>
      </c>
      <c r="E3848" s="4" t="s">
        <v>7</v>
      </c>
      <c r="F3848" s="1" t="s">
        <v>1869</v>
      </c>
      <c r="G3848" s="13">
        <f t="shared" si="297"/>
        <v>8</v>
      </c>
      <c r="H3848" s="1" t="str">
        <f t="shared" si="295"/>
        <v xml:space="preserve">PEZZALI </v>
      </c>
      <c r="I3848" s="1" t="str">
        <f t="shared" si="296"/>
        <v>GERMANO</v>
      </c>
      <c r="J3848" s="14" t="str">
        <f>+VLOOKUP(I3848,'Analisi Nomi'!$A$1:$E$797,5,FALSE)</f>
        <v>M</v>
      </c>
      <c r="K3848" s="15" t="str">
        <f t="shared" si="298"/>
        <v xml:space="preserve">PEZZALI </v>
      </c>
      <c r="L3848" s="15" t="str">
        <f t="shared" si="299"/>
        <v>GERMANO</v>
      </c>
    </row>
    <row r="3849" spans="1:12" x14ac:dyDescent="0.25">
      <c r="A3849" s="1" t="s">
        <v>9034</v>
      </c>
      <c r="B3849" s="4" t="s">
        <v>10018</v>
      </c>
      <c r="C3849" s="4" t="s">
        <v>2</v>
      </c>
      <c r="D3849" s="4">
        <v>1</v>
      </c>
      <c r="E3849" s="4" t="s">
        <v>7</v>
      </c>
      <c r="F3849" s="1" t="s">
        <v>8006</v>
      </c>
      <c r="G3849" s="13">
        <f t="shared" si="297"/>
        <v>8</v>
      </c>
      <c r="H3849" s="1" t="str">
        <f t="shared" si="295"/>
        <v xml:space="preserve">PEZZATO </v>
      </c>
      <c r="I3849" s="1" t="str">
        <f t="shared" si="296"/>
        <v>MAURO</v>
      </c>
      <c r="J3849" s="14" t="str">
        <f>+VLOOKUP(I3849,'Analisi Nomi'!$A$1:$E$797,5,FALSE)</f>
        <v>M</v>
      </c>
      <c r="K3849" s="15" t="str">
        <f t="shared" si="298"/>
        <v xml:space="preserve">PEZZATO </v>
      </c>
      <c r="L3849" s="15" t="str">
        <f t="shared" si="299"/>
        <v>MAURO</v>
      </c>
    </row>
    <row r="3850" spans="1:12" x14ac:dyDescent="0.25">
      <c r="A3850" s="1" t="s">
        <v>7131</v>
      </c>
      <c r="B3850" s="4" t="s">
        <v>10018</v>
      </c>
      <c r="C3850" s="4" t="s">
        <v>2</v>
      </c>
      <c r="D3850" s="4">
        <v>1</v>
      </c>
      <c r="E3850" s="4" t="s">
        <v>7</v>
      </c>
      <c r="F3850" s="1" t="s">
        <v>3161</v>
      </c>
      <c r="G3850" s="13">
        <f t="shared" si="297"/>
        <v>6</v>
      </c>
      <c r="H3850" s="1" t="str">
        <f t="shared" si="295"/>
        <v xml:space="preserve">PEZZI </v>
      </c>
      <c r="I3850" s="1" t="str">
        <f t="shared" si="296"/>
        <v>FEDERICO</v>
      </c>
      <c r="J3850" s="14" t="str">
        <f>+VLOOKUP(I3850,'Analisi Nomi'!$A$1:$E$797,5,FALSE)</f>
        <v>M</v>
      </c>
      <c r="K3850" s="15" t="str">
        <f t="shared" si="298"/>
        <v xml:space="preserve">PEZZI </v>
      </c>
      <c r="L3850" s="15" t="str">
        <f t="shared" si="299"/>
        <v>FEDERICO</v>
      </c>
    </row>
    <row r="3851" spans="1:12" x14ac:dyDescent="0.25">
      <c r="A3851" s="1" t="s">
        <v>9175</v>
      </c>
      <c r="B3851" s="4" t="s">
        <v>10018</v>
      </c>
      <c r="C3851" s="4" t="s">
        <v>2</v>
      </c>
      <c r="D3851" s="4">
        <v>1</v>
      </c>
      <c r="E3851" s="4" t="s">
        <v>7</v>
      </c>
      <c r="F3851" s="1" t="s">
        <v>3094</v>
      </c>
      <c r="G3851" s="13">
        <f t="shared" si="297"/>
        <v>6</v>
      </c>
      <c r="H3851" s="1" t="str">
        <f t="shared" si="295"/>
        <v xml:space="preserve">PEZZI </v>
      </c>
      <c r="I3851" s="1" t="str">
        <f t="shared" si="296"/>
        <v>MARCO</v>
      </c>
      <c r="J3851" s="14" t="str">
        <f>+VLOOKUP(I3851,'Analisi Nomi'!$A$1:$E$797,5,FALSE)</f>
        <v>M</v>
      </c>
      <c r="K3851" s="15" t="str">
        <f t="shared" si="298"/>
        <v xml:space="preserve">PEZZI </v>
      </c>
      <c r="L3851" s="15" t="str">
        <f t="shared" si="299"/>
        <v>MARCO</v>
      </c>
    </row>
    <row r="3852" spans="1:12" x14ac:dyDescent="0.25">
      <c r="A3852" s="1" t="s">
        <v>5009</v>
      </c>
      <c r="B3852" s="4" t="s">
        <v>10018</v>
      </c>
      <c r="C3852" s="4" t="s">
        <v>2</v>
      </c>
      <c r="D3852" s="4">
        <v>1</v>
      </c>
      <c r="E3852" s="4" t="s">
        <v>7</v>
      </c>
      <c r="F3852" s="1" t="s">
        <v>7362</v>
      </c>
      <c r="G3852" s="13">
        <f t="shared" si="297"/>
        <v>8</v>
      </c>
      <c r="H3852" s="1" t="str">
        <f t="shared" si="295"/>
        <v xml:space="preserve">PEZZOLI </v>
      </c>
      <c r="I3852" s="1" t="str">
        <f t="shared" si="296"/>
        <v>ANDREA</v>
      </c>
      <c r="J3852" s="14" t="str">
        <f>+VLOOKUP(I3852,'Analisi Nomi'!$A$1:$E$797,5,FALSE)</f>
        <v>M</v>
      </c>
      <c r="K3852" s="15" t="str">
        <f t="shared" si="298"/>
        <v xml:space="preserve">PEZZOLI </v>
      </c>
      <c r="L3852" s="15" t="str">
        <f t="shared" si="299"/>
        <v>ANDREA</v>
      </c>
    </row>
    <row r="3853" spans="1:12" x14ac:dyDescent="0.25">
      <c r="A3853" s="1" t="s">
        <v>6539</v>
      </c>
      <c r="B3853" s="4" t="s">
        <v>10018</v>
      </c>
      <c r="C3853" s="4" t="s">
        <v>2</v>
      </c>
      <c r="D3853" s="4">
        <v>1</v>
      </c>
      <c r="E3853" s="4" t="s">
        <v>7</v>
      </c>
      <c r="F3853" s="1" t="s">
        <v>2227</v>
      </c>
      <c r="G3853" s="13">
        <f t="shared" si="297"/>
        <v>9</v>
      </c>
      <c r="H3853" s="1" t="str">
        <f t="shared" si="295"/>
        <v xml:space="preserve">PEZZOTTA </v>
      </c>
      <c r="I3853" s="1" t="str">
        <f t="shared" si="296"/>
        <v>ALESSANDRO</v>
      </c>
      <c r="J3853" s="14" t="str">
        <f>+VLOOKUP(I3853,'Analisi Nomi'!$A$1:$E$797,5,FALSE)</f>
        <v>M</v>
      </c>
      <c r="K3853" s="15" t="str">
        <f t="shared" si="298"/>
        <v xml:space="preserve">PEZZOTTA </v>
      </c>
      <c r="L3853" s="15" t="str">
        <f t="shared" si="299"/>
        <v>ALESSANDRO</v>
      </c>
    </row>
    <row r="3854" spans="1:12" x14ac:dyDescent="0.25">
      <c r="A3854" s="1" t="s">
        <v>5667</v>
      </c>
      <c r="B3854" s="4" t="s">
        <v>10018</v>
      </c>
      <c r="C3854" s="4" t="s">
        <v>2</v>
      </c>
      <c r="D3854" s="4">
        <v>1</v>
      </c>
      <c r="E3854" s="4" t="s">
        <v>7</v>
      </c>
      <c r="F3854" s="1" t="s">
        <v>1437</v>
      </c>
      <c r="G3854" s="13">
        <f t="shared" si="297"/>
        <v>9</v>
      </c>
      <c r="H3854" s="1" t="str">
        <f t="shared" si="295"/>
        <v xml:space="preserve">PEZZOTTA </v>
      </c>
      <c r="I3854" s="1" t="str">
        <f t="shared" si="296"/>
        <v>GERARDO</v>
      </c>
      <c r="J3854" s="14" t="str">
        <f>+VLOOKUP(I3854,'Analisi Nomi'!$A$1:$E$797,5,FALSE)</f>
        <v>M</v>
      </c>
      <c r="K3854" s="15" t="str">
        <f t="shared" si="298"/>
        <v xml:space="preserve">PEZZOTTA </v>
      </c>
      <c r="L3854" s="15" t="str">
        <f t="shared" si="299"/>
        <v>GERARDO</v>
      </c>
    </row>
    <row r="3855" spans="1:12" x14ac:dyDescent="0.25">
      <c r="A3855" s="1" t="s">
        <v>6088</v>
      </c>
      <c r="B3855" s="4" t="s">
        <v>10018</v>
      </c>
      <c r="C3855" s="4" t="s">
        <v>2</v>
      </c>
      <c r="D3855" s="4">
        <v>1</v>
      </c>
      <c r="E3855" s="4" t="s">
        <v>7</v>
      </c>
      <c r="F3855" s="1" t="s">
        <v>3332</v>
      </c>
      <c r="G3855" s="13">
        <f t="shared" si="297"/>
        <v>10</v>
      </c>
      <c r="H3855" s="1" t="str">
        <f t="shared" si="295"/>
        <v xml:space="preserve">PEZZUCCHI </v>
      </c>
      <c r="I3855" s="1" t="str">
        <f t="shared" si="296"/>
        <v>ALESSANDRO</v>
      </c>
      <c r="J3855" s="14" t="str">
        <f>+VLOOKUP(I3855,'Analisi Nomi'!$A$1:$E$797,5,FALSE)</f>
        <v>M</v>
      </c>
      <c r="K3855" s="15" t="str">
        <f t="shared" si="298"/>
        <v xml:space="preserve">PEZZUCCHI </v>
      </c>
      <c r="L3855" s="15" t="str">
        <f t="shared" si="299"/>
        <v>ALESSANDRO</v>
      </c>
    </row>
    <row r="3856" spans="1:12" x14ac:dyDescent="0.25">
      <c r="A3856" s="1" t="s">
        <v>3935</v>
      </c>
      <c r="B3856" s="4" t="s">
        <v>10018</v>
      </c>
      <c r="C3856" s="4" t="s">
        <v>2</v>
      </c>
      <c r="D3856" s="4">
        <v>1</v>
      </c>
      <c r="E3856" s="4" t="s">
        <v>7</v>
      </c>
      <c r="F3856" s="1" t="s">
        <v>2320</v>
      </c>
      <c r="G3856" s="13">
        <f t="shared" si="297"/>
        <v>9</v>
      </c>
      <c r="H3856" s="1" t="str">
        <f t="shared" si="295"/>
        <v xml:space="preserve">PEZZULLO </v>
      </c>
      <c r="I3856" s="1" t="str">
        <f t="shared" si="296"/>
        <v>GIUSEPPE</v>
      </c>
      <c r="J3856" s="14" t="str">
        <f>+VLOOKUP(I3856,'Analisi Nomi'!$A$1:$E$797,5,FALSE)</f>
        <v>M</v>
      </c>
      <c r="K3856" s="15" t="str">
        <f t="shared" si="298"/>
        <v xml:space="preserve">PEZZULLO </v>
      </c>
      <c r="L3856" s="15" t="str">
        <f t="shared" si="299"/>
        <v>GIUSEPPE</v>
      </c>
    </row>
    <row r="3857" spans="1:12" x14ac:dyDescent="0.25">
      <c r="A3857" s="1" t="s">
        <v>9814</v>
      </c>
      <c r="B3857" s="4" t="s">
        <v>10018</v>
      </c>
      <c r="C3857" s="4" t="s">
        <v>2</v>
      </c>
      <c r="D3857" s="4">
        <v>1</v>
      </c>
      <c r="E3857" s="4" t="s">
        <v>7</v>
      </c>
      <c r="F3857" s="1" t="s">
        <v>7484</v>
      </c>
      <c r="G3857" s="13">
        <f t="shared" si="297"/>
        <v>12</v>
      </c>
      <c r="H3857" s="1" t="str">
        <f t="shared" si="295"/>
        <v xml:space="preserve">PIACQUADDIO </v>
      </c>
      <c r="I3857" s="1" t="str">
        <f t="shared" si="296"/>
        <v>DOMENICO</v>
      </c>
      <c r="J3857" s="14" t="str">
        <f>+VLOOKUP(I3857,'Analisi Nomi'!$A$1:$E$797,5,FALSE)</f>
        <v>M</v>
      </c>
      <c r="K3857" s="15" t="str">
        <f t="shared" si="298"/>
        <v xml:space="preserve">PIACQUADDIO </v>
      </c>
      <c r="L3857" s="15" t="str">
        <f t="shared" si="299"/>
        <v>DOMENICO</v>
      </c>
    </row>
    <row r="3858" spans="1:12" x14ac:dyDescent="0.25">
      <c r="A3858" s="1" t="s">
        <v>6682</v>
      </c>
      <c r="B3858" s="4" t="s">
        <v>10018</v>
      </c>
      <c r="C3858" s="4" t="s">
        <v>2</v>
      </c>
      <c r="D3858" s="4">
        <v>1</v>
      </c>
      <c r="E3858" s="4" t="s">
        <v>7</v>
      </c>
      <c r="F3858" s="1" t="s">
        <v>2958</v>
      </c>
      <c r="G3858" s="13">
        <f t="shared" si="297"/>
        <v>12</v>
      </c>
      <c r="H3858" s="1" t="str">
        <f t="shared" si="295"/>
        <v xml:space="preserve">PIACQUADDIO </v>
      </c>
      <c r="I3858" s="1" t="str">
        <f t="shared" si="296"/>
        <v>MICHELE</v>
      </c>
      <c r="J3858" s="14" t="str">
        <f>+VLOOKUP(I3858,'Analisi Nomi'!$A$1:$E$797,5,FALSE)</f>
        <v>M</v>
      </c>
      <c r="K3858" s="15" t="str">
        <f t="shared" si="298"/>
        <v xml:space="preserve">PIACQUADDIO </v>
      </c>
      <c r="L3858" s="15" t="str">
        <f t="shared" si="299"/>
        <v>MICHELE</v>
      </c>
    </row>
    <row r="3859" spans="1:12" x14ac:dyDescent="0.25">
      <c r="A3859" s="1" t="s">
        <v>7149</v>
      </c>
      <c r="B3859" s="4" t="s">
        <v>10018</v>
      </c>
      <c r="C3859" s="4" t="s">
        <v>2</v>
      </c>
      <c r="D3859" s="4">
        <v>1</v>
      </c>
      <c r="E3859" s="4" t="s">
        <v>7</v>
      </c>
      <c r="F3859" s="1" t="s">
        <v>3567</v>
      </c>
      <c r="G3859" s="13">
        <f t="shared" si="297"/>
        <v>9</v>
      </c>
      <c r="H3859" s="1" t="str">
        <f t="shared" si="295"/>
        <v xml:space="preserve">PIAGGESI </v>
      </c>
      <c r="I3859" s="1" t="str">
        <f t="shared" si="296"/>
        <v>MIRKO</v>
      </c>
      <c r="J3859" s="14" t="str">
        <f>+VLOOKUP(I3859,'Analisi Nomi'!$A$1:$E$797,5,FALSE)</f>
        <v>M</v>
      </c>
      <c r="K3859" s="15" t="str">
        <f t="shared" si="298"/>
        <v xml:space="preserve">PIAGGESI </v>
      </c>
      <c r="L3859" s="15" t="str">
        <f t="shared" si="299"/>
        <v>MIRKO</v>
      </c>
    </row>
    <row r="3860" spans="1:12" x14ac:dyDescent="0.25">
      <c r="A3860" s="1" t="s">
        <v>4405</v>
      </c>
      <c r="B3860" s="4" t="s">
        <v>10018</v>
      </c>
      <c r="C3860" s="4" t="s">
        <v>2</v>
      </c>
      <c r="D3860" s="4">
        <v>1</v>
      </c>
      <c r="E3860" s="4" t="s">
        <v>7</v>
      </c>
      <c r="F3860" s="1" t="s">
        <v>3726</v>
      </c>
      <c r="G3860" s="13">
        <f t="shared" si="297"/>
        <v>8</v>
      </c>
      <c r="H3860" s="1" t="str">
        <f t="shared" si="295"/>
        <v xml:space="preserve">PIAGGIO </v>
      </c>
      <c r="I3860" s="1" t="str">
        <f t="shared" si="296"/>
        <v>GIACOMO</v>
      </c>
      <c r="J3860" s="14" t="str">
        <f>+VLOOKUP(I3860,'Analisi Nomi'!$A$1:$E$797,5,FALSE)</f>
        <v>M</v>
      </c>
      <c r="K3860" s="15" t="str">
        <f t="shared" si="298"/>
        <v xml:space="preserve">PIAGGIO </v>
      </c>
      <c r="L3860" s="15" t="str">
        <f t="shared" si="299"/>
        <v>GIACOMO</v>
      </c>
    </row>
    <row r="3861" spans="1:12" x14ac:dyDescent="0.25">
      <c r="A3861" s="1" t="s">
        <v>6169</v>
      </c>
      <c r="B3861" s="4" t="s">
        <v>10018</v>
      </c>
      <c r="C3861" s="4" t="s">
        <v>2</v>
      </c>
      <c r="D3861" s="4">
        <v>1</v>
      </c>
      <c r="E3861" s="4" t="s">
        <v>7</v>
      </c>
      <c r="F3861" s="1" t="s">
        <v>2031</v>
      </c>
      <c r="G3861" s="13">
        <f t="shared" si="297"/>
        <v>5</v>
      </c>
      <c r="H3861" s="1" t="str">
        <f t="shared" si="295"/>
        <v xml:space="preserve">PIAI </v>
      </c>
      <c r="I3861" s="1" t="str">
        <f t="shared" si="296"/>
        <v>FAUSTO</v>
      </c>
      <c r="J3861" s="14" t="str">
        <f>+VLOOKUP(I3861,'Analisi Nomi'!$A$1:$E$797,5,FALSE)</f>
        <v>M</v>
      </c>
      <c r="K3861" s="15" t="str">
        <f t="shared" si="298"/>
        <v xml:space="preserve">PIAI </v>
      </c>
      <c r="L3861" s="15" t="str">
        <f t="shared" si="299"/>
        <v>FAUSTO</v>
      </c>
    </row>
    <row r="3862" spans="1:12" x14ac:dyDescent="0.25">
      <c r="A3862" s="1" t="s">
        <v>8756</v>
      </c>
      <c r="B3862" s="4" t="s">
        <v>10018</v>
      </c>
      <c r="C3862" s="4" t="s">
        <v>49</v>
      </c>
      <c r="D3862" s="4">
        <v>1</v>
      </c>
      <c r="E3862" s="4" t="s">
        <v>7</v>
      </c>
      <c r="F3862" s="1" t="s">
        <v>2156</v>
      </c>
      <c r="G3862" s="13">
        <f t="shared" si="297"/>
        <v>5</v>
      </c>
      <c r="H3862" s="1" t="str">
        <f t="shared" si="295"/>
        <v xml:space="preserve">PIAI </v>
      </c>
      <c r="I3862" s="1" t="str">
        <f t="shared" si="296"/>
        <v>MARCO</v>
      </c>
      <c r="J3862" s="14" t="str">
        <f>+VLOOKUP(I3862,'Analisi Nomi'!$A$1:$E$797,5,FALSE)</f>
        <v>M</v>
      </c>
      <c r="K3862" s="15" t="str">
        <f t="shared" si="298"/>
        <v xml:space="preserve">PIAI </v>
      </c>
      <c r="L3862" s="15" t="str">
        <f t="shared" si="299"/>
        <v>MARCO</v>
      </c>
    </row>
    <row r="3863" spans="1:12" x14ac:dyDescent="0.25">
      <c r="A3863" s="1" t="s">
        <v>8967</v>
      </c>
      <c r="B3863" s="4" t="s">
        <v>10018</v>
      </c>
      <c r="C3863" s="4" t="s">
        <v>2</v>
      </c>
      <c r="D3863" s="4">
        <v>1</v>
      </c>
      <c r="E3863" s="4" t="s">
        <v>7</v>
      </c>
      <c r="F3863" s="1" t="s">
        <v>1748</v>
      </c>
      <c r="G3863" s="13">
        <f t="shared" si="297"/>
        <v>6</v>
      </c>
      <c r="H3863" s="1" t="str">
        <f t="shared" si="295"/>
        <v xml:space="preserve">PIANA </v>
      </c>
      <c r="I3863" s="1" t="str">
        <f t="shared" si="296"/>
        <v>LUCIANO</v>
      </c>
      <c r="J3863" s="14" t="str">
        <f>+VLOOKUP(I3863,'Analisi Nomi'!$A$1:$E$797,5,FALSE)</f>
        <v>M</v>
      </c>
      <c r="K3863" s="15" t="str">
        <f t="shared" si="298"/>
        <v xml:space="preserve">PIANA </v>
      </c>
      <c r="L3863" s="15" t="str">
        <f t="shared" si="299"/>
        <v>LUCIANO</v>
      </c>
    </row>
    <row r="3864" spans="1:12" x14ac:dyDescent="0.25">
      <c r="A3864" s="1" t="s">
        <v>7066</v>
      </c>
      <c r="B3864" s="4" t="s">
        <v>10018</v>
      </c>
      <c r="C3864" s="4" t="s">
        <v>2</v>
      </c>
      <c r="D3864" s="4">
        <v>1</v>
      </c>
      <c r="E3864" s="4" t="s">
        <v>7</v>
      </c>
      <c r="F3864" s="1" t="s">
        <v>3817</v>
      </c>
      <c r="G3864" s="13">
        <f t="shared" si="297"/>
        <v>6</v>
      </c>
      <c r="H3864" s="1" t="str">
        <f t="shared" si="295"/>
        <v xml:space="preserve">PIANA </v>
      </c>
      <c r="I3864" s="1" t="str">
        <f t="shared" si="296"/>
        <v>MARCO</v>
      </c>
      <c r="J3864" s="14" t="str">
        <f>+VLOOKUP(I3864,'Analisi Nomi'!$A$1:$E$797,5,FALSE)</f>
        <v>M</v>
      </c>
      <c r="K3864" s="15" t="str">
        <f t="shared" si="298"/>
        <v xml:space="preserve">PIANA </v>
      </c>
      <c r="L3864" s="15" t="str">
        <f t="shared" si="299"/>
        <v>MARCO</v>
      </c>
    </row>
    <row r="3865" spans="1:12" x14ac:dyDescent="0.25">
      <c r="A3865" s="1" t="s">
        <v>4373</v>
      </c>
      <c r="B3865" s="4" t="s">
        <v>10018</v>
      </c>
      <c r="C3865" s="4" t="s">
        <v>2</v>
      </c>
      <c r="D3865" s="4">
        <v>1</v>
      </c>
      <c r="E3865" s="4" t="s">
        <v>7</v>
      </c>
      <c r="F3865" s="1" t="s">
        <v>2896</v>
      </c>
      <c r="G3865" s="13">
        <f t="shared" si="297"/>
        <v>12</v>
      </c>
      <c r="H3865" s="1" t="str">
        <f t="shared" si="295"/>
        <v xml:space="preserve">PIANACCIOLI </v>
      </c>
      <c r="I3865" s="1" t="str">
        <f t="shared" si="296"/>
        <v>GIUSEPPE</v>
      </c>
      <c r="J3865" s="14" t="str">
        <f>+VLOOKUP(I3865,'Analisi Nomi'!$A$1:$E$797,5,FALSE)</f>
        <v>M</v>
      </c>
      <c r="K3865" s="15" t="str">
        <f t="shared" si="298"/>
        <v xml:space="preserve">PIANACCIOLI </v>
      </c>
      <c r="L3865" s="15" t="str">
        <f t="shared" si="299"/>
        <v>GIUSEPPE</v>
      </c>
    </row>
    <row r="3866" spans="1:12" x14ac:dyDescent="0.25">
      <c r="A3866" s="1" t="s">
        <v>8010</v>
      </c>
      <c r="B3866" s="4" t="s">
        <v>10018</v>
      </c>
      <c r="C3866" s="4" t="s">
        <v>2</v>
      </c>
      <c r="D3866" s="4">
        <v>1</v>
      </c>
      <c r="E3866" s="4" t="s">
        <v>7</v>
      </c>
      <c r="F3866" s="1" t="s">
        <v>337</v>
      </c>
      <c r="G3866" s="13">
        <f t="shared" si="297"/>
        <v>12</v>
      </c>
      <c r="H3866" s="1" t="str">
        <f t="shared" si="295"/>
        <v xml:space="preserve">PIANGATELLI </v>
      </c>
      <c r="I3866" s="1" t="str">
        <f t="shared" si="296"/>
        <v>GIORGIO</v>
      </c>
      <c r="J3866" s="14" t="str">
        <f>+VLOOKUP(I3866,'Analisi Nomi'!$A$1:$E$797,5,FALSE)</f>
        <v>M</v>
      </c>
      <c r="K3866" s="15" t="str">
        <f t="shared" si="298"/>
        <v xml:space="preserve">PIANGATELLI </v>
      </c>
      <c r="L3866" s="15" t="str">
        <f t="shared" si="299"/>
        <v>GIORGIO</v>
      </c>
    </row>
    <row r="3867" spans="1:12" x14ac:dyDescent="0.25">
      <c r="A3867" s="1" t="s">
        <v>6505</v>
      </c>
      <c r="B3867" s="4" t="s">
        <v>10018</v>
      </c>
      <c r="C3867" s="4" t="s">
        <v>2</v>
      </c>
      <c r="D3867" s="4">
        <v>1</v>
      </c>
      <c r="E3867" s="4" t="s">
        <v>7</v>
      </c>
      <c r="F3867" s="1" t="s">
        <v>3031</v>
      </c>
      <c r="G3867" s="13">
        <f t="shared" si="297"/>
        <v>7</v>
      </c>
      <c r="H3867" s="1" t="str">
        <f t="shared" si="295"/>
        <v xml:space="preserve">PIANTA </v>
      </c>
      <c r="I3867" s="1" t="str">
        <f t="shared" si="296"/>
        <v>ANDREA</v>
      </c>
      <c r="J3867" s="14" t="str">
        <f>+VLOOKUP(I3867,'Analisi Nomi'!$A$1:$E$797,5,FALSE)</f>
        <v>M</v>
      </c>
      <c r="K3867" s="15" t="str">
        <f t="shared" si="298"/>
        <v xml:space="preserve">PIANTA </v>
      </c>
      <c r="L3867" s="15" t="str">
        <f t="shared" si="299"/>
        <v>ANDREA</v>
      </c>
    </row>
    <row r="3868" spans="1:12" x14ac:dyDescent="0.25">
      <c r="A3868" s="1" t="s">
        <v>9876</v>
      </c>
      <c r="B3868" s="4" t="s">
        <v>10018</v>
      </c>
      <c r="C3868" s="4" t="s">
        <v>2</v>
      </c>
      <c r="D3868" s="4">
        <v>1</v>
      </c>
      <c r="E3868" s="4" t="s">
        <v>7</v>
      </c>
      <c r="F3868" s="1" t="s">
        <v>1661</v>
      </c>
      <c r="G3868" s="13">
        <f t="shared" si="297"/>
        <v>7</v>
      </c>
      <c r="H3868" s="1" t="str">
        <f t="shared" si="295"/>
        <v xml:space="preserve">PIANTA </v>
      </c>
      <c r="I3868" s="1" t="str">
        <f t="shared" si="296"/>
        <v>GIUSEPPE</v>
      </c>
      <c r="J3868" s="14" t="str">
        <f>+VLOOKUP(I3868,'Analisi Nomi'!$A$1:$E$797,5,FALSE)</f>
        <v>M</v>
      </c>
      <c r="K3868" s="15" t="str">
        <f t="shared" si="298"/>
        <v xml:space="preserve">PIANTA </v>
      </c>
      <c r="L3868" s="15" t="str">
        <f t="shared" si="299"/>
        <v>GIUSEPPE</v>
      </c>
    </row>
    <row r="3869" spans="1:12" x14ac:dyDescent="0.25">
      <c r="A3869" s="1" t="s">
        <v>5063</v>
      </c>
      <c r="B3869" s="4" t="s">
        <v>10018</v>
      </c>
      <c r="C3869" s="4" t="s">
        <v>2</v>
      </c>
      <c r="D3869" s="4">
        <v>1</v>
      </c>
      <c r="E3869" s="4" t="s">
        <v>7</v>
      </c>
      <c r="F3869" s="1" t="s">
        <v>9332</v>
      </c>
      <c r="G3869" s="13">
        <f t="shared" si="297"/>
        <v>7</v>
      </c>
      <c r="H3869" s="1" t="str">
        <f t="shared" si="295"/>
        <v xml:space="preserve">PIAZZA </v>
      </c>
      <c r="I3869" s="1" t="str">
        <f t="shared" si="296"/>
        <v>ALBERTO</v>
      </c>
      <c r="J3869" s="14" t="str">
        <f>+VLOOKUP(I3869,'Analisi Nomi'!$A$1:$E$797,5,FALSE)</f>
        <v>M</v>
      </c>
      <c r="K3869" s="15" t="str">
        <f t="shared" si="298"/>
        <v xml:space="preserve">PIAZZA </v>
      </c>
      <c r="L3869" s="15" t="str">
        <f t="shared" si="299"/>
        <v>ALBERTO</v>
      </c>
    </row>
    <row r="3870" spans="1:12" x14ac:dyDescent="0.25">
      <c r="A3870" s="1" t="s">
        <v>5144</v>
      </c>
      <c r="B3870" s="4" t="s">
        <v>10018</v>
      </c>
      <c r="C3870" s="4" t="s">
        <v>2</v>
      </c>
      <c r="D3870" s="4">
        <v>1</v>
      </c>
      <c r="E3870" s="4" t="s">
        <v>7</v>
      </c>
      <c r="F3870" s="1" t="s">
        <v>2559</v>
      </c>
      <c r="G3870" s="13">
        <f t="shared" si="297"/>
        <v>5</v>
      </c>
      <c r="H3870" s="1" t="str">
        <f t="shared" si="295"/>
        <v xml:space="preserve">PICA </v>
      </c>
      <c r="I3870" s="1" t="str">
        <f t="shared" si="296"/>
        <v>ROBERTO</v>
      </c>
      <c r="J3870" s="14" t="str">
        <f>+VLOOKUP(I3870,'Analisi Nomi'!$A$1:$E$797,5,FALSE)</f>
        <v>M</v>
      </c>
      <c r="K3870" s="15" t="str">
        <f t="shared" si="298"/>
        <v xml:space="preserve">PICA </v>
      </c>
      <c r="L3870" s="15" t="str">
        <f t="shared" si="299"/>
        <v>ROBERTO</v>
      </c>
    </row>
    <row r="3871" spans="1:12" x14ac:dyDescent="0.25">
      <c r="A3871" s="1" t="s">
        <v>3872</v>
      </c>
      <c r="B3871" s="4" t="s">
        <v>10018</v>
      </c>
      <c r="C3871" s="4" t="s">
        <v>2</v>
      </c>
      <c r="D3871" s="4">
        <v>1</v>
      </c>
      <c r="E3871" s="4" t="s">
        <v>7</v>
      </c>
      <c r="F3871" s="1" t="s">
        <v>9057</v>
      </c>
      <c r="G3871" s="13">
        <f t="shared" si="297"/>
        <v>10</v>
      </c>
      <c r="H3871" s="1" t="str">
        <f t="shared" si="295"/>
        <v xml:space="preserve">PICCALUGA </v>
      </c>
      <c r="I3871" s="1" t="str">
        <f t="shared" si="296"/>
        <v>ENNIO</v>
      </c>
      <c r="J3871" s="14" t="str">
        <f>+VLOOKUP(I3871,'Analisi Nomi'!$A$1:$E$797,5,FALSE)</f>
        <v>M</v>
      </c>
      <c r="K3871" s="15" t="str">
        <f t="shared" si="298"/>
        <v xml:space="preserve">PICCALUGA </v>
      </c>
      <c r="L3871" s="15" t="str">
        <f t="shared" si="299"/>
        <v>ENNIO</v>
      </c>
    </row>
    <row r="3872" spans="1:12" x14ac:dyDescent="0.25">
      <c r="A3872" s="1" t="s">
        <v>7736</v>
      </c>
      <c r="B3872" s="4" t="s">
        <v>10018</v>
      </c>
      <c r="C3872" s="4" t="s">
        <v>2</v>
      </c>
      <c r="D3872" s="4">
        <v>1</v>
      </c>
      <c r="E3872" s="4" t="s">
        <v>7</v>
      </c>
      <c r="F3872" s="1" t="s">
        <v>259</v>
      </c>
      <c r="G3872" s="13">
        <f t="shared" si="297"/>
        <v>9</v>
      </c>
      <c r="H3872" s="1" t="str">
        <f t="shared" si="295"/>
        <v xml:space="preserve">PICCARDO </v>
      </c>
      <c r="I3872" s="1" t="str">
        <f t="shared" si="296"/>
        <v>ROBERTO</v>
      </c>
      <c r="J3872" s="14" t="str">
        <f>+VLOOKUP(I3872,'Analisi Nomi'!$A$1:$E$797,5,FALSE)</f>
        <v>M</v>
      </c>
      <c r="K3872" s="15" t="str">
        <f t="shared" si="298"/>
        <v xml:space="preserve">PICCARDO </v>
      </c>
      <c r="L3872" s="15" t="str">
        <f t="shared" si="299"/>
        <v>ROBERTO</v>
      </c>
    </row>
    <row r="3873" spans="1:12" x14ac:dyDescent="0.25">
      <c r="A3873" s="1" t="s">
        <v>7221</v>
      </c>
      <c r="B3873" s="4" t="s">
        <v>10018</v>
      </c>
      <c r="C3873" s="4" t="s">
        <v>2</v>
      </c>
      <c r="D3873" s="4">
        <v>1</v>
      </c>
      <c r="E3873" s="4" t="s">
        <v>7</v>
      </c>
      <c r="F3873" s="1" t="s">
        <v>3048</v>
      </c>
      <c r="G3873" s="13">
        <f t="shared" si="297"/>
        <v>10</v>
      </c>
      <c r="H3873" s="1" t="str">
        <f t="shared" si="295"/>
        <v xml:space="preserve">PICCARETA </v>
      </c>
      <c r="I3873" s="1" t="str">
        <f t="shared" si="296"/>
        <v>VITO</v>
      </c>
      <c r="J3873" s="14" t="str">
        <f>+VLOOKUP(I3873,'Analisi Nomi'!$A$1:$E$797,5,FALSE)</f>
        <v>M</v>
      </c>
      <c r="K3873" s="15" t="str">
        <f t="shared" si="298"/>
        <v xml:space="preserve">PICCARETA </v>
      </c>
      <c r="L3873" s="15" t="str">
        <f t="shared" si="299"/>
        <v>VITO</v>
      </c>
    </row>
    <row r="3874" spans="1:12" x14ac:dyDescent="0.25">
      <c r="A3874" s="1" t="s">
        <v>5209</v>
      </c>
      <c r="B3874" s="4" t="s">
        <v>10018</v>
      </c>
      <c r="C3874" s="4" t="s">
        <v>2</v>
      </c>
      <c r="D3874" s="4">
        <v>1</v>
      </c>
      <c r="E3874" s="4" t="s">
        <v>7</v>
      </c>
      <c r="F3874" s="1" t="s">
        <v>9585</v>
      </c>
      <c r="G3874" s="13">
        <f t="shared" si="297"/>
        <v>7</v>
      </c>
      <c r="H3874" s="1" t="str">
        <f t="shared" si="295"/>
        <v xml:space="preserve">PICCHI </v>
      </c>
      <c r="I3874" s="1" t="str">
        <f t="shared" si="296"/>
        <v>FRANCESCO</v>
      </c>
      <c r="J3874" s="14" t="str">
        <f>+VLOOKUP(I3874,'Analisi Nomi'!$A$1:$E$797,5,FALSE)</f>
        <v>M</v>
      </c>
      <c r="K3874" s="15" t="str">
        <f t="shared" si="298"/>
        <v xml:space="preserve">PICCHI </v>
      </c>
      <c r="L3874" s="15" t="str">
        <f t="shared" si="299"/>
        <v>FRANCESCO</v>
      </c>
    </row>
    <row r="3875" spans="1:12" x14ac:dyDescent="0.25">
      <c r="A3875" s="1" t="s">
        <v>5689</v>
      </c>
      <c r="B3875" s="4" t="s">
        <v>10018</v>
      </c>
      <c r="C3875" s="4" t="s">
        <v>11</v>
      </c>
      <c r="D3875" s="4">
        <v>1</v>
      </c>
      <c r="E3875" s="4" t="s">
        <v>7</v>
      </c>
      <c r="F3875" s="1" t="s">
        <v>539</v>
      </c>
      <c r="G3875" s="13">
        <f t="shared" si="297"/>
        <v>8</v>
      </c>
      <c r="H3875" s="1" t="str">
        <f t="shared" si="295"/>
        <v xml:space="preserve">PICCINI </v>
      </c>
      <c r="I3875" s="1" t="str">
        <f t="shared" si="296"/>
        <v>ANDREA</v>
      </c>
      <c r="J3875" s="14" t="str">
        <f>+VLOOKUP(I3875,'Analisi Nomi'!$A$1:$E$797,5,FALSE)</f>
        <v>M</v>
      </c>
      <c r="K3875" s="15" t="str">
        <f t="shared" si="298"/>
        <v xml:space="preserve">PICCINI </v>
      </c>
      <c r="L3875" s="15" t="str">
        <f t="shared" si="299"/>
        <v>ANDREA</v>
      </c>
    </row>
    <row r="3876" spans="1:12" x14ac:dyDescent="0.25">
      <c r="A3876" s="1" t="s">
        <v>8124</v>
      </c>
      <c r="B3876" s="4" t="s">
        <v>10017</v>
      </c>
      <c r="C3876" s="4" t="s">
        <v>2</v>
      </c>
      <c r="D3876" s="4" t="s">
        <v>10022</v>
      </c>
      <c r="E3876" s="4" t="s">
        <v>7</v>
      </c>
      <c r="F3876" s="1" t="s">
        <v>1198</v>
      </c>
      <c r="G3876" s="13">
        <f t="shared" si="297"/>
        <v>9</v>
      </c>
      <c r="H3876" s="1" t="str">
        <f t="shared" si="295"/>
        <v xml:space="preserve">PICCIONE </v>
      </c>
      <c r="I3876" s="1" t="str">
        <f t="shared" si="296"/>
        <v>GIUSEPPE</v>
      </c>
      <c r="J3876" s="14" t="str">
        <f>+VLOOKUP(I3876,'Analisi Nomi'!$A$1:$E$797,5,FALSE)</f>
        <v>M</v>
      </c>
      <c r="K3876" s="15" t="str">
        <f t="shared" si="298"/>
        <v xml:space="preserve">PICCIONE </v>
      </c>
      <c r="L3876" s="15" t="str">
        <f t="shared" si="299"/>
        <v>GIUSEPPE</v>
      </c>
    </row>
    <row r="3877" spans="1:12" x14ac:dyDescent="0.25">
      <c r="A3877" s="1" t="s">
        <v>7409</v>
      </c>
      <c r="B3877" s="4" t="s">
        <v>10018</v>
      </c>
      <c r="C3877" s="4" t="s">
        <v>2</v>
      </c>
      <c r="D3877" s="4">
        <v>1</v>
      </c>
      <c r="E3877" s="4" t="s">
        <v>7</v>
      </c>
      <c r="F3877" s="1" t="s">
        <v>569</v>
      </c>
      <c r="G3877" s="13">
        <f t="shared" si="297"/>
        <v>9</v>
      </c>
      <c r="H3877" s="1" t="str">
        <f t="shared" si="295"/>
        <v xml:space="preserve">PICCIONI </v>
      </c>
      <c r="I3877" s="1" t="str">
        <f t="shared" si="296"/>
        <v>SALVATORE</v>
      </c>
      <c r="J3877" s="14" t="str">
        <f>+VLOOKUP(I3877,'Analisi Nomi'!$A$1:$E$797,5,FALSE)</f>
        <v>M</v>
      </c>
      <c r="K3877" s="15" t="str">
        <f t="shared" si="298"/>
        <v xml:space="preserve">PICCIONI </v>
      </c>
      <c r="L3877" s="15" t="str">
        <f t="shared" si="299"/>
        <v>SALVATORE</v>
      </c>
    </row>
    <row r="3878" spans="1:12" x14ac:dyDescent="0.25">
      <c r="A3878" s="1" t="s">
        <v>7903</v>
      </c>
      <c r="B3878" s="4" t="s">
        <v>10018</v>
      </c>
      <c r="C3878" s="4" t="s">
        <v>2</v>
      </c>
      <c r="D3878" s="4">
        <v>1</v>
      </c>
      <c r="E3878" s="4" t="s">
        <v>7</v>
      </c>
      <c r="F3878" s="1" t="s">
        <v>3145</v>
      </c>
      <c r="G3878" s="13">
        <f t="shared" si="297"/>
        <v>6</v>
      </c>
      <c r="H3878" s="1" t="str">
        <f t="shared" si="295"/>
        <v xml:space="preserve">PICCO </v>
      </c>
      <c r="I3878" s="1" t="str">
        <f t="shared" si="296"/>
        <v>ANDREA</v>
      </c>
      <c r="J3878" s="14" t="str">
        <f>+VLOOKUP(I3878,'Analisi Nomi'!$A$1:$E$797,5,FALSE)</f>
        <v>M</v>
      </c>
      <c r="K3878" s="15" t="str">
        <f t="shared" si="298"/>
        <v xml:space="preserve">PICCO </v>
      </c>
      <c r="L3878" s="15" t="str">
        <f t="shared" si="299"/>
        <v>ANDREA</v>
      </c>
    </row>
    <row r="3879" spans="1:12" x14ac:dyDescent="0.25">
      <c r="A3879" s="1" t="s">
        <v>4954</v>
      </c>
      <c r="B3879" s="4" t="s">
        <v>10018</v>
      </c>
      <c r="C3879" s="4" t="s">
        <v>2</v>
      </c>
      <c r="D3879" s="4">
        <v>1</v>
      </c>
      <c r="E3879" s="4" t="s">
        <v>7</v>
      </c>
      <c r="F3879" s="1" t="s">
        <v>6596</v>
      </c>
      <c r="G3879" s="13">
        <f t="shared" si="297"/>
        <v>8</v>
      </c>
      <c r="H3879" s="1" t="str">
        <f t="shared" si="295"/>
        <v xml:space="preserve">PICCOLO </v>
      </c>
      <c r="I3879" s="1" t="str">
        <f t="shared" si="296"/>
        <v>MARCO</v>
      </c>
      <c r="J3879" s="14" t="str">
        <f>+VLOOKUP(I3879,'Analisi Nomi'!$A$1:$E$797,5,FALSE)</f>
        <v>M</v>
      </c>
      <c r="K3879" s="15" t="str">
        <f t="shared" si="298"/>
        <v xml:space="preserve">PICCOLO </v>
      </c>
      <c r="L3879" s="15" t="str">
        <f t="shared" si="299"/>
        <v>MARCO</v>
      </c>
    </row>
    <row r="3880" spans="1:12" x14ac:dyDescent="0.25">
      <c r="A3880" s="1" t="s">
        <v>5887</v>
      </c>
      <c r="B3880" s="4" t="s">
        <v>10018</v>
      </c>
      <c r="C3880" s="4" t="s">
        <v>2</v>
      </c>
      <c r="D3880" s="4">
        <v>1</v>
      </c>
      <c r="E3880" s="4" t="s">
        <v>7</v>
      </c>
      <c r="F3880" s="1" t="s">
        <v>3546</v>
      </c>
      <c r="G3880" s="13">
        <f t="shared" si="297"/>
        <v>8</v>
      </c>
      <c r="H3880" s="1" t="str">
        <f t="shared" si="295"/>
        <v xml:space="preserve">PICCOLO </v>
      </c>
      <c r="I3880" s="1" t="str">
        <f t="shared" si="296"/>
        <v>NICOLA</v>
      </c>
      <c r="J3880" s="14" t="str">
        <f>+VLOOKUP(I3880,'Analisi Nomi'!$A$1:$E$797,5,FALSE)</f>
        <v>M</v>
      </c>
      <c r="K3880" s="15" t="str">
        <f t="shared" si="298"/>
        <v xml:space="preserve">PICCOLO </v>
      </c>
      <c r="L3880" s="15" t="str">
        <f t="shared" si="299"/>
        <v>NICOLA</v>
      </c>
    </row>
    <row r="3881" spans="1:12" x14ac:dyDescent="0.25">
      <c r="A3881" s="1" t="s">
        <v>7096</v>
      </c>
      <c r="B3881" s="4" t="s">
        <v>10018</v>
      </c>
      <c r="C3881" s="4" t="s">
        <v>2</v>
      </c>
      <c r="D3881" s="4">
        <v>1</v>
      </c>
      <c r="E3881" s="4" t="s">
        <v>7</v>
      </c>
      <c r="F3881" s="1" t="s">
        <v>7365</v>
      </c>
      <c r="G3881" s="13">
        <f t="shared" si="297"/>
        <v>8</v>
      </c>
      <c r="H3881" s="1" t="str">
        <f t="shared" si="295"/>
        <v xml:space="preserve">PICERNO </v>
      </c>
      <c r="I3881" s="1" t="str">
        <f t="shared" si="296"/>
        <v>GIUSEPPE</v>
      </c>
      <c r="J3881" s="14" t="str">
        <f>+VLOOKUP(I3881,'Analisi Nomi'!$A$1:$E$797,5,FALSE)</f>
        <v>M</v>
      </c>
      <c r="K3881" s="15" t="str">
        <f t="shared" si="298"/>
        <v xml:space="preserve">PICERNO </v>
      </c>
      <c r="L3881" s="15" t="str">
        <f t="shared" si="299"/>
        <v>GIUSEPPE</v>
      </c>
    </row>
    <row r="3882" spans="1:12" x14ac:dyDescent="0.25">
      <c r="A3882" s="1" t="s">
        <v>7139</v>
      </c>
      <c r="B3882" s="4" t="s">
        <v>10018</v>
      </c>
      <c r="C3882" s="4" t="s">
        <v>2</v>
      </c>
      <c r="D3882" s="4">
        <v>1</v>
      </c>
      <c r="E3882" s="4" t="s">
        <v>7</v>
      </c>
      <c r="F3882" s="1" t="s">
        <v>3242</v>
      </c>
      <c r="G3882" s="13">
        <f t="shared" si="297"/>
        <v>5</v>
      </c>
      <c r="H3882" s="1" t="str">
        <f t="shared" si="295"/>
        <v xml:space="preserve">PIER </v>
      </c>
      <c r="I3882" s="1" t="str">
        <f t="shared" si="296"/>
        <v>SPADOTTO</v>
      </c>
      <c r="J3882" s="14" t="str">
        <f>+VLOOKUP(I3882,'Analisi Nomi'!$A$1:$E$797,5,FALSE)</f>
        <v>M</v>
      </c>
      <c r="K3882" s="15" t="str">
        <f t="shared" si="298"/>
        <v xml:space="preserve">PIER </v>
      </c>
      <c r="L3882" s="15" t="str">
        <f t="shared" si="299"/>
        <v>SPADOTTO</v>
      </c>
    </row>
    <row r="3883" spans="1:12" x14ac:dyDescent="0.25">
      <c r="A3883" s="1" t="s">
        <v>5344</v>
      </c>
      <c r="B3883" s="4" t="s">
        <v>10018</v>
      </c>
      <c r="C3883" s="4" t="s">
        <v>2</v>
      </c>
      <c r="D3883" s="4">
        <v>1</v>
      </c>
      <c r="E3883" s="4" t="s">
        <v>7</v>
      </c>
      <c r="F3883" s="1" t="s">
        <v>9555</v>
      </c>
      <c r="G3883" s="13">
        <f t="shared" si="297"/>
        <v>11</v>
      </c>
      <c r="H3883" s="1" t="str">
        <f t="shared" si="295"/>
        <v xml:space="preserve">PIERACCINI </v>
      </c>
      <c r="I3883" s="1" t="str">
        <f t="shared" si="296"/>
        <v>MARCO</v>
      </c>
      <c r="J3883" s="14" t="str">
        <f>+VLOOKUP(I3883,'Analisi Nomi'!$A$1:$E$797,5,FALSE)</f>
        <v>M</v>
      </c>
      <c r="K3883" s="15" t="str">
        <f t="shared" si="298"/>
        <v xml:space="preserve">PIERACCINI </v>
      </c>
      <c r="L3883" s="15" t="str">
        <f t="shared" si="299"/>
        <v>MARCO</v>
      </c>
    </row>
    <row r="3884" spans="1:12" x14ac:dyDescent="0.25">
      <c r="A3884" s="1" t="s">
        <v>9042</v>
      </c>
      <c r="B3884" s="4" t="s">
        <v>10018</v>
      </c>
      <c r="C3884" s="4" t="s">
        <v>2</v>
      </c>
      <c r="D3884" s="4">
        <v>1</v>
      </c>
      <c r="E3884" s="4" t="s">
        <v>7</v>
      </c>
      <c r="F3884" s="1" t="s">
        <v>669</v>
      </c>
      <c r="G3884" s="13">
        <f t="shared" si="297"/>
        <v>11</v>
      </c>
      <c r="H3884" s="1" t="str">
        <f t="shared" si="295"/>
        <v xml:space="preserve">PIERACCINI </v>
      </c>
      <c r="I3884" s="1" t="str">
        <f t="shared" si="296"/>
        <v>MASSIMO</v>
      </c>
      <c r="J3884" s="14" t="str">
        <f>+VLOOKUP(I3884,'Analisi Nomi'!$A$1:$E$797,5,FALSE)</f>
        <v>M</v>
      </c>
      <c r="K3884" s="15" t="str">
        <f t="shared" si="298"/>
        <v xml:space="preserve">PIERACCINI </v>
      </c>
      <c r="L3884" s="15" t="str">
        <f t="shared" si="299"/>
        <v>MASSIMO</v>
      </c>
    </row>
    <row r="3885" spans="1:12" x14ac:dyDescent="0.25">
      <c r="A3885" s="1" t="s">
        <v>4440</v>
      </c>
      <c r="B3885" s="4" t="s">
        <v>10018</v>
      </c>
      <c r="C3885" s="4" t="s">
        <v>2</v>
      </c>
      <c r="D3885" s="4">
        <v>1</v>
      </c>
      <c r="E3885" s="4" t="s">
        <v>7</v>
      </c>
      <c r="F3885" s="1" t="s">
        <v>548</v>
      </c>
      <c r="G3885" s="13">
        <f t="shared" si="297"/>
        <v>13</v>
      </c>
      <c r="H3885" s="1" t="str">
        <f t="shared" si="295"/>
        <v xml:space="preserve">PIERDOMINICI </v>
      </c>
      <c r="I3885" s="1" t="str">
        <f t="shared" si="296"/>
        <v>ANTONIO</v>
      </c>
      <c r="J3885" s="14" t="str">
        <f>+VLOOKUP(I3885,'Analisi Nomi'!$A$1:$E$797,5,FALSE)</f>
        <v>M</v>
      </c>
      <c r="K3885" s="15" t="str">
        <f t="shared" si="298"/>
        <v xml:space="preserve">PIERDOMINICI </v>
      </c>
      <c r="L3885" s="15" t="str">
        <f t="shared" si="299"/>
        <v>ANTONIO</v>
      </c>
    </row>
    <row r="3886" spans="1:12" x14ac:dyDescent="0.25">
      <c r="A3886" s="1" t="s">
        <v>5068</v>
      </c>
      <c r="B3886" s="4" t="s">
        <v>10018</v>
      </c>
      <c r="C3886" s="4" t="s">
        <v>11</v>
      </c>
      <c r="D3886" s="4">
        <v>1</v>
      </c>
      <c r="E3886" s="4" t="s">
        <v>7</v>
      </c>
      <c r="F3886" s="1" t="s">
        <v>1206</v>
      </c>
      <c r="G3886" s="13">
        <f t="shared" si="297"/>
        <v>6</v>
      </c>
      <c r="H3886" s="1" t="str">
        <f t="shared" si="295"/>
        <v xml:space="preserve">PIERI </v>
      </c>
      <c r="I3886" s="1" t="str">
        <f t="shared" si="296"/>
        <v>MARCO</v>
      </c>
      <c r="J3886" s="14" t="str">
        <f>+VLOOKUP(I3886,'Analisi Nomi'!$A$1:$E$797,5,FALSE)</f>
        <v>M</v>
      </c>
      <c r="K3886" s="15" t="str">
        <f t="shared" si="298"/>
        <v xml:space="preserve">PIERI </v>
      </c>
      <c r="L3886" s="15" t="str">
        <f t="shared" si="299"/>
        <v>MARCO</v>
      </c>
    </row>
    <row r="3887" spans="1:12" x14ac:dyDescent="0.25">
      <c r="A3887" s="1" t="s">
        <v>4104</v>
      </c>
      <c r="B3887" s="4" t="s">
        <v>10018</v>
      </c>
      <c r="C3887" s="4" t="s">
        <v>2</v>
      </c>
      <c r="D3887" s="4">
        <v>1</v>
      </c>
      <c r="E3887" s="4" t="s">
        <v>7</v>
      </c>
      <c r="F3887" s="1" t="s">
        <v>1685</v>
      </c>
      <c r="G3887" s="13">
        <f t="shared" si="297"/>
        <v>8</v>
      </c>
      <c r="H3887" s="1" t="str">
        <f t="shared" si="295"/>
        <v xml:space="preserve">PIERINO </v>
      </c>
      <c r="I3887" s="1" t="str">
        <f t="shared" si="296"/>
        <v>CARLO</v>
      </c>
      <c r="J3887" s="14" t="str">
        <f>+VLOOKUP(I3887,'Analisi Nomi'!$A$1:$E$797,5,FALSE)</f>
        <v>M</v>
      </c>
      <c r="K3887" s="15" t="str">
        <f t="shared" si="298"/>
        <v xml:space="preserve">PIERINO </v>
      </c>
      <c r="L3887" s="15" t="str">
        <f t="shared" si="299"/>
        <v>CARLO</v>
      </c>
    </row>
    <row r="3888" spans="1:12" x14ac:dyDescent="0.25">
      <c r="A3888" s="1" t="s">
        <v>5825</v>
      </c>
      <c r="B3888" s="4" t="s">
        <v>10018</v>
      </c>
      <c r="C3888" s="4" t="s">
        <v>2</v>
      </c>
      <c r="D3888" s="4">
        <v>1</v>
      </c>
      <c r="E3888" s="4" t="s">
        <v>7</v>
      </c>
      <c r="F3888" s="1" t="s">
        <v>1458</v>
      </c>
      <c r="G3888" s="13">
        <f t="shared" si="297"/>
        <v>8</v>
      </c>
      <c r="H3888" s="1" t="str">
        <f t="shared" si="295"/>
        <v xml:space="preserve">PIERONI </v>
      </c>
      <c r="I3888" s="1" t="str">
        <f t="shared" si="296"/>
        <v>EMANUELE</v>
      </c>
      <c r="J3888" s="14" t="str">
        <f>+VLOOKUP(I3888,'Analisi Nomi'!$A$1:$E$797,5,FALSE)</f>
        <v>M</v>
      </c>
      <c r="K3888" s="15" t="str">
        <f t="shared" si="298"/>
        <v xml:space="preserve">PIERONI </v>
      </c>
      <c r="L3888" s="15" t="str">
        <f t="shared" si="299"/>
        <v>EMANUELE</v>
      </c>
    </row>
    <row r="3889" spans="1:12" x14ac:dyDescent="0.25">
      <c r="A3889" s="1" t="s">
        <v>8970</v>
      </c>
      <c r="B3889" s="4" t="s">
        <v>10018</v>
      </c>
      <c r="C3889" s="4" t="s">
        <v>2</v>
      </c>
      <c r="D3889" s="4">
        <v>1</v>
      </c>
      <c r="E3889" s="4" t="s">
        <v>7</v>
      </c>
      <c r="F3889" s="1" t="s">
        <v>1467</v>
      </c>
      <c r="G3889" s="13">
        <f t="shared" si="297"/>
        <v>8</v>
      </c>
      <c r="H3889" s="1" t="str">
        <f t="shared" si="295"/>
        <v xml:space="preserve">PIERONI </v>
      </c>
      <c r="I3889" s="1" t="str">
        <f t="shared" si="296"/>
        <v>MARCELLO</v>
      </c>
      <c r="J3889" s="14" t="str">
        <f>+VLOOKUP(I3889,'Analisi Nomi'!$A$1:$E$797,5,FALSE)</f>
        <v>M</v>
      </c>
      <c r="K3889" s="15" t="str">
        <f t="shared" si="298"/>
        <v xml:space="preserve">PIERONI </v>
      </c>
      <c r="L3889" s="15" t="str">
        <f t="shared" si="299"/>
        <v>MARCELLO</v>
      </c>
    </row>
    <row r="3890" spans="1:12" x14ac:dyDescent="0.25">
      <c r="A3890" s="1" t="s">
        <v>7056</v>
      </c>
      <c r="B3890" s="4" t="s">
        <v>10018</v>
      </c>
      <c r="C3890" s="4" t="s">
        <v>2</v>
      </c>
      <c r="D3890" s="4">
        <v>1</v>
      </c>
      <c r="E3890" s="4" t="s">
        <v>7</v>
      </c>
      <c r="F3890" s="1" t="s">
        <v>1850</v>
      </c>
      <c r="G3890" s="13">
        <f t="shared" si="297"/>
        <v>7</v>
      </c>
      <c r="H3890" s="1" t="str">
        <f t="shared" si="295"/>
        <v xml:space="preserve">PIERRI </v>
      </c>
      <c r="I3890" s="1" t="str">
        <f t="shared" si="296"/>
        <v>ANTONIO</v>
      </c>
      <c r="J3890" s="14" t="str">
        <f>+VLOOKUP(I3890,'Analisi Nomi'!$A$1:$E$797,5,FALSE)</f>
        <v>M</v>
      </c>
      <c r="K3890" s="15" t="str">
        <f t="shared" si="298"/>
        <v xml:space="preserve">PIERRI </v>
      </c>
      <c r="L3890" s="15" t="str">
        <f t="shared" si="299"/>
        <v>ANTONIO</v>
      </c>
    </row>
    <row r="3891" spans="1:12" x14ac:dyDescent="0.25">
      <c r="A3891" s="1" t="s">
        <v>8654</v>
      </c>
      <c r="B3891" s="4" t="s">
        <v>10018</v>
      </c>
      <c r="C3891" s="4" t="s">
        <v>2</v>
      </c>
      <c r="D3891" s="4">
        <v>1</v>
      </c>
      <c r="E3891" s="4" t="s">
        <v>7</v>
      </c>
      <c r="F3891" s="1" t="s">
        <v>1182</v>
      </c>
      <c r="G3891" s="13">
        <f t="shared" si="297"/>
        <v>9</v>
      </c>
      <c r="H3891" s="1" t="str">
        <f t="shared" si="295"/>
        <v xml:space="preserve">PIETRINI </v>
      </c>
      <c r="I3891" s="1" t="str">
        <f t="shared" si="296"/>
        <v>LUCA</v>
      </c>
      <c r="J3891" s="14" t="str">
        <f>+VLOOKUP(I3891,'Analisi Nomi'!$A$1:$E$797,5,FALSE)</f>
        <v>M</v>
      </c>
      <c r="K3891" s="15" t="str">
        <f t="shared" si="298"/>
        <v xml:space="preserve">PIETRINI </v>
      </c>
      <c r="L3891" s="15" t="str">
        <f t="shared" si="299"/>
        <v>LUCA</v>
      </c>
    </row>
    <row r="3892" spans="1:12" x14ac:dyDescent="0.25">
      <c r="A3892" s="1" t="s">
        <v>5821</v>
      </c>
      <c r="B3892" s="4" t="s">
        <v>10018</v>
      </c>
      <c r="C3892" s="4" t="s">
        <v>2</v>
      </c>
      <c r="D3892" s="4">
        <v>1</v>
      </c>
      <c r="E3892" s="4" t="s">
        <v>7</v>
      </c>
      <c r="F3892" s="1" t="s">
        <v>1339</v>
      </c>
      <c r="G3892" s="13">
        <f t="shared" si="297"/>
        <v>8</v>
      </c>
      <c r="H3892" s="1" t="str">
        <f t="shared" ref="H3892:H3955" si="300">+MID($F3892,1,G3892)</f>
        <v xml:space="preserve">PIFFARI </v>
      </c>
      <c r="I3892" s="1" t="str">
        <f t="shared" ref="I3892:I3955" si="301">TRIM(+MID($F3892,+G3892,50))</f>
        <v>MAURO</v>
      </c>
      <c r="J3892" s="14" t="str">
        <f>+VLOOKUP(I3892,'Analisi Nomi'!$A$1:$E$797,5,FALSE)</f>
        <v>M</v>
      </c>
      <c r="K3892" s="15" t="str">
        <f t="shared" si="298"/>
        <v xml:space="preserve">PIFFARI </v>
      </c>
      <c r="L3892" s="15" t="str">
        <f t="shared" si="299"/>
        <v>MAURO</v>
      </c>
    </row>
    <row r="3893" spans="1:12" x14ac:dyDescent="0.25">
      <c r="A3893" s="1" t="s">
        <v>8463</v>
      </c>
      <c r="B3893" s="4" t="s">
        <v>10018</v>
      </c>
      <c r="C3893" s="4" t="s">
        <v>2</v>
      </c>
      <c r="D3893" s="4">
        <v>1</v>
      </c>
      <c r="E3893" s="4" t="s">
        <v>7</v>
      </c>
      <c r="F3893" s="1" t="s">
        <v>3285</v>
      </c>
      <c r="G3893" s="13">
        <f t="shared" si="297"/>
        <v>7</v>
      </c>
      <c r="H3893" s="1" t="str">
        <f t="shared" si="300"/>
        <v xml:space="preserve">PIGATO </v>
      </c>
      <c r="I3893" s="1" t="str">
        <f t="shared" si="301"/>
        <v>GIOVANNI</v>
      </c>
      <c r="J3893" s="14" t="str">
        <f>+VLOOKUP(I3893,'Analisi Nomi'!$A$1:$E$797,5,FALSE)</f>
        <v>M</v>
      </c>
      <c r="K3893" s="15" t="str">
        <f t="shared" si="298"/>
        <v xml:space="preserve">PIGATO </v>
      </c>
      <c r="L3893" s="15" t="str">
        <f t="shared" si="299"/>
        <v>GIOVANNI</v>
      </c>
    </row>
    <row r="3894" spans="1:12" x14ac:dyDescent="0.25">
      <c r="A3894" s="1" t="s">
        <v>7607</v>
      </c>
      <c r="B3894" s="4" t="s">
        <v>10018</v>
      </c>
      <c r="C3894" s="4" t="s">
        <v>11</v>
      </c>
      <c r="D3894" s="4">
        <v>1</v>
      </c>
      <c r="E3894" s="4" t="s">
        <v>7</v>
      </c>
      <c r="F3894" s="1" t="s">
        <v>8233</v>
      </c>
      <c r="G3894" s="13">
        <f t="shared" si="297"/>
        <v>10</v>
      </c>
      <c r="H3894" s="1" t="str">
        <f t="shared" si="300"/>
        <v xml:space="preserve">PIGNATARO </v>
      </c>
      <c r="I3894" s="1" t="str">
        <f t="shared" si="301"/>
        <v>MARCO</v>
      </c>
      <c r="J3894" s="14" t="str">
        <f>+VLOOKUP(I3894,'Analisi Nomi'!$A$1:$E$797,5,FALSE)</f>
        <v>M</v>
      </c>
      <c r="K3894" s="15" t="str">
        <f t="shared" si="298"/>
        <v xml:space="preserve">PIGNATARO </v>
      </c>
      <c r="L3894" s="15" t="str">
        <f t="shared" si="299"/>
        <v>MARCO</v>
      </c>
    </row>
    <row r="3895" spans="1:12" x14ac:dyDescent="0.25">
      <c r="A3895" s="1" t="s">
        <v>7160</v>
      </c>
      <c r="B3895" s="4" t="s">
        <v>10018</v>
      </c>
      <c r="C3895" s="4" t="s">
        <v>2</v>
      </c>
      <c r="D3895" s="4">
        <v>1</v>
      </c>
      <c r="E3895" s="4" t="s">
        <v>7</v>
      </c>
      <c r="F3895" s="1" t="s">
        <v>2596</v>
      </c>
      <c r="G3895" s="13">
        <f t="shared" si="297"/>
        <v>11</v>
      </c>
      <c r="H3895" s="1" t="str">
        <f t="shared" si="300"/>
        <v xml:space="preserve">PIGNATELLI </v>
      </c>
      <c r="I3895" s="1" t="str">
        <f t="shared" si="301"/>
        <v>MARCO</v>
      </c>
      <c r="J3895" s="14" t="str">
        <f>+VLOOKUP(I3895,'Analisi Nomi'!$A$1:$E$797,5,FALSE)</f>
        <v>M</v>
      </c>
      <c r="K3895" s="15" t="str">
        <f t="shared" si="298"/>
        <v xml:space="preserve">PIGNATELLI </v>
      </c>
      <c r="L3895" s="15" t="str">
        <f t="shared" si="299"/>
        <v>MARCO</v>
      </c>
    </row>
    <row r="3896" spans="1:12" x14ac:dyDescent="0.25">
      <c r="A3896" s="1" t="s">
        <v>8493</v>
      </c>
      <c r="B3896" s="4" t="s">
        <v>10018</v>
      </c>
      <c r="C3896" s="4" t="s">
        <v>2</v>
      </c>
      <c r="D3896" s="4">
        <v>1</v>
      </c>
      <c r="E3896" s="4" t="s">
        <v>7</v>
      </c>
      <c r="F3896" s="1" t="s">
        <v>6891</v>
      </c>
      <c r="G3896" s="13">
        <f t="shared" si="297"/>
        <v>10</v>
      </c>
      <c r="H3896" s="1" t="str">
        <f t="shared" si="300"/>
        <v xml:space="preserve">PIGNOLONI </v>
      </c>
      <c r="I3896" s="1" t="str">
        <f t="shared" si="301"/>
        <v>FABRIZIO</v>
      </c>
      <c r="J3896" s="14" t="str">
        <f>+VLOOKUP(I3896,'Analisi Nomi'!$A$1:$E$797,5,FALSE)</f>
        <v>M</v>
      </c>
      <c r="K3896" s="15" t="str">
        <f t="shared" si="298"/>
        <v xml:space="preserve">PIGNOLONI </v>
      </c>
      <c r="L3896" s="15" t="str">
        <f t="shared" si="299"/>
        <v>FABRIZIO</v>
      </c>
    </row>
    <row r="3897" spans="1:12" x14ac:dyDescent="0.25">
      <c r="A3897" s="1" t="s">
        <v>6183</v>
      </c>
      <c r="B3897" s="4" t="s">
        <v>10018</v>
      </c>
      <c r="C3897" s="4" t="s">
        <v>2</v>
      </c>
      <c r="D3897" s="4">
        <v>1</v>
      </c>
      <c r="E3897" s="4" t="s">
        <v>7</v>
      </c>
      <c r="F3897" s="1" t="s">
        <v>3462</v>
      </c>
      <c r="G3897" s="13">
        <f t="shared" si="297"/>
        <v>8</v>
      </c>
      <c r="H3897" s="1" t="str">
        <f t="shared" si="300"/>
        <v xml:space="preserve">PIGOZZI </v>
      </c>
      <c r="I3897" s="1" t="str">
        <f t="shared" si="301"/>
        <v>FABRIZIO</v>
      </c>
      <c r="J3897" s="14" t="str">
        <f>+VLOOKUP(I3897,'Analisi Nomi'!$A$1:$E$797,5,FALSE)</f>
        <v>M</v>
      </c>
      <c r="K3897" s="15" t="str">
        <f t="shared" si="298"/>
        <v xml:space="preserve">PIGOZZI </v>
      </c>
      <c r="L3897" s="15" t="str">
        <f t="shared" si="299"/>
        <v>FABRIZIO</v>
      </c>
    </row>
    <row r="3898" spans="1:12" x14ac:dyDescent="0.25">
      <c r="A3898" s="1" t="s">
        <v>9199</v>
      </c>
      <c r="B3898" s="4" t="s">
        <v>10018</v>
      </c>
      <c r="C3898" s="4" t="s">
        <v>2</v>
      </c>
      <c r="D3898" s="4">
        <v>1</v>
      </c>
      <c r="E3898" s="4" t="s">
        <v>7</v>
      </c>
      <c r="F3898" s="1" t="s">
        <v>2326</v>
      </c>
      <c r="G3898" s="13">
        <f t="shared" si="297"/>
        <v>7</v>
      </c>
      <c r="H3898" s="1" t="str">
        <f t="shared" si="300"/>
        <v xml:space="preserve">PILERI </v>
      </c>
      <c r="I3898" s="1" t="str">
        <f t="shared" si="301"/>
        <v>FABIO</v>
      </c>
      <c r="J3898" s="14" t="str">
        <f>+VLOOKUP(I3898,'Analisi Nomi'!$A$1:$E$797,5,FALSE)</f>
        <v>M</v>
      </c>
      <c r="K3898" s="15" t="str">
        <f t="shared" si="298"/>
        <v xml:space="preserve">PILERI </v>
      </c>
      <c r="L3898" s="15" t="str">
        <f t="shared" si="299"/>
        <v>FABIO</v>
      </c>
    </row>
    <row r="3899" spans="1:12" x14ac:dyDescent="0.25">
      <c r="A3899" s="1" t="s">
        <v>9851</v>
      </c>
      <c r="B3899" s="4" t="s">
        <v>10018</v>
      </c>
      <c r="C3899" s="4" t="s">
        <v>2</v>
      </c>
      <c r="D3899" s="4">
        <v>1</v>
      </c>
      <c r="E3899" s="4" t="s">
        <v>7</v>
      </c>
      <c r="F3899" s="1" t="s">
        <v>8869</v>
      </c>
      <c r="G3899" s="13">
        <f t="shared" si="297"/>
        <v>5</v>
      </c>
      <c r="H3899" s="1" t="str">
        <f t="shared" si="300"/>
        <v xml:space="preserve">PILO </v>
      </c>
      <c r="I3899" s="1" t="str">
        <f t="shared" si="301"/>
        <v>SIMONE</v>
      </c>
      <c r="J3899" s="14" t="str">
        <f>+VLOOKUP(I3899,'Analisi Nomi'!$A$1:$E$797,5,FALSE)</f>
        <v>M</v>
      </c>
      <c r="K3899" s="15" t="str">
        <f t="shared" si="298"/>
        <v xml:space="preserve">PILO </v>
      </c>
      <c r="L3899" s="15" t="str">
        <f t="shared" si="299"/>
        <v>SIMONE</v>
      </c>
    </row>
    <row r="3900" spans="1:12" x14ac:dyDescent="0.25">
      <c r="A3900" s="1" t="s">
        <v>8819</v>
      </c>
      <c r="B3900" s="4" t="s">
        <v>10018</v>
      </c>
      <c r="C3900" s="4" t="s">
        <v>2</v>
      </c>
      <c r="D3900" s="4">
        <v>1</v>
      </c>
      <c r="E3900" s="4" t="s">
        <v>7</v>
      </c>
      <c r="F3900" s="1" t="s">
        <v>2830</v>
      </c>
      <c r="G3900" s="13">
        <f t="shared" si="297"/>
        <v>7</v>
      </c>
      <c r="H3900" s="1" t="str">
        <f t="shared" si="300"/>
        <v xml:space="preserve">PILONE </v>
      </c>
      <c r="I3900" s="1" t="str">
        <f t="shared" si="301"/>
        <v>DAVIDE</v>
      </c>
      <c r="J3900" s="14" t="str">
        <f>+VLOOKUP(I3900,'Analisi Nomi'!$A$1:$E$797,5,FALSE)</f>
        <v>M</v>
      </c>
      <c r="K3900" s="15" t="str">
        <f t="shared" si="298"/>
        <v xml:space="preserve">PILONE </v>
      </c>
      <c r="L3900" s="15" t="str">
        <f t="shared" si="299"/>
        <v>DAVIDE</v>
      </c>
    </row>
    <row r="3901" spans="1:12" x14ac:dyDescent="0.25">
      <c r="A3901" s="1" t="s">
        <v>4528</v>
      </c>
      <c r="B3901" s="4" t="s">
        <v>10018</v>
      </c>
      <c r="C3901" s="4" t="s">
        <v>11</v>
      </c>
      <c r="D3901" s="4">
        <v>1</v>
      </c>
      <c r="E3901" s="4" t="s">
        <v>7</v>
      </c>
      <c r="F3901" s="1" t="s">
        <v>4044</v>
      </c>
      <c r="G3901" s="13">
        <f t="shared" si="297"/>
        <v>7</v>
      </c>
      <c r="H3901" s="1" t="str">
        <f t="shared" si="300"/>
        <v xml:space="preserve">PILONE </v>
      </c>
      <c r="I3901" s="1" t="str">
        <f t="shared" si="301"/>
        <v>STEFANO</v>
      </c>
      <c r="J3901" s="14" t="str">
        <f>+VLOOKUP(I3901,'Analisi Nomi'!$A$1:$E$797,5,FALSE)</f>
        <v>M</v>
      </c>
      <c r="K3901" s="15" t="str">
        <f t="shared" si="298"/>
        <v xml:space="preserve">PILONE </v>
      </c>
      <c r="L3901" s="15" t="str">
        <f t="shared" si="299"/>
        <v>STEFANO</v>
      </c>
    </row>
    <row r="3902" spans="1:12" x14ac:dyDescent="0.25">
      <c r="A3902" s="1" t="s">
        <v>8425</v>
      </c>
      <c r="B3902" s="4" t="s">
        <v>10018</v>
      </c>
      <c r="C3902" s="4" t="s">
        <v>2</v>
      </c>
      <c r="D3902" s="4">
        <v>1</v>
      </c>
      <c r="E3902" s="4" t="s">
        <v>7</v>
      </c>
      <c r="F3902" s="1" t="s">
        <v>1719</v>
      </c>
      <c r="G3902" s="13">
        <f t="shared" si="297"/>
        <v>6</v>
      </c>
      <c r="H3902" s="1" t="str">
        <f t="shared" si="300"/>
        <v xml:space="preserve">PINCA </v>
      </c>
      <c r="I3902" s="1" t="str">
        <f t="shared" si="301"/>
        <v>MASSIMILIANO</v>
      </c>
      <c r="J3902" s="14" t="str">
        <f>+VLOOKUP(I3902,'Analisi Nomi'!$A$1:$E$797,5,FALSE)</f>
        <v>M</v>
      </c>
      <c r="K3902" s="15" t="str">
        <f t="shared" si="298"/>
        <v xml:space="preserve">PINCA </v>
      </c>
      <c r="L3902" s="15" t="str">
        <f t="shared" si="299"/>
        <v>MASSIMILIANO</v>
      </c>
    </row>
    <row r="3903" spans="1:12" x14ac:dyDescent="0.25">
      <c r="A3903" s="1" t="s">
        <v>7234</v>
      </c>
      <c r="B3903" s="4" t="s">
        <v>10018</v>
      </c>
      <c r="C3903" s="4" t="s">
        <v>2</v>
      </c>
      <c r="D3903" s="4">
        <v>1</v>
      </c>
      <c r="E3903" s="4" t="s">
        <v>7</v>
      </c>
      <c r="F3903" s="1" t="s">
        <v>2671</v>
      </c>
      <c r="G3903" s="13">
        <f t="shared" si="297"/>
        <v>10</v>
      </c>
      <c r="H3903" s="1" t="str">
        <f t="shared" si="300"/>
        <v xml:space="preserve">PINCIOTTI </v>
      </c>
      <c r="I3903" s="1" t="str">
        <f t="shared" si="301"/>
        <v>ENZO</v>
      </c>
      <c r="J3903" s="14" t="str">
        <f>+VLOOKUP(I3903,'Analisi Nomi'!$A$1:$E$797,5,FALSE)</f>
        <v>M</v>
      </c>
      <c r="K3903" s="15" t="str">
        <f t="shared" si="298"/>
        <v xml:space="preserve">PINCIOTTI </v>
      </c>
      <c r="L3903" s="15" t="str">
        <f t="shared" si="299"/>
        <v>ENZO</v>
      </c>
    </row>
    <row r="3904" spans="1:12" x14ac:dyDescent="0.25">
      <c r="A3904" s="1" t="s">
        <v>5453</v>
      </c>
      <c r="B3904" s="4" t="s">
        <v>10018</v>
      </c>
      <c r="C3904" s="4" t="s">
        <v>2</v>
      </c>
      <c r="D3904" s="4">
        <v>1</v>
      </c>
      <c r="E3904" s="4" t="s">
        <v>7</v>
      </c>
      <c r="F3904" s="1" t="s">
        <v>356</v>
      </c>
      <c r="G3904" s="13">
        <f t="shared" si="297"/>
        <v>10</v>
      </c>
      <c r="H3904" s="1" t="str">
        <f t="shared" si="300"/>
        <v xml:space="preserve">PINCIROLI </v>
      </c>
      <c r="I3904" s="1" t="str">
        <f t="shared" si="301"/>
        <v>CESARE</v>
      </c>
      <c r="J3904" s="14" t="str">
        <f>+VLOOKUP(I3904,'Analisi Nomi'!$A$1:$E$797,5,FALSE)</f>
        <v>M</v>
      </c>
      <c r="K3904" s="15" t="str">
        <f t="shared" si="298"/>
        <v xml:space="preserve">PINCIROLI </v>
      </c>
      <c r="L3904" s="15" t="str">
        <f t="shared" si="299"/>
        <v>CESARE</v>
      </c>
    </row>
    <row r="3905" spans="1:12" x14ac:dyDescent="0.25">
      <c r="A3905" s="1" t="s">
        <v>4622</v>
      </c>
      <c r="B3905" s="4" t="s">
        <v>10018</v>
      </c>
      <c r="C3905" s="4" t="s">
        <v>2</v>
      </c>
      <c r="D3905" s="4">
        <v>1</v>
      </c>
      <c r="E3905" s="4" t="s">
        <v>7</v>
      </c>
      <c r="F3905" s="1" t="s">
        <v>3011</v>
      </c>
      <c r="G3905" s="13">
        <f t="shared" si="297"/>
        <v>6</v>
      </c>
      <c r="H3905" s="1" t="str">
        <f t="shared" si="300"/>
        <v xml:space="preserve">PINCO </v>
      </c>
      <c r="I3905" s="1" t="str">
        <f t="shared" si="301"/>
        <v>GASPARE</v>
      </c>
      <c r="J3905" s="14" t="str">
        <f>+VLOOKUP(I3905,'Analisi Nomi'!$A$1:$E$797,5,FALSE)</f>
        <v>M</v>
      </c>
      <c r="K3905" s="15" t="str">
        <f t="shared" si="298"/>
        <v xml:space="preserve">PINCO </v>
      </c>
      <c r="L3905" s="15" t="str">
        <f t="shared" si="299"/>
        <v>GASPARE</v>
      </c>
    </row>
    <row r="3906" spans="1:12" x14ac:dyDescent="0.25">
      <c r="A3906" s="1" t="s">
        <v>5036</v>
      </c>
      <c r="B3906" s="4" t="s">
        <v>10018</v>
      </c>
      <c r="C3906" s="4" t="s">
        <v>2</v>
      </c>
      <c r="D3906" s="4">
        <v>1</v>
      </c>
      <c r="E3906" s="4" t="s">
        <v>7</v>
      </c>
      <c r="F3906" s="1" t="s">
        <v>932</v>
      </c>
      <c r="G3906" s="13">
        <f t="shared" ref="G3906:G3969" si="302">SEARCH(" ",F3906)</f>
        <v>5</v>
      </c>
      <c r="H3906" s="1" t="str">
        <f t="shared" si="300"/>
        <v xml:space="preserve">PINO </v>
      </c>
      <c r="I3906" s="1" t="str">
        <f t="shared" si="301"/>
        <v>LUIGI</v>
      </c>
      <c r="J3906" s="14" t="str">
        <f>+VLOOKUP(I3906,'Analisi Nomi'!$A$1:$E$797,5,FALSE)</f>
        <v>M</v>
      </c>
      <c r="K3906" s="15" t="str">
        <f t="shared" si="298"/>
        <v xml:space="preserve">PINO </v>
      </c>
      <c r="L3906" s="15" t="str">
        <f t="shared" si="299"/>
        <v>LUIGI</v>
      </c>
    </row>
    <row r="3907" spans="1:12" x14ac:dyDescent="0.25">
      <c r="A3907" s="1" t="s">
        <v>7749</v>
      </c>
      <c r="B3907" s="4" t="s">
        <v>10018</v>
      </c>
      <c r="C3907" s="4" t="s">
        <v>49</v>
      </c>
      <c r="D3907" s="4">
        <v>1</v>
      </c>
      <c r="E3907" s="4" t="s">
        <v>7</v>
      </c>
      <c r="F3907" s="1" t="s">
        <v>1176</v>
      </c>
      <c r="G3907" s="13">
        <f t="shared" si="302"/>
        <v>8</v>
      </c>
      <c r="H3907" s="1" t="str">
        <f t="shared" si="300"/>
        <v xml:space="preserve">PINOTTI </v>
      </c>
      <c r="I3907" s="1" t="str">
        <f t="shared" si="301"/>
        <v>CRISTIANO</v>
      </c>
      <c r="J3907" s="14" t="str">
        <f>+VLOOKUP(I3907,'Analisi Nomi'!$A$1:$E$797,5,FALSE)</f>
        <v>M</v>
      </c>
      <c r="K3907" s="15" t="str">
        <f t="shared" ref="K3907:K3970" si="303">+MID($F3907,1,G3907)</f>
        <v xml:space="preserve">PINOTTI </v>
      </c>
      <c r="L3907" s="15" t="str">
        <f t="shared" ref="L3907:L3970" si="304">TRIM(+MID($F3907,+G3907,50))</f>
        <v>CRISTIANO</v>
      </c>
    </row>
    <row r="3908" spans="1:12" x14ac:dyDescent="0.25">
      <c r="A3908" s="1" t="s">
        <v>7653</v>
      </c>
      <c r="B3908" s="4" t="s">
        <v>10018</v>
      </c>
      <c r="C3908" s="4" t="s">
        <v>2</v>
      </c>
      <c r="D3908" s="4">
        <v>1</v>
      </c>
      <c r="E3908" s="4" t="s">
        <v>7</v>
      </c>
      <c r="F3908" s="1" t="s">
        <v>4426</v>
      </c>
      <c r="G3908" s="13">
        <f t="shared" si="302"/>
        <v>8</v>
      </c>
      <c r="H3908" s="1" t="str">
        <f t="shared" si="300"/>
        <v xml:space="preserve">PINSINO </v>
      </c>
      <c r="I3908" s="1" t="str">
        <f t="shared" si="301"/>
        <v>VINCENZO</v>
      </c>
      <c r="J3908" s="14" t="str">
        <f>+VLOOKUP(I3908,'Analisi Nomi'!$A$1:$E$797,5,FALSE)</f>
        <v>M</v>
      </c>
      <c r="K3908" s="15" t="str">
        <f t="shared" si="303"/>
        <v xml:space="preserve">PINSINO </v>
      </c>
      <c r="L3908" s="15" t="str">
        <f t="shared" si="304"/>
        <v>VINCENZO</v>
      </c>
    </row>
    <row r="3909" spans="1:12" x14ac:dyDescent="0.25">
      <c r="A3909" s="1" t="s">
        <v>4327</v>
      </c>
      <c r="B3909" s="4" t="s">
        <v>10018</v>
      </c>
      <c r="C3909" s="4" t="s">
        <v>2</v>
      </c>
      <c r="D3909" s="4">
        <v>1</v>
      </c>
      <c r="E3909" s="4" t="s">
        <v>7</v>
      </c>
      <c r="F3909" s="1" t="s">
        <v>2822</v>
      </c>
      <c r="G3909" s="13">
        <f t="shared" si="302"/>
        <v>6</v>
      </c>
      <c r="H3909" s="1" t="str">
        <f t="shared" si="300"/>
        <v xml:space="preserve">PINTO </v>
      </c>
      <c r="I3909" s="1" t="str">
        <f t="shared" si="301"/>
        <v>PASQUALINO</v>
      </c>
      <c r="J3909" s="14" t="str">
        <f>+VLOOKUP(I3909,'Analisi Nomi'!$A$1:$E$797,5,FALSE)</f>
        <v>M</v>
      </c>
      <c r="K3909" s="15" t="str">
        <f t="shared" si="303"/>
        <v xml:space="preserve">PINTO </v>
      </c>
      <c r="L3909" s="15" t="str">
        <f t="shared" si="304"/>
        <v>PASQUALINO</v>
      </c>
    </row>
    <row r="3910" spans="1:12" x14ac:dyDescent="0.25">
      <c r="A3910" s="1" t="s">
        <v>5889</v>
      </c>
      <c r="B3910" s="4" t="s">
        <v>10018</v>
      </c>
      <c r="C3910" s="4" t="s">
        <v>2</v>
      </c>
      <c r="D3910" s="4">
        <v>1</v>
      </c>
      <c r="E3910" s="4" t="s">
        <v>7</v>
      </c>
      <c r="F3910" s="1" t="s">
        <v>3101</v>
      </c>
      <c r="G3910" s="13">
        <f t="shared" si="302"/>
        <v>9</v>
      </c>
      <c r="H3910" s="1" t="str">
        <f t="shared" si="300"/>
        <v xml:space="preserve">PIOMBINO </v>
      </c>
      <c r="I3910" s="1" t="str">
        <f t="shared" si="301"/>
        <v>MARCO</v>
      </c>
      <c r="J3910" s="14" t="str">
        <f>+VLOOKUP(I3910,'Analisi Nomi'!$A$1:$E$797,5,FALSE)</f>
        <v>M</v>
      </c>
      <c r="K3910" s="15" t="str">
        <f t="shared" si="303"/>
        <v xml:space="preserve">PIOMBINO </v>
      </c>
      <c r="L3910" s="15" t="str">
        <f t="shared" si="304"/>
        <v>MARCO</v>
      </c>
    </row>
    <row r="3911" spans="1:12" x14ac:dyDescent="0.25">
      <c r="A3911" s="1" t="s">
        <v>4984</v>
      </c>
      <c r="B3911" s="4" t="s">
        <v>10018</v>
      </c>
      <c r="C3911" s="4" t="s">
        <v>2</v>
      </c>
      <c r="D3911" s="4">
        <v>1</v>
      </c>
      <c r="E3911" s="4" t="s">
        <v>7</v>
      </c>
      <c r="F3911" s="1" t="s">
        <v>846</v>
      </c>
      <c r="G3911" s="13">
        <f t="shared" si="302"/>
        <v>7</v>
      </c>
      <c r="H3911" s="1" t="str">
        <f t="shared" si="300"/>
        <v xml:space="preserve">PIOMBO </v>
      </c>
      <c r="I3911" s="1" t="str">
        <f t="shared" si="301"/>
        <v>MAURO</v>
      </c>
      <c r="J3911" s="14" t="str">
        <f>+VLOOKUP(I3911,'Analisi Nomi'!$A$1:$E$797,5,FALSE)</f>
        <v>M</v>
      </c>
      <c r="K3911" s="15" t="str">
        <f t="shared" si="303"/>
        <v xml:space="preserve">PIOMBO </v>
      </c>
      <c r="L3911" s="15" t="str">
        <f t="shared" si="304"/>
        <v>MAURO</v>
      </c>
    </row>
    <row r="3912" spans="1:12" x14ac:dyDescent="0.25">
      <c r="A3912" s="1" t="s">
        <v>6643</v>
      </c>
      <c r="B3912" s="4" t="s">
        <v>10018</v>
      </c>
      <c r="C3912" s="4" t="s">
        <v>2</v>
      </c>
      <c r="D3912" s="4">
        <v>1</v>
      </c>
      <c r="E3912" s="4" t="s">
        <v>7</v>
      </c>
      <c r="F3912" s="1" t="s">
        <v>965</v>
      </c>
      <c r="G3912" s="13">
        <f t="shared" si="302"/>
        <v>11</v>
      </c>
      <c r="H3912" s="1" t="str">
        <f t="shared" si="300"/>
        <v xml:space="preserve">PIOVANELLI </v>
      </c>
      <c r="I3912" s="1" t="str">
        <f t="shared" si="301"/>
        <v>MARCO</v>
      </c>
      <c r="J3912" s="14" t="str">
        <f>+VLOOKUP(I3912,'Analisi Nomi'!$A$1:$E$797,5,FALSE)</f>
        <v>M</v>
      </c>
      <c r="K3912" s="15" t="str">
        <f t="shared" si="303"/>
        <v xml:space="preserve">PIOVANELLI </v>
      </c>
      <c r="L3912" s="15" t="str">
        <f t="shared" si="304"/>
        <v>MARCO</v>
      </c>
    </row>
    <row r="3913" spans="1:12" x14ac:dyDescent="0.25">
      <c r="A3913" s="1" t="s">
        <v>4075</v>
      </c>
      <c r="B3913" s="4" t="s">
        <v>10018</v>
      </c>
      <c r="C3913" s="4" t="s">
        <v>2</v>
      </c>
      <c r="D3913" s="4">
        <v>1</v>
      </c>
      <c r="E3913" s="4" t="s">
        <v>7</v>
      </c>
      <c r="F3913" s="1" t="s">
        <v>3134</v>
      </c>
      <c r="G3913" s="13">
        <f t="shared" si="302"/>
        <v>7</v>
      </c>
      <c r="H3913" s="1" t="str">
        <f t="shared" si="300"/>
        <v xml:space="preserve">PIPINO </v>
      </c>
      <c r="I3913" s="1" t="str">
        <f t="shared" si="301"/>
        <v>ANGELO</v>
      </c>
      <c r="J3913" s="14" t="str">
        <f>+VLOOKUP(I3913,'Analisi Nomi'!$A$1:$E$797,5,FALSE)</f>
        <v>M</v>
      </c>
      <c r="K3913" s="15" t="str">
        <f t="shared" si="303"/>
        <v xml:space="preserve">PIPINO </v>
      </c>
      <c r="L3913" s="15" t="str">
        <f t="shared" si="304"/>
        <v>ANGELO</v>
      </c>
    </row>
    <row r="3914" spans="1:12" x14ac:dyDescent="0.25">
      <c r="A3914" s="1" t="s">
        <v>8830</v>
      </c>
      <c r="B3914" s="4" t="s">
        <v>10018</v>
      </c>
      <c r="C3914" s="4" t="s">
        <v>49</v>
      </c>
      <c r="D3914" s="4">
        <v>1</v>
      </c>
      <c r="E3914" s="4" t="s">
        <v>7</v>
      </c>
      <c r="F3914" s="1" t="s">
        <v>1834</v>
      </c>
      <c r="G3914" s="13">
        <f t="shared" si="302"/>
        <v>6</v>
      </c>
      <c r="H3914" s="1" t="str">
        <f t="shared" si="300"/>
        <v xml:space="preserve">PIRAS </v>
      </c>
      <c r="I3914" s="1" t="str">
        <f t="shared" si="301"/>
        <v>ALBERTO</v>
      </c>
      <c r="J3914" s="14" t="str">
        <f>+VLOOKUP(I3914,'Analisi Nomi'!$A$1:$E$797,5,FALSE)</f>
        <v>M</v>
      </c>
      <c r="K3914" s="15" t="str">
        <f t="shared" si="303"/>
        <v xml:space="preserve">PIRAS </v>
      </c>
      <c r="L3914" s="15" t="str">
        <f t="shared" si="304"/>
        <v>ALBERTO</v>
      </c>
    </row>
    <row r="3915" spans="1:12" x14ac:dyDescent="0.25">
      <c r="A3915" s="1" t="s">
        <v>9212</v>
      </c>
      <c r="B3915" s="4" t="s">
        <v>10018</v>
      </c>
      <c r="C3915" s="4" t="s">
        <v>2</v>
      </c>
      <c r="D3915" s="4">
        <v>1</v>
      </c>
      <c r="E3915" s="4" t="s">
        <v>7</v>
      </c>
      <c r="F3915" s="1" t="s">
        <v>1833</v>
      </c>
      <c r="G3915" s="13">
        <f t="shared" si="302"/>
        <v>6</v>
      </c>
      <c r="H3915" s="1" t="str">
        <f t="shared" si="300"/>
        <v xml:space="preserve">PIRAS </v>
      </c>
      <c r="I3915" s="1" t="str">
        <f t="shared" si="301"/>
        <v>BRUNO</v>
      </c>
      <c r="J3915" s="14" t="str">
        <f>+VLOOKUP(I3915,'Analisi Nomi'!$A$1:$E$797,5,FALSE)</f>
        <v>M</v>
      </c>
      <c r="K3915" s="15" t="str">
        <f t="shared" si="303"/>
        <v xml:space="preserve">PIRAS </v>
      </c>
      <c r="L3915" s="15" t="str">
        <f t="shared" si="304"/>
        <v>BRUNO</v>
      </c>
    </row>
    <row r="3916" spans="1:12" x14ac:dyDescent="0.25">
      <c r="A3916" s="1" t="s">
        <v>4069</v>
      </c>
      <c r="B3916" s="4" t="s">
        <v>10018</v>
      </c>
      <c r="C3916" s="4" t="s">
        <v>2</v>
      </c>
      <c r="D3916" s="4">
        <v>1</v>
      </c>
      <c r="E3916" s="4" t="s">
        <v>7</v>
      </c>
      <c r="F3916" s="1" t="s">
        <v>1963</v>
      </c>
      <c r="G3916" s="13">
        <f t="shared" si="302"/>
        <v>6</v>
      </c>
      <c r="H3916" s="1" t="str">
        <f t="shared" si="300"/>
        <v xml:space="preserve">PIRAS </v>
      </c>
      <c r="I3916" s="1" t="str">
        <f t="shared" si="301"/>
        <v>ENRICO</v>
      </c>
      <c r="J3916" s="14" t="str">
        <f>+VLOOKUP(I3916,'Analisi Nomi'!$A$1:$E$797,5,FALSE)</f>
        <v>M</v>
      </c>
      <c r="K3916" s="15" t="str">
        <f t="shared" si="303"/>
        <v xml:space="preserve">PIRAS </v>
      </c>
      <c r="L3916" s="15" t="str">
        <f t="shared" si="304"/>
        <v>ENRICO</v>
      </c>
    </row>
    <row r="3917" spans="1:12" x14ac:dyDescent="0.25">
      <c r="A3917" s="1" t="s">
        <v>3876</v>
      </c>
      <c r="B3917" s="4" t="s">
        <v>10018</v>
      </c>
      <c r="C3917" s="4" t="s">
        <v>2</v>
      </c>
      <c r="D3917" s="4">
        <v>1</v>
      </c>
      <c r="E3917" s="4" t="s">
        <v>7</v>
      </c>
      <c r="F3917" s="1" t="s">
        <v>2945</v>
      </c>
      <c r="G3917" s="13">
        <f t="shared" si="302"/>
        <v>8</v>
      </c>
      <c r="H3917" s="1" t="str">
        <f t="shared" si="300"/>
        <v xml:space="preserve">PIREDDA </v>
      </c>
      <c r="I3917" s="1" t="str">
        <f t="shared" si="301"/>
        <v>GIUSEPPE</v>
      </c>
      <c r="J3917" s="14" t="str">
        <f>+VLOOKUP(I3917,'Analisi Nomi'!$A$1:$E$797,5,FALSE)</f>
        <v>M</v>
      </c>
      <c r="K3917" s="15" t="str">
        <f t="shared" si="303"/>
        <v xml:space="preserve">PIREDDA </v>
      </c>
      <c r="L3917" s="15" t="str">
        <f t="shared" si="304"/>
        <v>GIUSEPPE</v>
      </c>
    </row>
    <row r="3918" spans="1:12" x14ac:dyDescent="0.25">
      <c r="A3918" s="1" t="s">
        <v>6772</v>
      </c>
      <c r="B3918" s="4" t="s">
        <v>10018</v>
      </c>
      <c r="C3918" s="4" t="s">
        <v>2</v>
      </c>
      <c r="D3918" s="4">
        <v>1</v>
      </c>
      <c r="E3918" s="4" t="s">
        <v>7</v>
      </c>
      <c r="F3918" s="1" t="s">
        <v>9326</v>
      </c>
      <c r="G3918" s="13">
        <f t="shared" si="302"/>
        <v>8</v>
      </c>
      <c r="H3918" s="1" t="str">
        <f t="shared" si="300"/>
        <v xml:space="preserve">PIROZZI </v>
      </c>
      <c r="I3918" s="1" t="str">
        <f t="shared" si="301"/>
        <v>AMEDEO</v>
      </c>
      <c r="J3918" s="14" t="str">
        <f>+VLOOKUP(I3918,'Analisi Nomi'!$A$1:$E$797,5,FALSE)</f>
        <v>M</v>
      </c>
      <c r="K3918" s="15" t="str">
        <f t="shared" si="303"/>
        <v xml:space="preserve">PIROZZI </v>
      </c>
      <c r="L3918" s="15" t="str">
        <f t="shared" si="304"/>
        <v>AMEDEO</v>
      </c>
    </row>
    <row r="3919" spans="1:12" x14ac:dyDescent="0.25">
      <c r="A3919" s="1" t="s">
        <v>8242</v>
      </c>
      <c r="B3919" s="4" t="s">
        <v>10018</v>
      </c>
      <c r="C3919" s="4" t="s">
        <v>2</v>
      </c>
      <c r="D3919" s="4">
        <v>1</v>
      </c>
      <c r="E3919" s="4" t="s">
        <v>7</v>
      </c>
      <c r="F3919" s="1" t="s">
        <v>9244</v>
      </c>
      <c r="G3919" s="13">
        <f t="shared" si="302"/>
        <v>6</v>
      </c>
      <c r="H3919" s="1" t="str">
        <f t="shared" si="300"/>
        <v xml:space="preserve">PISA' </v>
      </c>
      <c r="I3919" s="1" t="str">
        <f t="shared" si="301"/>
        <v>FABIO</v>
      </c>
      <c r="J3919" s="14" t="str">
        <f>+VLOOKUP(I3919,'Analisi Nomi'!$A$1:$E$797,5,FALSE)</f>
        <v>M</v>
      </c>
      <c r="K3919" s="15" t="str">
        <f t="shared" si="303"/>
        <v xml:space="preserve">PISA' </v>
      </c>
      <c r="L3919" s="15" t="str">
        <f t="shared" si="304"/>
        <v>FABIO</v>
      </c>
    </row>
    <row r="3920" spans="1:12" x14ac:dyDescent="0.25">
      <c r="A3920" s="1" t="s">
        <v>7922</v>
      </c>
      <c r="B3920" s="4" t="s">
        <v>10018</v>
      </c>
      <c r="C3920" s="4" t="s">
        <v>2</v>
      </c>
      <c r="D3920" s="4">
        <v>1</v>
      </c>
      <c r="E3920" s="4" t="s">
        <v>7</v>
      </c>
      <c r="F3920" s="1" t="s">
        <v>6263</v>
      </c>
      <c r="G3920" s="13">
        <f t="shared" si="302"/>
        <v>9</v>
      </c>
      <c r="H3920" s="1" t="str">
        <f t="shared" si="300"/>
        <v xml:space="preserve">PISACANE </v>
      </c>
      <c r="I3920" s="1" t="str">
        <f t="shared" si="301"/>
        <v>MICHELE</v>
      </c>
      <c r="J3920" s="14" t="str">
        <f>+VLOOKUP(I3920,'Analisi Nomi'!$A$1:$E$797,5,FALSE)</f>
        <v>M</v>
      </c>
      <c r="K3920" s="15" t="str">
        <f t="shared" si="303"/>
        <v xml:space="preserve">PISACANE </v>
      </c>
      <c r="L3920" s="15" t="str">
        <f t="shared" si="304"/>
        <v>MICHELE</v>
      </c>
    </row>
    <row r="3921" spans="1:12" x14ac:dyDescent="0.25">
      <c r="A3921" s="1" t="s">
        <v>5626</v>
      </c>
      <c r="B3921" s="4" t="s">
        <v>10018</v>
      </c>
      <c r="C3921" s="4" t="s">
        <v>2</v>
      </c>
      <c r="D3921" s="4">
        <v>1</v>
      </c>
      <c r="E3921" s="4" t="s">
        <v>7</v>
      </c>
      <c r="F3921" s="1" t="s">
        <v>2507</v>
      </c>
      <c r="G3921" s="13">
        <f t="shared" si="302"/>
        <v>7</v>
      </c>
      <c r="H3921" s="1" t="str">
        <f t="shared" si="300"/>
        <v xml:space="preserve">PISANI </v>
      </c>
      <c r="I3921" s="1" t="str">
        <f t="shared" si="301"/>
        <v>LORIS</v>
      </c>
      <c r="J3921" s="14" t="str">
        <f>+VLOOKUP(I3921,'Analisi Nomi'!$A$1:$E$797,5,FALSE)</f>
        <v>M</v>
      </c>
      <c r="K3921" s="15" t="str">
        <f t="shared" si="303"/>
        <v xml:space="preserve">PISANI </v>
      </c>
      <c r="L3921" s="15" t="str">
        <f t="shared" si="304"/>
        <v>LORIS</v>
      </c>
    </row>
    <row r="3922" spans="1:12" x14ac:dyDescent="0.25">
      <c r="A3922" s="1" t="s">
        <v>3638</v>
      </c>
      <c r="B3922" s="4" t="s">
        <v>10018</v>
      </c>
      <c r="C3922" s="4" t="s">
        <v>2</v>
      </c>
      <c r="D3922" s="4">
        <v>1</v>
      </c>
      <c r="E3922" s="4" t="s">
        <v>7</v>
      </c>
      <c r="F3922" s="1" t="s">
        <v>8085</v>
      </c>
      <c r="G3922" s="13">
        <f t="shared" si="302"/>
        <v>7</v>
      </c>
      <c r="H3922" s="1" t="str">
        <f t="shared" si="300"/>
        <v xml:space="preserve">PISANO </v>
      </c>
      <c r="I3922" s="1" t="str">
        <f t="shared" si="301"/>
        <v>DAVIDE</v>
      </c>
      <c r="J3922" s="14" t="str">
        <f>+VLOOKUP(I3922,'Analisi Nomi'!$A$1:$E$797,5,FALSE)</f>
        <v>M</v>
      </c>
      <c r="K3922" s="15" t="str">
        <f t="shared" si="303"/>
        <v xml:space="preserve">PISANO </v>
      </c>
      <c r="L3922" s="15" t="str">
        <f t="shared" si="304"/>
        <v>DAVIDE</v>
      </c>
    </row>
    <row r="3923" spans="1:12" x14ac:dyDescent="0.25">
      <c r="A3923" s="1" t="s">
        <v>7006</v>
      </c>
      <c r="B3923" s="4" t="s">
        <v>10018</v>
      </c>
      <c r="C3923" s="4" t="s">
        <v>2</v>
      </c>
      <c r="D3923" s="4">
        <v>1</v>
      </c>
      <c r="E3923" s="4" t="s">
        <v>7</v>
      </c>
      <c r="F3923" s="1" t="s">
        <v>5579</v>
      </c>
      <c r="G3923" s="13">
        <f t="shared" si="302"/>
        <v>11</v>
      </c>
      <c r="H3923" s="1" t="str">
        <f t="shared" si="300"/>
        <v xml:space="preserve">PISCITELLO </v>
      </c>
      <c r="I3923" s="1" t="str">
        <f t="shared" si="301"/>
        <v>GIUSEPPE</v>
      </c>
      <c r="J3923" s="14" t="str">
        <f>+VLOOKUP(I3923,'Analisi Nomi'!$A$1:$E$797,5,FALSE)</f>
        <v>M</v>
      </c>
      <c r="K3923" s="15" t="str">
        <f t="shared" si="303"/>
        <v xml:space="preserve">PISCITELLO </v>
      </c>
      <c r="L3923" s="15" t="str">
        <f t="shared" si="304"/>
        <v>GIUSEPPE</v>
      </c>
    </row>
    <row r="3924" spans="1:12" x14ac:dyDescent="0.25">
      <c r="A3924" s="1" t="s">
        <v>9753</v>
      </c>
      <c r="B3924" s="4" t="s">
        <v>10018</v>
      </c>
      <c r="C3924" s="4" t="s">
        <v>2</v>
      </c>
      <c r="D3924" s="4">
        <v>1</v>
      </c>
      <c r="E3924" s="4" t="s">
        <v>7</v>
      </c>
      <c r="F3924" s="1" t="s">
        <v>2549</v>
      </c>
      <c r="G3924" s="13">
        <f t="shared" si="302"/>
        <v>7</v>
      </c>
      <c r="H3924" s="1" t="str">
        <f t="shared" si="300"/>
        <v xml:space="preserve">PISONI </v>
      </c>
      <c r="I3924" s="1" t="str">
        <f t="shared" si="301"/>
        <v>RENATO</v>
      </c>
      <c r="J3924" s="14" t="str">
        <f>+VLOOKUP(I3924,'Analisi Nomi'!$A$1:$E$797,5,FALSE)</f>
        <v>M</v>
      </c>
      <c r="K3924" s="15" t="str">
        <f t="shared" si="303"/>
        <v xml:space="preserve">PISONI </v>
      </c>
      <c r="L3924" s="15" t="str">
        <f t="shared" si="304"/>
        <v>RENATO</v>
      </c>
    </row>
    <row r="3925" spans="1:12" x14ac:dyDescent="0.25">
      <c r="A3925" s="1" t="s">
        <v>9202</v>
      </c>
      <c r="B3925" s="4" t="s">
        <v>10018</v>
      </c>
      <c r="C3925" s="4" t="s">
        <v>2</v>
      </c>
      <c r="D3925" s="4">
        <v>1</v>
      </c>
      <c r="E3925" s="4" t="s">
        <v>7</v>
      </c>
      <c r="F3925" s="1" t="s">
        <v>6892</v>
      </c>
      <c r="G3925" s="13">
        <f t="shared" si="302"/>
        <v>9</v>
      </c>
      <c r="H3925" s="1" t="str">
        <f t="shared" si="300"/>
        <v xml:space="preserve">PISSINIS </v>
      </c>
      <c r="I3925" s="1" t="str">
        <f t="shared" si="301"/>
        <v>VALTER</v>
      </c>
      <c r="J3925" s="14" t="str">
        <f>+VLOOKUP(I3925,'Analisi Nomi'!$A$1:$E$797,5,FALSE)</f>
        <v>M</v>
      </c>
      <c r="K3925" s="15" t="str">
        <f t="shared" si="303"/>
        <v xml:space="preserve">PISSINIS </v>
      </c>
      <c r="L3925" s="15" t="str">
        <f t="shared" si="304"/>
        <v>VALTER</v>
      </c>
    </row>
    <row r="3926" spans="1:12" x14ac:dyDescent="0.25">
      <c r="A3926" s="1" t="s">
        <v>6193</v>
      </c>
      <c r="B3926" s="4" t="s">
        <v>10018</v>
      </c>
      <c r="C3926" s="4" t="s">
        <v>2</v>
      </c>
      <c r="D3926" s="4">
        <v>1</v>
      </c>
      <c r="E3926" s="4" t="s">
        <v>7</v>
      </c>
      <c r="F3926" s="1" t="s">
        <v>1369</v>
      </c>
      <c r="G3926" s="13">
        <f t="shared" si="302"/>
        <v>9</v>
      </c>
      <c r="H3926" s="1" t="str">
        <f t="shared" si="300"/>
        <v xml:space="preserve">PISTORIO </v>
      </c>
      <c r="I3926" s="1" t="str">
        <f t="shared" si="301"/>
        <v>GAETANO</v>
      </c>
      <c r="J3926" s="14" t="str">
        <f>+VLOOKUP(I3926,'Analisi Nomi'!$A$1:$E$797,5,FALSE)</f>
        <v>M</v>
      </c>
      <c r="K3926" s="15" t="str">
        <f t="shared" si="303"/>
        <v xml:space="preserve">PISTORIO </v>
      </c>
      <c r="L3926" s="15" t="str">
        <f t="shared" si="304"/>
        <v>GAETANO</v>
      </c>
    </row>
    <row r="3927" spans="1:12" x14ac:dyDescent="0.25">
      <c r="A3927" s="1" t="s">
        <v>6680</v>
      </c>
      <c r="B3927" s="4" t="s">
        <v>10018</v>
      </c>
      <c r="C3927" s="4" t="s">
        <v>2</v>
      </c>
      <c r="D3927" s="4">
        <v>1</v>
      </c>
      <c r="E3927" s="4" t="s">
        <v>7</v>
      </c>
      <c r="F3927" s="1" t="s">
        <v>5944</v>
      </c>
      <c r="G3927" s="13">
        <f t="shared" si="302"/>
        <v>7</v>
      </c>
      <c r="H3927" s="1" t="str">
        <f t="shared" si="300"/>
        <v xml:space="preserve">PITTAU </v>
      </c>
      <c r="I3927" s="1" t="str">
        <f t="shared" si="301"/>
        <v>VALENTINO</v>
      </c>
      <c r="J3927" s="14" t="str">
        <f>+VLOOKUP(I3927,'Analisi Nomi'!$A$1:$E$797,5,FALSE)</f>
        <v>M</v>
      </c>
      <c r="K3927" s="15" t="str">
        <f t="shared" si="303"/>
        <v xml:space="preserve">PITTAU </v>
      </c>
      <c r="L3927" s="15" t="str">
        <f t="shared" si="304"/>
        <v>VALENTINO</v>
      </c>
    </row>
    <row r="3928" spans="1:12" x14ac:dyDescent="0.25">
      <c r="A3928" s="1" t="s">
        <v>5455</v>
      </c>
      <c r="B3928" s="4" t="s">
        <v>10018</v>
      </c>
      <c r="C3928" s="4" t="s">
        <v>2</v>
      </c>
      <c r="D3928" s="4">
        <v>1</v>
      </c>
      <c r="E3928" s="4" t="s">
        <v>7</v>
      </c>
      <c r="F3928" s="1" t="s">
        <v>2245</v>
      </c>
      <c r="G3928" s="13">
        <f t="shared" si="302"/>
        <v>10</v>
      </c>
      <c r="H3928" s="1" t="str">
        <f t="shared" si="300"/>
        <v xml:space="preserve">PITTIGLIO </v>
      </c>
      <c r="I3928" s="1" t="str">
        <f t="shared" si="301"/>
        <v>ROBERTO</v>
      </c>
      <c r="J3928" s="14" t="str">
        <f>+VLOOKUP(I3928,'Analisi Nomi'!$A$1:$E$797,5,FALSE)</f>
        <v>M</v>
      </c>
      <c r="K3928" s="15" t="str">
        <f t="shared" si="303"/>
        <v xml:space="preserve">PITTIGLIO </v>
      </c>
      <c r="L3928" s="15" t="str">
        <f t="shared" si="304"/>
        <v>ROBERTO</v>
      </c>
    </row>
    <row r="3929" spans="1:12" x14ac:dyDescent="0.25">
      <c r="A3929" s="1" t="s">
        <v>6454</v>
      </c>
      <c r="B3929" s="4" t="s">
        <v>10018</v>
      </c>
      <c r="C3929" s="4" t="s">
        <v>2</v>
      </c>
      <c r="D3929" s="4">
        <v>1</v>
      </c>
      <c r="E3929" s="4" t="s">
        <v>7</v>
      </c>
      <c r="F3929" s="1" t="s">
        <v>1841</v>
      </c>
      <c r="G3929" s="13">
        <f t="shared" si="302"/>
        <v>9</v>
      </c>
      <c r="H3929" s="1" t="str">
        <f t="shared" si="300"/>
        <v xml:space="preserve">PITTURRU </v>
      </c>
      <c r="I3929" s="1" t="str">
        <f t="shared" si="301"/>
        <v>STEFANO</v>
      </c>
      <c r="J3929" s="14" t="str">
        <f>+VLOOKUP(I3929,'Analisi Nomi'!$A$1:$E$797,5,FALSE)</f>
        <v>M</v>
      </c>
      <c r="K3929" s="15" t="str">
        <f t="shared" si="303"/>
        <v xml:space="preserve">PITTURRU </v>
      </c>
      <c r="L3929" s="15" t="str">
        <f t="shared" si="304"/>
        <v>STEFANO</v>
      </c>
    </row>
    <row r="3930" spans="1:12" x14ac:dyDescent="0.25">
      <c r="A3930" s="1" t="s">
        <v>7939</v>
      </c>
      <c r="B3930" s="4" t="s">
        <v>10018</v>
      </c>
      <c r="C3930" s="4" t="s">
        <v>2</v>
      </c>
      <c r="D3930" s="4">
        <v>1</v>
      </c>
      <c r="E3930" s="4" t="s">
        <v>7</v>
      </c>
      <c r="F3930" s="1" t="s">
        <v>1692</v>
      </c>
      <c r="G3930" s="13">
        <f t="shared" si="302"/>
        <v>7</v>
      </c>
      <c r="H3930" s="1" t="str">
        <f t="shared" si="300"/>
        <v xml:space="preserve">PITZEN </v>
      </c>
      <c r="I3930" s="1" t="str">
        <f t="shared" si="301"/>
        <v>FABIO</v>
      </c>
      <c r="J3930" s="14" t="str">
        <f>+VLOOKUP(I3930,'Analisi Nomi'!$A$1:$E$797,5,FALSE)</f>
        <v>M</v>
      </c>
      <c r="K3930" s="15" t="str">
        <f t="shared" si="303"/>
        <v xml:space="preserve">PITZEN </v>
      </c>
      <c r="L3930" s="15" t="str">
        <f t="shared" si="304"/>
        <v>FABIO</v>
      </c>
    </row>
    <row r="3931" spans="1:12" x14ac:dyDescent="0.25">
      <c r="A3931" s="1" t="s">
        <v>4511</v>
      </c>
      <c r="B3931" s="4" t="s">
        <v>10018</v>
      </c>
      <c r="C3931" s="4" t="s">
        <v>2</v>
      </c>
      <c r="D3931" s="4">
        <v>1</v>
      </c>
      <c r="E3931" s="4" t="s">
        <v>7</v>
      </c>
      <c r="F3931" s="1" t="s">
        <v>7664</v>
      </c>
      <c r="G3931" s="13">
        <f t="shared" si="302"/>
        <v>8</v>
      </c>
      <c r="H3931" s="1" t="str">
        <f t="shared" si="300"/>
        <v xml:space="preserve">PITZOLU </v>
      </c>
      <c r="I3931" s="1" t="str">
        <f t="shared" si="301"/>
        <v>ALESSIO</v>
      </c>
      <c r="J3931" s="14" t="str">
        <f>+VLOOKUP(I3931,'Analisi Nomi'!$A$1:$E$797,5,FALSE)</f>
        <v>M</v>
      </c>
      <c r="K3931" s="15" t="str">
        <f t="shared" si="303"/>
        <v xml:space="preserve">PITZOLU </v>
      </c>
      <c r="L3931" s="15" t="str">
        <f t="shared" si="304"/>
        <v>ALESSIO</v>
      </c>
    </row>
    <row r="3932" spans="1:12" x14ac:dyDescent="0.25">
      <c r="A3932" s="1" t="s">
        <v>9459</v>
      </c>
      <c r="B3932" s="4" t="s">
        <v>10018</v>
      </c>
      <c r="C3932" s="4" t="s">
        <v>2</v>
      </c>
      <c r="D3932" s="4">
        <v>1</v>
      </c>
      <c r="E3932" s="4" t="s">
        <v>7</v>
      </c>
      <c r="F3932" s="1" t="s">
        <v>1546</v>
      </c>
      <c r="G3932" s="13">
        <f t="shared" si="302"/>
        <v>5</v>
      </c>
      <c r="H3932" s="1" t="str">
        <f t="shared" si="300"/>
        <v xml:space="preserve">PIZI </v>
      </c>
      <c r="I3932" s="1" t="str">
        <f t="shared" si="301"/>
        <v>FLORIANO</v>
      </c>
      <c r="J3932" s="14" t="str">
        <f>+VLOOKUP(I3932,'Analisi Nomi'!$A$1:$E$797,5,FALSE)</f>
        <v>M</v>
      </c>
      <c r="K3932" s="15" t="str">
        <f t="shared" si="303"/>
        <v xml:space="preserve">PIZI </v>
      </c>
      <c r="L3932" s="15" t="str">
        <f t="shared" si="304"/>
        <v>FLORIANO</v>
      </c>
    </row>
    <row r="3933" spans="1:12" x14ac:dyDescent="0.25">
      <c r="A3933" s="1" t="s">
        <v>7879</v>
      </c>
      <c r="B3933" s="4" t="s">
        <v>10018</v>
      </c>
      <c r="C3933" s="4" t="s">
        <v>2</v>
      </c>
      <c r="D3933" s="4">
        <v>1</v>
      </c>
      <c r="E3933" s="4" t="s">
        <v>7</v>
      </c>
      <c r="F3933" s="1" t="s">
        <v>951</v>
      </c>
      <c r="G3933" s="13">
        <f t="shared" si="302"/>
        <v>5</v>
      </c>
      <c r="H3933" s="1" t="str">
        <f t="shared" si="300"/>
        <v xml:space="preserve">PIZI </v>
      </c>
      <c r="I3933" s="1" t="str">
        <f t="shared" si="301"/>
        <v>PASQUALINO</v>
      </c>
      <c r="J3933" s="14" t="str">
        <f>+VLOOKUP(I3933,'Analisi Nomi'!$A$1:$E$797,5,FALSE)</f>
        <v>M</v>
      </c>
      <c r="K3933" s="15" t="str">
        <f t="shared" si="303"/>
        <v xml:space="preserve">PIZI </v>
      </c>
      <c r="L3933" s="15" t="str">
        <f t="shared" si="304"/>
        <v>PASQUALINO</v>
      </c>
    </row>
    <row r="3934" spans="1:12" x14ac:dyDescent="0.25">
      <c r="A3934" s="1" t="s">
        <v>5361</v>
      </c>
      <c r="B3934" s="4" t="s">
        <v>10018</v>
      </c>
      <c r="C3934" s="4" t="s">
        <v>2</v>
      </c>
      <c r="D3934" s="4">
        <v>1</v>
      </c>
      <c r="E3934" s="4" t="s">
        <v>7</v>
      </c>
      <c r="F3934" s="1" t="s">
        <v>2595</v>
      </c>
      <c r="G3934" s="13">
        <f t="shared" si="302"/>
        <v>13</v>
      </c>
      <c r="H3934" s="1" t="str">
        <f t="shared" si="300"/>
        <v xml:space="preserve">PIZZOFERRATO </v>
      </c>
      <c r="I3934" s="1" t="str">
        <f t="shared" si="301"/>
        <v>ARRIGO</v>
      </c>
      <c r="J3934" s="14" t="str">
        <f>+VLOOKUP(I3934,'Analisi Nomi'!$A$1:$E$797,5,FALSE)</f>
        <v>M</v>
      </c>
      <c r="K3934" s="15" t="str">
        <f t="shared" si="303"/>
        <v xml:space="preserve">PIZZOFERRATO </v>
      </c>
      <c r="L3934" s="15" t="str">
        <f t="shared" si="304"/>
        <v>ARRIGO</v>
      </c>
    </row>
    <row r="3935" spans="1:12" x14ac:dyDescent="0.25">
      <c r="A3935" s="1" t="s">
        <v>6508</v>
      </c>
      <c r="B3935" s="4" t="s">
        <v>10018</v>
      </c>
      <c r="C3935" s="4" t="s">
        <v>11</v>
      </c>
      <c r="D3935" s="4">
        <v>1</v>
      </c>
      <c r="E3935" s="4" t="s">
        <v>7</v>
      </c>
      <c r="F3935" s="1" t="s">
        <v>1539</v>
      </c>
      <c r="G3935" s="13">
        <f t="shared" si="302"/>
        <v>8</v>
      </c>
      <c r="H3935" s="1" t="str">
        <f t="shared" si="300"/>
        <v xml:space="preserve">PLATINO </v>
      </c>
      <c r="I3935" s="1" t="str">
        <f t="shared" si="301"/>
        <v>GIANCARLO</v>
      </c>
      <c r="J3935" s="14" t="str">
        <f>+VLOOKUP(I3935,'Analisi Nomi'!$A$1:$E$797,5,FALSE)</f>
        <v>M</v>
      </c>
      <c r="K3935" s="15" t="str">
        <f t="shared" si="303"/>
        <v xml:space="preserve">PLATINO </v>
      </c>
      <c r="L3935" s="15" t="str">
        <f t="shared" si="304"/>
        <v>GIANCARLO</v>
      </c>
    </row>
    <row r="3936" spans="1:12" x14ac:dyDescent="0.25">
      <c r="A3936" s="1" t="s">
        <v>7828</v>
      </c>
      <c r="B3936" s="4" t="s">
        <v>10018</v>
      </c>
      <c r="C3936" s="4" t="s">
        <v>2</v>
      </c>
      <c r="D3936" s="4">
        <v>1</v>
      </c>
      <c r="E3936" s="4" t="s">
        <v>7</v>
      </c>
      <c r="F3936" s="1" t="s">
        <v>1493</v>
      </c>
      <c r="G3936" s="13">
        <f t="shared" si="302"/>
        <v>8</v>
      </c>
      <c r="H3936" s="1" t="str">
        <f t="shared" si="300"/>
        <v xml:space="preserve">PLEBANI </v>
      </c>
      <c r="I3936" s="1" t="str">
        <f t="shared" si="301"/>
        <v>LUCA</v>
      </c>
      <c r="J3936" s="14" t="str">
        <f>+VLOOKUP(I3936,'Analisi Nomi'!$A$1:$E$797,5,FALSE)</f>
        <v>M</v>
      </c>
      <c r="K3936" s="15" t="str">
        <f t="shared" si="303"/>
        <v xml:space="preserve">PLEBANI </v>
      </c>
      <c r="L3936" s="15" t="str">
        <f t="shared" si="304"/>
        <v>LUCA</v>
      </c>
    </row>
    <row r="3937" spans="1:12" x14ac:dyDescent="0.25">
      <c r="A3937" s="1" t="s">
        <v>8223</v>
      </c>
      <c r="B3937" s="4" t="s">
        <v>10018</v>
      </c>
      <c r="C3937" s="4" t="s">
        <v>2</v>
      </c>
      <c r="D3937" s="4">
        <v>1</v>
      </c>
      <c r="E3937" s="4" t="s">
        <v>7</v>
      </c>
      <c r="F3937" s="1" t="s">
        <v>882</v>
      </c>
      <c r="G3937" s="13">
        <f t="shared" si="302"/>
        <v>9</v>
      </c>
      <c r="H3937" s="1" t="str">
        <f t="shared" si="300"/>
        <v xml:space="preserve">POGLIANI </v>
      </c>
      <c r="I3937" s="1" t="str">
        <f t="shared" si="301"/>
        <v>MAURIZIO</v>
      </c>
      <c r="J3937" s="14" t="str">
        <f>+VLOOKUP(I3937,'Analisi Nomi'!$A$1:$E$797,5,FALSE)</f>
        <v>M</v>
      </c>
      <c r="K3937" s="15" t="str">
        <f t="shared" si="303"/>
        <v xml:space="preserve">POGLIANI </v>
      </c>
      <c r="L3937" s="15" t="str">
        <f t="shared" si="304"/>
        <v>MAURIZIO</v>
      </c>
    </row>
    <row r="3938" spans="1:12" x14ac:dyDescent="0.25">
      <c r="A3938" s="1" t="s">
        <v>6747</v>
      </c>
      <c r="B3938" s="4" t="s">
        <v>10018</v>
      </c>
      <c r="C3938" s="4" t="s">
        <v>2</v>
      </c>
      <c r="D3938" s="4">
        <v>1</v>
      </c>
      <c r="E3938" s="4" t="s">
        <v>7</v>
      </c>
      <c r="F3938" s="1" t="s">
        <v>1189</v>
      </c>
      <c r="G3938" s="13">
        <f t="shared" si="302"/>
        <v>8</v>
      </c>
      <c r="H3938" s="1" t="str">
        <f t="shared" si="300"/>
        <v xml:space="preserve">POLETTI </v>
      </c>
      <c r="I3938" s="1" t="str">
        <f t="shared" si="301"/>
        <v>STEFANO</v>
      </c>
      <c r="J3938" s="14" t="str">
        <f>+VLOOKUP(I3938,'Analisi Nomi'!$A$1:$E$797,5,FALSE)</f>
        <v>M</v>
      </c>
      <c r="K3938" s="15" t="str">
        <f t="shared" si="303"/>
        <v xml:space="preserve">POLETTI </v>
      </c>
      <c r="L3938" s="15" t="str">
        <f t="shared" si="304"/>
        <v>STEFANO</v>
      </c>
    </row>
    <row r="3939" spans="1:12" x14ac:dyDescent="0.25">
      <c r="A3939" s="1" t="s">
        <v>5406</v>
      </c>
      <c r="B3939" s="4" t="s">
        <v>10018</v>
      </c>
      <c r="C3939" s="4" t="s">
        <v>2</v>
      </c>
      <c r="D3939" s="4">
        <v>1</v>
      </c>
      <c r="E3939" s="4" t="s">
        <v>7</v>
      </c>
      <c r="F3939" s="1" t="s">
        <v>1346</v>
      </c>
      <c r="G3939" s="13">
        <f t="shared" si="302"/>
        <v>5</v>
      </c>
      <c r="H3939" s="1" t="str">
        <f t="shared" si="300"/>
        <v xml:space="preserve">POLI </v>
      </c>
      <c r="I3939" s="1" t="str">
        <f t="shared" si="301"/>
        <v>GIANNI</v>
      </c>
      <c r="J3939" s="14" t="str">
        <f>+VLOOKUP(I3939,'Analisi Nomi'!$A$1:$E$797,5,FALSE)</f>
        <v>M</v>
      </c>
      <c r="K3939" s="15" t="str">
        <f t="shared" si="303"/>
        <v xml:space="preserve">POLI </v>
      </c>
      <c r="L3939" s="15" t="str">
        <f t="shared" si="304"/>
        <v>GIANNI</v>
      </c>
    </row>
    <row r="3940" spans="1:12" x14ac:dyDescent="0.25">
      <c r="A3940" s="1" t="s">
        <v>7946</v>
      </c>
      <c r="B3940" s="4" t="s">
        <v>10018</v>
      </c>
      <c r="C3940" s="4" t="s">
        <v>2</v>
      </c>
      <c r="D3940" s="4">
        <v>1</v>
      </c>
      <c r="E3940" s="4" t="s">
        <v>7</v>
      </c>
      <c r="F3940" s="1" t="s">
        <v>9411</v>
      </c>
      <c r="G3940" s="13">
        <f t="shared" si="302"/>
        <v>5</v>
      </c>
      <c r="H3940" s="1" t="str">
        <f t="shared" si="300"/>
        <v xml:space="preserve">POLI </v>
      </c>
      <c r="I3940" s="1" t="str">
        <f t="shared" si="301"/>
        <v>LUIGI</v>
      </c>
      <c r="J3940" s="14" t="str">
        <f>+VLOOKUP(I3940,'Analisi Nomi'!$A$1:$E$797,5,FALSE)</f>
        <v>M</v>
      </c>
      <c r="K3940" s="15" t="str">
        <f t="shared" si="303"/>
        <v xml:space="preserve">POLI </v>
      </c>
      <c r="L3940" s="15" t="str">
        <f t="shared" si="304"/>
        <v>LUIGI</v>
      </c>
    </row>
    <row r="3941" spans="1:12" x14ac:dyDescent="0.25">
      <c r="A3941" s="1" t="s">
        <v>8604</v>
      </c>
      <c r="B3941" s="4" t="s">
        <v>10018</v>
      </c>
      <c r="C3941" s="4" t="s">
        <v>2</v>
      </c>
      <c r="D3941" s="4">
        <v>1</v>
      </c>
      <c r="E3941" s="4" t="s">
        <v>7</v>
      </c>
      <c r="F3941" s="1" t="s">
        <v>119</v>
      </c>
      <c r="G3941" s="13">
        <f t="shared" si="302"/>
        <v>5</v>
      </c>
      <c r="H3941" s="1" t="str">
        <f t="shared" si="300"/>
        <v xml:space="preserve">POLI </v>
      </c>
      <c r="I3941" s="1" t="str">
        <f t="shared" si="301"/>
        <v>STEFANO</v>
      </c>
      <c r="J3941" s="14" t="str">
        <f>+VLOOKUP(I3941,'Analisi Nomi'!$A$1:$E$797,5,FALSE)</f>
        <v>M</v>
      </c>
      <c r="K3941" s="15" t="str">
        <f t="shared" si="303"/>
        <v xml:space="preserve">POLI </v>
      </c>
      <c r="L3941" s="15" t="str">
        <f t="shared" si="304"/>
        <v>STEFANO</v>
      </c>
    </row>
    <row r="3942" spans="1:12" x14ac:dyDescent="0.25">
      <c r="A3942" s="1" t="s">
        <v>9043</v>
      </c>
      <c r="B3942" s="4" t="s">
        <v>10018</v>
      </c>
      <c r="C3942" s="4" t="s">
        <v>2</v>
      </c>
      <c r="D3942" s="4">
        <v>1</v>
      </c>
      <c r="E3942" s="4" t="s">
        <v>7</v>
      </c>
      <c r="F3942" s="1" t="s">
        <v>288</v>
      </c>
      <c r="G3942" s="13">
        <f t="shared" si="302"/>
        <v>9</v>
      </c>
      <c r="H3942" s="1" t="str">
        <f t="shared" si="300"/>
        <v xml:space="preserve">POLIMENI </v>
      </c>
      <c r="I3942" s="1" t="str">
        <f t="shared" si="301"/>
        <v>ANTONIO</v>
      </c>
      <c r="J3942" s="14" t="str">
        <f>+VLOOKUP(I3942,'Analisi Nomi'!$A$1:$E$797,5,FALSE)</f>
        <v>M</v>
      </c>
      <c r="K3942" s="15" t="str">
        <f t="shared" si="303"/>
        <v xml:space="preserve">POLIMENI </v>
      </c>
      <c r="L3942" s="15" t="str">
        <f t="shared" si="304"/>
        <v>ANTONIO</v>
      </c>
    </row>
    <row r="3943" spans="1:12" x14ac:dyDescent="0.25">
      <c r="A3943" s="1" t="s">
        <v>9156</v>
      </c>
      <c r="B3943" s="4" t="s">
        <v>10018</v>
      </c>
      <c r="C3943" s="4" t="s">
        <v>2</v>
      </c>
      <c r="D3943" s="4">
        <v>1</v>
      </c>
      <c r="E3943" s="4" t="s">
        <v>7</v>
      </c>
      <c r="F3943" s="1" t="s">
        <v>2324</v>
      </c>
      <c r="G3943" s="13">
        <f t="shared" si="302"/>
        <v>10</v>
      </c>
      <c r="H3943" s="1" t="str">
        <f t="shared" si="300"/>
        <v xml:space="preserve">POLINELLI </v>
      </c>
      <c r="I3943" s="1" t="str">
        <f t="shared" si="301"/>
        <v>SERGIO</v>
      </c>
      <c r="J3943" s="14" t="str">
        <f>+VLOOKUP(I3943,'Analisi Nomi'!$A$1:$E$797,5,FALSE)</f>
        <v>M</v>
      </c>
      <c r="K3943" s="15" t="str">
        <f t="shared" si="303"/>
        <v xml:space="preserve">POLINELLI </v>
      </c>
      <c r="L3943" s="15" t="str">
        <f t="shared" si="304"/>
        <v>SERGIO</v>
      </c>
    </row>
    <row r="3944" spans="1:12" x14ac:dyDescent="0.25">
      <c r="A3944" s="1" t="s">
        <v>6244</v>
      </c>
      <c r="B3944" s="4" t="s">
        <v>10018</v>
      </c>
      <c r="C3944" s="4" t="s">
        <v>2</v>
      </c>
      <c r="D3944" s="4">
        <v>1</v>
      </c>
      <c r="E3944" s="4" t="s">
        <v>7</v>
      </c>
      <c r="F3944" s="1" t="s">
        <v>9481</v>
      </c>
      <c r="G3944" s="13">
        <f t="shared" si="302"/>
        <v>8</v>
      </c>
      <c r="H3944" s="1" t="str">
        <f t="shared" si="300"/>
        <v xml:space="preserve">POLIZZI </v>
      </c>
      <c r="I3944" s="1" t="str">
        <f t="shared" si="301"/>
        <v>ALESSIO</v>
      </c>
      <c r="J3944" s="14" t="str">
        <f>+VLOOKUP(I3944,'Analisi Nomi'!$A$1:$E$797,5,FALSE)</f>
        <v>M</v>
      </c>
      <c r="K3944" s="15" t="str">
        <f t="shared" si="303"/>
        <v xml:space="preserve">POLIZZI </v>
      </c>
      <c r="L3944" s="15" t="str">
        <f t="shared" si="304"/>
        <v>ALESSIO</v>
      </c>
    </row>
    <row r="3945" spans="1:12" x14ac:dyDescent="0.25">
      <c r="A3945" s="1" t="s">
        <v>8797</v>
      </c>
      <c r="B3945" s="4" t="s">
        <v>10018</v>
      </c>
      <c r="C3945" s="4" t="s">
        <v>2</v>
      </c>
      <c r="D3945" s="4">
        <v>1</v>
      </c>
      <c r="E3945" s="4" t="s">
        <v>7</v>
      </c>
      <c r="F3945" s="1" t="s">
        <v>542</v>
      </c>
      <c r="G3945" s="13">
        <f t="shared" si="302"/>
        <v>10</v>
      </c>
      <c r="H3945" s="1" t="str">
        <f t="shared" si="300"/>
        <v xml:space="preserve">POLLIDORO </v>
      </c>
      <c r="I3945" s="1" t="str">
        <f t="shared" si="301"/>
        <v>VINCENZO</v>
      </c>
      <c r="J3945" s="14" t="str">
        <f>+VLOOKUP(I3945,'Analisi Nomi'!$A$1:$E$797,5,FALSE)</f>
        <v>M</v>
      </c>
      <c r="K3945" s="15" t="str">
        <f t="shared" si="303"/>
        <v xml:space="preserve">POLLIDORO </v>
      </c>
      <c r="L3945" s="15" t="str">
        <f t="shared" si="304"/>
        <v>VINCENZO</v>
      </c>
    </row>
    <row r="3946" spans="1:12" x14ac:dyDescent="0.25">
      <c r="A3946" s="1" t="s">
        <v>6400</v>
      </c>
      <c r="B3946" s="4" t="s">
        <v>10018</v>
      </c>
      <c r="C3946" s="4" t="s">
        <v>2</v>
      </c>
      <c r="D3946" s="4">
        <v>1</v>
      </c>
      <c r="E3946" s="4" t="s">
        <v>7</v>
      </c>
      <c r="F3946" s="1" t="s">
        <v>2621</v>
      </c>
      <c r="G3946" s="13">
        <f t="shared" si="302"/>
        <v>7</v>
      </c>
      <c r="H3946" s="1" t="str">
        <f t="shared" si="300"/>
        <v xml:space="preserve">POLONI </v>
      </c>
      <c r="I3946" s="1" t="str">
        <f t="shared" si="301"/>
        <v>FABRIZIO</v>
      </c>
      <c r="J3946" s="14" t="str">
        <f>+VLOOKUP(I3946,'Analisi Nomi'!$A$1:$E$797,5,FALSE)</f>
        <v>M</v>
      </c>
      <c r="K3946" s="15" t="str">
        <f t="shared" si="303"/>
        <v xml:space="preserve">POLONI </v>
      </c>
      <c r="L3946" s="15" t="str">
        <f t="shared" si="304"/>
        <v>FABRIZIO</v>
      </c>
    </row>
    <row r="3947" spans="1:12" x14ac:dyDescent="0.25">
      <c r="A3947" s="1" t="s">
        <v>5883</v>
      </c>
      <c r="B3947" s="4" t="s">
        <v>10018</v>
      </c>
      <c r="C3947" s="4" t="s">
        <v>2</v>
      </c>
      <c r="D3947" s="4">
        <v>1</v>
      </c>
      <c r="E3947" s="4" t="s">
        <v>7</v>
      </c>
      <c r="F3947" s="1" t="s">
        <v>3744</v>
      </c>
      <c r="G3947" s="13">
        <f t="shared" si="302"/>
        <v>7</v>
      </c>
      <c r="H3947" s="1" t="str">
        <f t="shared" si="300"/>
        <v xml:space="preserve">POMARE </v>
      </c>
      <c r="I3947" s="1" t="str">
        <f t="shared" si="301"/>
        <v>MANUEL</v>
      </c>
      <c r="J3947" s="14" t="str">
        <f>+VLOOKUP(I3947,'Analisi Nomi'!$A$1:$E$797,5,FALSE)</f>
        <v>M</v>
      </c>
      <c r="K3947" s="15" t="str">
        <f t="shared" si="303"/>
        <v xml:space="preserve">POMARE </v>
      </c>
      <c r="L3947" s="15" t="str">
        <f t="shared" si="304"/>
        <v>MANUEL</v>
      </c>
    </row>
    <row r="3948" spans="1:12" x14ac:dyDescent="0.25">
      <c r="A3948" s="1" t="s">
        <v>8374</v>
      </c>
      <c r="B3948" s="4" t="s">
        <v>10018</v>
      </c>
      <c r="C3948" s="4" t="s">
        <v>2</v>
      </c>
      <c r="D3948" s="4">
        <v>1</v>
      </c>
      <c r="E3948" s="4" t="s">
        <v>7</v>
      </c>
      <c r="F3948" s="1" t="s">
        <v>1330</v>
      </c>
      <c r="G3948" s="13">
        <f t="shared" si="302"/>
        <v>11</v>
      </c>
      <c r="H3948" s="1" t="str">
        <f t="shared" si="300"/>
        <v xml:space="preserve">POMPOSELLI </v>
      </c>
      <c r="I3948" s="1" t="str">
        <f t="shared" si="301"/>
        <v>AUGUSTO</v>
      </c>
      <c r="J3948" s="14" t="str">
        <f>+VLOOKUP(I3948,'Analisi Nomi'!$A$1:$E$797,5,FALSE)</f>
        <v>M</v>
      </c>
      <c r="K3948" s="15" t="str">
        <f t="shared" si="303"/>
        <v xml:space="preserve">POMPOSELLI </v>
      </c>
      <c r="L3948" s="15" t="str">
        <f t="shared" si="304"/>
        <v>AUGUSTO</v>
      </c>
    </row>
    <row r="3949" spans="1:12" x14ac:dyDescent="0.25">
      <c r="A3949" s="1" t="s">
        <v>5878</v>
      </c>
      <c r="B3949" s="4" t="s">
        <v>10018</v>
      </c>
      <c r="C3949" s="4" t="s">
        <v>2</v>
      </c>
      <c r="D3949" s="4">
        <v>1</v>
      </c>
      <c r="E3949" s="4" t="s">
        <v>7</v>
      </c>
      <c r="F3949" s="1" t="s">
        <v>3683</v>
      </c>
      <c r="G3949" s="13">
        <f t="shared" si="302"/>
        <v>10</v>
      </c>
      <c r="H3949" s="1" t="str">
        <f t="shared" si="300"/>
        <v xml:space="preserve">PONTIGGIA </v>
      </c>
      <c r="I3949" s="1" t="str">
        <f t="shared" si="301"/>
        <v>ENEA</v>
      </c>
      <c r="J3949" s="14" t="str">
        <f>+VLOOKUP(I3949,'Analisi Nomi'!$A$1:$E$797,5,FALSE)</f>
        <v>M</v>
      </c>
      <c r="K3949" s="15" t="str">
        <f t="shared" si="303"/>
        <v xml:space="preserve">PONTIGGIA </v>
      </c>
      <c r="L3949" s="15" t="str">
        <f t="shared" si="304"/>
        <v>ENEA</v>
      </c>
    </row>
    <row r="3950" spans="1:12" x14ac:dyDescent="0.25">
      <c r="A3950" s="1" t="s">
        <v>7845</v>
      </c>
      <c r="B3950" s="4" t="s">
        <v>10018</v>
      </c>
      <c r="C3950" s="4" t="s">
        <v>2</v>
      </c>
      <c r="D3950" s="4">
        <v>1</v>
      </c>
      <c r="E3950" s="4" t="s">
        <v>7</v>
      </c>
      <c r="F3950" s="1" t="s">
        <v>9764</v>
      </c>
      <c r="G3950" s="13">
        <f t="shared" si="302"/>
        <v>8</v>
      </c>
      <c r="H3950" s="1" t="str">
        <f t="shared" si="300"/>
        <v xml:space="preserve">PONTINI </v>
      </c>
      <c r="I3950" s="1" t="str">
        <f t="shared" si="301"/>
        <v>CORRADO</v>
      </c>
      <c r="J3950" s="14" t="str">
        <f>+VLOOKUP(I3950,'Analisi Nomi'!$A$1:$E$797,5,FALSE)</f>
        <v>M</v>
      </c>
      <c r="K3950" s="15" t="str">
        <f t="shared" si="303"/>
        <v xml:space="preserve">PONTINI </v>
      </c>
      <c r="L3950" s="15" t="str">
        <f t="shared" si="304"/>
        <v>CORRADO</v>
      </c>
    </row>
    <row r="3951" spans="1:12" x14ac:dyDescent="0.25">
      <c r="A3951" s="1" t="s">
        <v>9741</v>
      </c>
      <c r="B3951" s="4" t="s">
        <v>10018</v>
      </c>
      <c r="C3951" s="4" t="s">
        <v>2</v>
      </c>
      <c r="D3951" s="4">
        <v>1</v>
      </c>
      <c r="E3951" s="4" t="s">
        <v>7</v>
      </c>
      <c r="F3951" s="1" t="s">
        <v>718</v>
      </c>
      <c r="G3951" s="13">
        <f t="shared" si="302"/>
        <v>10</v>
      </c>
      <c r="H3951" s="1" t="str">
        <f t="shared" si="300"/>
        <v xml:space="preserve">PONTIROLI </v>
      </c>
      <c r="I3951" s="1" t="str">
        <f t="shared" si="301"/>
        <v>DAVIDE</v>
      </c>
      <c r="J3951" s="14" t="str">
        <f>+VLOOKUP(I3951,'Analisi Nomi'!$A$1:$E$797,5,FALSE)</f>
        <v>M</v>
      </c>
      <c r="K3951" s="15" t="str">
        <f t="shared" si="303"/>
        <v xml:space="preserve">PONTIROLI </v>
      </c>
      <c r="L3951" s="15" t="str">
        <f t="shared" si="304"/>
        <v>DAVIDE</v>
      </c>
    </row>
    <row r="3952" spans="1:12" x14ac:dyDescent="0.25">
      <c r="A3952" s="1" t="s">
        <v>4467</v>
      </c>
      <c r="B3952" s="4" t="s">
        <v>10018</v>
      </c>
      <c r="C3952" s="4" t="s">
        <v>2</v>
      </c>
      <c r="D3952" s="4">
        <v>1</v>
      </c>
      <c r="E3952" s="4" t="s">
        <v>7</v>
      </c>
      <c r="F3952" s="1" t="s">
        <v>3425</v>
      </c>
      <c r="G3952" s="13">
        <f t="shared" si="302"/>
        <v>10</v>
      </c>
      <c r="H3952" s="1" t="str">
        <f t="shared" si="300"/>
        <v xml:space="preserve">PONTOGLIO </v>
      </c>
      <c r="I3952" s="1" t="str">
        <f t="shared" si="301"/>
        <v>ANDREA</v>
      </c>
      <c r="J3952" s="14" t="str">
        <f>+VLOOKUP(I3952,'Analisi Nomi'!$A$1:$E$797,5,FALSE)</f>
        <v>M</v>
      </c>
      <c r="K3952" s="15" t="str">
        <f t="shared" si="303"/>
        <v xml:space="preserve">PONTOGLIO </v>
      </c>
      <c r="L3952" s="15" t="str">
        <f t="shared" si="304"/>
        <v>ANDREA</v>
      </c>
    </row>
    <row r="3953" spans="1:12" x14ac:dyDescent="0.25">
      <c r="A3953" s="1" t="s">
        <v>7097</v>
      </c>
      <c r="B3953" s="4" t="s">
        <v>10018</v>
      </c>
      <c r="C3953" s="4" t="s">
        <v>2</v>
      </c>
      <c r="D3953" s="4">
        <v>1</v>
      </c>
      <c r="E3953" s="4" t="s">
        <v>7</v>
      </c>
      <c r="F3953" s="1" t="s">
        <v>2393</v>
      </c>
      <c r="G3953" s="13">
        <f t="shared" si="302"/>
        <v>9</v>
      </c>
      <c r="H3953" s="1" t="str">
        <f t="shared" si="300"/>
        <v xml:space="preserve">PONZETTA </v>
      </c>
      <c r="I3953" s="1" t="str">
        <f t="shared" si="301"/>
        <v>ANTONIO</v>
      </c>
      <c r="J3953" s="14" t="str">
        <f>+VLOOKUP(I3953,'Analisi Nomi'!$A$1:$E$797,5,FALSE)</f>
        <v>M</v>
      </c>
      <c r="K3953" s="15" t="str">
        <f t="shared" si="303"/>
        <v xml:space="preserve">PONZETTA </v>
      </c>
      <c r="L3953" s="15" t="str">
        <f t="shared" si="304"/>
        <v>ANTONIO</v>
      </c>
    </row>
    <row r="3954" spans="1:12" x14ac:dyDescent="0.25">
      <c r="A3954" s="1" t="s">
        <v>6822</v>
      </c>
      <c r="B3954" s="4" t="s">
        <v>10018</v>
      </c>
      <c r="C3954" s="4" t="s">
        <v>2</v>
      </c>
      <c r="D3954" s="4">
        <v>1</v>
      </c>
      <c r="E3954" s="4" t="s">
        <v>7</v>
      </c>
      <c r="F3954" s="1" t="s">
        <v>1615</v>
      </c>
      <c r="G3954" s="13">
        <f t="shared" si="302"/>
        <v>9</v>
      </c>
      <c r="H3954" s="1" t="str">
        <f t="shared" si="300"/>
        <v xml:space="preserve">PONZIANI </v>
      </c>
      <c r="I3954" s="1" t="str">
        <f t="shared" si="301"/>
        <v>MARIO</v>
      </c>
      <c r="J3954" s="14" t="str">
        <f>+VLOOKUP(I3954,'Analisi Nomi'!$A$1:$E$797,5,FALSE)</f>
        <v>M</v>
      </c>
      <c r="K3954" s="15" t="str">
        <f t="shared" si="303"/>
        <v xml:space="preserve">PONZIANI </v>
      </c>
      <c r="L3954" s="15" t="str">
        <f t="shared" si="304"/>
        <v>MARIO</v>
      </c>
    </row>
    <row r="3955" spans="1:12" x14ac:dyDescent="0.25">
      <c r="A3955" s="1" t="s">
        <v>7722</v>
      </c>
      <c r="B3955" s="4" t="s">
        <v>10018</v>
      </c>
      <c r="C3955" s="4" t="s">
        <v>2</v>
      </c>
      <c r="D3955" s="4">
        <v>1</v>
      </c>
      <c r="E3955" s="4" t="s">
        <v>7</v>
      </c>
      <c r="F3955" s="1" t="s">
        <v>851</v>
      </c>
      <c r="G3955" s="13">
        <f t="shared" si="302"/>
        <v>8</v>
      </c>
      <c r="H3955" s="1" t="str">
        <f t="shared" si="300"/>
        <v xml:space="preserve">PONZONI </v>
      </c>
      <c r="I3955" s="1" t="str">
        <f t="shared" si="301"/>
        <v>DANIELE</v>
      </c>
      <c r="J3955" s="14" t="str">
        <f>+VLOOKUP(I3955,'Analisi Nomi'!$A$1:$E$797,5,FALSE)</f>
        <v>M</v>
      </c>
      <c r="K3955" s="15" t="str">
        <f t="shared" si="303"/>
        <v xml:space="preserve">PONZONI </v>
      </c>
      <c r="L3955" s="15" t="str">
        <f t="shared" si="304"/>
        <v>DANIELE</v>
      </c>
    </row>
    <row r="3956" spans="1:12" x14ac:dyDescent="0.25">
      <c r="A3956" s="1" t="s">
        <v>8958</v>
      </c>
      <c r="B3956" s="4" t="s">
        <v>10017</v>
      </c>
      <c r="C3956" s="4" t="s">
        <v>2</v>
      </c>
      <c r="D3956" s="4" t="s">
        <v>10022</v>
      </c>
      <c r="E3956" s="4" t="s">
        <v>7</v>
      </c>
      <c r="F3956" s="1" t="s">
        <v>1570</v>
      </c>
      <c r="G3956" s="13">
        <f t="shared" si="302"/>
        <v>8</v>
      </c>
      <c r="H3956" s="1" t="str">
        <f t="shared" ref="H3956:H4019" si="305">+MID($F3956,1,G3956)</f>
        <v xml:space="preserve">POPPINI </v>
      </c>
      <c r="I3956" s="1" t="str">
        <f t="shared" ref="I3956:I4019" si="306">TRIM(+MID($F3956,+G3956,50))</f>
        <v>SANTE</v>
      </c>
      <c r="J3956" s="14" t="str">
        <f>+VLOOKUP(I3956,'Analisi Nomi'!$A$1:$E$797,5,FALSE)</f>
        <v>M</v>
      </c>
      <c r="K3956" s="15" t="str">
        <f t="shared" si="303"/>
        <v xml:space="preserve">POPPINI </v>
      </c>
      <c r="L3956" s="15" t="str">
        <f t="shared" si="304"/>
        <v>SANTE</v>
      </c>
    </row>
    <row r="3957" spans="1:12" x14ac:dyDescent="0.25">
      <c r="A3957" s="1" t="s">
        <v>7565</v>
      </c>
      <c r="B3957" s="4" t="s">
        <v>10018</v>
      </c>
      <c r="C3957" s="4" t="s">
        <v>2</v>
      </c>
      <c r="D3957" s="4">
        <v>1</v>
      </c>
      <c r="E3957" s="4" t="s">
        <v>7</v>
      </c>
      <c r="F3957" s="1" t="s">
        <v>3632</v>
      </c>
      <c r="G3957" s="13">
        <f t="shared" si="302"/>
        <v>11</v>
      </c>
      <c r="H3957" s="1" t="str">
        <f t="shared" si="305"/>
        <v xml:space="preserve">PORCELLATI </v>
      </c>
      <c r="I3957" s="1" t="str">
        <f t="shared" si="306"/>
        <v>ALESSIO</v>
      </c>
      <c r="J3957" s="14" t="str">
        <f>+VLOOKUP(I3957,'Analisi Nomi'!$A$1:$E$797,5,FALSE)</f>
        <v>M</v>
      </c>
      <c r="K3957" s="15" t="str">
        <f t="shared" si="303"/>
        <v xml:space="preserve">PORCELLATI </v>
      </c>
      <c r="L3957" s="15" t="str">
        <f t="shared" si="304"/>
        <v>ALESSIO</v>
      </c>
    </row>
    <row r="3958" spans="1:12" x14ac:dyDescent="0.25">
      <c r="A3958" s="1" t="s">
        <v>7991</v>
      </c>
      <c r="B3958" s="4" t="s">
        <v>10018</v>
      </c>
      <c r="C3958" s="4" t="s">
        <v>2</v>
      </c>
      <c r="D3958" s="4">
        <v>1</v>
      </c>
      <c r="E3958" s="4" t="s">
        <v>7</v>
      </c>
      <c r="F3958" s="1" t="s">
        <v>1491</v>
      </c>
      <c r="G3958" s="13">
        <f t="shared" si="302"/>
        <v>9</v>
      </c>
      <c r="H3958" s="1" t="str">
        <f t="shared" si="305"/>
        <v xml:space="preserve">PORCELLI </v>
      </c>
      <c r="I3958" s="1" t="str">
        <f t="shared" si="306"/>
        <v>DILIO</v>
      </c>
      <c r="J3958" s="14" t="str">
        <f>+VLOOKUP(I3958,'Analisi Nomi'!$A$1:$E$797,5,FALSE)</f>
        <v>M</v>
      </c>
      <c r="K3958" s="15" t="str">
        <f t="shared" si="303"/>
        <v xml:space="preserve">PORCELLI </v>
      </c>
      <c r="L3958" s="15" t="str">
        <f t="shared" si="304"/>
        <v>DILIO</v>
      </c>
    </row>
    <row r="3959" spans="1:12" x14ac:dyDescent="0.25">
      <c r="A3959" s="1" t="s">
        <v>9922</v>
      </c>
      <c r="B3959" s="4" t="s">
        <v>10018</v>
      </c>
      <c r="C3959" s="4" t="s">
        <v>2</v>
      </c>
      <c r="D3959" s="4">
        <v>1</v>
      </c>
      <c r="E3959" s="4" t="s">
        <v>7</v>
      </c>
      <c r="F3959" s="1" t="s">
        <v>1429</v>
      </c>
      <c r="G3959" s="13">
        <f t="shared" si="302"/>
        <v>12</v>
      </c>
      <c r="H3959" s="1" t="str">
        <f t="shared" si="305"/>
        <v xml:space="preserve">PORCELLUZZI </v>
      </c>
      <c r="I3959" s="1" t="str">
        <f t="shared" si="306"/>
        <v>MASSIMO</v>
      </c>
      <c r="J3959" s="14" t="str">
        <f>+VLOOKUP(I3959,'Analisi Nomi'!$A$1:$E$797,5,FALSE)</f>
        <v>M</v>
      </c>
      <c r="K3959" s="15" t="str">
        <f t="shared" si="303"/>
        <v xml:space="preserve">PORCELLUZZI </v>
      </c>
      <c r="L3959" s="15" t="str">
        <f t="shared" si="304"/>
        <v>MASSIMO</v>
      </c>
    </row>
    <row r="3960" spans="1:12" x14ac:dyDescent="0.25">
      <c r="A3960" s="1" t="s">
        <v>6782</v>
      </c>
      <c r="B3960" s="4" t="s">
        <v>10018</v>
      </c>
      <c r="C3960" s="4" t="s">
        <v>2</v>
      </c>
      <c r="D3960" s="4">
        <v>1</v>
      </c>
      <c r="E3960" s="4" t="s">
        <v>7</v>
      </c>
      <c r="F3960" s="1" t="s">
        <v>1743</v>
      </c>
      <c r="G3960" s="13">
        <f t="shared" si="302"/>
        <v>6</v>
      </c>
      <c r="H3960" s="1" t="str">
        <f t="shared" si="305"/>
        <v xml:space="preserve">PORCU </v>
      </c>
      <c r="I3960" s="1" t="str">
        <f t="shared" si="306"/>
        <v>ANDREA</v>
      </c>
      <c r="J3960" s="14" t="str">
        <f>+VLOOKUP(I3960,'Analisi Nomi'!$A$1:$E$797,5,FALSE)</f>
        <v>M</v>
      </c>
      <c r="K3960" s="15" t="str">
        <f t="shared" si="303"/>
        <v xml:space="preserve">PORCU </v>
      </c>
      <c r="L3960" s="15" t="str">
        <f t="shared" si="304"/>
        <v>ANDREA</v>
      </c>
    </row>
    <row r="3961" spans="1:12" x14ac:dyDescent="0.25">
      <c r="A3961" s="1" t="s">
        <v>5292</v>
      </c>
      <c r="B3961" s="4" t="s">
        <v>10018</v>
      </c>
      <c r="C3961" s="4" t="s">
        <v>2</v>
      </c>
      <c r="D3961" s="4">
        <v>1</v>
      </c>
      <c r="E3961" s="4" t="s">
        <v>7</v>
      </c>
      <c r="F3961" s="1" t="s">
        <v>7539</v>
      </c>
      <c r="G3961" s="13">
        <f t="shared" si="302"/>
        <v>8</v>
      </c>
      <c r="H3961" s="1" t="str">
        <f t="shared" si="305"/>
        <v xml:space="preserve">PORFINO </v>
      </c>
      <c r="I3961" s="1" t="str">
        <f t="shared" si="306"/>
        <v>FRANCO</v>
      </c>
      <c r="J3961" s="14" t="str">
        <f>+VLOOKUP(I3961,'Analisi Nomi'!$A$1:$E$797,5,FALSE)</f>
        <v>M</v>
      </c>
      <c r="K3961" s="15" t="str">
        <f t="shared" si="303"/>
        <v xml:space="preserve">PORFINO </v>
      </c>
      <c r="L3961" s="15" t="str">
        <f t="shared" si="304"/>
        <v>FRANCO</v>
      </c>
    </row>
    <row r="3962" spans="1:12" x14ac:dyDescent="0.25">
      <c r="A3962" s="1" t="s">
        <v>4519</v>
      </c>
      <c r="B3962" s="4" t="s">
        <v>10018</v>
      </c>
      <c r="C3962" s="4" t="s">
        <v>2</v>
      </c>
      <c r="D3962" s="4">
        <v>1</v>
      </c>
      <c r="E3962" s="4" t="s">
        <v>7</v>
      </c>
      <c r="F3962" s="1" t="s">
        <v>3659</v>
      </c>
      <c r="G3962" s="13">
        <f t="shared" si="302"/>
        <v>6</v>
      </c>
      <c r="H3962" s="1" t="str">
        <f t="shared" si="305"/>
        <v xml:space="preserve">PORRI </v>
      </c>
      <c r="I3962" s="1" t="str">
        <f t="shared" si="306"/>
        <v>SERGIO</v>
      </c>
      <c r="J3962" s="14" t="str">
        <f>+VLOOKUP(I3962,'Analisi Nomi'!$A$1:$E$797,5,FALSE)</f>
        <v>M</v>
      </c>
      <c r="K3962" s="15" t="str">
        <f t="shared" si="303"/>
        <v xml:space="preserve">PORRI </v>
      </c>
      <c r="L3962" s="15" t="str">
        <f t="shared" si="304"/>
        <v>SERGIO</v>
      </c>
    </row>
    <row r="3963" spans="1:12" x14ac:dyDescent="0.25">
      <c r="A3963" s="1" t="s">
        <v>9064</v>
      </c>
      <c r="B3963" s="4" t="s">
        <v>10018</v>
      </c>
      <c r="C3963" s="4" t="s">
        <v>2</v>
      </c>
      <c r="D3963" s="4">
        <v>1</v>
      </c>
      <c r="E3963" s="4" t="s">
        <v>7</v>
      </c>
      <c r="F3963" s="1" t="s">
        <v>1999</v>
      </c>
      <c r="G3963" s="13">
        <f t="shared" si="302"/>
        <v>6</v>
      </c>
      <c r="H3963" s="1" t="str">
        <f t="shared" si="305"/>
        <v xml:space="preserve">PORRO </v>
      </c>
      <c r="I3963" s="1" t="str">
        <f t="shared" si="306"/>
        <v>MARINO</v>
      </c>
      <c r="J3963" s="14" t="str">
        <f>+VLOOKUP(I3963,'Analisi Nomi'!$A$1:$E$797,5,FALSE)</f>
        <v>M</v>
      </c>
      <c r="K3963" s="15" t="str">
        <f t="shared" si="303"/>
        <v xml:space="preserve">PORRO </v>
      </c>
      <c r="L3963" s="15" t="str">
        <f t="shared" si="304"/>
        <v>MARINO</v>
      </c>
    </row>
    <row r="3964" spans="1:12" x14ac:dyDescent="0.25">
      <c r="A3964" s="1" t="s">
        <v>6673</v>
      </c>
      <c r="B3964" s="4" t="s">
        <v>10018</v>
      </c>
      <c r="C3964" s="4" t="s">
        <v>2</v>
      </c>
      <c r="D3964" s="4">
        <v>1</v>
      </c>
      <c r="E3964" s="4" t="s">
        <v>7</v>
      </c>
      <c r="F3964" s="1" t="s">
        <v>1916</v>
      </c>
      <c r="G3964" s="13">
        <f t="shared" si="302"/>
        <v>9</v>
      </c>
      <c r="H3964" s="1" t="str">
        <f t="shared" si="305"/>
        <v xml:space="preserve">PORTELLI </v>
      </c>
      <c r="I3964" s="1" t="str">
        <f t="shared" si="306"/>
        <v>ANDREA</v>
      </c>
      <c r="J3964" s="14" t="str">
        <f>+VLOOKUP(I3964,'Analisi Nomi'!$A$1:$E$797,5,FALSE)</f>
        <v>M</v>
      </c>
      <c r="K3964" s="15" t="str">
        <f t="shared" si="303"/>
        <v xml:space="preserve">PORTELLI </v>
      </c>
      <c r="L3964" s="15" t="str">
        <f t="shared" si="304"/>
        <v>ANDREA</v>
      </c>
    </row>
    <row r="3965" spans="1:12" x14ac:dyDescent="0.25">
      <c r="A3965" s="1" t="s">
        <v>9231</v>
      </c>
      <c r="B3965" s="4" t="s">
        <v>10018</v>
      </c>
      <c r="C3965" s="4" t="s">
        <v>2</v>
      </c>
      <c r="D3965" s="4">
        <v>1</v>
      </c>
      <c r="E3965" s="4" t="s">
        <v>7</v>
      </c>
      <c r="F3965" s="1" t="s">
        <v>865</v>
      </c>
      <c r="G3965" s="13">
        <f t="shared" si="302"/>
        <v>8</v>
      </c>
      <c r="H3965" s="1" t="str">
        <f t="shared" si="305"/>
        <v xml:space="preserve">PORTESI </v>
      </c>
      <c r="I3965" s="1" t="str">
        <f t="shared" si="306"/>
        <v>ANTONIO</v>
      </c>
      <c r="J3965" s="14" t="str">
        <f>+VLOOKUP(I3965,'Analisi Nomi'!$A$1:$E$797,5,FALSE)</f>
        <v>M</v>
      </c>
      <c r="K3965" s="15" t="str">
        <f t="shared" si="303"/>
        <v xml:space="preserve">PORTESI </v>
      </c>
      <c r="L3965" s="15" t="str">
        <f t="shared" si="304"/>
        <v>ANTONIO</v>
      </c>
    </row>
    <row r="3966" spans="1:12" x14ac:dyDescent="0.25">
      <c r="A3966" s="1" t="s">
        <v>5628</v>
      </c>
      <c r="B3966" s="4" t="s">
        <v>10018</v>
      </c>
      <c r="C3966" s="4" t="s">
        <v>2</v>
      </c>
      <c r="D3966" s="4">
        <v>1</v>
      </c>
      <c r="E3966" s="4" t="s">
        <v>7</v>
      </c>
      <c r="F3966" s="1" t="s">
        <v>130</v>
      </c>
      <c r="G3966" s="13">
        <f t="shared" si="302"/>
        <v>11</v>
      </c>
      <c r="H3966" s="1" t="str">
        <f t="shared" si="305"/>
        <v xml:space="preserve">PORTORELLI </v>
      </c>
      <c r="I3966" s="1" t="str">
        <f t="shared" si="306"/>
        <v>RICCARDO</v>
      </c>
      <c r="J3966" s="14" t="str">
        <f>+VLOOKUP(I3966,'Analisi Nomi'!$A$1:$E$797,5,FALSE)</f>
        <v>M</v>
      </c>
      <c r="K3966" s="15" t="str">
        <f t="shared" si="303"/>
        <v xml:space="preserve">PORTORELLI </v>
      </c>
      <c r="L3966" s="15" t="str">
        <f t="shared" si="304"/>
        <v>RICCARDO</v>
      </c>
    </row>
    <row r="3967" spans="1:12" x14ac:dyDescent="0.25">
      <c r="A3967" s="1" t="s">
        <v>8762</v>
      </c>
      <c r="B3967" s="4" t="s">
        <v>10018</v>
      </c>
      <c r="C3967" s="4" t="s">
        <v>2</v>
      </c>
      <c r="D3967" s="4">
        <v>1</v>
      </c>
      <c r="E3967" s="4" t="s">
        <v>7</v>
      </c>
      <c r="F3967" s="1" t="s">
        <v>2093</v>
      </c>
      <c r="G3967" s="13">
        <f t="shared" si="302"/>
        <v>10</v>
      </c>
      <c r="H3967" s="1" t="str">
        <f t="shared" si="305"/>
        <v xml:space="preserve">POSILLIPO </v>
      </c>
      <c r="I3967" s="1" t="str">
        <f t="shared" si="306"/>
        <v>GIANNI</v>
      </c>
      <c r="J3967" s="14" t="str">
        <f>+VLOOKUP(I3967,'Analisi Nomi'!$A$1:$E$797,5,FALSE)</f>
        <v>M</v>
      </c>
      <c r="K3967" s="15" t="str">
        <f t="shared" si="303"/>
        <v xml:space="preserve">POSILLIPO </v>
      </c>
      <c r="L3967" s="15" t="str">
        <f t="shared" si="304"/>
        <v>GIANNI</v>
      </c>
    </row>
    <row r="3968" spans="1:12" x14ac:dyDescent="0.25">
      <c r="A3968" s="1" t="s">
        <v>6811</v>
      </c>
      <c r="B3968" s="4" t="s">
        <v>10018</v>
      </c>
      <c r="C3968" s="4" t="s">
        <v>2</v>
      </c>
      <c r="D3968" s="4">
        <v>1</v>
      </c>
      <c r="E3968" s="4" t="s">
        <v>7</v>
      </c>
      <c r="F3968" s="1" t="s">
        <v>1167</v>
      </c>
      <c r="G3968" s="13">
        <f t="shared" si="302"/>
        <v>8</v>
      </c>
      <c r="H3968" s="1" t="str">
        <f t="shared" si="305"/>
        <v xml:space="preserve">POTENTI </v>
      </c>
      <c r="I3968" s="1" t="str">
        <f t="shared" si="306"/>
        <v>MARCO</v>
      </c>
      <c r="J3968" s="14" t="str">
        <f>+VLOOKUP(I3968,'Analisi Nomi'!$A$1:$E$797,5,FALSE)</f>
        <v>M</v>
      </c>
      <c r="K3968" s="15" t="str">
        <f t="shared" si="303"/>
        <v xml:space="preserve">POTENTI </v>
      </c>
      <c r="L3968" s="15" t="str">
        <f t="shared" si="304"/>
        <v>MARCO</v>
      </c>
    </row>
    <row r="3969" spans="1:12" x14ac:dyDescent="0.25">
      <c r="A3969" s="1" t="s">
        <v>4022</v>
      </c>
      <c r="B3969" s="4" t="s">
        <v>10018</v>
      </c>
      <c r="C3969" s="4" t="s">
        <v>2</v>
      </c>
      <c r="D3969" s="4">
        <v>1</v>
      </c>
      <c r="E3969" s="4" t="s">
        <v>7</v>
      </c>
      <c r="F3969" s="1" t="s">
        <v>2387</v>
      </c>
      <c r="G3969" s="13">
        <f t="shared" si="302"/>
        <v>8</v>
      </c>
      <c r="H3969" s="1" t="str">
        <f t="shared" si="305"/>
        <v xml:space="preserve">POTENZA </v>
      </c>
      <c r="I3969" s="1" t="str">
        <f t="shared" si="306"/>
        <v>GIUSEPPE</v>
      </c>
      <c r="J3969" s="14" t="str">
        <f>+VLOOKUP(I3969,'Analisi Nomi'!$A$1:$E$797,5,FALSE)</f>
        <v>M</v>
      </c>
      <c r="K3969" s="15" t="str">
        <f t="shared" si="303"/>
        <v xml:space="preserve">POTENZA </v>
      </c>
      <c r="L3969" s="15" t="str">
        <f t="shared" si="304"/>
        <v>GIUSEPPE</v>
      </c>
    </row>
    <row r="3970" spans="1:12" x14ac:dyDescent="0.25">
      <c r="A3970" s="1" t="s">
        <v>8820</v>
      </c>
      <c r="B3970" s="4" t="s">
        <v>10018</v>
      </c>
      <c r="C3970" s="4" t="s">
        <v>2</v>
      </c>
      <c r="D3970" s="4">
        <v>1</v>
      </c>
      <c r="E3970" s="4" t="s">
        <v>7</v>
      </c>
      <c r="F3970" s="1" t="s">
        <v>8772</v>
      </c>
      <c r="G3970" s="13">
        <f t="shared" ref="G3970:G4033" si="307">SEARCH(" ",F3970)</f>
        <v>6</v>
      </c>
      <c r="H3970" s="1" t="str">
        <f t="shared" si="305"/>
        <v xml:space="preserve">POZAR </v>
      </c>
      <c r="I3970" s="1" t="str">
        <f t="shared" si="306"/>
        <v>ANDREA</v>
      </c>
      <c r="J3970" s="14" t="str">
        <f>+VLOOKUP(I3970,'Analisi Nomi'!$A$1:$E$797,5,FALSE)</f>
        <v>M</v>
      </c>
      <c r="K3970" s="15" t="str">
        <f t="shared" si="303"/>
        <v xml:space="preserve">POZAR </v>
      </c>
      <c r="L3970" s="15" t="str">
        <f t="shared" si="304"/>
        <v>ANDREA</v>
      </c>
    </row>
    <row r="3971" spans="1:12" x14ac:dyDescent="0.25">
      <c r="A3971" s="1" t="s">
        <v>9698</v>
      </c>
      <c r="B3971" s="4" t="s">
        <v>10018</v>
      </c>
      <c r="C3971" s="4" t="s">
        <v>2</v>
      </c>
      <c r="D3971" s="4">
        <v>1</v>
      </c>
      <c r="E3971" s="4" t="s">
        <v>7</v>
      </c>
      <c r="F3971" s="1" t="s">
        <v>118</v>
      </c>
      <c r="G3971" s="13">
        <f t="shared" si="307"/>
        <v>6</v>
      </c>
      <c r="H3971" s="1" t="str">
        <f t="shared" si="305"/>
        <v xml:space="preserve">POZZI </v>
      </c>
      <c r="I3971" s="1" t="str">
        <f t="shared" si="306"/>
        <v>ANDREA</v>
      </c>
      <c r="J3971" s="14" t="str">
        <f>+VLOOKUP(I3971,'Analisi Nomi'!$A$1:$E$797,5,FALSE)</f>
        <v>M</v>
      </c>
      <c r="K3971" s="15" t="str">
        <f t="shared" ref="K3971:K4034" si="308">+MID($F3971,1,G3971)</f>
        <v xml:space="preserve">POZZI </v>
      </c>
      <c r="L3971" s="15" t="str">
        <f t="shared" ref="L3971:L4034" si="309">TRIM(+MID($F3971,+G3971,50))</f>
        <v>ANDREA</v>
      </c>
    </row>
    <row r="3972" spans="1:12" x14ac:dyDescent="0.25">
      <c r="A3972" s="1" t="s">
        <v>4581</v>
      </c>
      <c r="B3972" s="4" t="s">
        <v>10018</v>
      </c>
      <c r="C3972" s="4" t="s">
        <v>2</v>
      </c>
      <c r="D3972" s="4">
        <v>1</v>
      </c>
      <c r="E3972" s="4" t="s">
        <v>7</v>
      </c>
      <c r="F3972" s="1" t="s">
        <v>2879</v>
      </c>
      <c r="G3972" s="13">
        <f t="shared" si="307"/>
        <v>6</v>
      </c>
      <c r="H3972" s="1" t="str">
        <f t="shared" si="305"/>
        <v xml:space="preserve">POZZI </v>
      </c>
      <c r="I3972" s="1" t="str">
        <f t="shared" si="306"/>
        <v>DANIELE</v>
      </c>
      <c r="J3972" s="14" t="str">
        <f>+VLOOKUP(I3972,'Analisi Nomi'!$A$1:$E$797,5,FALSE)</f>
        <v>M</v>
      </c>
      <c r="K3972" s="15" t="str">
        <f t="shared" si="308"/>
        <v xml:space="preserve">POZZI </v>
      </c>
      <c r="L3972" s="15" t="str">
        <f t="shared" si="309"/>
        <v>DANIELE</v>
      </c>
    </row>
    <row r="3973" spans="1:12" x14ac:dyDescent="0.25">
      <c r="A3973" s="1" t="s">
        <v>9613</v>
      </c>
      <c r="B3973" s="4" t="s">
        <v>10018</v>
      </c>
      <c r="C3973" s="4" t="s">
        <v>2</v>
      </c>
      <c r="D3973" s="4">
        <v>1</v>
      </c>
      <c r="E3973" s="4" t="s">
        <v>7</v>
      </c>
      <c r="F3973" s="1" t="s">
        <v>3167</v>
      </c>
      <c r="G3973" s="13">
        <f t="shared" si="307"/>
        <v>6</v>
      </c>
      <c r="H3973" s="1" t="str">
        <f t="shared" si="305"/>
        <v xml:space="preserve">POZZI </v>
      </c>
      <c r="I3973" s="1" t="str">
        <f t="shared" si="306"/>
        <v>GIOVANNI</v>
      </c>
      <c r="J3973" s="14" t="str">
        <f>+VLOOKUP(I3973,'Analisi Nomi'!$A$1:$E$797,5,FALSE)</f>
        <v>M</v>
      </c>
      <c r="K3973" s="15" t="str">
        <f t="shared" si="308"/>
        <v xml:space="preserve">POZZI </v>
      </c>
      <c r="L3973" s="15" t="str">
        <f t="shared" si="309"/>
        <v>GIOVANNI</v>
      </c>
    </row>
    <row r="3974" spans="1:12" x14ac:dyDescent="0.25">
      <c r="A3974" s="1" t="s">
        <v>8766</v>
      </c>
      <c r="B3974" s="4" t="s">
        <v>10018</v>
      </c>
      <c r="C3974" s="4" t="s">
        <v>2</v>
      </c>
      <c r="D3974" s="4">
        <v>1</v>
      </c>
      <c r="E3974" s="4" t="s">
        <v>7</v>
      </c>
      <c r="F3974" s="1" t="s">
        <v>3269</v>
      </c>
      <c r="G3974" s="13">
        <f t="shared" si="307"/>
        <v>6</v>
      </c>
      <c r="H3974" s="1" t="str">
        <f t="shared" si="305"/>
        <v xml:space="preserve">POZZI </v>
      </c>
      <c r="I3974" s="1" t="str">
        <f t="shared" si="306"/>
        <v>MATTEO</v>
      </c>
      <c r="J3974" s="14" t="str">
        <f>+VLOOKUP(I3974,'Analisi Nomi'!$A$1:$E$797,5,FALSE)</f>
        <v>M</v>
      </c>
      <c r="K3974" s="15" t="str">
        <f t="shared" si="308"/>
        <v xml:space="preserve">POZZI </v>
      </c>
      <c r="L3974" s="15" t="str">
        <f t="shared" si="309"/>
        <v>MATTEO</v>
      </c>
    </row>
    <row r="3975" spans="1:12" x14ac:dyDescent="0.25">
      <c r="A3975" s="1" t="s">
        <v>4839</v>
      </c>
      <c r="B3975" s="4" t="s">
        <v>10018</v>
      </c>
      <c r="C3975" s="4" t="s">
        <v>2</v>
      </c>
      <c r="D3975" s="4">
        <v>1</v>
      </c>
      <c r="E3975" s="4" t="s">
        <v>7</v>
      </c>
      <c r="F3975" s="1" t="s">
        <v>908</v>
      </c>
      <c r="G3975" s="13">
        <f t="shared" si="307"/>
        <v>6</v>
      </c>
      <c r="H3975" s="1" t="str">
        <f t="shared" si="305"/>
        <v xml:space="preserve">POZZI </v>
      </c>
      <c r="I3975" s="1" t="str">
        <f t="shared" si="306"/>
        <v>MAURO</v>
      </c>
      <c r="J3975" s="14" t="str">
        <f>+VLOOKUP(I3975,'Analisi Nomi'!$A$1:$E$797,5,FALSE)</f>
        <v>M</v>
      </c>
      <c r="K3975" s="15" t="str">
        <f t="shared" si="308"/>
        <v xml:space="preserve">POZZI </v>
      </c>
      <c r="L3975" s="15" t="str">
        <f t="shared" si="309"/>
        <v>MAURO</v>
      </c>
    </row>
    <row r="3976" spans="1:12" x14ac:dyDescent="0.25">
      <c r="A3976" s="1" t="s">
        <v>3889</v>
      </c>
      <c r="B3976" s="4" t="s">
        <v>10018</v>
      </c>
      <c r="C3976" s="4" t="s">
        <v>2</v>
      </c>
      <c r="D3976" s="4">
        <v>1</v>
      </c>
      <c r="E3976" s="4" t="s">
        <v>7</v>
      </c>
      <c r="F3976" s="1" t="s">
        <v>7442</v>
      </c>
      <c r="G3976" s="13">
        <f t="shared" si="307"/>
        <v>9</v>
      </c>
      <c r="H3976" s="1" t="str">
        <f t="shared" si="305"/>
        <v xml:space="preserve">POZZOBON </v>
      </c>
      <c r="I3976" s="1" t="str">
        <f t="shared" si="306"/>
        <v>ENRICO</v>
      </c>
      <c r="J3976" s="14" t="str">
        <f>+VLOOKUP(I3976,'Analisi Nomi'!$A$1:$E$797,5,FALSE)</f>
        <v>M</v>
      </c>
      <c r="K3976" s="15" t="str">
        <f t="shared" si="308"/>
        <v xml:space="preserve">POZZOBON </v>
      </c>
      <c r="L3976" s="15" t="str">
        <f t="shared" si="309"/>
        <v>ENRICO</v>
      </c>
    </row>
    <row r="3977" spans="1:12" x14ac:dyDescent="0.25">
      <c r="A3977" s="1" t="s">
        <v>6709</v>
      </c>
      <c r="B3977" s="4" t="s">
        <v>10018</v>
      </c>
      <c r="C3977" s="4" t="s">
        <v>2</v>
      </c>
      <c r="D3977" s="4">
        <v>1</v>
      </c>
      <c r="E3977" s="4" t="s">
        <v>7</v>
      </c>
      <c r="F3977" s="1" t="s">
        <v>1232</v>
      </c>
      <c r="G3977" s="13">
        <f t="shared" si="307"/>
        <v>8</v>
      </c>
      <c r="H3977" s="1" t="str">
        <f t="shared" si="305"/>
        <v xml:space="preserve">POZZONI </v>
      </c>
      <c r="I3977" s="1" t="str">
        <f t="shared" si="306"/>
        <v>FABRIZIO</v>
      </c>
      <c r="J3977" s="14" t="str">
        <f>+VLOOKUP(I3977,'Analisi Nomi'!$A$1:$E$797,5,FALSE)</f>
        <v>M</v>
      </c>
      <c r="K3977" s="15" t="str">
        <f t="shared" si="308"/>
        <v xml:space="preserve">POZZONI </v>
      </c>
      <c r="L3977" s="15" t="str">
        <f t="shared" si="309"/>
        <v>FABRIZIO</v>
      </c>
    </row>
    <row r="3978" spans="1:12" x14ac:dyDescent="0.25">
      <c r="A3978" s="1" t="s">
        <v>4360</v>
      </c>
      <c r="B3978" s="4" t="s">
        <v>10018</v>
      </c>
      <c r="C3978" s="4" t="s">
        <v>2</v>
      </c>
      <c r="D3978" s="4">
        <v>1</v>
      </c>
      <c r="E3978" s="4" t="s">
        <v>7</v>
      </c>
      <c r="F3978" s="1" t="s">
        <v>2200</v>
      </c>
      <c r="G3978" s="13">
        <f t="shared" si="307"/>
        <v>8</v>
      </c>
      <c r="H3978" s="1" t="str">
        <f t="shared" si="305"/>
        <v xml:space="preserve">POZZONI </v>
      </c>
      <c r="I3978" s="1" t="str">
        <f t="shared" si="306"/>
        <v>SIMONE</v>
      </c>
      <c r="J3978" s="14" t="str">
        <f>+VLOOKUP(I3978,'Analisi Nomi'!$A$1:$E$797,5,FALSE)</f>
        <v>M</v>
      </c>
      <c r="K3978" s="15" t="str">
        <f t="shared" si="308"/>
        <v xml:space="preserve">POZZONI </v>
      </c>
      <c r="L3978" s="15" t="str">
        <f t="shared" si="309"/>
        <v>SIMONE</v>
      </c>
    </row>
    <row r="3979" spans="1:12" x14ac:dyDescent="0.25">
      <c r="A3979" s="1" t="s">
        <v>5813</v>
      </c>
      <c r="B3979" s="4" t="s">
        <v>10018</v>
      </c>
      <c r="C3979" s="4" t="s">
        <v>2</v>
      </c>
      <c r="D3979" s="4">
        <v>1</v>
      </c>
      <c r="E3979" s="4" t="s">
        <v>7</v>
      </c>
      <c r="F3979" s="1" t="s">
        <v>901</v>
      </c>
      <c r="G3979" s="13">
        <f t="shared" si="307"/>
        <v>9</v>
      </c>
      <c r="H3979" s="1" t="str">
        <f t="shared" si="305"/>
        <v xml:space="preserve">PRANDINI </v>
      </c>
      <c r="I3979" s="1" t="str">
        <f t="shared" si="306"/>
        <v>SIMONE</v>
      </c>
      <c r="J3979" s="14" t="str">
        <f>+VLOOKUP(I3979,'Analisi Nomi'!$A$1:$E$797,5,FALSE)</f>
        <v>M</v>
      </c>
      <c r="K3979" s="15" t="str">
        <f t="shared" si="308"/>
        <v xml:space="preserve">PRANDINI </v>
      </c>
      <c r="L3979" s="15" t="str">
        <f t="shared" si="309"/>
        <v>SIMONE</v>
      </c>
    </row>
    <row r="3980" spans="1:12" x14ac:dyDescent="0.25">
      <c r="A3980" s="1" t="s">
        <v>6075</v>
      </c>
      <c r="B3980" s="4" t="s">
        <v>10018</v>
      </c>
      <c r="C3980" s="4" t="s">
        <v>2</v>
      </c>
      <c r="D3980" s="4">
        <v>1</v>
      </c>
      <c r="E3980" s="4" t="s">
        <v>7</v>
      </c>
      <c r="F3980" s="1" t="s">
        <v>2832</v>
      </c>
      <c r="G3980" s="13">
        <f t="shared" si="307"/>
        <v>7</v>
      </c>
      <c r="H3980" s="1" t="str">
        <f t="shared" si="305"/>
        <v xml:space="preserve">PRANZO </v>
      </c>
      <c r="I3980" s="1" t="str">
        <f t="shared" si="306"/>
        <v>CIRO</v>
      </c>
      <c r="J3980" s="14" t="str">
        <f>+VLOOKUP(I3980,'Analisi Nomi'!$A$1:$E$797,5,FALSE)</f>
        <v>M</v>
      </c>
      <c r="K3980" s="15" t="str">
        <f t="shared" si="308"/>
        <v xml:space="preserve">PRANZO </v>
      </c>
      <c r="L3980" s="15" t="str">
        <f t="shared" si="309"/>
        <v>CIRO</v>
      </c>
    </row>
    <row r="3981" spans="1:12" x14ac:dyDescent="0.25">
      <c r="A3981" s="1" t="s">
        <v>8420</v>
      </c>
      <c r="B3981" s="4" t="s">
        <v>10018</v>
      </c>
      <c r="C3981" s="4" t="s">
        <v>2</v>
      </c>
      <c r="D3981" s="4">
        <v>1</v>
      </c>
      <c r="E3981" s="4" t="s">
        <v>7</v>
      </c>
      <c r="F3981" s="1" t="s">
        <v>4195</v>
      </c>
      <c r="G3981" s="13">
        <f t="shared" si="307"/>
        <v>11</v>
      </c>
      <c r="H3981" s="1" t="str">
        <f t="shared" si="305"/>
        <v xml:space="preserve">PRATELLINI </v>
      </c>
      <c r="I3981" s="1" t="str">
        <f t="shared" si="306"/>
        <v>SEBASTIAN</v>
      </c>
      <c r="J3981" s="14" t="str">
        <f>+VLOOKUP(I3981,'Analisi Nomi'!$A$1:$E$797,5,FALSE)</f>
        <v>M</v>
      </c>
      <c r="K3981" s="15" t="str">
        <f t="shared" si="308"/>
        <v xml:space="preserve">PRATELLINI </v>
      </c>
      <c r="L3981" s="15" t="str">
        <f t="shared" si="309"/>
        <v>SEBASTIAN</v>
      </c>
    </row>
    <row r="3982" spans="1:12" x14ac:dyDescent="0.25">
      <c r="A3982" s="1" t="s">
        <v>6285</v>
      </c>
      <c r="B3982" s="4" t="s">
        <v>10018</v>
      </c>
      <c r="C3982" s="4" t="s">
        <v>2</v>
      </c>
      <c r="D3982" s="4">
        <v>1</v>
      </c>
      <c r="E3982" s="4" t="s">
        <v>7</v>
      </c>
      <c r="F3982" s="1" t="s">
        <v>2677</v>
      </c>
      <c r="G3982" s="13">
        <f t="shared" si="307"/>
        <v>11</v>
      </c>
      <c r="H3982" s="1" t="str">
        <f t="shared" si="305"/>
        <v xml:space="preserve">PRATISSOLI </v>
      </c>
      <c r="I3982" s="1" t="str">
        <f t="shared" si="306"/>
        <v>GIULIANO</v>
      </c>
      <c r="J3982" s="14" t="str">
        <f>+VLOOKUP(I3982,'Analisi Nomi'!$A$1:$E$797,5,FALSE)</f>
        <v>M</v>
      </c>
      <c r="K3982" s="15" t="str">
        <f t="shared" si="308"/>
        <v xml:space="preserve">PRATISSOLI </v>
      </c>
      <c r="L3982" s="15" t="str">
        <f t="shared" si="309"/>
        <v>GIULIANO</v>
      </c>
    </row>
    <row r="3983" spans="1:12" x14ac:dyDescent="0.25">
      <c r="A3983" s="1" t="s">
        <v>8778</v>
      </c>
      <c r="B3983" s="4" t="s">
        <v>10018</v>
      </c>
      <c r="C3983" s="4" t="s">
        <v>2</v>
      </c>
      <c r="D3983" s="4">
        <v>1</v>
      </c>
      <c r="E3983" s="4" t="s">
        <v>7</v>
      </c>
      <c r="F3983" s="1" t="s">
        <v>2890</v>
      </c>
      <c r="G3983" s="13">
        <f t="shared" si="307"/>
        <v>9</v>
      </c>
      <c r="H3983" s="1" t="str">
        <f t="shared" si="305"/>
        <v xml:space="preserve">PRESUTTI </v>
      </c>
      <c r="I3983" s="1" t="str">
        <f t="shared" si="306"/>
        <v>JERRY</v>
      </c>
      <c r="J3983" s="14" t="str">
        <f>+VLOOKUP(I3983,'Analisi Nomi'!$A$1:$E$797,5,FALSE)</f>
        <v>M</v>
      </c>
      <c r="K3983" s="15" t="str">
        <f t="shared" si="308"/>
        <v xml:space="preserve">PRESUTTI </v>
      </c>
      <c r="L3983" s="15" t="str">
        <f t="shared" si="309"/>
        <v>JERRY</v>
      </c>
    </row>
    <row r="3984" spans="1:12" x14ac:dyDescent="0.25">
      <c r="A3984" s="1" t="s">
        <v>5687</v>
      </c>
      <c r="B3984" s="4" t="s">
        <v>10018</v>
      </c>
      <c r="C3984" s="4" t="s">
        <v>2</v>
      </c>
      <c r="D3984" s="4">
        <v>1</v>
      </c>
      <c r="E3984" s="4" t="s">
        <v>7</v>
      </c>
      <c r="F3984" s="1" t="s">
        <v>2987</v>
      </c>
      <c r="G3984" s="13">
        <f t="shared" si="307"/>
        <v>6</v>
      </c>
      <c r="H3984" s="1" t="str">
        <f t="shared" si="305"/>
        <v xml:space="preserve">PRETE </v>
      </c>
      <c r="I3984" s="1" t="str">
        <f t="shared" si="306"/>
        <v>MASSIMILIANO</v>
      </c>
      <c r="J3984" s="14" t="str">
        <f>+VLOOKUP(I3984,'Analisi Nomi'!$A$1:$E$797,5,FALSE)</f>
        <v>M</v>
      </c>
      <c r="K3984" s="15" t="str">
        <f t="shared" si="308"/>
        <v xml:space="preserve">PRETE </v>
      </c>
      <c r="L3984" s="15" t="str">
        <f t="shared" si="309"/>
        <v>MASSIMILIANO</v>
      </c>
    </row>
    <row r="3985" spans="1:12" x14ac:dyDescent="0.25">
      <c r="A3985" s="1" t="s">
        <v>7436</v>
      </c>
      <c r="B3985" s="4" t="s">
        <v>10018</v>
      </c>
      <c r="C3985" s="4" t="s">
        <v>2</v>
      </c>
      <c r="D3985" s="4">
        <v>1</v>
      </c>
      <c r="E3985" s="4" t="s">
        <v>7</v>
      </c>
      <c r="F3985" s="1" t="s">
        <v>2487</v>
      </c>
      <c r="G3985" s="13">
        <f t="shared" si="307"/>
        <v>9</v>
      </c>
      <c r="H3985" s="1" t="str">
        <f t="shared" si="305"/>
        <v xml:space="preserve">PRETELLI </v>
      </c>
      <c r="I3985" s="1" t="str">
        <f t="shared" si="306"/>
        <v>ADRIANO</v>
      </c>
      <c r="J3985" s="14" t="str">
        <f>+VLOOKUP(I3985,'Analisi Nomi'!$A$1:$E$797,5,FALSE)</f>
        <v>M</v>
      </c>
      <c r="K3985" s="15" t="str">
        <f t="shared" si="308"/>
        <v xml:space="preserve">PRETELLI </v>
      </c>
      <c r="L3985" s="15" t="str">
        <f t="shared" si="309"/>
        <v>ADRIANO</v>
      </c>
    </row>
    <row r="3986" spans="1:12" x14ac:dyDescent="0.25">
      <c r="A3986" s="1" t="s">
        <v>8501</v>
      </c>
      <c r="B3986" s="4" t="s">
        <v>10018</v>
      </c>
      <c r="C3986" s="4" t="s">
        <v>2</v>
      </c>
      <c r="D3986" s="4">
        <v>1</v>
      </c>
      <c r="E3986" s="4" t="s">
        <v>7</v>
      </c>
      <c r="F3986" s="1" t="s">
        <v>8146</v>
      </c>
      <c r="G3986" s="13">
        <f t="shared" si="307"/>
        <v>10</v>
      </c>
      <c r="H3986" s="1" t="str">
        <f t="shared" si="305"/>
        <v xml:space="preserve">PRIMERANO </v>
      </c>
      <c r="I3986" s="1" t="str">
        <f t="shared" si="306"/>
        <v>FELICE</v>
      </c>
      <c r="J3986" s="14" t="str">
        <f>+VLOOKUP(I3986,'Analisi Nomi'!$A$1:$E$797,5,FALSE)</f>
        <v>M</v>
      </c>
      <c r="K3986" s="15" t="str">
        <f t="shared" si="308"/>
        <v xml:space="preserve">PRIMERANO </v>
      </c>
      <c r="L3986" s="15" t="str">
        <f t="shared" si="309"/>
        <v>FELICE</v>
      </c>
    </row>
    <row r="3987" spans="1:12" x14ac:dyDescent="0.25">
      <c r="A3987" s="1" t="s">
        <v>5767</v>
      </c>
      <c r="B3987" s="4" t="s">
        <v>10018</v>
      </c>
      <c r="C3987" s="4" t="s">
        <v>2</v>
      </c>
      <c r="D3987" s="4">
        <v>1</v>
      </c>
      <c r="E3987" s="4" t="s">
        <v>7</v>
      </c>
      <c r="F3987" s="1" t="s">
        <v>2803</v>
      </c>
      <c r="G3987" s="13">
        <f t="shared" si="307"/>
        <v>9</v>
      </c>
      <c r="H3987" s="1" t="str">
        <f t="shared" si="305"/>
        <v xml:space="preserve">PRINCIPI </v>
      </c>
      <c r="I3987" s="1" t="str">
        <f t="shared" si="306"/>
        <v>STEFANO</v>
      </c>
      <c r="J3987" s="14" t="str">
        <f>+VLOOKUP(I3987,'Analisi Nomi'!$A$1:$E$797,5,FALSE)</f>
        <v>M</v>
      </c>
      <c r="K3987" s="15" t="str">
        <f t="shared" si="308"/>
        <v xml:space="preserve">PRINCIPI </v>
      </c>
      <c r="L3987" s="15" t="str">
        <f t="shared" si="309"/>
        <v>STEFANO</v>
      </c>
    </row>
    <row r="3988" spans="1:12" x14ac:dyDescent="0.25">
      <c r="A3988" s="1" t="s">
        <v>7589</v>
      </c>
      <c r="B3988" s="4" t="s">
        <v>10018</v>
      </c>
      <c r="C3988" s="4" t="s">
        <v>2</v>
      </c>
      <c r="D3988" s="4">
        <v>1</v>
      </c>
      <c r="E3988" s="4" t="s">
        <v>7</v>
      </c>
      <c r="F3988" s="1" t="s">
        <v>275</v>
      </c>
      <c r="G3988" s="13">
        <f t="shared" si="307"/>
        <v>7</v>
      </c>
      <c r="H3988" s="1" t="str">
        <f t="shared" si="305"/>
        <v xml:space="preserve">PRIORI </v>
      </c>
      <c r="I3988" s="1" t="str">
        <f t="shared" si="306"/>
        <v>LUCA</v>
      </c>
      <c r="J3988" s="14" t="str">
        <f>+VLOOKUP(I3988,'Analisi Nomi'!$A$1:$E$797,5,FALSE)</f>
        <v>M</v>
      </c>
      <c r="K3988" s="15" t="str">
        <f t="shared" si="308"/>
        <v xml:space="preserve">PRIORI </v>
      </c>
      <c r="L3988" s="15" t="str">
        <f t="shared" si="309"/>
        <v>LUCA</v>
      </c>
    </row>
    <row r="3989" spans="1:12" x14ac:dyDescent="0.25">
      <c r="A3989" s="1" t="s">
        <v>5097</v>
      </c>
      <c r="B3989" s="4" t="s">
        <v>10018</v>
      </c>
      <c r="C3989" s="4" t="s">
        <v>2</v>
      </c>
      <c r="D3989" s="4">
        <v>1</v>
      </c>
      <c r="E3989" s="4" t="s">
        <v>7</v>
      </c>
      <c r="F3989" s="1" t="s">
        <v>2274</v>
      </c>
      <c r="G3989" s="13">
        <f t="shared" si="307"/>
        <v>7</v>
      </c>
      <c r="H3989" s="1" t="str">
        <f t="shared" si="305"/>
        <v xml:space="preserve">PRIORI </v>
      </c>
      <c r="I3989" s="1" t="str">
        <f t="shared" si="306"/>
        <v>VITO</v>
      </c>
      <c r="J3989" s="14" t="str">
        <f>+VLOOKUP(I3989,'Analisi Nomi'!$A$1:$E$797,5,FALSE)</f>
        <v>M</v>
      </c>
      <c r="K3989" s="15" t="str">
        <f t="shared" si="308"/>
        <v xml:space="preserve">PRIORI </v>
      </c>
      <c r="L3989" s="15" t="str">
        <f t="shared" si="309"/>
        <v>VITO</v>
      </c>
    </row>
    <row r="3990" spans="1:12" x14ac:dyDescent="0.25">
      <c r="A3990" s="1" t="s">
        <v>4454</v>
      </c>
      <c r="B3990" s="4" t="s">
        <v>10018</v>
      </c>
      <c r="C3990" s="4" t="s">
        <v>2</v>
      </c>
      <c r="D3990" s="4">
        <v>1</v>
      </c>
      <c r="E3990" s="4" t="s">
        <v>7</v>
      </c>
      <c r="F3990" s="1" t="s">
        <v>3263</v>
      </c>
      <c r="G3990" s="13">
        <f t="shared" si="307"/>
        <v>10</v>
      </c>
      <c r="H3990" s="1" t="str">
        <f t="shared" si="305"/>
        <v xml:space="preserve">PRIVITERA </v>
      </c>
      <c r="I3990" s="1" t="str">
        <f t="shared" si="306"/>
        <v>SIMONE</v>
      </c>
      <c r="J3990" s="14" t="str">
        <f>+VLOOKUP(I3990,'Analisi Nomi'!$A$1:$E$797,5,FALSE)</f>
        <v>M</v>
      </c>
      <c r="K3990" s="15" t="str">
        <f t="shared" si="308"/>
        <v xml:space="preserve">PRIVITERA </v>
      </c>
      <c r="L3990" s="15" t="str">
        <f t="shared" si="309"/>
        <v>SIMONE</v>
      </c>
    </row>
    <row r="3991" spans="1:12" x14ac:dyDescent="0.25">
      <c r="A3991" s="1" t="s">
        <v>5308</v>
      </c>
      <c r="B3991" s="4" t="s">
        <v>10018</v>
      </c>
      <c r="C3991" s="4" t="s">
        <v>2</v>
      </c>
      <c r="D3991" s="4">
        <v>1</v>
      </c>
      <c r="E3991" s="4" t="s">
        <v>7</v>
      </c>
      <c r="F3991" s="1" t="s">
        <v>136</v>
      </c>
      <c r="G3991" s="13">
        <f t="shared" si="307"/>
        <v>11</v>
      </c>
      <c r="H3991" s="1" t="str">
        <f t="shared" si="305"/>
        <v xml:space="preserve">PROCURANTI </v>
      </c>
      <c r="I3991" s="1" t="str">
        <f t="shared" si="306"/>
        <v>ROCCO</v>
      </c>
      <c r="J3991" s="14" t="str">
        <f>+VLOOKUP(I3991,'Analisi Nomi'!$A$1:$E$797,5,FALSE)</f>
        <v>M</v>
      </c>
      <c r="K3991" s="15" t="str">
        <f t="shared" si="308"/>
        <v xml:space="preserve">PROCURANTI </v>
      </c>
      <c r="L3991" s="15" t="str">
        <f t="shared" si="309"/>
        <v>ROCCO</v>
      </c>
    </row>
    <row r="3992" spans="1:12" x14ac:dyDescent="0.25">
      <c r="A3992" s="1" t="s">
        <v>6474</v>
      </c>
      <c r="B3992" s="4" t="s">
        <v>10018</v>
      </c>
      <c r="C3992" s="4" t="s">
        <v>2</v>
      </c>
      <c r="D3992" s="4">
        <v>1</v>
      </c>
      <c r="E3992" s="4" t="s">
        <v>7</v>
      </c>
      <c r="F3992" s="1" t="s">
        <v>659</v>
      </c>
      <c r="G3992" s="13">
        <f t="shared" si="307"/>
        <v>11</v>
      </c>
      <c r="H3992" s="1" t="str">
        <f t="shared" si="305"/>
        <v xml:space="preserve">PRODORUTTI </v>
      </c>
      <c r="I3992" s="1" t="str">
        <f t="shared" si="306"/>
        <v>ALESSANDR</v>
      </c>
      <c r="J3992" s="14" t="str">
        <f>+VLOOKUP(I3992,'Analisi Nomi'!$A$1:$E$797,5,FALSE)</f>
        <v>M</v>
      </c>
      <c r="K3992" s="15" t="str">
        <f t="shared" si="308"/>
        <v xml:space="preserve">PRODORUTTI </v>
      </c>
      <c r="L3992" s="15" t="str">
        <f t="shared" si="309"/>
        <v>ALESSANDR</v>
      </c>
    </row>
    <row r="3993" spans="1:12" x14ac:dyDescent="0.25">
      <c r="A3993" s="1" t="s">
        <v>9223</v>
      </c>
      <c r="B3993" s="4" t="s">
        <v>10018</v>
      </c>
      <c r="C3993" s="4" t="s">
        <v>2</v>
      </c>
      <c r="D3993" s="4">
        <v>1</v>
      </c>
      <c r="E3993" s="4" t="s">
        <v>7</v>
      </c>
      <c r="F3993" s="1" t="s">
        <v>3367</v>
      </c>
      <c r="G3993" s="13">
        <f t="shared" si="307"/>
        <v>9</v>
      </c>
      <c r="H3993" s="1" t="str">
        <f t="shared" si="305"/>
        <v xml:space="preserve">PROFENNA </v>
      </c>
      <c r="I3993" s="1" t="str">
        <f t="shared" si="306"/>
        <v>MAURIZIO</v>
      </c>
      <c r="J3993" s="14" t="str">
        <f>+VLOOKUP(I3993,'Analisi Nomi'!$A$1:$E$797,5,FALSE)</f>
        <v>M</v>
      </c>
      <c r="K3993" s="15" t="str">
        <f t="shared" si="308"/>
        <v xml:space="preserve">PROFENNA </v>
      </c>
      <c r="L3993" s="15" t="str">
        <f t="shared" si="309"/>
        <v>MAURIZIO</v>
      </c>
    </row>
    <row r="3994" spans="1:12" x14ac:dyDescent="0.25">
      <c r="A3994" s="1" t="s">
        <v>6599</v>
      </c>
      <c r="B3994" s="4" t="s">
        <v>10018</v>
      </c>
      <c r="C3994" s="4" t="s">
        <v>2</v>
      </c>
      <c r="D3994" s="4">
        <v>1</v>
      </c>
      <c r="E3994" s="4" t="s">
        <v>7</v>
      </c>
      <c r="F3994" s="1" t="s">
        <v>2122</v>
      </c>
      <c r="G3994" s="13">
        <f t="shared" si="307"/>
        <v>9</v>
      </c>
      <c r="H3994" s="1" t="str">
        <f t="shared" si="305"/>
        <v xml:space="preserve">PROIETTI </v>
      </c>
      <c r="I3994" s="1" t="str">
        <f t="shared" si="306"/>
        <v>STEFANO</v>
      </c>
      <c r="J3994" s="14" t="str">
        <f>+VLOOKUP(I3994,'Analisi Nomi'!$A$1:$E$797,5,FALSE)</f>
        <v>M</v>
      </c>
      <c r="K3994" s="15" t="str">
        <f t="shared" si="308"/>
        <v xml:space="preserve">PROIETTI </v>
      </c>
      <c r="L3994" s="15" t="str">
        <f t="shared" si="309"/>
        <v>STEFANO</v>
      </c>
    </row>
    <row r="3995" spans="1:12" x14ac:dyDescent="0.25">
      <c r="A3995" s="1" t="s">
        <v>7429</v>
      </c>
      <c r="B3995" s="4" t="s">
        <v>10018</v>
      </c>
      <c r="C3995" s="4" t="s">
        <v>2</v>
      </c>
      <c r="D3995" s="4">
        <v>1</v>
      </c>
      <c r="E3995" s="4" t="s">
        <v>7</v>
      </c>
      <c r="F3995" s="1" t="s">
        <v>3307</v>
      </c>
      <c r="G3995" s="13">
        <f t="shared" si="307"/>
        <v>9</v>
      </c>
      <c r="H3995" s="1" t="str">
        <f t="shared" si="305"/>
        <v xml:space="preserve">PROIETTO </v>
      </c>
      <c r="I3995" s="1" t="str">
        <f t="shared" si="306"/>
        <v>GIUSEPPE</v>
      </c>
      <c r="J3995" s="14" t="str">
        <f>+VLOOKUP(I3995,'Analisi Nomi'!$A$1:$E$797,5,FALSE)</f>
        <v>M</v>
      </c>
      <c r="K3995" s="15" t="str">
        <f t="shared" si="308"/>
        <v xml:space="preserve">PROIETTO </v>
      </c>
      <c r="L3995" s="15" t="str">
        <f t="shared" si="309"/>
        <v>GIUSEPPE</v>
      </c>
    </row>
    <row r="3996" spans="1:12" x14ac:dyDescent="0.25">
      <c r="A3996" s="1" t="s">
        <v>9821</v>
      </c>
      <c r="B3996" s="4" t="s">
        <v>10018</v>
      </c>
      <c r="C3996" s="4" t="s">
        <v>2</v>
      </c>
      <c r="D3996" s="4">
        <v>1</v>
      </c>
      <c r="E3996" s="4" t="s">
        <v>7</v>
      </c>
      <c r="F3996" s="1" t="s">
        <v>3413</v>
      </c>
      <c r="G3996" s="13">
        <f t="shared" si="307"/>
        <v>6</v>
      </c>
      <c r="H3996" s="1" t="str">
        <f t="shared" si="305"/>
        <v xml:space="preserve">PRONI </v>
      </c>
      <c r="I3996" s="1" t="str">
        <f t="shared" si="306"/>
        <v>DENIS</v>
      </c>
      <c r="J3996" s="14" t="str">
        <f>+VLOOKUP(I3996,'Analisi Nomi'!$A$1:$E$797,5,FALSE)</f>
        <v>M</v>
      </c>
      <c r="K3996" s="15" t="str">
        <f t="shared" si="308"/>
        <v xml:space="preserve">PRONI </v>
      </c>
      <c r="L3996" s="15" t="str">
        <f t="shared" si="309"/>
        <v>DENIS</v>
      </c>
    </row>
    <row r="3997" spans="1:12" x14ac:dyDescent="0.25">
      <c r="A3997" s="1" t="s">
        <v>6250</v>
      </c>
      <c r="B3997" s="4" t="s">
        <v>10018</v>
      </c>
      <c r="C3997" s="4" t="s">
        <v>2</v>
      </c>
      <c r="D3997" s="4">
        <v>1</v>
      </c>
      <c r="E3997" s="4" t="s">
        <v>7</v>
      </c>
      <c r="F3997" s="1" t="s">
        <v>62</v>
      </c>
      <c r="G3997" s="13">
        <f t="shared" si="307"/>
        <v>9</v>
      </c>
      <c r="H3997" s="1" t="str">
        <f t="shared" si="305"/>
        <v xml:space="preserve">PROSPERI </v>
      </c>
      <c r="I3997" s="1" t="str">
        <f t="shared" si="306"/>
        <v>ALESSIO</v>
      </c>
      <c r="J3997" s="14" t="str">
        <f>+VLOOKUP(I3997,'Analisi Nomi'!$A$1:$E$797,5,FALSE)</f>
        <v>M</v>
      </c>
      <c r="K3997" s="15" t="str">
        <f t="shared" si="308"/>
        <v xml:space="preserve">PROSPERI </v>
      </c>
      <c r="L3997" s="15" t="str">
        <f t="shared" si="309"/>
        <v>ALESSIO</v>
      </c>
    </row>
    <row r="3998" spans="1:12" x14ac:dyDescent="0.25">
      <c r="A3998" s="1" t="s">
        <v>4336</v>
      </c>
      <c r="B3998" s="4" t="s">
        <v>10018</v>
      </c>
      <c r="C3998" s="4" t="s">
        <v>2</v>
      </c>
      <c r="D3998" s="4">
        <v>1</v>
      </c>
      <c r="E3998" s="4" t="s">
        <v>7</v>
      </c>
      <c r="F3998" s="1" t="s">
        <v>1919</v>
      </c>
      <c r="G3998" s="13">
        <f t="shared" si="307"/>
        <v>9</v>
      </c>
      <c r="H3998" s="1" t="str">
        <f t="shared" si="305"/>
        <v xml:space="preserve">PROVVEDI </v>
      </c>
      <c r="I3998" s="1" t="str">
        <f t="shared" si="306"/>
        <v>STEFANO</v>
      </c>
      <c r="J3998" s="14" t="str">
        <f>+VLOOKUP(I3998,'Analisi Nomi'!$A$1:$E$797,5,FALSE)</f>
        <v>M</v>
      </c>
      <c r="K3998" s="15" t="str">
        <f t="shared" si="308"/>
        <v xml:space="preserve">PROVVEDI </v>
      </c>
      <c r="L3998" s="15" t="str">
        <f t="shared" si="309"/>
        <v>STEFANO</v>
      </c>
    </row>
    <row r="3999" spans="1:12" x14ac:dyDescent="0.25">
      <c r="A3999" s="1" t="s">
        <v>9061</v>
      </c>
      <c r="B3999" s="4" t="s">
        <v>10018</v>
      </c>
      <c r="C3999" s="4" t="s">
        <v>2</v>
      </c>
      <c r="D3999" s="4">
        <v>1</v>
      </c>
      <c r="E3999" s="4" t="s">
        <v>7</v>
      </c>
      <c r="F3999" s="1" t="s">
        <v>9408</v>
      </c>
      <c r="G3999" s="13">
        <f t="shared" si="307"/>
        <v>14</v>
      </c>
      <c r="H3999" s="1" t="str">
        <f t="shared" si="305"/>
        <v xml:space="preserve">PROVVISIONATO </v>
      </c>
      <c r="I3999" s="1" t="str">
        <f t="shared" si="306"/>
        <v>ANDREA</v>
      </c>
      <c r="J3999" s="14" t="str">
        <f>+VLOOKUP(I3999,'Analisi Nomi'!$A$1:$E$797,5,FALSE)</f>
        <v>M</v>
      </c>
      <c r="K3999" s="15" t="str">
        <f t="shared" si="308"/>
        <v xml:space="preserve">PROVVISIONATO </v>
      </c>
      <c r="L3999" s="15" t="str">
        <f t="shared" si="309"/>
        <v>ANDREA</v>
      </c>
    </row>
    <row r="4000" spans="1:12" x14ac:dyDescent="0.25">
      <c r="A4000" s="1" t="s">
        <v>5216</v>
      </c>
      <c r="B4000" s="4" t="s">
        <v>10018</v>
      </c>
      <c r="C4000" s="4" t="s">
        <v>2</v>
      </c>
      <c r="D4000" s="4">
        <v>1</v>
      </c>
      <c r="E4000" s="4" t="s">
        <v>7</v>
      </c>
      <c r="F4000" s="1" t="s">
        <v>8335</v>
      </c>
      <c r="G4000" s="13">
        <f t="shared" si="307"/>
        <v>6</v>
      </c>
      <c r="H4000" s="1" t="str">
        <f t="shared" si="305"/>
        <v xml:space="preserve">PUDDU </v>
      </c>
      <c r="I4000" s="1" t="str">
        <f t="shared" si="306"/>
        <v>NICOLA</v>
      </c>
      <c r="J4000" s="14" t="str">
        <f>+VLOOKUP(I4000,'Analisi Nomi'!$A$1:$E$797,5,FALSE)</f>
        <v>M</v>
      </c>
      <c r="K4000" s="15" t="str">
        <f t="shared" si="308"/>
        <v xml:space="preserve">PUDDU </v>
      </c>
      <c r="L4000" s="15" t="str">
        <f t="shared" si="309"/>
        <v>NICOLA</v>
      </c>
    </row>
    <row r="4001" spans="1:12" x14ac:dyDescent="0.25">
      <c r="A4001" s="1" t="s">
        <v>6049</v>
      </c>
      <c r="B4001" s="4" t="s">
        <v>10018</v>
      </c>
      <c r="C4001" s="4" t="s">
        <v>2</v>
      </c>
      <c r="D4001" s="4">
        <v>1</v>
      </c>
      <c r="E4001" s="4" t="s">
        <v>7</v>
      </c>
      <c r="F4001" s="1" t="s">
        <v>7328</v>
      </c>
      <c r="G4001" s="13">
        <f t="shared" si="307"/>
        <v>10</v>
      </c>
      <c r="H4001" s="1" t="str">
        <f t="shared" si="305"/>
        <v xml:space="preserve">PUGLIATTI </v>
      </c>
      <c r="I4001" s="1" t="str">
        <f t="shared" si="306"/>
        <v>ANGELO</v>
      </c>
      <c r="J4001" s="14" t="str">
        <f>+VLOOKUP(I4001,'Analisi Nomi'!$A$1:$E$797,5,FALSE)</f>
        <v>M</v>
      </c>
      <c r="K4001" s="15" t="str">
        <f t="shared" si="308"/>
        <v xml:space="preserve">PUGLIATTI </v>
      </c>
      <c r="L4001" s="15" t="str">
        <f t="shared" si="309"/>
        <v>ANGELO</v>
      </c>
    </row>
    <row r="4002" spans="1:12" x14ac:dyDescent="0.25">
      <c r="A4002" s="1" t="s">
        <v>6510</v>
      </c>
      <c r="B4002" s="4" t="s">
        <v>10018</v>
      </c>
      <c r="C4002" s="4" t="s">
        <v>2</v>
      </c>
      <c r="D4002" s="4">
        <v>1</v>
      </c>
      <c r="E4002" s="4" t="s">
        <v>7</v>
      </c>
      <c r="F4002" s="1" t="s">
        <v>2742</v>
      </c>
      <c r="G4002" s="13">
        <f t="shared" si="307"/>
        <v>9</v>
      </c>
      <c r="H4002" s="1" t="str">
        <f t="shared" si="305"/>
        <v xml:space="preserve">PUGLIESI </v>
      </c>
      <c r="I4002" s="1" t="str">
        <f t="shared" si="306"/>
        <v>GIAMBRUNO</v>
      </c>
      <c r="J4002" s="14" t="str">
        <f>+VLOOKUP(I4002,'Analisi Nomi'!$A$1:$E$797,5,FALSE)</f>
        <v>M</v>
      </c>
      <c r="K4002" s="15" t="str">
        <f t="shared" si="308"/>
        <v xml:space="preserve">PUGLIESI </v>
      </c>
      <c r="L4002" s="15" t="str">
        <f t="shared" si="309"/>
        <v>GIAMBRUNO</v>
      </c>
    </row>
    <row r="4003" spans="1:12" x14ac:dyDescent="0.25">
      <c r="A4003" s="1" t="s">
        <v>5268</v>
      </c>
      <c r="B4003" s="4" t="s">
        <v>10018</v>
      </c>
      <c r="C4003" s="4" t="s">
        <v>11</v>
      </c>
      <c r="D4003" s="4">
        <v>1</v>
      </c>
      <c r="E4003" s="4" t="s">
        <v>7</v>
      </c>
      <c r="F4003" s="1" t="s">
        <v>2971</v>
      </c>
      <c r="G4003" s="13">
        <f t="shared" si="307"/>
        <v>8</v>
      </c>
      <c r="H4003" s="1" t="str">
        <f t="shared" si="305"/>
        <v xml:space="preserve">PUGLISI </v>
      </c>
      <c r="I4003" s="1" t="str">
        <f t="shared" si="306"/>
        <v>ELIO</v>
      </c>
      <c r="J4003" s="14" t="str">
        <f>+VLOOKUP(I4003,'Analisi Nomi'!$A$1:$E$797,5,FALSE)</f>
        <v>M</v>
      </c>
      <c r="K4003" s="15" t="str">
        <f t="shared" si="308"/>
        <v xml:space="preserve">PUGLISI </v>
      </c>
      <c r="L4003" s="15" t="str">
        <f t="shared" si="309"/>
        <v>ELIO</v>
      </c>
    </row>
    <row r="4004" spans="1:12" x14ac:dyDescent="0.25">
      <c r="A4004" s="1" t="s">
        <v>5023</v>
      </c>
      <c r="B4004" s="4" t="s">
        <v>10018</v>
      </c>
      <c r="C4004" s="4" t="s">
        <v>11</v>
      </c>
      <c r="D4004" s="4">
        <v>1</v>
      </c>
      <c r="E4004" s="4" t="s">
        <v>7</v>
      </c>
      <c r="F4004" s="1" t="s">
        <v>1847</v>
      </c>
      <c r="G4004" s="13">
        <f t="shared" si="307"/>
        <v>8</v>
      </c>
      <c r="H4004" s="1" t="str">
        <f t="shared" si="305"/>
        <v xml:space="preserve">PUGNALI </v>
      </c>
      <c r="I4004" s="1" t="str">
        <f t="shared" si="306"/>
        <v>CLAUDIO</v>
      </c>
      <c r="J4004" s="14" t="str">
        <f>+VLOOKUP(I4004,'Analisi Nomi'!$A$1:$E$797,5,FALSE)</f>
        <v>M</v>
      </c>
      <c r="K4004" s="15" t="str">
        <f t="shared" si="308"/>
        <v xml:space="preserve">PUGNALI </v>
      </c>
      <c r="L4004" s="15" t="str">
        <f t="shared" si="309"/>
        <v>CLAUDIO</v>
      </c>
    </row>
    <row r="4005" spans="1:12" x14ac:dyDescent="0.25">
      <c r="A4005" s="1" t="s">
        <v>5864</v>
      </c>
      <c r="B4005" s="4" t="s">
        <v>10018</v>
      </c>
      <c r="C4005" s="4" t="s">
        <v>11</v>
      </c>
      <c r="D4005" s="4">
        <v>1</v>
      </c>
      <c r="E4005" s="4" t="s">
        <v>7</v>
      </c>
      <c r="F4005" s="1" t="s">
        <v>9978</v>
      </c>
      <c r="G4005" s="13">
        <f t="shared" si="307"/>
        <v>6</v>
      </c>
      <c r="H4005" s="1" t="str">
        <f t="shared" si="305"/>
        <v xml:space="preserve">PULEO </v>
      </c>
      <c r="I4005" s="1" t="str">
        <f t="shared" si="306"/>
        <v>MAURO</v>
      </c>
      <c r="J4005" s="14" t="str">
        <f>+VLOOKUP(I4005,'Analisi Nomi'!$A$1:$E$797,5,FALSE)</f>
        <v>M</v>
      </c>
      <c r="K4005" s="15" t="str">
        <f t="shared" si="308"/>
        <v xml:space="preserve">PULEO </v>
      </c>
      <c r="L4005" s="15" t="str">
        <f t="shared" si="309"/>
        <v>MAURO</v>
      </c>
    </row>
    <row r="4006" spans="1:12" x14ac:dyDescent="0.25">
      <c r="A4006" s="1" t="s">
        <v>9856</v>
      </c>
      <c r="B4006" s="4" t="s">
        <v>10018</v>
      </c>
      <c r="C4006" s="4" t="s">
        <v>2</v>
      </c>
      <c r="D4006" s="4">
        <v>1</v>
      </c>
      <c r="E4006" s="4" t="s">
        <v>7</v>
      </c>
      <c r="F4006" s="1" t="s">
        <v>7983</v>
      </c>
      <c r="G4006" s="13">
        <f t="shared" si="307"/>
        <v>7</v>
      </c>
      <c r="H4006" s="1" t="str">
        <f t="shared" si="305"/>
        <v xml:space="preserve">PULICI </v>
      </c>
      <c r="I4006" s="1" t="str">
        <f t="shared" si="306"/>
        <v>VINCENZO</v>
      </c>
      <c r="J4006" s="14" t="str">
        <f>+VLOOKUP(I4006,'Analisi Nomi'!$A$1:$E$797,5,FALSE)</f>
        <v>M</v>
      </c>
      <c r="K4006" s="15" t="str">
        <f t="shared" si="308"/>
        <v xml:space="preserve">PULICI </v>
      </c>
      <c r="L4006" s="15" t="str">
        <f t="shared" si="309"/>
        <v>VINCENZO</v>
      </c>
    </row>
    <row r="4007" spans="1:12" x14ac:dyDescent="0.25">
      <c r="A4007" s="1" t="s">
        <v>6959</v>
      </c>
      <c r="B4007" s="4" t="s">
        <v>10018</v>
      </c>
      <c r="C4007" s="4" t="s">
        <v>2</v>
      </c>
      <c r="D4007" s="4">
        <v>1</v>
      </c>
      <c r="E4007" s="4" t="s">
        <v>7</v>
      </c>
      <c r="F4007" s="1" t="s">
        <v>1281</v>
      </c>
      <c r="G4007" s="13">
        <f t="shared" si="307"/>
        <v>8</v>
      </c>
      <c r="H4007" s="1" t="str">
        <f t="shared" si="305"/>
        <v xml:space="preserve">PULLARA </v>
      </c>
      <c r="I4007" s="1" t="str">
        <f t="shared" si="306"/>
        <v>SALVATORE</v>
      </c>
      <c r="J4007" s="14" t="str">
        <f>+VLOOKUP(I4007,'Analisi Nomi'!$A$1:$E$797,5,FALSE)</f>
        <v>M</v>
      </c>
      <c r="K4007" s="15" t="str">
        <f t="shared" si="308"/>
        <v xml:space="preserve">PULLARA </v>
      </c>
      <c r="L4007" s="15" t="str">
        <f t="shared" si="309"/>
        <v>SALVATORE</v>
      </c>
    </row>
    <row r="4008" spans="1:12" x14ac:dyDescent="0.25">
      <c r="A4008" s="1" t="s">
        <v>9150</v>
      </c>
      <c r="B4008" s="4" t="s">
        <v>10018</v>
      </c>
      <c r="C4008" s="4" t="s">
        <v>2</v>
      </c>
      <c r="D4008" s="4">
        <v>1</v>
      </c>
      <c r="E4008" s="4" t="s">
        <v>7</v>
      </c>
      <c r="F4008" s="1" t="s">
        <v>6902</v>
      </c>
      <c r="G4008" s="13">
        <f t="shared" si="307"/>
        <v>8</v>
      </c>
      <c r="H4008" s="1" t="str">
        <f t="shared" si="305"/>
        <v xml:space="preserve">PUMILIA </v>
      </c>
      <c r="I4008" s="1" t="str">
        <f t="shared" si="306"/>
        <v>FILIPPO</v>
      </c>
      <c r="J4008" s="14" t="str">
        <f>+VLOOKUP(I4008,'Analisi Nomi'!$A$1:$E$797,5,FALSE)</f>
        <v>M</v>
      </c>
      <c r="K4008" s="15" t="str">
        <f t="shared" si="308"/>
        <v xml:space="preserve">PUMILIA </v>
      </c>
      <c r="L4008" s="15" t="str">
        <f t="shared" si="309"/>
        <v>FILIPPO</v>
      </c>
    </row>
    <row r="4009" spans="1:12" x14ac:dyDescent="0.25">
      <c r="A4009" s="1" t="s">
        <v>6217</v>
      </c>
      <c r="B4009" s="4" t="s">
        <v>10018</v>
      </c>
      <c r="C4009" s="4" t="s">
        <v>2</v>
      </c>
      <c r="D4009" s="4">
        <v>1</v>
      </c>
      <c r="E4009" s="4" t="s">
        <v>7</v>
      </c>
      <c r="F4009" s="1" t="s">
        <v>3618</v>
      </c>
      <c r="G4009" s="13">
        <f t="shared" si="307"/>
        <v>8</v>
      </c>
      <c r="H4009" s="1" t="str">
        <f t="shared" si="305"/>
        <v xml:space="preserve">PUOPOLO </v>
      </c>
      <c r="I4009" s="1" t="str">
        <f t="shared" si="306"/>
        <v>VINCENZO</v>
      </c>
      <c r="J4009" s="14" t="str">
        <f>+VLOOKUP(I4009,'Analisi Nomi'!$A$1:$E$797,5,FALSE)</f>
        <v>M</v>
      </c>
      <c r="K4009" s="15" t="str">
        <f t="shared" si="308"/>
        <v xml:space="preserve">PUOPOLO </v>
      </c>
      <c r="L4009" s="15" t="str">
        <f t="shared" si="309"/>
        <v>VINCENZO</v>
      </c>
    </row>
    <row r="4010" spans="1:12" x14ac:dyDescent="0.25">
      <c r="A4010" s="1" t="s">
        <v>8143</v>
      </c>
      <c r="B4010" s="4" t="s">
        <v>10018</v>
      </c>
      <c r="C4010" s="4" t="s">
        <v>2</v>
      </c>
      <c r="D4010" s="4">
        <v>1</v>
      </c>
      <c r="E4010" s="4" t="s">
        <v>7</v>
      </c>
      <c r="F4010" s="1" t="s">
        <v>3018</v>
      </c>
      <c r="G4010" s="13">
        <f t="shared" si="307"/>
        <v>6</v>
      </c>
      <c r="H4010" s="1" t="str">
        <f t="shared" si="305"/>
        <v xml:space="preserve">PUTZU </v>
      </c>
      <c r="I4010" s="1" t="str">
        <f t="shared" si="306"/>
        <v>MARIANO</v>
      </c>
      <c r="J4010" s="14" t="str">
        <f>+VLOOKUP(I4010,'Analisi Nomi'!$A$1:$E$797,5,FALSE)</f>
        <v>M</v>
      </c>
      <c r="K4010" s="15" t="str">
        <f t="shared" si="308"/>
        <v xml:space="preserve">PUTZU </v>
      </c>
      <c r="L4010" s="15" t="str">
        <f t="shared" si="309"/>
        <v>MARIANO</v>
      </c>
    </row>
    <row r="4011" spans="1:12" x14ac:dyDescent="0.25">
      <c r="A4011" s="1" t="s">
        <v>5267</v>
      </c>
      <c r="B4011" s="4" t="s">
        <v>10018</v>
      </c>
      <c r="C4011" s="4" t="s">
        <v>2</v>
      </c>
      <c r="D4011" s="4">
        <v>1</v>
      </c>
      <c r="E4011" s="4" t="s">
        <v>7</v>
      </c>
      <c r="F4011" s="1" t="s">
        <v>2281</v>
      </c>
      <c r="G4011" s="13">
        <f t="shared" si="307"/>
        <v>8</v>
      </c>
      <c r="H4011" s="1" t="str">
        <f t="shared" si="305"/>
        <v xml:space="preserve">PUTZULU </v>
      </c>
      <c r="I4011" s="1" t="str">
        <f t="shared" si="306"/>
        <v>GIANCARLO</v>
      </c>
      <c r="J4011" s="14" t="str">
        <f>+VLOOKUP(I4011,'Analisi Nomi'!$A$1:$E$797,5,FALSE)</f>
        <v>M</v>
      </c>
      <c r="K4011" s="15" t="str">
        <f t="shared" si="308"/>
        <v xml:space="preserve">PUTZULU </v>
      </c>
      <c r="L4011" s="15" t="str">
        <f t="shared" si="309"/>
        <v>GIANCARLO</v>
      </c>
    </row>
    <row r="4012" spans="1:12" x14ac:dyDescent="0.25">
      <c r="A4012" s="1" t="s">
        <v>4423</v>
      </c>
      <c r="B4012" s="4" t="s">
        <v>10018</v>
      </c>
      <c r="C4012" s="4" t="s">
        <v>11</v>
      </c>
      <c r="D4012" s="4">
        <v>1</v>
      </c>
      <c r="E4012" s="4" t="s">
        <v>7</v>
      </c>
      <c r="F4012" s="1" t="s">
        <v>3460</v>
      </c>
      <c r="G4012" s="13">
        <f t="shared" si="307"/>
        <v>11</v>
      </c>
      <c r="H4012" s="1" t="str">
        <f t="shared" si="305"/>
        <v xml:space="preserve">QUADRAROLI </v>
      </c>
      <c r="I4012" s="1" t="str">
        <f t="shared" si="306"/>
        <v>CLEMENTE</v>
      </c>
      <c r="J4012" s="14" t="str">
        <f>+VLOOKUP(I4012,'Analisi Nomi'!$A$1:$E$797,5,FALSE)</f>
        <v>M</v>
      </c>
      <c r="K4012" s="15" t="str">
        <f t="shared" si="308"/>
        <v xml:space="preserve">QUADRAROLI </v>
      </c>
      <c r="L4012" s="15" t="str">
        <f t="shared" si="309"/>
        <v>CLEMENTE</v>
      </c>
    </row>
    <row r="4013" spans="1:12" x14ac:dyDescent="0.25">
      <c r="A4013" s="1" t="s">
        <v>4265</v>
      </c>
      <c r="B4013" s="4" t="s">
        <v>10018</v>
      </c>
      <c r="C4013" s="4" t="s">
        <v>2</v>
      </c>
      <c r="D4013" s="4">
        <v>1</v>
      </c>
      <c r="E4013" s="4" t="s">
        <v>7</v>
      </c>
      <c r="F4013" s="1" t="s">
        <v>2975</v>
      </c>
      <c r="G4013" s="13">
        <f t="shared" si="307"/>
        <v>7</v>
      </c>
      <c r="H4013" s="1" t="str">
        <f t="shared" si="305"/>
        <v xml:space="preserve">QUADRI </v>
      </c>
      <c r="I4013" s="1" t="str">
        <f t="shared" si="306"/>
        <v>FRANCESCO</v>
      </c>
      <c r="J4013" s="14" t="str">
        <f>+VLOOKUP(I4013,'Analisi Nomi'!$A$1:$E$797,5,FALSE)</f>
        <v>M</v>
      </c>
      <c r="K4013" s="15" t="str">
        <f t="shared" si="308"/>
        <v xml:space="preserve">QUADRI </v>
      </c>
      <c r="L4013" s="15" t="str">
        <f t="shared" si="309"/>
        <v>FRANCESCO</v>
      </c>
    </row>
    <row r="4014" spans="1:12" x14ac:dyDescent="0.25">
      <c r="A4014" s="1" t="s">
        <v>7551</v>
      </c>
      <c r="B4014" s="4" t="s">
        <v>10018</v>
      </c>
      <c r="C4014" s="4" t="s">
        <v>2</v>
      </c>
      <c r="D4014" s="4">
        <v>1</v>
      </c>
      <c r="E4014" s="4" t="s">
        <v>7</v>
      </c>
      <c r="F4014" s="1" t="s">
        <v>610</v>
      </c>
      <c r="G4014" s="13">
        <f t="shared" si="307"/>
        <v>8</v>
      </c>
      <c r="H4014" s="1" t="str">
        <f t="shared" si="305"/>
        <v xml:space="preserve">QUAGLIA </v>
      </c>
      <c r="I4014" s="1" t="str">
        <f t="shared" si="306"/>
        <v>FABIO</v>
      </c>
      <c r="J4014" s="14" t="str">
        <f>+VLOOKUP(I4014,'Analisi Nomi'!$A$1:$E$797,5,FALSE)</f>
        <v>M</v>
      </c>
      <c r="K4014" s="15" t="str">
        <f t="shared" si="308"/>
        <v xml:space="preserve">QUAGLIA </v>
      </c>
      <c r="L4014" s="15" t="str">
        <f t="shared" si="309"/>
        <v>FABIO</v>
      </c>
    </row>
    <row r="4015" spans="1:12" x14ac:dyDescent="0.25">
      <c r="A4015" s="1" t="s">
        <v>5253</v>
      </c>
      <c r="B4015" s="4" t="s">
        <v>10018</v>
      </c>
      <c r="C4015" s="4" t="s">
        <v>2</v>
      </c>
      <c r="D4015" s="4">
        <v>1</v>
      </c>
      <c r="E4015" s="4" t="s">
        <v>7</v>
      </c>
      <c r="F4015" s="1" t="s">
        <v>6611</v>
      </c>
      <c r="G4015" s="13">
        <f t="shared" si="307"/>
        <v>8</v>
      </c>
      <c r="H4015" s="1" t="str">
        <f t="shared" si="305"/>
        <v xml:space="preserve">QUAGLIO </v>
      </c>
      <c r="I4015" s="1" t="str">
        <f t="shared" si="306"/>
        <v>ALBERTO</v>
      </c>
      <c r="J4015" s="14" t="str">
        <f>+VLOOKUP(I4015,'Analisi Nomi'!$A$1:$E$797,5,FALSE)</f>
        <v>M</v>
      </c>
      <c r="K4015" s="15" t="str">
        <f t="shared" si="308"/>
        <v xml:space="preserve">QUAGLIO </v>
      </c>
      <c r="L4015" s="15" t="str">
        <f t="shared" si="309"/>
        <v>ALBERTO</v>
      </c>
    </row>
    <row r="4016" spans="1:12" x14ac:dyDescent="0.25">
      <c r="A4016" s="1" t="s">
        <v>8048</v>
      </c>
      <c r="B4016" s="4" t="s">
        <v>10018</v>
      </c>
      <c r="C4016" s="4" t="s">
        <v>11</v>
      </c>
      <c r="D4016" s="4">
        <v>1</v>
      </c>
      <c r="E4016" s="4" t="s">
        <v>7</v>
      </c>
      <c r="F4016" s="1" t="s">
        <v>3340</v>
      </c>
      <c r="G4016" s="13">
        <f t="shared" si="307"/>
        <v>11</v>
      </c>
      <c r="H4016" s="1" t="str">
        <f t="shared" si="305"/>
        <v xml:space="preserve">QUAGLIOTTI </v>
      </c>
      <c r="I4016" s="1" t="str">
        <f t="shared" si="306"/>
        <v>DAVIDE</v>
      </c>
      <c r="J4016" s="14" t="str">
        <f>+VLOOKUP(I4016,'Analisi Nomi'!$A$1:$E$797,5,FALSE)</f>
        <v>M</v>
      </c>
      <c r="K4016" s="15" t="str">
        <f t="shared" si="308"/>
        <v xml:space="preserve">QUAGLIOTTI </v>
      </c>
      <c r="L4016" s="15" t="str">
        <f t="shared" si="309"/>
        <v>DAVIDE</v>
      </c>
    </row>
    <row r="4017" spans="1:12" x14ac:dyDescent="0.25">
      <c r="A4017" s="1" t="s">
        <v>7992</v>
      </c>
      <c r="B4017" s="4" t="s">
        <v>10018</v>
      </c>
      <c r="C4017" s="4" t="s">
        <v>2</v>
      </c>
      <c r="D4017" s="4">
        <v>1</v>
      </c>
      <c r="E4017" s="4" t="s">
        <v>7</v>
      </c>
      <c r="F4017" s="1" t="s">
        <v>968</v>
      </c>
      <c r="G4017" s="13">
        <f t="shared" si="307"/>
        <v>9</v>
      </c>
      <c r="H4017" s="1" t="str">
        <f t="shared" si="305"/>
        <v xml:space="preserve">QUARANTA </v>
      </c>
      <c r="I4017" s="1" t="str">
        <f t="shared" si="306"/>
        <v>GIOVANNI</v>
      </c>
      <c r="J4017" s="14" t="str">
        <f>+VLOOKUP(I4017,'Analisi Nomi'!$A$1:$E$797,5,FALSE)</f>
        <v>M</v>
      </c>
      <c r="K4017" s="15" t="str">
        <f t="shared" si="308"/>
        <v xml:space="preserve">QUARANTA </v>
      </c>
      <c r="L4017" s="15" t="str">
        <f t="shared" si="309"/>
        <v>GIOVANNI</v>
      </c>
    </row>
    <row r="4018" spans="1:12" x14ac:dyDescent="0.25">
      <c r="A4018" s="1" t="s">
        <v>7698</v>
      </c>
      <c r="B4018" s="4" t="s">
        <v>10018</v>
      </c>
      <c r="C4018" s="4" t="s">
        <v>2</v>
      </c>
      <c r="D4018" s="4">
        <v>1</v>
      </c>
      <c r="E4018" s="4" t="s">
        <v>7</v>
      </c>
      <c r="F4018" s="1" t="s">
        <v>5537</v>
      </c>
      <c r="G4018" s="13">
        <f t="shared" si="307"/>
        <v>9</v>
      </c>
      <c r="H4018" s="1" t="str">
        <f t="shared" si="305"/>
        <v xml:space="preserve">QUARANTA </v>
      </c>
      <c r="I4018" s="1" t="str">
        <f t="shared" si="306"/>
        <v>NICOLA</v>
      </c>
      <c r="J4018" s="14" t="str">
        <f>+VLOOKUP(I4018,'Analisi Nomi'!$A$1:$E$797,5,FALSE)</f>
        <v>M</v>
      </c>
      <c r="K4018" s="15" t="str">
        <f t="shared" si="308"/>
        <v xml:space="preserve">QUARANTA </v>
      </c>
      <c r="L4018" s="15" t="str">
        <f t="shared" si="309"/>
        <v>NICOLA</v>
      </c>
    </row>
    <row r="4019" spans="1:12" x14ac:dyDescent="0.25">
      <c r="A4019" s="1" t="s">
        <v>5056</v>
      </c>
      <c r="B4019" s="4" t="s">
        <v>10018</v>
      </c>
      <c r="C4019" s="4" t="s">
        <v>2</v>
      </c>
      <c r="D4019" s="4">
        <v>1</v>
      </c>
      <c r="E4019" s="4" t="s">
        <v>7</v>
      </c>
      <c r="F4019" s="1" t="s">
        <v>133</v>
      </c>
      <c r="G4019" s="13">
        <f t="shared" si="307"/>
        <v>7</v>
      </c>
      <c r="H4019" s="1" t="str">
        <f t="shared" si="305"/>
        <v xml:space="preserve">QUARTA </v>
      </c>
      <c r="I4019" s="1" t="str">
        <f t="shared" si="306"/>
        <v>ANTONIO</v>
      </c>
      <c r="J4019" s="14" t="str">
        <f>+VLOOKUP(I4019,'Analisi Nomi'!$A$1:$E$797,5,FALSE)</f>
        <v>M</v>
      </c>
      <c r="K4019" s="15" t="str">
        <f t="shared" si="308"/>
        <v xml:space="preserve">QUARTA </v>
      </c>
      <c r="L4019" s="15" t="str">
        <f t="shared" si="309"/>
        <v>ANTONIO</v>
      </c>
    </row>
    <row r="4020" spans="1:12" x14ac:dyDescent="0.25">
      <c r="A4020" s="1" t="s">
        <v>7178</v>
      </c>
      <c r="B4020" s="4" t="s">
        <v>10018</v>
      </c>
      <c r="C4020" s="4" t="s">
        <v>2</v>
      </c>
      <c r="D4020" s="4">
        <v>1</v>
      </c>
      <c r="E4020" s="4" t="s">
        <v>7</v>
      </c>
      <c r="F4020" s="1" t="s">
        <v>2147</v>
      </c>
      <c r="G4020" s="13">
        <f t="shared" si="307"/>
        <v>9</v>
      </c>
      <c r="H4020" s="1" t="str">
        <f t="shared" ref="H4020:H4083" si="310">+MID($F4020,1,G4020)</f>
        <v xml:space="preserve">QUATRALE </v>
      </c>
      <c r="I4020" s="1" t="str">
        <f t="shared" ref="I4020:I4083" si="311">TRIM(+MID($F4020,+G4020,50))</f>
        <v>MICHELE</v>
      </c>
      <c r="J4020" s="14" t="str">
        <f>+VLOOKUP(I4020,'Analisi Nomi'!$A$1:$E$797,5,FALSE)</f>
        <v>M</v>
      </c>
      <c r="K4020" s="15" t="str">
        <f t="shared" si="308"/>
        <v xml:space="preserve">QUATRALE </v>
      </c>
      <c r="L4020" s="15" t="str">
        <f t="shared" si="309"/>
        <v>MICHELE</v>
      </c>
    </row>
    <row r="4021" spans="1:12" x14ac:dyDescent="0.25">
      <c r="A4021" s="1" t="s">
        <v>6219</v>
      </c>
      <c r="B4021" s="4" t="s">
        <v>10018</v>
      </c>
      <c r="C4021" s="4" t="s">
        <v>2</v>
      </c>
      <c r="D4021" s="4">
        <v>1</v>
      </c>
      <c r="E4021" s="4" t="s">
        <v>7</v>
      </c>
      <c r="F4021" s="1" t="s">
        <v>9424</v>
      </c>
      <c r="G4021" s="13">
        <f t="shared" si="307"/>
        <v>9</v>
      </c>
      <c r="H4021" s="1" t="str">
        <f t="shared" si="310"/>
        <v xml:space="preserve">QUATRARO </v>
      </c>
      <c r="I4021" s="1" t="str">
        <f t="shared" si="311"/>
        <v>BARTOLOMEO</v>
      </c>
      <c r="J4021" s="14" t="str">
        <f>+VLOOKUP(I4021,'Analisi Nomi'!$A$1:$E$797,5,FALSE)</f>
        <v>M</v>
      </c>
      <c r="K4021" s="15" t="str">
        <f t="shared" si="308"/>
        <v xml:space="preserve">QUATRARO </v>
      </c>
      <c r="L4021" s="15" t="str">
        <f t="shared" si="309"/>
        <v>BARTOLOMEO</v>
      </c>
    </row>
    <row r="4022" spans="1:12" x14ac:dyDescent="0.25">
      <c r="A4022" s="1" t="s">
        <v>8598</v>
      </c>
      <c r="B4022" s="4" t="s">
        <v>10018</v>
      </c>
      <c r="C4022" s="4" t="s">
        <v>2</v>
      </c>
      <c r="D4022" s="4">
        <v>1</v>
      </c>
      <c r="E4022" s="4" t="s">
        <v>7</v>
      </c>
      <c r="F4022" s="1" t="s">
        <v>2217</v>
      </c>
      <c r="G4022" s="13">
        <f t="shared" si="307"/>
        <v>15</v>
      </c>
      <c r="H4022" s="1" t="str">
        <f t="shared" si="310"/>
        <v xml:space="preserve">QUATTROCIOCCHI </v>
      </c>
      <c r="I4022" s="1" t="str">
        <f t="shared" si="311"/>
        <v>VINCE</v>
      </c>
      <c r="J4022" s="14" t="str">
        <f>+VLOOKUP(I4022,'Analisi Nomi'!$A$1:$E$797,5,FALSE)</f>
        <v>M</v>
      </c>
      <c r="K4022" s="15" t="str">
        <f t="shared" si="308"/>
        <v xml:space="preserve">QUATTROCIOCCHI </v>
      </c>
      <c r="L4022" s="15" t="str">
        <f t="shared" si="309"/>
        <v>VINCE</v>
      </c>
    </row>
    <row r="4023" spans="1:12" x14ac:dyDescent="0.25">
      <c r="A4023" s="1" t="s">
        <v>9159</v>
      </c>
      <c r="B4023" s="4" t="s">
        <v>10018</v>
      </c>
      <c r="C4023" s="4" t="s">
        <v>2</v>
      </c>
      <c r="D4023" s="4">
        <v>1</v>
      </c>
      <c r="E4023" s="4" t="s">
        <v>7</v>
      </c>
      <c r="F4023" s="1" t="s">
        <v>4507</v>
      </c>
      <c r="G4023" s="13">
        <f t="shared" si="307"/>
        <v>7</v>
      </c>
      <c r="H4023" s="1" t="str">
        <f t="shared" si="310"/>
        <v xml:space="preserve">QUENDA </v>
      </c>
      <c r="I4023" s="1" t="str">
        <f t="shared" si="311"/>
        <v>FEDERICO</v>
      </c>
      <c r="J4023" s="14" t="str">
        <f>+VLOOKUP(I4023,'Analisi Nomi'!$A$1:$E$797,5,FALSE)</f>
        <v>M</v>
      </c>
      <c r="K4023" s="15" t="str">
        <f t="shared" si="308"/>
        <v xml:space="preserve">QUENDA </v>
      </c>
      <c r="L4023" s="15" t="str">
        <f t="shared" si="309"/>
        <v>FEDERICO</v>
      </c>
    </row>
    <row r="4024" spans="1:12" x14ac:dyDescent="0.25">
      <c r="A4024" s="1" t="s">
        <v>4459</v>
      </c>
      <c r="B4024" s="4" t="s">
        <v>10018</v>
      </c>
      <c r="C4024" s="4" t="s">
        <v>11</v>
      </c>
      <c r="D4024" s="4">
        <v>1</v>
      </c>
      <c r="E4024" s="4" t="s">
        <v>7</v>
      </c>
      <c r="F4024" s="1" t="s">
        <v>1955</v>
      </c>
      <c r="G4024" s="13">
        <f t="shared" si="307"/>
        <v>12</v>
      </c>
      <c r="H4024" s="1" t="str">
        <f t="shared" si="310"/>
        <v xml:space="preserve">QUINTARELLI </v>
      </c>
      <c r="I4024" s="1" t="str">
        <f t="shared" si="311"/>
        <v>CLAUDIO</v>
      </c>
      <c r="J4024" s="14" t="str">
        <f>+VLOOKUP(I4024,'Analisi Nomi'!$A$1:$E$797,5,FALSE)</f>
        <v>M</v>
      </c>
      <c r="K4024" s="15" t="str">
        <f t="shared" si="308"/>
        <v xml:space="preserve">QUINTARELLI </v>
      </c>
      <c r="L4024" s="15" t="str">
        <f t="shared" si="309"/>
        <v>CLAUDIO</v>
      </c>
    </row>
    <row r="4025" spans="1:12" x14ac:dyDescent="0.25">
      <c r="A4025" s="1" t="s">
        <v>7711</v>
      </c>
      <c r="B4025" s="4" t="s">
        <v>10018</v>
      </c>
      <c r="C4025" s="4" t="s">
        <v>2</v>
      </c>
      <c r="D4025" s="4">
        <v>1</v>
      </c>
      <c r="E4025" s="4" t="s">
        <v>7</v>
      </c>
      <c r="F4025" s="1" t="s">
        <v>888</v>
      </c>
      <c r="G4025" s="13">
        <f t="shared" si="307"/>
        <v>7</v>
      </c>
      <c r="H4025" s="1" t="str">
        <f t="shared" si="310"/>
        <v xml:space="preserve">QUINTO </v>
      </c>
      <c r="I4025" s="1" t="str">
        <f t="shared" si="311"/>
        <v>VINCENZO</v>
      </c>
      <c r="J4025" s="14" t="str">
        <f>+VLOOKUP(I4025,'Analisi Nomi'!$A$1:$E$797,5,FALSE)</f>
        <v>M</v>
      </c>
      <c r="K4025" s="15" t="str">
        <f t="shared" si="308"/>
        <v xml:space="preserve">QUINTO </v>
      </c>
      <c r="L4025" s="15" t="str">
        <f t="shared" si="309"/>
        <v>VINCENZO</v>
      </c>
    </row>
    <row r="4026" spans="1:12" x14ac:dyDescent="0.25">
      <c r="A4026" s="1" t="s">
        <v>5644</v>
      </c>
      <c r="B4026" s="4" t="s">
        <v>10018</v>
      </c>
      <c r="C4026" s="4" t="s">
        <v>2</v>
      </c>
      <c r="D4026" s="4">
        <v>1</v>
      </c>
      <c r="E4026" s="4" t="s">
        <v>7</v>
      </c>
      <c r="F4026" s="1" t="s">
        <v>3416</v>
      </c>
      <c r="G4026" s="13">
        <f t="shared" si="307"/>
        <v>8</v>
      </c>
      <c r="H4026" s="1" t="str">
        <f t="shared" si="310"/>
        <v xml:space="preserve">RABAZZI </v>
      </c>
      <c r="I4026" s="1" t="str">
        <f t="shared" si="311"/>
        <v>GIORGIO</v>
      </c>
      <c r="J4026" s="14" t="str">
        <f>+VLOOKUP(I4026,'Analisi Nomi'!$A$1:$E$797,5,FALSE)</f>
        <v>M</v>
      </c>
      <c r="K4026" s="15" t="str">
        <f t="shared" si="308"/>
        <v xml:space="preserve">RABAZZI </v>
      </c>
      <c r="L4026" s="15" t="str">
        <f t="shared" si="309"/>
        <v>GIORGIO</v>
      </c>
    </row>
    <row r="4027" spans="1:12" x14ac:dyDescent="0.25">
      <c r="A4027" s="1" t="s">
        <v>5991</v>
      </c>
      <c r="B4027" s="4" t="s">
        <v>10018</v>
      </c>
      <c r="C4027" s="4" t="s">
        <v>2</v>
      </c>
      <c r="D4027" s="4">
        <v>1</v>
      </c>
      <c r="E4027" s="4" t="s">
        <v>7</v>
      </c>
      <c r="F4027" s="1" t="s">
        <v>7669</v>
      </c>
      <c r="G4027" s="13">
        <f t="shared" si="307"/>
        <v>9</v>
      </c>
      <c r="H4027" s="1" t="str">
        <f t="shared" si="310"/>
        <v xml:space="preserve">RADAELLI </v>
      </c>
      <c r="I4027" s="1" t="str">
        <f t="shared" si="311"/>
        <v>ALESSANDRO</v>
      </c>
      <c r="J4027" s="14" t="str">
        <f>+VLOOKUP(I4027,'Analisi Nomi'!$A$1:$E$797,5,FALSE)</f>
        <v>M</v>
      </c>
      <c r="K4027" s="15" t="str">
        <f t="shared" si="308"/>
        <v xml:space="preserve">RADAELLI </v>
      </c>
      <c r="L4027" s="15" t="str">
        <f t="shared" si="309"/>
        <v>ALESSANDRO</v>
      </c>
    </row>
    <row r="4028" spans="1:12" x14ac:dyDescent="0.25">
      <c r="A4028" s="1" t="s">
        <v>6582</v>
      </c>
      <c r="B4028" s="4" t="s">
        <v>10018</v>
      </c>
      <c r="C4028" s="4" t="s">
        <v>22</v>
      </c>
      <c r="D4028" s="4">
        <v>1</v>
      </c>
      <c r="E4028" s="4" t="s">
        <v>150</v>
      </c>
      <c r="F4028" s="1" t="s">
        <v>9780</v>
      </c>
      <c r="G4028" s="13">
        <f t="shared" si="307"/>
        <v>7</v>
      </c>
      <c r="H4028" s="1" t="str">
        <f t="shared" si="310"/>
        <v xml:space="preserve">RADICE </v>
      </c>
      <c r="I4028" s="1" t="str">
        <f t="shared" si="311"/>
        <v>MASSIMO</v>
      </c>
      <c r="J4028" s="14" t="str">
        <f>+VLOOKUP(I4028,'Analisi Nomi'!$A$1:$E$797,5,FALSE)</f>
        <v>M</v>
      </c>
      <c r="K4028" s="15" t="str">
        <f t="shared" si="308"/>
        <v xml:space="preserve">RADICE </v>
      </c>
      <c r="L4028" s="15" t="str">
        <f t="shared" si="309"/>
        <v>MASSIMO</v>
      </c>
    </row>
    <row r="4029" spans="1:12" x14ac:dyDescent="0.25">
      <c r="A4029" s="1" t="s">
        <v>9749</v>
      </c>
      <c r="B4029" s="4" t="s">
        <v>10018</v>
      </c>
      <c r="C4029" s="4" t="s">
        <v>2</v>
      </c>
      <c r="D4029" s="4">
        <v>1</v>
      </c>
      <c r="E4029" s="4" t="s">
        <v>7</v>
      </c>
      <c r="F4029" s="1" t="s">
        <v>2882</v>
      </c>
      <c r="G4029" s="13">
        <f t="shared" si="307"/>
        <v>7</v>
      </c>
      <c r="H4029" s="1" t="str">
        <f t="shared" si="310"/>
        <v xml:space="preserve">RADICE </v>
      </c>
      <c r="I4029" s="1" t="str">
        <f t="shared" si="311"/>
        <v>VITTORIO</v>
      </c>
      <c r="J4029" s="14" t="str">
        <f>+VLOOKUP(I4029,'Analisi Nomi'!$A$1:$E$797,5,FALSE)</f>
        <v>M</v>
      </c>
      <c r="K4029" s="15" t="str">
        <f t="shared" si="308"/>
        <v xml:space="preserve">RADICE </v>
      </c>
      <c r="L4029" s="15" t="str">
        <f t="shared" si="309"/>
        <v>VITTORIO</v>
      </c>
    </row>
    <row r="4030" spans="1:12" x14ac:dyDescent="0.25">
      <c r="A4030" s="1" t="s">
        <v>6495</v>
      </c>
      <c r="B4030" s="4" t="s">
        <v>10018</v>
      </c>
      <c r="C4030" s="4" t="s">
        <v>2</v>
      </c>
      <c r="D4030" s="4">
        <v>1</v>
      </c>
      <c r="E4030" s="4" t="s">
        <v>7</v>
      </c>
      <c r="F4030" s="1" t="s">
        <v>6089</v>
      </c>
      <c r="G4030" s="13">
        <f t="shared" si="307"/>
        <v>11</v>
      </c>
      <c r="H4030" s="1" t="str">
        <f t="shared" si="310"/>
        <v xml:space="preserve">RAFANIELLO </v>
      </c>
      <c r="I4030" s="1" t="str">
        <f t="shared" si="311"/>
        <v>ANTONIO</v>
      </c>
      <c r="J4030" s="14" t="str">
        <f>+VLOOKUP(I4030,'Analisi Nomi'!$A$1:$E$797,5,FALSE)</f>
        <v>M</v>
      </c>
      <c r="K4030" s="15" t="str">
        <f t="shared" si="308"/>
        <v xml:space="preserve">RAFANIELLO </v>
      </c>
      <c r="L4030" s="15" t="str">
        <f t="shared" si="309"/>
        <v>ANTONIO</v>
      </c>
    </row>
    <row r="4031" spans="1:12" x14ac:dyDescent="0.25">
      <c r="A4031" s="1" t="s">
        <v>5568</v>
      </c>
      <c r="B4031" s="4" t="s">
        <v>10018</v>
      </c>
      <c r="C4031" s="4" t="s">
        <v>2</v>
      </c>
      <c r="D4031" s="4">
        <v>1</v>
      </c>
      <c r="E4031" s="4" t="s">
        <v>7</v>
      </c>
      <c r="F4031" s="1" t="s">
        <v>2766</v>
      </c>
      <c r="G4031" s="13">
        <f t="shared" si="307"/>
        <v>6</v>
      </c>
      <c r="H4031" s="1" t="str">
        <f t="shared" si="310"/>
        <v xml:space="preserve">RAFFA </v>
      </c>
      <c r="I4031" s="1" t="str">
        <f t="shared" si="311"/>
        <v>MARIO</v>
      </c>
      <c r="J4031" s="14" t="str">
        <f>+VLOOKUP(I4031,'Analisi Nomi'!$A$1:$E$797,5,FALSE)</f>
        <v>M</v>
      </c>
      <c r="K4031" s="15" t="str">
        <f t="shared" si="308"/>
        <v xml:space="preserve">RAFFA </v>
      </c>
      <c r="L4031" s="15" t="str">
        <f t="shared" si="309"/>
        <v>MARIO</v>
      </c>
    </row>
    <row r="4032" spans="1:12" x14ac:dyDescent="0.25">
      <c r="A4032" s="1" t="s">
        <v>5373</v>
      </c>
      <c r="B4032" s="4" t="s">
        <v>10018</v>
      </c>
      <c r="C4032" s="4" t="s">
        <v>2</v>
      </c>
      <c r="D4032" s="4">
        <v>1</v>
      </c>
      <c r="E4032" s="4" t="s">
        <v>7</v>
      </c>
      <c r="F4032" s="1" t="s">
        <v>2947</v>
      </c>
      <c r="G4032" s="13">
        <f t="shared" si="307"/>
        <v>10</v>
      </c>
      <c r="H4032" s="1" t="str">
        <f t="shared" si="310"/>
        <v xml:space="preserve">RAGAZZINI </v>
      </c>
      <c r="I4032" s="1" t="str">
        <f t="shared" si="311"/>
        <v>MASSIMO</v>
      </c>
      <c r="J4032" s="14" t="str">
        <f>+VLOOKUP(I4032,'Analisi Nomi'!$A$1:$E$797,5,FALSE)</f>
        <v>M</v>
      </c>
      <c r="K4032" s="15" t="str">
        <f t="shared" si="308"/>
        <v xml:space="preserve">RAGAZZINI </v>
      </c>
      <c r="L4032" s="15" t="str">
        <f t="shared" si="309"/>
        <v>MASSIMO</v>
      </c>
    </row>
    <row r="4033" spans="1:12" x14ac:dyDescent="0.25">
      <c r="A4033" s="1" t="s">
        <v>5983</v>
      </c>
      <c r="B4033" s="4" t="s">
        <v>10018</v>
      </c>
      <c r="C4033" s="4" t="s">
        <v>2</v>
      </c>
      <c r="D4033" s="4">
        <v>1</v>
      </c>
      <c r="E4033" s="4" t="s">
        <v>7</v>
      </c>
      <c r="F4033" s="1" t="s">
        <v>7223</v>
      </c>
      <c r="G4033" s="13">
        <f t="shared" si="307"/>
        <v>10</v>
      </c>
      <c r="H4033" s="1" t="str">
        <f t="shared" si="310"/>
        <v xml:space="preserve">RAGAZZONI </v>
      </c>
      <c r="I4033" s="1" t="str">
        <f t="shared" si="311"/>
        <v>FRANCESCO</v>
      </c>
      <c r="J4033" s="14" t="str">
        <f>+VLOOKUP(I4033,'Analisi Nomi'!$A$1:$E$797,5,FALSE)</f>
        <v>M</v>
      </c>
      <c r="K4033" s="15" t="str">
        <f t="shared" si="308"/>
        <v xml:space="preserve">RAGAZZONI </v>
      </c>
      <c r="L4033" s="15" t="str">
        <f t="shared" si="309"/>
        <v>FRANCESCO</v>
      </c>
    </row>
    <row r="4034" spans="1:12" x14ac:dyDescent="0.25">
      <c r="A4034" s="1" t="s">
        <v>7775</v>
      </c>
      <c r="B4034" s="4" t="s">
        <v>10018</v>
      </c>
      <c r="C4034" s="4" t="s">
        <v>2</v>
      </c>
      <c r="D4034" s="4">
        <v>1</v>
      </c>
      <c r="E4034" s="4" t="s">
        <v>7</v>
      </c>
      <c r="F4034" s="1" t="s">
        <v>349</v>
      </c>
      <c r="G4034" s="13">
        <f t="shared" ref="G4034:G4097" si="312">SEARCH(" ",F4034)</f>
        <v>6</v>
      </c>
      <c r="H4034" s="1" t="str">
        <f t="shared" si="310"/>
        <v xml:space="preserve">RAGGI </v>
      </c>
      <c r="I4034" s="1" t="str">
        <f t="shared" si="311"/>
        <v>SIMONE</v>
      </c>
      <c r="J4034" s="14" t="str">
        <f>+VLOOKUP(I4034,'Analisi Nomi'!$A$1:$E$797,5,FALSE)</f>
        <v>M</v>
      </c>
      <c r="K4034" s="15" t="str">
        <f t="shared" si="308"/>
        <v xml:space="preserve">RAGGI </v>
      </c>
      <c r="L4034" s="15" t="str">
        <f t="shared" si="309"/>
        <v>SIMONE</v>
      </c>
    </row>
    <row r="4035" spans="1:12" x14ac:dyDescent="0.25">
      <c r="A4035" s="1" t="s">
        <v>5542</v>
      </c>
      <c r="B4035" s="4" t="s">
        <v>10018</v>
      </c>
      <c r="C4035" s="4" t="s">
        <v>2</v>
      </c>
      <c r="D4035" s="4">
        <v>1</v>
      </c>
      <c r="E4035" s="4" t="s">
        <v>7</v>
      </c>
      <c r="F4035" s="1" t="s">
        <v>8991</v>
      </c>
      <c r="G4035" s="13">
        <f t="shared" si="312"/>
        <v>7</v>
      </c>
      <c r="H4035" s="1" t="str">
        <f t="shared" si="310"/>
        <v xml:space="preserve">RAGGIO </v>
      </c>
      <c r="I4035" s="1" t="str">
        <f t="shared" si="311"/>
        <v>FULVIO</v>
      </c>
      <c r="J4035" s="14" t="str">
        <f>+VLOOKUP(I4035,'Analisi Nomi'!$A$1:$E$797,5,FALSE)</f>
        <v>M</v>
      </c>
      <c r="K4035" s="15" t="str">
        <f t="shared" ref="K4035:K4098" si="313">+MID($F4035,1,G4035)</f>
        <v xml:space="preserve">RAGGIO </v>
      </c>
      <c r="L4035" s="15" t="str">
        <f t="shared" ref="L4035:L4098" si="314">TRIM(+MID($F4035,+G4035,50))</f>
        <v>FULVIO</v>
      </c>
    </row>
    <row r="4036" spans="1:12" x14ac:dyDescent="0.25">
      <c r="A4036" s="1" t="s">
        <v>7729</v>
      </c>
      <c r="B4036" s="4" t="s">
        <v>10018</v>
      </c>
      <c r="C4036" s="4" t="s">
        <v>2</v>
      </c>
      <c r="D4036" s="4">
        <v>1</v>
      </c>
      <c r="E4036" s="4" t="s">
        <v>7</v>
      </c>
      <c r="F4036" s="1" t="s">
        <v>1097</v>
      </c>
      <c r="G4036" s="13">
        <f t="shared" si="312"/>
        <v>7</v>
      </c>
      <c r="H4036" s="1" t="str">
        <f t="shared" si="310"/>
        <v xml:space="preserve">RAGIZI </v>
      </c>
      <c r="I4036" s="1" t="str">
        <f t="shared" si="311"/>
        <v>DAVIDE</v>
      </c>
      <c r="J4036" s="14" t="str">
        <f>+VLOOKUP(I4036,'Analisi Nomi'!$A$1:$E$797,5,FALSE)</f>
        <v>M</v>
      </c>
      <c r="K4036" s="15" t="str">
        <f t="shared" si="313"/>
        <v xml:space="preserve">RAGIZI </v>
      </c>
      <c r="L4036" s="15" t="str">
        <f t="shared" si="314"/>
        <v>DAVIDE</v>
      </c>
    </row>
    <row r="4037" spans="1:12" x14ac:dyDescent="0.25">
      <c r="A4037" s="1" t="s">
        <v>4612</v>
      </c>
      <c r="B4037" s="4" t="s">
        <v>10018</v>
      </c>
      <c r="C4037" s="4" t="s">
        <v>2</v>
      </c>
      <c r="D4037" s="4">
        <v>1</v>
      </c>
      <c r="E4037" s="4" t="s">
        <v>7</v>
      </c>
      <c r="F4037" s="1" t="s">
        <v>2116</v>
      </c>
      <c r="G4037" s="13">
        <f t="shared" si="312"/>
        <v>6</v>
      </c>
      <c r="H4037" s="1" t="str">
        <f t="shared" si="310"/>
        <v xml:space="preserve">RAGNI </v>
      </c>
      <c r="I4037" s="1" t="str">
        <f t="shared" si="311"/>
        <v>LIVIO</v>
      </c>
      <c r="J4037" s="14" t="str">
        <f>+VLOOKUP(I4037,'Analisi Nomi'!$A$1:$E$797,5,FALSE)</f>
        <v>M</v>
      </c>
      <c r="K4037" s="15" t="str">
        <f t="shared" si="313"/>
        <v xml:space="preserve">RAGNI </v>
      </c>
      <c r="L4037" s="15" t="str">
        <f t="shared" si="314"/>
        <v>LIVIO</v>
      </c>
    </row>
    <row r="4038" spans="1:12" x14ac:dyDescent="0.25">
      <c r="A4038" s="1" t="s">
        <v>6501</v>
      </c>
      <c r="B4038" s="4" t="s">
        <v>10018</v>
      </c>
      <c r="C4038" s="4" t="s">
        <v>2</v>
      </c>
      <c r="D4038" s="4">
        <v>1</v>
      </c>
      <c r="E4038" s="4" t="s">
        <v>7</v>
      </c>
      <c r="F4038" s="1" t="s">
        <v>5031</v>
      </c>
      <c r="G4038" s="13">
        <f t="shared" si="312"/>
        <v>6</v>
      </c>
      <c r="H4038" s="1" t="str">
        <f t="shared" si="310"/>
        <v xml:space="preserve">RAGNO </v>
      </c>
      <c r="I4038" s="1" t="str">
        <f t="shared" si="311"/>
        <v>MASSIMILIANO</v>
      </c>
      <c r="J4038" s="14" t="str">
        <f>+VLOOKUP(I4038,'Analisi Nomi'!$A$1:$E$797,5,FALSE)</f>
        <v>M</v>
      </c>
      <c r="K4038" s="15" t="str">
        <f t="shared" si="313"/>
        <v xml:space="preserve">RAGNO </v>
      </c>
      <c r="L4038" s="15" t="str">
        <f t="shared" si="314"/>
        <v>MASSIMILIANO</v>
      </c>
    </row>
    <row r="4039" spans="1:12" x14ac:dyDescent="0.25">
      <c r="A4039" s="1" t="s">
        <v>4728</v>
      </c>
      <c r="B4039" s="4" t="s">
        <v>10018</v>
      </c>
      <c r="C4039" s="4" t="s">
        <v>2</v>
      </c>
      <c r="D4039" s="4">
        <v>1</v>
      </c>
      <c r="E4039" s="4" t="s">
        <v>7</v>
      </c>
      <c r="F4039" s="1" t="s">
        <v>2144</v>
      </c>
      <c r="G4039" s="13">
        <f t="shared" si="312"/>
        <v>5</v>
      </c>
      <c r="H4039" s="1" t="str">
        <f t="shared" si="310"/>
        <v xml:space="preserve">RAGO </v>
      </c>
      <c r="I4039" s="1" t="str">
        <f t="shared" si="311"/>
        <v>ADAMO</v>
      </c>
      <c r="J4039" s="14" t="str">
        <f>+VLOOKUP(I4039,'Analisi Nomi'!$A$1:$E$797,5,FALSE)</f>
        <v>M</v>
      </c>
      <c r="K4039" s="15" t="str">
        <f t="shared" si="313"/>
        <v xml:space="preserve">RAGO </v>
      </c>
      <c r="L4039" s="15" t="str">
        <f t="shared" si="314"/>
        <v>ADAMO</v>
      </c>
    </row>
    <row r="4040" spans="1:12" x14ac:dyDescent="0.25">
      <c r="A4040" s="1" t="s">
        <v>8065</v>
      </c>
      <c r="B4040" s="4" t="s">
        <v>10018</v>
      </c>
      <c r="C4040" s="4" t="s">
        <v>2</v>
      </c>
      <c r="D4040" s="4">
        <v>1</v>
      </c>
      <c r="E4040" s="4" t="s">
        <v>7</v>
      </c>
      <c r="F4040" s="1" t="s">
        <v>4070</v>
      </c>
      <c r="G4040" s="13">
        <f t="shared" si="312"/>
        <v>7</v>
      </c>
      <c r="H4040" s="1" t="str">
        <f t="shared" si="310"/>
        <v xml:space="preserve">RAGONE </v>
      </c>
      <c r="I4040" s="1" t="str">
        <f t="shared" si="311"/>
        <v>GAETANO</v>
      </c>
      <c r="J4040" s="14" t="str">
        <f>+VLOOKUP(I4040,'Analisi Nomi'!$A$1:$E$797,5,FALSE)</f>
        <v>M</v>
      </c>
      <c r="K4040" s="15" t="str">
        <f t="shared" si="313"/>
        <v xml:space="preserve">RAGONE </v>
      </c>
      <c r="L4040" s="15" t="str">
        <f t="shared" si="314"/>
        <v>GAETANO</v>
      </c>
    </row>
    <row r="4041" spans="1:12" x14ac:dyDescent="0.25">
      <c r="A4041" s="1" t="s">
        <v>6467</v>
      </c>
      <c r="B4041" s="4" t="s">
        <v>10018</v>
      </c>
      <c r="C4041" s="4" t="s">
        <v>49</v>
      </c>
      <c r="D4041" s="4">
        <v>1</v>
      </c>
      <c r="E4041" s="4" t="s">
        <v>7</v>
      </c>
      <c r="F4041" s="1" t="s">
        <v>1749</v>
      </c>
      <c r="G4041" s="13">
        <f t="shared" si="312"/>
        <v>7</v>
      </c>
      <c r="H4041" s="1" t="str">
        <f t="shared" si="310"/>
        <v xml:space="preserve">RAIANI </v>
      </c>
      <c r="I4041" s="1" t="str">
        <f t="shared" si="311"/>
        <v>GIUSEPPE</v>
      </c>
      <c r="J4041" s="14" t="str">
        <f>+VLOOKUP(I4041,'Analisi Nomi'!$A$1:$E$797,5,FALSE)</f>
        <v>M</v>
      </c>
      <c r="K4041" s="15" t="str">
        <f t="shared" si="313"/>
        <v xml:space="preserve">RAIANI </v>
      </c>
      <c r="L4041" s="15" t="str">
        <f t="shared" si="314"/>
        <v>GIUSEPPE</v>
      </c>
    </row>
    <row r="4042" spans="1:12" x14ac:dyDescent="0.25">
      <c r="A4042" s="1" t="s">
        <v>3807</v>
      </c>
      <c r="B4042" s="4" t="s">
        <v>10018</v>
      </c>
      <c r="C4042" s="4" t="s">
        <v>11</v>
      </c>
      <c r="D4042" s="4">
        <v>1</v>
      </c>
      <c r="E4042" s="4" t="s">
        <v>7</v>
      </c>
      <c r="F4042" s="1" t="s">
        <v>1552</v>
      </c>
      <c r="G4042" s="13">
        <f t="shared" si="312"/>
        <v>6</v>
      </c>
      <c r="H4042" s="1" t="str">
        <f t="shared" si="310"/>
        <v xml:space="preserve">RAIGI </v>
      </c>
      <c r="I4042" s="1" t="str">
        <f t="shared" si="311"/>
        <v>MAURIZIO</v>
      </c>
      <c r="J4042" s="14" t="str">
        <f>+VLOOKUP(I4042,'Analisi Nomi'!$A$1:$E$797,5,FALSE)</f>
        <v>M</v>
      </c>
      <c r="K4042" s="15" t="str">
        <f t="shared" si="313"/>
        <v xml:space="preserve">RAIGI </v>
      </c>
      <c r="L4042" s="15" t="str">
        <f t="shared" si="314"/>
        <v>MAURIZIO</v>
      </c>
    </row>
    <row r="4043" spans="1:12" x14ac:dyDescent="0.25">
      <c r="A4043" s="1" t="s">
        <v>6032</v>
      </c>
      <c r="B4043" s="4" t="s">
        <v>10018</v>
      </c>
      <c r="C4043" s="4" t="s">
        <v>2</v>
      </c>
      <c r="D4043" s="4">
        <v>1</v>
      </c>
      <c r="E4043" s="4" t="s">
        <v>7</v>
      </c>
      <c r="F4043" s="1" t="s">
        <v>82</v>
      </c>
      <c r="G4043" s="13">
        <f t="shared" si="312"/>
        <v>8</v>
      </c>
      <c r="H4043" s="1" t="str">
        <f t="shared" si="310"/>
        <v xml:space="preserve">RAINONE </v>
      </c>
      <c r="I4043" s="1" t="str">
        <f t="shared" si="311"/>
        <v>ANDREA</v>
      </c>
      <c r="J4043" s="14" t="str">
        <f>+VLOOKUP(I4043,'Analisi Nomi'!$A$1:$E$797,5,FALSE)</f>
        <v>M</v>
      </c>
      <c r="K4043" s="15" t="str">
        <f t="shared" si="313"/>
        <v xml:space="preserve">RAINONE </v>
      </c>
      <c r="L4043" s="15" t="str">
        <f t="shared" si="314"/>
        <v>ANDREA</v>
      </c>
    </row>
    <row r="4044" spans="1:12" x14ac:dyDescent="0.25">
      <c r="A4044" s="1" t="s">
        <v>5697</v>
      </c>
      <c r="B4044" s="4" t="s">
        <v>10018</v>
      </c>
      <c r="C4044" s="4" t="s">
        <v>2</v>
      </c>
      <c r="D4044" s="4">
        <v>1</v>
      </c>
      <c r="E4044" s="4" t="s">
        <v>7</v>
      </c>
      <c r="F4044" s="1" t="s">
        <v>1910</v>
      </c>
      <c r="G4044" s="13">
        <f t="shared" si="312"/>
        <v>9</v>
      </c>
      <c r="H4044" s="1" t="str">
        <f t="shared" si="310"/>
        <v xml:space="preserve">RAMBOTTI </v>
      </c>
      <c r="I4044" s="1" t="str">
        <f t="shared" si="311"/>
        <v>DOMENICO</v>
      </c>
      <c r="J4044" s="14" t="str">
        <f>+VLOOKUP(I4044,'Analisi Nomi'!$A$1:$E$797,5,FALSE)</f>
        <v>M</v>
      </c>
      <c r="K4044" s="15" t="str">
        <f t="shared" si="313"/>
        <v xml:space="preserve">RAMBOTTI </v>
      </c>
      <c r="L4044" s="15" t="str">
        <f t="shared" si="314"/>
        <v>DOMENICO</v>
      </c>
    </row>
    <row r="4045" spans="1:12" x14ac:dyDescent="0.25">
      <c r="A4045" s="1" t="s">
        <v>5554</v>
      </c>
      <c r="B4045" s="4" t="s">
        <v>10018</v>
      </c>
      <c r="C4045" s="4" t="s">
        <v>49</v>
      </c>
      <c r="D4045" s="4">
        <v>1</v>
      </c>
      <c r="E4045" s="4" t="s">
        <v>7</v>
      </c>
      <c r="F4045" s="1" t="s">
        <v>9645</v>
      </c>
      <c r="G4045" s="13">
        <f t="shared" si="312"/>
        <v>7</v>
      </c>
      <c r="H4045" s="1" t="str">
        <f t="shared" si="310"/>
        <v xml:space="preserve">RAMIRO </v>
      </c>
      <c r="I4045" s="1" t="str">
        <f t="shared" si="311"/>
        <v>CARMELO</v>
      </c>
      <c r="J4045" s="14" t="str">
        <f>+VLOOKUP(I4045,'Analisi Nomi'!$A$1:$E$797,5,FALSE)</f>
        <v>M</v>
      </c>
      <c r="K4045" s="15" t="str">
        <f t="shared" si="313"/>
        <v xml:space="preserve">RAMIRO </v>
      </c>
      <c r="L4045" s="15" t="str">
        <f t="shared" si="314"/>
        <v>CARMELO</v>
      </c>
    </row>
    <row r="4046" spans="1:12" x14ac:dyDescent="0.25">
      <c r="A4046" s="1" t="s">
        <v>9603</v>
      </c>
      <c r="B4046" s="4" t="s">
        <v>10018</v>
      </c>
      <c r="C4046" s="4" t="s">
        <v>2</v>
      </c>
      <c r="D4046" s="4">
        <v>1</v>
      </c>
      <c r="E4046" s="4" t="s">
        <v>7</v>
      </c>
      <c r="F4046" s="1" t="s">
        <v>763</v>
      </c>
      <c r="G4046" s="13">
        <f t="shared" si="312"/>
        <v>7</v>
      </c>
      <c r="H4046" s="1" t="str">
        <f t="shared" si="310"/>
        <v xml:space="preserve">RAMIRO </v>
      </c>
      <c r="I4046" s="1" t="str">
        <f t="shared" si="311"/>
        <v>GIOVANNI</v>
      </c>
      <c r="J4046" s="14" t="str">
        <f>+VLOOKUP(I4046,'Analisi Nomi'!$A$1:$E$797,5,FALSE)</f>
        <v>M</v>
      </c>
      <c r="K4046" s="15" t="str">
        <f t="shared" si="313"/>
        <v xml:space="preserve">RAMIRO </v>
      </c>
      <c r="L4046" s="15" t="str">
        <f t="shared" si="314"/>
        <v>GIOVANNI</v>
      </c>
    </row>
    <row r="4047" spans="1:12" x14ac:dyDescent="0.25">
      <c r="A4047" s="1" t="s">
        <v>5815</v>
      </c>
      <c r="B4047" s="4" t="s">
        <v>10018</v>
      </c>
      <c r="C4047" s="4" t="s">
        <v>2</v>
      </c>
      <c r="D4047" s="4">
        <v>1</v>
      </c>
      <c r="E4047" s="4" t="s">
        <v>7</v>
      </c>
      <c r="F4047" s="1" t="s">
        <v>3251</v>
      </c>
      <c r="G4047" s="13">
        <f t="shared" si="312"/>
        <v>8</v>
      </c>
      <c r="H4047" s="1" t="str">
        <f t="shared" si="310"/>
        <v xml:space="preserve">RAMUNNI </v>
      </c>
      <c r="I4047" s="1" t="str">
        <f t="shared" si="311"/>
        <v>ALESSIO</v>
      </c>
      <c r="J4047" s="14" t="str">
        <f>+VLOOKUP(I4047,'Analisi Nomi'!$A$1:$E$797,5,FALSE)</f>
        <v>M</v>
      </c>
      <c r="K4047" s="15" t="str">
        <f t="shared" si="313"/>
        <v xml:space="preserve">RAMUNNI </v>
      </c>
      <c r="L4047" s="15" t="str">
        <f t="shared" si="314"/>
        <v>ALESSIO</v>
      </c>
    </row>
    <row r="4048" spans="1:12" x14ac:dyDescent="0.25">
      <c r="A4048" s="1" t="s">
        <v>8634</v>
      </c>
      <c r="B4048" s="4" t="s">
        <v>10018</v>
      </c>
      <c r="C4048" s="4" t="s">
        <v>2</v>
      </c>
      <c r="D4048" s="4">
        <v>1</v>
      </c>
      <c r="E4048" s="4" t="s">
        <v>7</v>
      </c>
      <c r="F4048" s="1" t="s">
        <v>1349</v>
      </c>
      <c r="G4048" s="13">
        <f t="shared" si="312"/>
        <v>8</v>
      </c>
      <c r="H4048" s="1" t="str">
        <f t="shared" si="310"/>
        <v xml:space="preserve">RANCATI </v>
      </c>
      <c r="I4048" s="1" t="str">
        <f t="shared" si="311"/>
        <v>MARCO</v>
      </c>
      <c r="J4048" s="14" t="str">
        <f>+VLOOKUP(I4048,'Analisi Nomi'!$A$1:$E$797,5,FALSE)</f>
        <v>M</v>
      </c>
      <c r="K4048" s="15" t="str">
        <f t="shared" si="313"/>
        <v xml:space="preserve">RANCATI </v>
      </c>
      <c r="L4048" s="15" t="str">
        <f t="shared" si="314"/>
        <v>MARCO</v>
      </c>
    </row>
    <row r="4049" spans="1:12" x14ac:dyDescent="0.25">
      <c r="A4049" s="1" t="s">
        <v>9129</v>
      </c>
      <c r="B4049" s="4" t="s">
        <v>10018</v>
      </c>
      <c r="C4049" s="4" t="s">
        <v>2</v>
      </c>
      <c r="D4049" s="4">
        <v>1</v>
      </c>
      <c r="E4049" s="4" t="s">
        <v>7</v>
      </c>
      <c r="F4049" s="1" t="s">
        <v>1577</v>
      </c>
      <c r="G4049" s="13">
        <f t="shared" si="312"/>
        <v>6</v>
      </c>
      <c r="H4049" s="1" t="str">
        <f t="shared" si="310"/>
        <v xml:space="preserve">RANDI </v>
      </c>
      <c r="I4049" s="1" t="str">
        <f t="shared" si="311"/>
        <v>SERGIO</v>
      </c>
      <c r="J4049" s="14" t="str">
        <f>+VLOOKUP(I4049,'Analisi Nomi'!$A$1:$E$797,5,FALSE)</f>
        <v>M</v>
      </c>
      <c r="K4049" s="15" t="str">
        <f t="shared" si="313"/>
        <v xml:space="preserve">RANDI </v>
      </c>
      <c r="L4049" s="15" t="str">
        <f t="shared" si="314"/>
        <v>SERGIO</v>
      </c>
    </row>
    <row r="4050" spans="1:12" x14ac:dyDescent="0.25">
      <c r="A4050" s="1" t="s">
        <v>5017</v>
      </c>
      <c r="B4050" s="4" t="s">
        <v>10018</v>
      </c>
      <c r="C4050" s="4" t="s">
        <v>2</v>
      </c>
      <c r="D4050" s="4">
        <v>1</v>
      </c>
      <c r="E4050" s="4" t="s">
        <v>7</v>
      </c>
      <c r="F4050" s="1" t="s">
        <v>1995</v>
      </c>
      <c r="G4050" s="13">
        <f t="shared" si="312"/>
        <v>7</v>
      </c>
      <c r="H4050" s="1" t="str">
        <f t="shared" si="310"/>
        <v xml:space="preserve">RANERI </v>
      </c>
      <c r="I4050" s="1" t="str">
        <f t="shared" si="311"/>
        <v>ANDREA</v>
      </c>
      <c r="J4050" s="14" t="str">
        <f>+VLOOKUP(I4050,'Analisi Nomi'!$A$1:$E$797,5,FALSE)</f>
        <v>M</v>
      </c>
      <c r="K4050" s="15" t="str">
        <f t="shared" si="313"/>
        <v xml:space="preserve">RANERI </v>
      </c>
      <c r="L4050" s="15" t="str">
        <f t="shared" si="314"/>
        <v>ANDREA</v>
      </c>
    </row>
    <row r="4051" spans="1:12" x14ac:dyDescent="0.25">
      <c r="A4051" s="1" t="s">
        <v>8469</v>
      </c>
      <c r="B4051" s="4" t="s">
        <v>10018</v>
      </c>
      <c r="C4051" s="4" t="s">
        <v>2</v>
      </c>
      <c r="D4051" s="4">
        <v>1</v>
      </c>
      <c r="E4051" s="4" t="s">
        <v>7</v>
      </c>
      <c r="F4051" s="1" t="s">
        <v>9678</v>
      </c>
      <c r="G4051" s="13">
        <f t="shared" si="312"/>
        <v>5</v>
      </c>
      <c r="H4051" s="1" t="str">
        <f t="shared" si="310"/>
        <v xml:space="preserve">RANI </v>
      </c>
      <c r="I4051" s="1" t="str">
        <f t="shared" si="311"/>
        <v>FABIO</v>
      </c>
      <c r="J4051" s="14" t="str">
        <f>+VLOOKUP(I4051,'Analisi Nomi'!$A$1:$E$797,5,FALSE)</f>
        <v>M</v>
      </c>
      <c r="K4051" s="15" t="str">
        <f t="shared" si="313"/>
        <v xml:space="preserve">RANI </v>
      </c>
      <c r="L4051" s="15" t="str">
        <f t="shared" si="314"/>
        <v>FABIO</v>
      </c>
    </row>
    <row r="4052" spans="1:12" x14ac:dyDescent="0.25">
      <c r="A4052" s="1" t="s">
        <v>9711</v>
      </c>
      <c r="B4052" s="4" t="s">
        <v>10018</v>
      </c>
      <c r="C4052" s="4" t="s">
        <v>11</v>
      </c>
      <c r="D4052" s="4">
        <v>1</v>
      </c>
      <c r="E4052" s="4" t="s">
        <v>7</v>
      </c>
      <c r="F4052" s="1" t="s">
        <v>732</v>
      </c>
      <c r="G4052" s="13">
        <f t="shared" si="312"/>
        <v>8</v>
      </c>
      <c r="H4052" s="1" t="str">
        <f t="shared" si="310"/>
        <v xml:space="preserve">RANIERI </v>
      </c>
      <c r="I4052" s="1" t="str">
        <f t="shared" si="311"/>
        <v>MARCO</v>
      </c>
      <c r="J4052" s="14" t="str">
        <f>+VLOOKUP(I4052,'Analisi Nomi'!$A$1:$E$797,5,FALSE)</f>
        <v>M</v>
      </c>
      <c r="K4052" s="15" t="str">
        <f t="shared" si="313"/>
        <v xml:space="preserve">RANIERI </v>
      </c>
      <c r="L4052" s="15" t="str">
        <f t="shared" si="314"/>
        <v>MARCO</v>
      </c>
    </row>
    <row r="4053" spans="1:12" x14ac:dyDescent="0.25">
      <c r="A4053" s="1" t="s">
        <v>4295</v>
      </c>
      <c r="B4053" s="4" t="s">
        <v>10018</v>
      </c>
      <c r="C4053" s="4" t="s">
        <v>11</v>
      </c>
      <c r="D4053" s="4">
        <v>1</v>
      </c>
      <c r="E4053" s="4" t="s">
        <v>7</v>
      </c>
      <c r="F4053" s="1" t="s">
        <v>408</v>
      </c>
      <c r="G4053" s="13">
        <f t="shared" si="312"/>
        <v>8</v>
      </c>
      <c r="H4053" s="1" t="str">
        <f t="shared" si="310"/>
        <v xml:space="preserve">RANZINI </v>
      </c>
      <c r="I4053" s="1" t="str">
        <f t="shared" si="311"/>
        <v>SERGIO</v>
      </c>
      <c r="J4053" s="14" t="str">
        <f>+VLOOKUP(I4053,'Analisi Nomi'!$A$1:$E$797,5,FALSE)</f>
        <v>M</v>
      </c>
      <c r="K4053" s="15" t="str">
        <f t="shared" si="313"/>
        <v xml:space="preserve">RANZINI </v>
      </c>
      <c r="L4053" s="15" t="str">
        <f t="shared" si="314"/>
        <v>SERGIO</v>
      </c>
    </row>
    <row r="4054" spans="1:12" x14ac:dyDescent="0.25">
      <c r="A4054" s="1" t="s">
        <v>5670</v>
      </c>
      <c r="B4054" s="4" t="s">
        <v>10018</v>
      </c>
      <c r="C4054" s="4" t="s">
        <v>2</v>
      </c>
      <c r="D4054" s="4">
        <v>1</v>
      </c>
      <c r="E4054" s="4" t="s">
        <v>7</v>
      </c>
      <c r="F4054" s="1" t="s">
        <v>9283</v>
      </c>
      <c r="G4054" s="13">
        <f t="shared" si="312"/>
        <v>11</v>
      </c>
      <c r="H4054" s="1" t="str">
        <f t="shared" si="310"/>
        <v xml:space="preserve">RAPAZZOTTI </v>
      </c>
      <c r="I4054" s="1" t="str">
        <f t="shared" si="311"/>
        <v>LEONARDO</v>
      </c>
      <c r="J4054" s="14" t="str">
        <f>+VLOOKUP(I4054,'Analisi Nomi'!$A$1:$E$797,5,FALSE)</f>
        <v>M</v>
      </c>
      <c r="K4054" s="15" t="str">
        <f t="shared" si="313"/>
        <v xml:space="preserve">RAPAZZOTTI </v>
      </c>
      <c r="L4054" s="15" t="str">
        <f t="shared" si="314"/>
        <v>LEONARDO</v>
      </c>
    </row>
    <row r="4055" spans="1:12" x14ac:dyDescent="0.25">
      <c r="A4055" s="1" t="s">
        <v>8179</v>
      </c>
      <c r="B4055" s="4" t="s">
        <v>10018</v>
      </c>
      <c r="C4055" s="4" t="s">
        <v>2</v>
      </c>
      <c r="D4055" s="4">
        <v>1</v>
      </c>
      <c r="E4055" s="4" t="s">
        <v>7</v>
      </c>
      <c r="F4055" s="1" t="s">
        <v>8871</v>
      </c>
      <c r="G4055" s="13">
        <f t="shared" si="312"/>
        <v>9</v>
      </c>
      <c r="H4055" s="1" t="str">
        <f t="shared" si="310"/>
        <v xml:space="preserve">RAPEGGIA </v>
      </c>
      <c r="I4055" s="1" t="str">
        <f t="shared" si="311"/>
        <v>DAVIDE</v>
      </c>
      <c r="J4055" s="14" t="str">
        <f>+VLOOKUP(I4055,'Analisi Nomi'!$A$1:$E$797,5,FALSE)</f>
        <v>M</v>
      </c>
      <c r="K4055" s="15" t="str">
        <f t="shared" si="313"/>
        <v xml:space="preserve">RAPEGGIA </v>
      </c>
      <c r="L4055" s="15" t="str">
        <f t="shared" si="314"/>
        <v>DAVIDE</v>
      </c>
    </row>
    <row r="4056" spans="1:12" x14ac:dyDescent="0.25">
      <c r="A4056" s="1" t="s">
        <v>7602</v>
      </c>
      <c r="B4056" s="4" t="s">
        <v>10018</v>
      </c>
      <c r="C4056" s="4" t="s">
        <v>2</v>
      </c>
      <c r="D4056" s="4">
        <v>1</v>
      </c>
      <c r="E4056" s="4" t="s">
        <v>7</v>
      </c>
      <c r="F4056" s="1" t="s">
        <v>3093</v>
      </c>
      <c r="G4056" s="13">
        <f t="shared" si="312"/>
        <v>10</v>
      </c>
      <c r="H4056" s="1" t="str">
        <f t="shared" si="310"/>
        <v xml:space="preserve">RAPISARDI </v>
      </c>
      <c r="I4056" s="1" t="str">
        <f t="shared" si="311"/>
        <v>JACOPO</v>
      </c>
      <c r="J4056" s="14" t="str">
        <f>+VLOOKUP(I4056,'Analisi Nomi'!$A$1:$E$797,5,FALSE)</f>
        <v>M</v>
      </c>
      <c r="K4056" s="15" t="str">
        <f t="shared" si="313"/>
        <v xml:space="preserve">RAPISARDI </v>
      </c>
      <c r="L4056" s="15" t="str">
        <f t="shared" si="314"/>
        <v>JACOPO</v>
      </c>
    </row>
    <row r="4057" spans="1:12" x14ac:dyDescent="0.25">
      <c r="A4057" s="1" t="s">
        <v>5045</v>
      </c>
      <c r="B4057" s="4" t="s">
        <v>10018</v>
      </c>
      <c r="C4057" s="4" t="s">
        <v>2</v>
      </c>
      <c r="D4057" s="4">
        <v>1</v>
      </c>
      <c r="E4057" s="4" t="s">
        <v>7</v>
      </c>
      <c r="F4057" s="1" t="s">
        <v>6266</v>
      </c>
      <c r="G4057" s="13">
        <f t="shared" si="312"/>
        <v>7</v>
      </c>
      <c r="H4057" s="1" t="str">
        <f t="shared" si="310"/>
        <v xml:space="preserve">RAPONI </v>
      </c>
      <c r="I4057" s="1" t="str">
        <f t="shared" si="311"/>
        <v>GIUSEPPE</v>
      </c>
      <c r="J4057" s="14" t="str">
        <f>+VLOOKUP(I4057,'Analisi Nomi'!$A$1:$E$797,5,FALSE)</f>
        <v>M</v>
      </c>
      <c r="K4057" s="15" t="str">
        <f t="shared" si="313"/>
        <v xml:space="preserve">RAPONI </v>
      </c>
      <c r="L4057" s="15" t="str">
        <f t="shared" si="314"/>
        <v>GIUSEPPE</v>
      </c>
    </row>
    <row r="4058" spans="1:12" x14ac:dyDescent="0.25">
      <c r="A4058" s="1" t="s">
        <v>5695</v>
      </c>
      <c r="B4058" s="4" t="s">
        <v>10018</v>
      </c>
      <c r="C4058" s="4" t="s">
        <v>2</v>
      </c>
      <c r="D4058" s="4">
        <v>1</v>
      </c>
      <c r="E4058" s="4" t="s">
        <v>7</v>
      </c>
      <c r="F4058" s="1" t="s">
        <v>3538</v>
      </c>
      <c r="G4058" s="13">
        <f t="shared" si="312"/>
        <v>11</v>
      </c>
      <c r="H4058" s="1" t="str">
        <f t="shared" si="310"/>
        <v xml:space="preserve">RAPPOSELLI </v>
      </c>
      <c r="I4058" s="1" t="str">
        <f t="shared" si="311"/>
        <v>SERGIO</v>
      </c>
      <c r="J4058" s="14" t="str">
        <f>+VLOOKUP(I4058,'Analisi Nomi'!$A$1:$E$797,5,FALSE)</f>
        <v>M</v>
      </c>
      <c r="K4058" s="15" t="str">
        <f t="shared" si="313"/>
        <v xml:space="preserve">RAPPOSELLI </v>
      </c>
      <c r="L4058" s="15" t="str">
        <f t="shared" si="314"/>
        <v>SERGIO</v>
      </c>
    </row>
    <row r="4059" spans="1:12" x14ac:dyDescent="0.25">
      <c r="A4059" s="1" t="s">
        <v>7021</v>
      </c>
      <c r="B4059" s="4" t="s">
        <v>10018</v>
      </c>
      <c r="C4059" s="4" t="s">
        <v>2</v>
      </c>
      <c r="D4059" s="4">
        <v>1</v>
      </c>
      <c r="E4059" s="4" t="s">
        <v>7</v>
      </c>
      <c r="F4059" s="1" t="s">
        <v>4156</v>
      </c>
      <c r="G4059" s="13">
        <f t="shared" si="312"/>
        <v>7</v>
      </c>
      <c r="H4059" s="1" t="str">
        <f t="shared" si="310"/>
        <v xml:space="preserve">RASCHI </v>
      </c>
      <c r="I4059" s="1" t="str">
        <f t="shared" si="311"/>
        <v>DENIS</v>
      </c>
      <c r="J4059" s="14" t="str">
        <f>+VLOOKUP(I4059,'Analisi Nomi'!$A$1:$E$797,5,FALSE)</f>
        <v>M</v>
      </c>
      <c r="K4059" s="15" t="str">
        <f t="shared" si="313"/>
        <v xml:space="preserve">RASCHI </v>
      </c>
      <c r="L4059" s="15" t="str">
        <f t="shared" si="314"/>
        <v>DENIS</v>
      </c>
    </row>
    <row r="4060" spans="1:12" x14ac:dyDescent="0.25">
      <c r="A4060" s="1" t="s">
        <v>7931</v>
      </c>
      <c r="B4060" s="4" t="s">
        <v>10018</v>
      </c>
      <c r="C4060" s="4" t="s">
        <v>2</v>
      </c>
      <c r="D4060" s="4">
        <v>1</v>
      </c>
      <c r="E4060" s="4" t="s">
        <v>7</v>
      </c>
      <c r="F4060" s="1" t="s">
        <v>4041</v>
      </c>
      <c r="G4060" s="13">
        <f t="shared" si="312"/>
        <v>8</v>
      </c>
      <c r="H4060" s="1" t="str">
        <f t="shared" si="310"/>
        <v xml:space="preserve">RASELLI </v>
      </c>
      <c r="I4060" s="1" t="str">
        <f t="shared" si="311"/>
        <v>MASSIMO</v>
      </c>
      <c r="J4060" s="14" t="str">
        <f>+VLOOKUP(I4060,'Analisi Nomi'!$A$1:$E$797,5,FALSE)</f>
        <v>M</v>
      </c>
      <c r="K4060" s="15" t="str">
        <f t="shared" si="313"/>
        <v xml:space="preserve">RASELLI </v>
      </c>
      <c r="L4060" s="15" t="str">
        <f t="shared" si="314"/>
        <v>MASSIMO</v>
      </c>
    </row>
    <row r="4061" spans="1:12" x14ac:dyDescent="0.25">
      <c r="A4061" s="1" t="s">
        <v>4132</v>
      </c>
      <c r="B4061" s="4" t="s">
        <v>10018</v>
      </c>
      <c r="C4061" s="4" t="s">
        <v>2</v>
      </c>
      <c r="D4061" s="4">
        <v>1</v>
      </c>
      <c r="E4061" s="4" t="s">
        <v>7</v>
      </c>
      <c r="F4061" s="1" t="s">
        <v>1667</v>
      </c>
      <c r="G4061" s="13">
        <f t="shared" si="312"/>
        <v>7</v>
      </c>
      <c r="H4061" s="1" t="str">
        <f t="shared" si="310"/>
        <v xml:space="preserve">RASULO </v>
      </c>
      <c r="I4061" s="1" t="str">
        <f t="shared" si="311"/>
        <v>ALESSANDRO</v>
      </c>
      <c r="J4061" s="14" t="str">
        <f>+VLOOKUP(I4061,'Analisi Nomi'!$A$1:$E$797,5,FALSE)</f>
        <v>M</v>
      </c>
      <c r="K4061" s="15" t="str">
        <f t="shared" si="313"/>
        <v xml:space="preserve">RASULO </v>
      </c>
      <c r="L4061" s="15" t="str">
        <f t="shared" si="314"/>
        <v>ALESSANDRO</v>
      </c>
    </row>
    <row r="4062" spans="1:12" x14ac:dyDescent="0.25">
      <c r="A4062" s="1" t="s">
        <v>7120</v>
      </c>
      <c r="B4062" s="4" t="s">
        <v>10018</v>
      </c>
      <c r="C4062" s="4" t="s">
        <v>2</v>
      </c>
      <c r="D4062" s="4">
        <v>1</v>
      </c>
      <c r="E4062" s="4" t="s">
        <v>7</v>
      </c>
      <c r="F4062" s="1" t="s">
        <v>2506</v>
      </c>
      <c r="G4062" s="13">
        <f t="shared" si="312"/>
        <v>10</v>
      </c>
      <c r="H4062" s="1" t="str">
        <f t="shared" si="310"/>
        <v xml:space="preserve">RAVAZZONI </v>
      </c>
      <c r="I4062" s="1" t="str">
        <f t="shared" si="311"/>
        <v>MAURIZIO</v>
      </c>
      <c r="J4062" s="14" t="str">
        <f>+VLOOKUP(I4062,'Analisi Nomi'!$A$1:$E$797,5,FALSE)</f>
        <v>M</v>
      </c>
      <c r="K4062" s="15" t="str">
        <f t="shared" si="313"/>
        <v xml:space="preserve">RAVAZZONI </v>
      </c>
      <c r="L4062" s="15" t="str">
        <f t="shared" si="314"/>
        <v>MAURIZIO</v>
      </c>
    </row>
    <row r="4063" spans="1:12" x14ac:dyDescent="0.25">
      <c r="A4063" s="1" t="s">
        <v>9672</v>
      </c>
      <c r="B4063" s="4" t="s">
        <v>10018</v>
      </c>
      <c r="C4063" s="4" t="s">
        <v>2</v>
      </c>
      <c r="D4063" s="4">
        <v>1</v>
      </c>
      <c r="E4063" s="4" t="s">
        <v>7</v>
      </c>
      <c r="F4063" s="1" t="s">
        <v>2242</v>
      </c>
      <c r="G4063" s="13">
        <f t="shared" si="312"/>
        <v>8</v>
      </c>
      <c r="H4063" s="1" t="str">
        <f t="shared" si="310"/>
        <v xml:space="preserve">RAVELLI </v>
      </c>
      <c r="I4063" s="1" t="str">
        <f t="shared" si="311"/>
        <v>STEFANO</v>
      </c>
      <c r="J4063" s="14" t="str">
        <f>+VLOOKUP(I4063,'Analisi Nomi'!$A$1:$E$797,5,FALSE)</f>
        <v>M</v>
      </c>
      <c r="K4063" s="15" t="str">
        <f t="shared" si="313"/>
        <v xml:space="preserve">RAVELLI </v>
      </c>
      <c r="L4063" s="15" t="str">
        <f t="shared" si="314"/>
        <v>STEFANO</v>
      </c>
    </row>
    <row r="4064" spans="1:12" x14ac:dyDescent="0.25">
      <c r="A4064" s="1" t="s">
        <v>8005</v>
      </c>
      <c r="B4064" s="4" t="s">
        <v>10018</v>
      </c>
      <c r="C4064" s="4" t="s">
        <v>2</v>
      </c>
      <c r="D4064" s="4">
        <v>1</v>
      </c>
      <c r="E4064" s="4" t="s">
        <v>7</v>
      </c>
      <c r="F4064" s="1" t="s">
        <v>3364</v>
      </c>
      <c r="G4064" s="13">
        <f t="shared" si="312"/>
        <v>8</v>
      </c>
      <c r="H4064" s="1" t="str">
        <f t="shared" si="310"/>
        <v xml:space="preserve">RAVOTTI </v>
      </c>
      <c r="I4064" s="1" t="str">
        <f t="shared" si="311"/>
        <v>NICOLAS</v>
      </c>
      <c r="J4064" s="14" t="str">
        <f>+VLOOKUP(I4064,'Analisi Nomi'!$A$1:$E$797,5,FALSE)</f>
        <v>M</v>
      </c>
      <c r="K4064" s="15" t="str">
        <f t="shared" si="313"/>
        <v xml:space="preserve">RAVOTTI </v>
      </c>
      <c r="L4064" s="15" t="str">
        <f t="shared" si="314"/>
        <v>NICOLAS</v>
      </c>
    </row>
    <row r="4065" spans="1:12" x14ac:dyDescent="0.25">
      <c r="A4065" s="1" t="s">
        <v>4364</v>
      </c>
      <c r="B4065" s="4" t="s">
        <v>10018</v>
      </c>
      <c r="C4065" s="4" t="s">
        <v>2</v>
      </c>
      <c r="D4065" s="4">
        <v>1</v>
      </c>
      <c r="E4065" s="4" t="s">
        <v>7</v>
      </c>
      <c r="F4065" s="1" t="s">
        <v>954</v>
      </c>
      <c r="G4065" s="13">
        <f t="shared" si="312"/>
        <v>8</v>
      </c>
      <c r="H4065" s="1" t="str">
        <f t="shared" si="310"/>
        <v xml:space="preserve">RAZZOLI </v>
      </c>
      <c r="I4065" s="1" t="str">
        <f t="shared" si="311"/>
        <v>ANDREA</v>
      </c>
      <c r="J4065" s="14" t="str">
        <f>+VLOOKUP(I4065,'Analisi Nomi'!$A$1:$E$797,5,FALSE)</f>
        <v>M</v>
      </c>
      <c r="K4065" s="15" t="str">
        <f t="shared" si="313"/>
        <v xml:space="preserve">RAZZOLI </v>
      </c>
      <c r="L4065" s="15" t="str">
        <f t="shared" si="314"/>
        <v>ANDREA</v>
      </c>
    </row>
    <row r="4066" spans="1:12" x14ac:dyDescent="0.25">
      <c r="A4066" s="1" t="s">
        <v>8565</v>
      </c>
      <c r="B4066" s="4" t="s">
        <v>10018</v>
      </c>
      <c r="C4066" s="4" t="s">
        <v>2</v>
      </c>
      <c r="D4066" s="4">
        <v>1</v>
      </c>
      <c r="E4066" s="4" t="s">
        <v>7</v>
      </c>
      <c r="F4066" s="1" t="s">
        <v>1706</v>
      </c>
      <c r="G4066" s="13">
        <f t="shared" si="312"/>
        <v>3</v>
      </c>
      <c r="H4066" s="1" t="str">
        <f t="shared" si="310"/>
        <v xml:space="preserve">RE </v>
      </c>
      <c r="I4066" s="1" t="str">
        <f t="shared" si="311"/>
        <v>STEFANO</v>
      </c>
      <c r="J4066" s="14" t="str">
        <f>+VLOOKUP(I4066,'Analisi Nomi'!$A$1:$E$797,5,FALSE)</f>
        <v>M</v>
      </c>
      <c r="K4066" s="15" t="str">
        <f t="shared" si="313"/>
        <v xml:space="preserve">RE </v>
      </c>
      <c r="L4066" s="15" t="str">
        <f t="shared" si="314"/>
        <v>STEFANO</v>
      </c>
    </row>
    <row r="4067" spans="1:12" x14ac:dyDescent="0.25">
      <c r="A4067" s="1" t="s">
        <v>4551</v>
      </c>
      <c r="B4067" s="4" t="s">
        <v>10018</v>
      </c>
      <c r="C4067" s="4" t="s">
        <v>2</v>
      </c>
      <c r="D4067" s="4">
        <v>1</v>
      </c>
      <c r="E4067" s="4" t="s">
        <v>7</v>
      </c>
      <c r="F4067" s="1" t="s">
        <v>3849</v>
      </c>
      <c r="G4067" s="13">
        <f t="shared" si="312"/>
        <v>6</v>
      </c>
      <c r="H4067" s="1" t="str">
        <f t="shared" si="310"/>
        <v xml:space="preserve">REALE </v>
      </c>
      <c r="I4067" s="1" t="str">
        <f t="shared" si="311"/>
        <v>LUCA</v>
      </c>
      <c r="J4067" s="14" t="str">
        <f>+VLOOKUP(I4067,'Analisi Nomi'!$A$1:$E$797,5,FALSE)</f>
        <v>M</v>
      </c>
      <c r="K4067" s="15" t="str">
        <f t="shared" si="313"/>
        <v xml:space="preserve">REALE </v>
      </c>
      <c r="L4067" s="15" t="str">
        <f t="shared" si="314"/>
        <v>LUCA</v>
      </c>
    </row>
    <row r="4068" spans="1:12" x14ac:dyDescent="0.25">
      <c r="A4068" s="1" t="s">
        <v>5096</v>
      </c>
      <c r="B4068" s="4" t="s">
        <v>10018</v>
      </c>
      <c r="C4068" s="4" t="s">
        <v>2</v>
      </c>
      <c r="D4068" s="4">
        <v>1</v>
      </c>
      <c r="E4068" s="4" t="s">
        <v>7</v>
      </c>
      <c r="F4068" s="1" t="s">
        <v>1851</v>
      </c>
      <c r="G4068" s="13">
        <f t="shared" si="312"/>
        <v>6</v>
      </c>
      <c r="H4068" s="1" t="str">
        <f t="shared" si="310"/>
        <v xml:space="preserve">REALE </v>
      </c>
      <c r="I4068" s="1" t="str">
        <f t="shared" si="311"/>
        <v>ROBERTO</v>
      </c>
      <c r="J4068" s="14" t="str">
        <f>+VLOOKUP(I4068,'Analisi Nomi'!$A$1:$E$797,5,FALSE)</f>
        <v>M</v>
      </c>
      <c r="K4068" s="15" t="str">
        <f t="shared" si="313"/>
        <v xml:space="preserve">REALE </v>
      </c>
      <c r="L4068" s="15" t="str">
        <f t="shared" si="314"/>
        <v>ROBERTO</v>
      </c>
    </row>
    <row r="4069" spans="1:12" x14ac:dyDescent="0.25">
      <c r="A4069" s="1" t="s">
        <v>6988</v>
      </c>
      <c r="B4069" s="4" t="s">
        <v>10018</v>
      </c>
      <c r="C4069" s="4" t="s">
        <v>2</v>
      </c>
      <c r="D4069" s="4">
        <v>1</v>
      </c>
      <c r="E4069" s="4" t="s">
        <v>7</v>
      </c>
      <c r="F4069" s="1" t="s">
        <v>3071</v>
      </c>
      <c r="G4069" s="13">
        <f t="shared" si="312"/>
        <v>6</v>
      </c>
      <c r="H4069" s="1" t="str">
        <f t="shared" si="310"/>
        <v xml:space="preserve">REANI </v>
      </c>
      <c r="I4069" s="1" t="str">
        <f t="shared" si="311"/>
        <v>ALBERTO</v>
      </c>
      <c r="J4069" s="14" t="str">
        <f>+VLOOKUP(I4069,'Analisi Nomi'!$A$1:$E$797,5,FALSE)</f>
        <v>M</v>
      </c>
      <c r="K4069" s="15" t="str">
        <f t="shared" si="313"/>
        <v xml:space="preserve">REANI </v>
      </c>
      <c r="L4069" s="15" t="str">
        <f t="shared" si="314"/>
        <v>ALBERTO</v>
      </c>
    </row>
    <row r="4070" spans="1:12" x14ac:dyDescent="0.25">
      <c r="A4070" s="1" t="s">
        <v>9200</v>
      </c>
      <c r="B4070" s="4" t="s">
        <v>10018</v>
      </c>
      <c r="C4070" s="4" t="s">
        <v>2</v>
      </c>
      <c r="D4070" s="4">
        <v>1</v>
      </c>
      <c r="E4070" s="4" t="s">
        <v>7</v>
      </c>
      <c r="F4070" s="1" t="s">
        <v>91</v>
      </c>
      <c r="G4070" s="13">
        <f t="shared" si="312"/>
        <v>9</v>
      </c>
      <c r="H4070" s="1" t="str">
        <f t="shared" si="310"/>
        <v xml:space="preserve">REDAELLI </v>
      </c>
      <c r="I4070" s="1" t="str">
        <f t="shared" si="311"/>
        <v>PAOLO</v>
      </c>
      <c r="J4070" s="14" t="str">
        <f>+VLOOKUP(I4070,'Analisi Nomi'!$A$1:$E$797,5,FALSE)</f>
        <v>M</v>
      </c>
      <c r="K4070" s="15" t="str">
        <f t="shared" si="313"/>
        <v xml:space="preserve">REDAELLI </v>
      </c>
      <c r="L4070" s="15" t="str">
        <f t="shared" si="314"/>
        <v>PAOLO</v>
      </c>
    </row>
    <row r="4071" spans="1:12" x14ac:dyDescent="0.25">
      <c r="A4071" s="1" t="s">
        <v>6863</v>
      </c>
      <c r="B4071" s="4" t="s">
        <v>10018</v>
      </c>
      <c r="C4071" s="4" t="s">
        <v>2</v>
      </c>
      <c r="D4071" s="4">
        <v>1</v>
      </c>
      <c r="E4071" s="4" t="s">
        <v>7</v>
      </c>
      <c r="F4071" s="1" t="s">
        <v>5070</v>
      </c>
      <c r="G4071" s="13">
        <f t="shared" si="312"/>
        <v>10</v>
      </c>
      <c r="H4071" s="1" t="str">
        <f t="shared" si="310"/>
        <v xml:space="preserve">REDIGONDA </v>
      </c>
      <c r="I4071" s="1" t="str">
        <f t="shared" si="311"/>
        <v>GIANFRANCO</v>
      </c>
      <c r="J4071" s="14" t="str">
        <f>+VLOOKUP(I4071,'Analisi Nomi'!$A$1:$E$797,5,FALSE)</f>
        <v>M</v>
      </c>
      <c r="K4071" s="15" t="str">
        <f t="shared" si="313"/>
        <v xml:space="preserve">REDIGONDA </v>
      </c>
      <c r="L4071" s="15" t="str">
        <f t="shared" si="314"/>
        <v>GIANFRANCO</v>
      </c>
    </row>
    <row r="4072" spans="1:12" x14ac:dyDescent="0.25">
      <c r="A4072" s="1" t="s">
        <v>6581</v>
      </c>
      <c r="B4072" s="4" t="s">
        <v>10018</v>
      </c>
      <c r="C4072" s="4" t="s">
        <v>2</v>
      </c>
      <c r="D4072" s="4">
        <v>1</v>
      </c>
      <c r="E4072" s="4" t="s">
        <v>7</v>
      </c>
      <c r="F4072" s="1" t="s">
        <v>5837</v>
      </c>
      <c r="G4072" s="13">
        <f t="shared" si="312"/>
        <v>9</v>
      </c>
      <c r="H4072" s="1" t="str">
        <f t="shared" si="310"/>
        <v xml:space="preserve">REGGIANI </v>
      </c>
      <c r="I4072" s="1" t="str">
        <f t="shared" si="311"/>
        <v>PIERDANTE</v>
      </c>
      <c r="J4072" s="14" t="str">
        <f>+VLOOKUP(I4072,'Analisi Nomi'!$A$1:$E$797,5,FALSE)</f>
        <v>M</v>
      </c>
      <c r="K4072" s="15" t="str">
        <f t="shared" si="313"/>
        <v xml:space="preserve">REGGIANI </v>
      </c>
      <c r="L4072" s="15" t="str">
        <f t="shared" si="314"/>
        <v>PIERDANTE</v>
      </c>
    </row>
    <row r="4073" spans="1:12" x14ac:dyDescent="0.25">
      <c r="A4073" s="1" t="s">
        <v>5341</v>
      </c>
      <c r="B4073" s="4" t="s">
        <v>10018</v>
      </c>
      <c r="C4073" s="4" t="s">
        <v>2</v>
      </c>
      <c r="D4073" s="4">
        <v>1</v>
      </c>
      <c r="E4073" s="4" t="s">
        <v>7</v>
      </c>
      <c r="F4073" s="1" t="s">
        <v>2611</v>
      </c>
      <c r="G4073" s="13">
        <f t="shared" si="312"/>
        <v>9</v>
      </c>
      <c r="H4073" s="1" t="str">
        <f t="shared" si="310"/>
        <v xml:space="preserve">REGHELIN </v>
      </c>
      <c r="I4073" s="1" t="str">
        <f t="shared" si="311"/>
        <v>CLAUDIO</v>
      </c>
      <c r="J4073" s="14" t="str">
        <f>+VLOOKUP(I4073,'Analisi Nomi'!$A$1:$E$797,5,FALSE)</f>
        <v>M</v>
      </c>
      <c r="K4073" s="15" t="str">
        <f t="shared" si="313"/>
        <v xml:space="preserve">REGHELIN </v>
      </c>
      <c r="L4073" s="15" t="str">
        <f t="shared" si="314"/>
        <v>CLAUDIO</v>
      </c>
    </row>
    <row r="4074" spans="1:12" x14ac:dyDescent="0.25">
      <c r="A4074" s="1" t="s">
        <v>7040</v>
      </c>
      <c r="B4074" s="4" t="s">
        <v>10018</v>
      </c>
      <c r="C4074" s="4" t="s">
        <v>2</v>
      </c>
      <c r="D4074" s="4">
        <v>1</v>
      </c>
      <c r="E4074" s="4" t="s">
        <v>7</v>
      </c>
      <c r="F4074" s="1" t="s">
        <v>1402</v>
      </c>
      <c r="G4074" s="13">
        <f t="shared" si="312"/>
        <v>6</v>
      </c>
      <c r="H4074" s="1" t="str">
        <f t="shared" si="310"/>
        <v xml:space="preserve">REGNO </v>
      </c>
      <c r="I4074" s="1" t="str">
        <f t="shared" si="311"/>
        <v>DANIELE</v>
      </c>
      <c r="J4074" s="14" t="str">
        <f>+VLOOKUP(I4074,'Analisi Nomi'!$A$1:$E$797,5,FALSE)</f>
        <v>M</v>
      </c>
      <c r="K4074" s="15" t="str">
        <f t="shared" si="313"/>
        <v xml:space="preserve">REGNO </v>
      </c>
      <c r="L4074" s="15" t="str">
        <f t="shared" si="314"/>
        <v>DANIELE</v>
      </c>
    </row>
    <row r="4075" spans="1:12" x14ac:dyDescent="0.25">
      <c r="A4075" s="1" t="s">
        <v>6060</v>
      </c>
      <c r="B4075" s="4" t="s">
        <v>10018</v>
      </c>
      <c r="C4075" s="4" t="s">
        <v>2</v>
      </c>
      <c r="D4075" s="4">
        <v>1</v>
      </c>
      <c r="E4075" s="4" t="s">
        <v>7</v>
      </c>
      <c r="F4075" s="1" t="s">
        <v>4100</v>
      </c>
      <c r="G4075" s="13">
        <f t="shared" si="312"/>
        <v>8</v>
      </c>
      <c r="H4075" s="1" t="str">
        <f t="shared" si="310"/>
        <v xml:space="preserve">REGOLIN </v>
      </c>
      <c r="I4075" s="1" t="str">
        <f t="shared" si="311"/>
        <v>FRANCESCO</v>
      </c>
      <c r="J4075" s="14" t="str">
        <f>+VLOOKUP(I4075,'Analisi Nomi'!$A$1:$E$797,5,FALSE)</f>
        <v>M</v>
      </c>
      <c r="K4075" s="15" t="str">
        <f t="shared" si="313"/>
        <v xml:space="preserve">REGOLIN </v>
      </c>
      <c r="L4075" s="15" t="str">
        <f t="shared" si="314"/>
        <v>FRANCESCO</v>
      </c>
    </row>
    <row r="4076" spans="1:12" x14ac:dyDescent="0.25">
      <c r="A4076" s="1" t="s">
        <v>9031</v>
      </c>
      <c r="B4076" s="4" t="s">
        <v>10018</v>
      </c>
      <c r="C4076" s="4" t="s">
        <v>2</v>
      </c>
      <c r="D4076" s="4">
        <v>1</v>
      </c>
      <c r="E4076" s="4" t="s">
        <v>7</v>
      </c>
      <c r="F4076" s="1" t="s">
        <v>2941</v>
      </c>
      <c r="G4076" s="13">
        <f t="shared" si="312"/>
        <v>9</v>
      </c>
      <c r="H4076" s="1" t="str">
        <f t="shared" si="310"/>
        <v xml:space="preserve">REGONESI </v>
      </c>
      <c r="I4076" s="1" t="str">
        <f t="shared" si="311"/>
        <v>PIERGIORGIO</v>
      </c>
      <c r="J4076" s="14" t="str">
        <f>+VLOOKUP(I4076,'Analisi Nomi'!$A$1:$E$797,5,FALSE)</f>
        <v>M</v>
      </c>
      <c r="K4076" s="15" t="str">
        <f t="shared" si="313"/>
        <v xml:space="preserve">REGONESI </v>
      </c>
      <c r="L4076" s="15" t="str">
        <f t="shared" si="314"/>
        <v>PIERGIORGIO</v>
      </c>
    </row>
    <row r="4077" spans="1:12" x14ac:dyDescent="0.25">
      <c r="A4077" s="1" t="s">
        <v>6678</v>
      </c>
      <c r="B4077" s="4" t="s">
        <v>10018</v>
      </c>
      <c r="C4077" s="4" t="s">
        <v>2</v>
      </c>
      <c r="D4077" s="4">
        <v>1</v>
      </c>
      <c r="E4077" s="4" t="s">
        <v>7</v>
      </c>
      <c r="F4077" s="1" t="s">
        <v>3821</v>
      </c>
      <c r="G4077" s="13">
        <f t="shared" si="312"/>
        <v>6</v>
      </c>
      <c r="H4077" s="1" t="str">
        <f t="shared" si="310"/>
        <v xml:space="preserve">REINA </v>
      </c>
      <c r="I4077" s="1" t="str">
        <f t="shared" si="311"/>
        <v>FILIPPO</v>
      </c>
      <c r="J4077" s="14" t="str">
        <f>+VLOOKUP(I4077,'Analisi Nomi'!$A$1:$E$797,5,FALSE)</f>
        <v>M</v>
      </c>
      <c r="K4077" s="15" t="str">
        <f t="shared" si="313"/>
        <v xml:space="preserve">REINA </v>
      </c>
      <c r="L4077" s="15" t="str">
        <f t="shared" si="314"/>
        <v>FILIPPO</v>
      </c>
    </row>
    <row r="4078" spans="1:12" x14ac:dyDescent="0.25">
      <c r="A4078" s="1" t="s">
        <v>9674</v>
      </c>
      <c r="B4078" s="4" t="s">
        <v>10018</v>
      </c>
      <c r="C4078" s="4" t="s">
        <v>2</v>
      </c>
      <c r="D4078" s="4">
        <v>1</v>
      </c>
      <c r="E4078" s="4" t="s">
        <v>7</v>
      </c>
      <c r="F4078" s="1" t="s">
        <v>2065</v>
      </c>
      <c r="G4078" s="13">
        <f t="shared" si="312"/>
        <v>8</v>
      </c>
      <c r="H4078" s="1" t="str">
        <f t="shared" si="310"/>
        <v xml:space="preserve">REITANO </v>
      </c>
      <c r="I4078" s="1" t="str">
        <f t="shared" si="311"/>
        <v>FABIO</v>
      </c>
      <c r="J4078" s="14" t="str">
        <f>+VLOOKUP(I4078,'Analisi Nomi'!$A$1:$E$797,5,FALSE)</f>
        <v>M</v>
      </c>
      <c r="K4078" s="15" t="str">
        <f t="shared" si="313"/>
        <v xml:space="preserve">REITANO </v>
      </c>
      <c r="L4078" s="15" t="str">
        <f t="shared" si="314"/>
        <v>FABIO</v>
      </c>
    </row>
    <row r="4079" spans="1:12" x14ac:dyDescent="0.25">
      <c r="A4079" s="1" t="s">
        <v>8723</v>
      </c>
      <c r="B4079" s="4" t="s">
        <v>10018</v>
      </c>
      <c r="C4079" s="4" t="s">
        <v>2</v>
      </c>
      <c r="D4079" s="4">
        <v>1</v>
      </c>
      <c r="E4079" s="4" t="s">
        <v>7</v>
      </c>
      <c r="F4079" s="1" t="s">
        <v>890</v>
      </c>
      <c r="G4079" s="13">
        <f t="shared" si="312"/>
        <v>8</v>
      </c>
      <c r="H4079" s="1" t="str">
        <f t="shared" si="310"/>
        <v xml:space="preserve">RELLINI </v>
      </c>
      <c r="I4079" s="1" t="str">
        <f t="shared" si="311"/>
        <v>MARIO</v>
      </c>
      <c r="J4079" s="14" t="str">
        <f>+VLOOKUP(I4079,'Analisi Nomi'!$A$1:$E$797,5,FALSE)</f>
        <v>M</v>
      </c>
      <c r="K4079" s="15" t="str">
        <f t="shared" si="313"/>
        <v xml:space="preserve">RELLINI </v>
      </c>
      <c r="L4079" s="15" t="str">
        <f t="shared" si="314"/>
        <v>MARIO</v>
      </c>
    </row>
    <row r="4080" spans="1:12" x14ac:dyDescent="0.25">
      <c r="A4080" s="1" t="s">
        <v>4653</v>
      </c>
      <c r="B4080" s="4" t="s">
        <v>10018</v>
      </c>
      <c r="C4080" s="4" t="s">
        <v>2</v>
      </c>
      <c r="D4080" s="4">
        <v>1</v>
      </c>
      <c r="E4080" s="4" t="s">
        <v>7</v>
      </c>
      <c r="F4080" s="1" t="s">
        <v>9307</v>
      </c>
      <c r="G4080" s="13">
        <f t="shared" si="312"/>
        <v>8</v>
      </c>
      <c r="H4080" s="1" t="str">
        <f t="shared" si="310"/>
        <v xml:space="preserve">REMELLI </v>
      </c>
      <c r="I4080" s="1" t="str">
        <f t="shared" si="311"/>
        <v>WALTER</v>
      </c>
      <c r="J4080" s="14" t="str">
        <f>+VLOOKUP(I4080,'Analisi Nomi'!$A$1:$E$797,5,FALSE)</f>
        <v>M</v>
      </c>
      <c r="K4080" s="15" t="str">
        <f t="shared" si="313"/>
        <v xml:space="preserve">REMELLI </v>
      </c>
      <c r="L4080" s="15" t="str">
        <f t="shared" si="314"/>
        <v>WALTER</v>
      </c>
    </row>
    <row r="4081" spans="1:12" x14ac:dyDescent="0.25">
      <c r="A4081" s="1" t="s">
        <v>8541</v>
      </c>
      <c r="B4081" s="4" t="s">
        <v>10018</v>
      </c>
      <c r="C4081" s="4" t="s">
        <v>2</v>
      </c>
      <c r="D4081" s="4">
        <v>1</v>
      </c>
      <c r="E4081" s="4" t="s">
        <v>7</v>
      </c>
      <c r="F4081" s="1" t="s">
        <v>612</v>
      </c>
      <c r="G4081" s="13">
        <f t="shared" si="312"/>
        <v>9</v>
      </c>
      <c r="H4081" s="1" t="str">
        <f t="shared" si="310"/>
        <v xml:space="preserve">REMONATO </v>
      </c>
      <c r="I4081" s="1" t="str">
        <f t="shared" si="311"/>
        <v>CARLO</v>
      </c>
      <c r="J4081" s="14" t="str">
        <f>+VLOOKUP(I4081,'Analisi Nomi'!$A$1:$E$797,5,FALSE)</f>
        <v>M</v>
      </c>
      <c r="K4081" s="15" t="str">
        <f t="shared" si="313"/>
        <v xml:space="preserve">REMONATO </v>
      </c>
      <c r="L4081" s="15" t="str">
        <f t="shared" si="314"/>
        <v>CARLO</v>
      </c>
    </row>
    <row r="4082" spans="1:12" x14ac:dyDescent="0.25">
      <c r="A4082" s="1" t="s">
        <v>7333</v>
      </c>
      <c r="B4082" s="4" t="s">
        <v>10018</v>
      </c>
      <c r="C4082" s="4" t="s">
        <v>2</v>
      </c>
      <c r="D4082" s="4">
        <v>1</v>
      </c>
      <c r="E4082" s="4" t="s">
        <v>7</v>
      </c>
      <c r="F4082" s="1" t="s">
        <v>8740</v>
      </c>
      <c r="G4082" s="13">
        <f t="shared" si="312"/>
        <v>6</v>
      </c>
      <c r="H4082" s="1" t="str">
        <f t="shared" si="310"/>
        <v xml:space="preserve">RENDA </v>
      </c>
      <c r="I4082" s="1" t="str">
        <f t="shared" si="311"/>
        <v>DANIELE</v>
      </c>
      <c r="J4082" s="14" t="str">
        <f>+VLOOKUP(I4082,'Analisi Nomi'!$A$1:$E$797,5,FALSE)</f>
        <v>M</v>
      </c>
      <c r="K4082" s="15" t="str">
        <f t="shared" si="313"/>
        <v xml:space="preserve">RENDA </v>
      </c>
      <c r="L4082" s="15" t="str">
        <f t="shared" si="314"/>
        <v>DANIELE</v>
      </c>
    </row>
    <row r="4083" spans="1:12" x14ac:dyDescent="0.25">
      <c r="A4083" s="1" t="s">
        <v>6901</v>
      </c>
      <c r="B4083" s="4" t="s">
        <v>10018</v>
      </c>
      <c r="C4083" s="4" t="s">
        <v>2</v>
      </c>
      <c r="D4083" s="4">
        <v>1</v>
      </c>
      <c r="E4083" s="4" t="s">
        <v>7</v>
      </c>
      <c r="F4083" s="1" t="s">
        <v>9838</v>
      </c>
      <c r="G4083" s="13">
        <f t="shared" si="312"/>
        <v>9</v>
      </c>
      <c r="H4083" s="1" t="str">
        <f t="shared" si="310"/>
        <v xml:space="preserve">RETTEGNO </v>
      </c>
      <c r="I4083" s="1" t="str">
        <f t="shared" si="311"/>
        <v>MARCO</v>
      </c>
      <c r="J4083" s="14" t="str">
        <f>+VLOOKUP(I4083,'Analisi Nomi'!$A$1:$E$797,5,FALSE)</f>
        <v>M</v>
      </c>
      <c r="K4083" s="15" t="str">
        <f t="shared" si="313"/>
        <v xml:space="preserve">RETTEGNO </v>
      </c>
      <c r="L4083" s="15" t="str">
        <f t="shared" si="314"/>
        <v>MARCO</v>
      </c>
    </row>
    <row r="4084" spans="1:12" x14ac:dyDescent="0.25">
      <c r="A4084" s="1" t="s">
        <v>9736</v>
      </c>
      <c r="B4084" s="4" t="s">
        <v>10018</v>
      </c>
      <c r="C4084" s="4" t="s">
        <v>2</v>
      </c>
      <c r="D4084" s="4">
        <v>1</v>
      </c>
      <c r="E4084" s="4" t="s">
        <v>7</v>
      </c>
      <c r="F4084" s="1" t="s">
        <v>3193</v>
      </c>
      <c r="G4084" s="13">
        <f t="shared" si="312"/>
        <v>11</v>
      </c>
      <c r="H4084" s="1" t="str">
        <f t="shared" ref="H4084:H4147" si="315">+MID($F4084,1,G4084)</f>
        <v xml:space="preserve">REVIGLIONO </v>
      </c>
      <c r="I4084" s="1" t="str">
        <f t="shared" ref="I4084:I4147" si="316">TRIM(+MID($F4084,+G4084,50))</f>
        <v>FRANCO</v>
      </c>
      <c r="J4084" s="14" t="str">
        <f>+VLOOKUP(I4084,'Analisi Nomi'!$A$1:$E$797,5,FALSE)</f>
        <v>M</v>
      </c>
      <c r="K4084" s="15" t="str">
        <f t="shared" si="313"/>
        <v xml:space="preserve">REVIGLIONO </v>
      </c>
      <c r="L4084" s="15" t="str">
        <f t="shared" si="314"/>
        <v>FRANCO</v>
      </c>
    </row>
    <row r="4085" spans="1:12" x14ac:dyDescent="0.25">
      <c r="A4085" s="1" t="s">
        <v>6483</v>
      </c>
      <c r="B4085" s="4" t="s">
        <v>10018</v>
      </c>
      <c r="C4085" s="4" t="s">
        <v>2</v>
      </c>
      <c r="D4085" s="4">
        <v>1</v>
      </c>
      <c r="E4085" s="4" t="s">
        <v>7</v>
      </c>
      <c r="F4085" s="1" t="s">
        <v>7632</v>
      </c>
      <c r="G4085" s="13">
        <f t="shared" si="312"/>
        <v>6</v>
      </c>
      <c r="H4085" s="1" t="str">
        <f t="shared" si="315"/>
        <v xml:space="preserve">REZZA </v>
      </c>
      <c r="I4085" s="1" t="str">
        <f t="shared" si="316"/>
        <v>GUIDO</v>
      </c>
      <c r="J4085" s="14" t="str">
        <f>+VLOOKUP(I4085,'Analisi Nomi'!$A$1:$E$797,5,FALSE)</f>
        <v>M</v>
      </c>
      <c r="K4085" s="15" t="str">
        <f t="shared" si="313"/>
        <v xml:space="preserve">REZZA </v>
      </c>
      <c r="L4085" s="15" t="str">
        <f t="shared" si="314"/>
        <v>GUIDO</v>
      </c>
    </row>
    <row r="4086" spans="1:12" x14ac:dyDescent="0.25">
      <c r="A4086" s="1" t="s">
        <v>6842</v>
      </c>
      <c r="B4086" s="4" t="s">
        <v>10018</v>
      </c>
      <c r="C4086" s="4" t="s">
        <v>2</v>
      </c>
      <c r="D4086" s="4">
        <v>1</v>
      </c>
      <c r="E4086" s="4" t="s">
        <v>7</v>
      </c>
      <c r="F4086" s="1" t="s">
        <v>7456</v>
      </c>
      <c r="G4086" s="13">
        <f t="shared" si="312"/>
        <v>6</v>
      </c>
      <c r="H4086" s="1" t="str">
        <f t="shared" si="315"/>
        <v xml:space="preserve">RICCA </v>
      </c>
      <c r="I4086" s="1" t="str">
        <f t="shared" si="316"/>
        <v>CARLO</v>
      </c>
      <c r="J4086" s="14" t="str">
        <f>+VLOOKUP(I4086,'Analisi Nomi'!$A$1:$E$797,5,FALSE)</f>
        <v>M</v>
      </c>
      <c r="K4086" s="15" t="str">
        <f t="shared" si="313"/>
        <v xml:space="preserve">RICCA </v>
      </c>
      <c r="L4086" s="15" t="str">
        <f t="shared" si="314"/>
        <v>CARLO</v>
      </c>
    </row>
    <row r="4087" spans="1:12" x14ac:dyDescent="0.25">
      <c r="A4087" s="1" t="s">
        <v>7779</v>
      </c>
      <c r="B4087" s="4" t="s">
        <v>10018</v>
      </c>
      <c r="C4087" s="4" t="s">
        <v>2</v>
      </c>
      <c r="D4087" s="4">
        <v>1</v>
      </c>
      <c r="E4087" s="4" t="s">
        <v>7</v>
      </c>
      <c r="F4087" s="1" t="s">
        <v>95</v>
      </c>
      <c r="G4087" s="13">
        <f t="shared" si="312"/>
        <v>6</v>
      </c>
      <c r="H4087" s="1" t="str">
        <f t="shared" si="315"/>
        <v xml:space="preserve">RICCA </v>
      </c>
      <c r="I4087" s="1" t="str">
        <f t="shared" si="316"/>
        <v>FULVIO</v>
      </c>
      <c r="J4087" s="14" t="str">
        <f>+VLOOKUP(I4087,'Analisi Nomi'!$A$1:$E$797,5,FALSE)</f>
        <v>M</v>
      </c>
      <c r="K4087" s="15" t="str">
        <f t="shared" si="313"/>
        <v xml:space="preserve">RICCA </v>
      </c>
      <c r="L4087" s="15" t="str">
        <f t="shared" si="314"/>
        <v>FULVIO</v>
      </c>
    </row>
    <row r="4088" spans="1:12" x14ac:dyDescent="0.25">
      <c r="A4088" s="1" t="s">
        <v>9713</v>
      </c>
      <c r="B4088" s="4" t="s">
        <v>10018</v>
      </c>
      <c r="C4088" s="4" t="s">
        <v>2</v>
      </c>
      <c r="D4088" s="4">
        <v>1</v>
      </c>
      <c r="E4088" s="4" t="s">
        <v>7</v>
      </c>
      <c r="F4088" s="1" t="s">
        <v>1769</v>
      </c>
      <c r="G4088" s="13">
        <f t="shared" si="312"/>
        <v>6</v>
      </c>
      <c r="H4088" s="1" t="str">
        <f t="shared" si="315"/>
        <v xml:space="preserve">RICCA </v>
      </c>
      <c r="I4088" s="1" t="str">
        <f t="shared" si="316"/>
        <v>OSCAR</v>
      </c>
      <c r="J4088" s="14" t="str">
        <f>+VLOOKUP(I4088,'Analisi Nomi'!$A$1:$E$797,5,FALSE)</f>
        <v>M</v>
      </c>
      <c r="K4088" s="15" t="str">
        <f t="shared" si="313"/>
        <v xml:space="preserve">RICCA </v>
      </c>
      <c r="L4088" s="15" t="str">
        <f t="shared" si="314"/>
        <v>OSCAR</v>
      </c>
    </row>
    <row r="4089" spans="1:12" x14ac:dyDescent="0.25">
      <c r="A4089" s="1" t="s">
        <v>6352</v>
      </c>
      <c r="B4089" s="4" t="s">
        <v>10018</v>
      </c>
      <c r="C4089" s="4" t="s">
        <v>2</v>
      </c>
      <c r="D4089" s="4">
        <v>1</v>
      </c>
      <c r="E4089" s="4" t="s">
        <v>7</v>
      </c>
      <c r="F4089" s="1" t="s">
        <v>4021</v>
      </c>
      <c r="G4089" s="13">
        <f t="shared" si="312"/>
        <v>10</v>
      </c>
      <c r="H4089" s="1" t="str">
        <f t="shared" si="315"/>
        <v xml:space="preserve">RICCHEZZA </v>
      </c>
      <c r="I4089" s="1" t="str">
        <f t="shared" si="316"/>
        <v>GABRIELE</v>
      </c>
      <c r="J4089" s="14" t="str">
        <f>+VLOOKUP(I4089,'Analisi Nomi'!$A$1:$E$797,5,FALSE)</f>
        <v>M</v>
      </c>
      <c r="K4089" s="15" t="str">
        <f t="shared" si="313"/>
        <v xml:space="preserve">RICCHEZZA </v>
      </c>
      <c r="L4089" s="15" t="str">
        <f t="shared" si="314"/>
        <v>GABRIELE</v>
      </c>
    </row>
    <row r="4090" spans="1:12" x14ac:dyDescent="0.25">
      <c r="A4090" s="1" t="s">
        <v>8801</v>
      </c>
      <c r="B4090" s="4" t="s">
        <v>10018</v>
      </c>
      <c r="C4090" s="4" t="s">
        <v>2</v>
      </c>
      <c r="D4090" s="4">
        <v>1</v>
      </c>
      <c r="E4090" s="4" t="s">
        <v>7</v>
      </c>
      <c r="F4090" s="1" t="s">
        <v>2524</v>
      </c>
      <c r="G4090" s="13">
        <f t="shared" si="312"/>
        <v>6</v>
      </c>
      <c r="H4090" s="1" t="str">
        <f t="shared" si="315"/>
        <v xml:space="preserve">RICCI </v>
      </c>
      <c r="I4090" s="1" t="str">
        <f t="shared" si="316"/>
        <v>GABRIELE</v>
      </c>
      <c r="J4090" s="14" t="str">
        <f>+VLOOKUP(I4090,'Analisi Nomi'!$A$1:$E$797,5,FALSE)</f>
        <v>M</v>
      </c>
      <c r="K4090" s="15" t="str">
        <f t="shared" si="313"/>
        <v xml:space="preserve">RICCI </v>
      </c>
      <c r="L4090" s="15" t="str">
        <f t="shared" si="314"/>
        <v>GABRIELE</v>
      </c>
    </row>
    <row r="4091" spans="1:12" x14ac:dyDescent="0.25">
      <c r="A4091" s="1" t="s">
        <v>8306</v>
      </c>
      <c r="B4091" s="4" t="s">
        <v>10018</v>
      </c>
      <c r="C4091" s="4" t="s">
        <v>2</v>
      </c>
      <c r="D4091" s="4">
        <v>1</v>
      </c>
      <c r="E4091" s="4" t="s">
        <v>7</v>
      </c>
      <c r="F4091" s="1" t="s">
        <v>7771</v>
      </c>
      <c r="G4091" s="13">
        <f t="shared" si="312"/>
        <v>6</v>
      </c>
      <c r="H4091" s="1" t="str">
        <f t="shared" si="315"/>
        <v xml:space="preserve">RICCI </v>
      </c>
      <c r="I4091" s="1" t="str">
        <f t="shared" si="316"/>
        <v>LEONARDO</v>
      </c>
      <c r="J4091" s="14" t="str">
        <f>+VLOOKUP(I4091,'Analisi Nomi'!$A$1:$E$797,5,FALSE)</f>
        <v>M</v>
      </c>
      <c r="K4091" s="15" t="str">
        <f t="shared" si="313"/>
        <v xml:space="preserve">RICCI </v>
      </c>
      <c r="L4091" s="15" t="str">
        <f t="shared" si="314"/>
        <v>LEONARDO</v>
      </c>
    </row>
    <row r="4092" spans="1:12" x14ac:dyDescent="0.25">
      <c r="A4092" s="1" t="s">
        <v>6803</v>
      </c>
      <c r="B4092" s="4" t="s">
        <v>10018</v>
      </c>
      <c r="C4092" s="4" t="s">
        <v>2</v>
      </c>
      <c r="D4092" s="4">
        <v>1</v>
      </c>
      <c r="E4092" s="4" t="s">
        <v>7</v>
      </c>
      <c r="F4092" s="1" t="s">
        <v>2970</v>
      </c>
      <c r="G4092" s="13">
        <f t="shared" si="312"/>
        <v>6</v>
      </c>
      <c r="H4092" s="1" t="str">
        <f t="shared" si="315"/>
        <v xml:space="preserve">RICCI </v>
      </c>
      <c r="I4092" s="1" t="str">
        <f t="shared" si="316"/>
        <v>LUCA</v>
      </c>
      <c r="J4092" s="14" t="str">
        <f>+VLOOKUP(I4092,'Analisi Nomi'!$A$1:$E$797,5,FALSE)</f>
        <v>M</v>
      </c>
      <c r="K4092" s="15" t="str">
        <f t="shared" si="313"/>
        <v xml:space="preserve">RICCI </v>
      </c>
      <c r="L4092" s="15" t="str">
        <f t="shared" si="314"/>
        <v>LUCA</v>
      </c>
    </row>
    <row r="4093" spans="1:12" x14ac:dyDescent="0.25">
      <c r="A4093" s="1" t="s">
        <v>9370</v>
      </c>
      <c r="B4093" s="4" t="s">
        <v>10018</v>
      </c>
      <c r="C4093" s="4" t="s">
        <v>2</v>
      </c>
      <c r="D4093" s="4">
        <v>1</v>
      </c>
      <c r="E4093" s="4" t="s">
        <v>7</v>
      </c>
      <c r="F4093" s="1" t="s">
        <v>919</v>
      </c>
      <c r="G4093" s="13">
        <f t="shared" si="312"/>
        <v>6</v>
      </c>
      <c r="H4093" s="1" t="str">
        <f t="shared" si="315"/>
        <v xml:space="preserve">RICCI </v>
      </c>
      <c r="I4093" s="1" t="str">
        <f t="shared" si="316"/>
        <v>PAOLO</v>
      </c>
      <c r="J4093" s="14" t="str">
        <f>+VLOOKUP(I4093,'Analisi Nomi'!$A$1:$E$797,5,FALSE)</f>
        <v>M</v>
      </c>
      <c r="K4093" s="15" t="str">
        <f t="shared" si="313"/>
        <v xml:space="preserve">RICCI </v>
      </c>
      <c r="L4093" s="15" t="str">
        <f t="shared" si="314"/>
        <v>PAOLO</v>
      </c>
    </row>
    <row r="4094" spans="1:12" x14ac:dyDescent="0.25">
      <c r="A4094" s="1" t="s">
        <v>4589</v>
      </c>
      <c r="B4094" s="4" t="s">
        <v>10018</v>
      </c>
      <c r="C4094" s="4" t="s">
        <v>2</v>
      </c>
      <c r="D4094" s="4">
        <v>1</v>
      </c>
      <c r="E4094" s="4" t="s">
        <v>7</v>
      </c>
      <c r="F4094" s="1" t="s">
        <v>414</v>
      </c>
      <c r="G4094" s="13">
        <f t="shared" si="312"/>
        <v>6</v>
      </c>
      <c r="H4094" s="1" t="str">
        <f t="shared" si="315"/>
        <v xml:space="preserve">RICCI </v>
      </c>
      <c r="I4094" s="1" t="str">
        <f t="shared" si="316"/>
        <v>RICCARDO</v>
      </c>
      <c r="J4094" s="14" t="str">
        <f>+VLOOKUP(I4094,'Analisi Nomi'!$A$1:$E$797,5,FALSE)</f>
        <v>M</v>
      </c>
      <c r="K4094" s="15" t="str">
        <f t="shared" si="313"/>
        <v xml:space="preserve">RICCI </v>
      </c>
      <c r="L4094" s="15" t="str">
        <f t="shared" si="314"/>
        <v>RICCARDO</v>
      </c>
    </row>
    <row r="4095" spans="1:12" x14ac:dyDescent="0.25">
      <c r="A4095" s="1" t="s">
        <v>5467</v>
      </c>
      <c r="B4095" s="4" t="s">
        <v>10018</v>
      </c>
      <c r="C4095" s="4" t="s">
        <v>11</v>
      </c>
      <c r="D4095" s="4">
        <v>1</v>
      </c>
      <c r="E4095" s="4" t="s">
        <v>7</v>
      </c>
      <c r="F4095" s="1" t="s">
        <v>8256</v>
      </c>
      <c r="G4095" s="13">
        <f t="shared" si="312"/>
        <v>6</v>
      </c>
      <c r="H4095" s="1" t="str">
        <f t="shared" si="315"/>
        <v xml:space="preserve">RICCI </v>
      </c>
      <c r="I4095" s="1" t="str">
        <f t="shared" si="316"/>
        <v>YURI</v>
      </c>
      <c r="J4095" s="14" t="str">
        <f>+VLOOKUP(I4095,'Analisi Nomi'!$A$1:$E$797,5,FALSE)</f>
        <v>M</v>
      </c>
      <c r="K4095" s="15" t="str">
        <f t="shared" si="313"/>
        <v xml:space="preserve">RICCI </v>
      </c>
      <c r="L4095" s="15" t="str">
        <f t="shared" si="314"/>
        <v>YURI</v>
      </c>
    </row>
    <row r="4096" spans="1:12" x14ac:dyDescent="0.25">
      <c r="A4096" s="1" t="s">
        <v>7217</v>
      </c>
      <c r="B4096" s="4" t="s">
        <v>10018</v>
      </c>
      <c r="C4096" s="4" t="s">
        <v>2</v>
      </c>
      <c r="D4096" s="4">
        <v>1</v>
      </c>
      <c r="E4096" s="4" t="s">
        <v>7</v>
      </c>
      <c r="F4096" s="1" t="s">
        <v>8071</v>
      </c>
      <c r="G4096" s="13">
        <f t="shared" si="312"/>
        <v>7</v>
      </c>
      <c r="H4096" s="1" t="str">
        <f t="shared" si="315"/>
        <v xml:space="preserve">RICCIO </v>
      </c>
      <c r="I4096" s="1" t="str">
        <f t="shared" si="316"/>
        <v>FRANCESCO</v>
      </c>
      <c r="J4096" s="14" t="str">
        <f>+VLOOKUP(I4096,'Analisi Nomi'!$A$1:$E$797,5,FALSE)</f>
        <v>M</v>
      </c>
      <c r="K4096" s="15" t="str">
        <f t="shared" si="313"/>
        <v xml:space="preserve">RICCIO </v>
      </c>
      <c r="L4096" s="15" t="str">
        <f t="shared" si="314"/>
        <v>FRANCESCO</v>
      </c>
    </row>
    <row r="4097" spans="1:12" x14ac:dyDescent="0.25">
      <c r="A4097" s="1" t="s">
        <v>8754</v>
      </c>
      <c r="B4097" s="4" t="s">
        <v>10018</v>
      </c>
      <c r="C4097" s="4" t="s">
        <v>2</v>
      </c>
      <c r="D4097" s="4">
        <v>1</v>
      </c>
      <c r="E4097" s="4" t="s">
        <v>7</v>
      </c>
      <c r="F4097" s="1" t="s">
        <v>2342</v>
      </c>
      <c r="G4097" s="13">
        <f t="shared" si="312"/>
        <v>10</v>
      </c>
      <c r="H4097" s="1" t="str">
        <f t="shared" si="315"/>
        <v xml:space="preserve">RICHIARDI </v>
      </c>
      <c r="I4097" s="1" t="str">
        <f t="shared" si="316"/>
        <v>SIMONE</v>
      </c>
      <c r="J4097" s="14" t="str">
        <f>+VLOOKUP(I4097,'Analisi Nomi'!$A$1:$E$797,5,FALSE)</f>
        <v>M</v>
      </c>
      <c r="K4097" s="15" t="str">
        <f t="shared" si="313"/>
        <v xml:space="preserve">RICHIARDI </v>
      </c>
      <c r="L4097" s="15" t="str">
        <f t="shared" si="314"/>
        <v>SIMONE</v>
      </c>
    </row>
    <row r="4098" spans="1:12" x14ac:dyDescent="0.25">
      <c r="A4098" s="1" t="s">
        <v>4732</v>
      </c>
      <c r="B4098" s="4" t="s">
        <v>10018</v>
      </c>
      <c r="C4098" s="4" t="s">
        <v>2</v>
      </c>
      <c r="D4098" s="4">
        <v>1</v>
      </c>
      <c r="E4098" s="4" t="s">
        <v>7</v>
      </c>
      <c r="F4098" s="1" t="s">
        <v>3078</v>
      </c>
      <c r="G4098" s="13">
        <f t="shared" ref="G4098:G4161" si="317">SEARCH(" ",F4098)</f>
        <v>8</v>
      </c>
      <c r="H4098" s="1" t="str">
        <f t="shared" si="315"/>
        <v xml:space="preserve">RIDOLFO </v>
      </c>
      <c r="I4098" s="1" t="str">
        <f t="shared" si="316"/>
        <v>EMILIO</v>
      </c>
      <c r="J4098" s="14" t="str">
        <f>+VLOOKUP(I4098,'Analisi Nomi'!$A$1:$E$797,5,FALSE)</f>
        <v>M</v>
      </c>
      <c r="K4098" s="15" t="str">
        <f t="shared" si="313"/>
        <v xml:space="preserve">RIDOLFO </v>
      </c>
      <c r="L4098" s="15" t="str">
        <f t="shared" si="314"/>
        <v>EMILIO</v>
      </c>
    </row>
    <row r="4099" spans="1:12" x14ac:dyDescent="0.25">
      <c r="A4099" s="1" t="s">
        <v>6998</v>
      </c>
      <c r="B4099" s="4" t="s">
        <v>10018</v>
      </c>
      <c r="C4099" s="4" t="s">
        <v>2</v>
      </c>
      <c r="D4099" s="4">
        <v>1</v>
      </c>
      <c r="E4099" s="4" t="s">
        <v>7</v>
      </c>
      <c r="F4099" s="1" t="s">
        <v>2954</v>
      </c>
      <c r="G4099" s="13">
        <f t="shared" si="317"/>
        <v>7</v>
      </c>
      <c r="H4099" s="1" t="str">
        <f t="shared" si="315"/>
        <v xml:space="preserve">RIGGIO </v>
      </c>
      <c r="I4099" s="1" t="str">
        <f t="shared" si="316"/>
        <v>MAURIZIO</v>
      </c>
      <c r="J4099" s="14" t="str">
        <f>+VLOOKUP(I4099,'Analisi Nomi'!$A$1:$E$797,5,FALSE)</f>
        <v>M</v>
      </c>
      <c r="K4099" s="15" t="str">
        <f t="shared" ref="K4099:K4162" si="318">+MID($F4099,1,G4099)</f>
        <v xml:space="preserve">RIGGIO </v>
      </c>
      <c r="L4099" s="15" t="str">
        <f t="shared" ref="L4099:L4162" si="319">TRIM(+MID($F4099,+G4099,50))</f>
        <v>MAURIZIO</v>
      </c>
    </row>
    <row r="4100" spans="1:12" x14ac:dyDescent="0.25">
      <c r="A4100" s="1" t="s">
        <v>4872</v>
      </c>
      <c r="B4100" s="4" t="s">
        <v>10018</v>
      </c>
      <c r="C4100" s="4" t="s">
        <v>2</v>
      </c>
      <c r="D4100" s="4">
        <v>1</v>
      </c>
      <c r="E4100" s="4" t="s">
        <v>7</v>
      </c>
      <c r="F4100" s="1" t="s">
        <v>598</v>
      </c>
      <c r="G4100" s="13">
        <f t="shared" si="317"/>
        <v>9</v>
      </c>
      <c r="H4100" s="1" t="str">
        <f t="shared" si="315"/>
        <v xml:space="preserve">RIGHETTI </v>
      </c>
      <c r="I4100" s="1" t="str">
        <f t="shared" si="316"/>
        <v>GIOVANNI</v>
      </c>
      <c r="J4100" s="14" t="str">
        <f>+VLOOKUP(I4100,'Analisi Nomi'!$A$1:$E$797,5,FALSE)</f>
        <v>M</v>
      </c>
      <c r="K4100" s="15" t="str">
        <f t="shared" si="318"/>
        <v xml:space="preserve">RIGHETTI </v>
      </c>
      <c r="L4100" s="15" t="str">
        <f t="shared" si="319"/>
        <v>GIOVANNI</v>
      </c>
    </row>
    <row r="4101" spans="1:12" x14ac:dyDescent="0.25">
      <c r="A4101" s="1" t="s">
        <v>5710</v>
      </c>
      <c r="B4101" s="4" t="s">
        <v>10018</v>
      </c>
      <c r="C4101" s="4" t="s">
        <v>2</v>
      </c>
      <c r="D4101" s="4">
        <v>1</v>
      </c>
      <c r="E4101" s="4" t="s">
        <v>7</v>
      </c>
      <c r="F4101" s="1" t="s">
        <v>1558</v>
      </c>
      <c r="G4101" s="13">
        <f t="shared" si="317"/>
        <v>6</v>
      </c>
      <c r="H4101" s="1" t="str">
        <f t="shared" si="315"/>
        <v xml:space="preserve">RIGHI </v>
      </c>
      <c r="I4101" s="1" t="str">
        <f t="shared" si="316"/>
        <v>ROBERTO</v>
      </c>
      <c r="J4101" s="14" t="str">
        <f>+VLOOKUP(I4101,'Analisi Nomi'!$A$1:$E$797,5,FALSE)</f>
        <v>M</v>
      </c>
      <c r="K4101" s="15" t="str">
        <f t="shared" si="318"/>
        <v xml:space="preserve">RIGHI </v>
      </c>
      <c r="L4101" s="15" t="str">
        <f t="shared" si="319"/>
        <v>ROBERTO</v>
      </c>
    </row>
    <row r="4102" spans="1:12" x14ac:dyDescent="0.25">
      <c r="A4102" s="1" t="s">
        <v>4722</v>
      </c>
      <c r="B4102" s="4" t="s">
        <v>10018</v>
      </c>
      <c r="C4102" s="4" t="s">
        <v>25</v>
      </c>
      <c r="D4102" s="4" t="s">
        <v>10021</v>
      </c>
      <c r="E4102" s="4" t="s">
        <v>7</v>
      </c>
      <c r="F4102" s="1" t="s">
        <v>687</v>
      </c>
      <c r="G4102" s="13">
        <f t="shared" si="317"/>
        <v>8</v>
      </c>
      <c r="H4102" s="1" t="str">
        <f t="shared" si="315"/>
        <v xml:space="preserve">RIGOLIN </v>
      </c>
      <c r="I4102" s="1" t="str">
        <f t="shared" si="316"/>
        <v>STEFANO</v>
      </c>
      <c r="J4102" s="14" t="str">
        <f>+VLOOKUP(I4102,'Analisi Nomi'!$A$1:$E$797,5,FALSE)</f>
        <v>M</v>
      </c>
      <c r="K4102" s="15" t="str">
        <f t="shared" si="318"/>
        <v xml:space="preserve">RIGOLIN </v>
      </c>
      <c r="L4102" s="15" t="str">
        <f t="shared" si="319"/>
        <v>STEFANO</v>
      </c>
    </row>
    <row r="4103" spans="1:12" x14ac:dyDescent="0.25">
      <c r="A4103" s="1" t="s">
        <v>5861</v>
      </c>
      <c r="B4103" s="4" t="s">
        <v>10018</v>
      </c>
      <c r="C4103" s="4" t="s">
        <v>11</v>
      </c>
      <c r="D4103" s="4">
        <v>1</v>
      </c>
      <c r="E4103" s="4" t="s">
        <v>7</v>
      </c>
      <c r="F4103" s="1" t="s">
        <v>3525</v>
      </c>
      <c r="G4103" s="13">
        <f t="shared" si="317"/>
        <v>7</v>
      </c>
      <c r="H4103" s="1" t="str">
        <f t="shared" si="315"/>
        <v xml:space="preserve">RIGONI </v>
      </c>
      <c r="I4103" s="1" t="str">
        <f t="shared" si="316"/>
        <v>CARLO</v>
      </c>
      <c r="J4103" s="14" t="str">
        <f>+VLOOKUP(I4103,'Analisi Nomi'!$A$1:$E$797,5,FALSE)</f>
        <v>M</v>
      </c>
      <c r="K4103" s="15" t="str">
        <f t="shared" si="318"/>
        <v xml:space="preserve">RIGONI </v>
      </c>
      <c r="L4103" s="15" t="str">
        <f t="shared" si="319"/>
        <v>CARLO</v>
      </c>
    </row>
    <row r="4104" spans="1:12" x14ac:dyDescent="0.25">
      <c r="A4104" s="1" t="s">
        <v>4301</v>
      </c>
      <c r="B4104" s="4" t="s">
        <v>10018</v>
      </c>
      <c r="C4104" s="4" t="s">
        <v>2</v>
      </c>
      <c r="D4104" s="4">
        <v>1</v>
      </c>
      <c r="E4104" s="4" t="s">
        <v>7</v>
      </c>
      <c r="F4104" s="1" t="s">
        <v>1806</v>
      </c>
      <c r="G4104" s="13">
        <f t="shared" si="317"/>
        <v>8</v>
      </c>
      <c r="H4104" s="1" t="str">
        <f t="shared" si="315"/>
        <v xml:space="preserve">RIMOLDI </v>
      </c>
      <c r="I4104" s="1" t="str">
        <f t="shared" si="316"/>
        <v>RAFFAELE</v>
      </c>
      <c r="J4104" s="14" t="str">
        <f>+VLOOKUP(I4104,'Analisi Nomi'!$A$1:$E$797,5,FALSE)</f>
        <v>M</v>
      </c>
      <c r="K4104" s="15" t="str">
        <f t="shared" si="318"/>
        <v xml:space="preserve">RIMOLDI </v>
      </c>
      <c r="L4104" s="15" t="str">
        <f t="shared" si="319"/>
        <v>RAFFAELE</v>
      </c>
    </row>
    <row r="4105" spans="1:12" x14ac:dyDescent="0.25">
      <c r="A4105" s="1" t="s">
        <v>5085</v>
      </c>
      <c r="B4105" s="4" t="s">
        <v>10018</v>
      </c>
      <c r="C4105" s="4" t="s">
        <v>2</v>
      </c>
      <c r="D4105" s="4">
        <v>1</v>
      </c>
      <c r="E4105" s="4" t="s">
        <v>7</v>
      </c>
      <c r="F4105" s="1" t="s">
        <v>1062</v>
      </c>
      <c r="G4105" s="13">
        <f t="shared" si="317"/>
        <v>8</v>
      </c>
      <c r="H4105" s="1" t="str">
        <f t="shared" si="315"/>
        <v xml:space="preserve">RINALDI </v>
      </c>
      <c r="I4105" s="1" t="str">
        <f t="shared" si="316"/>
        <v>PAOLO</v>
      </c>
      <c r="J4105" s="14" t="str">
        <f>+VLOOKUP(I4105,'Analisi Nomi'!$A$1:$E$797,5,FALSE)</f>
        <v>M</v>
      </c>
      <c r="K4105" s="15" t="str">
        <f t="shared" si="318"/>
        <v xml:space="preserve">RINALDI </v>
      </c>
      <c r="L4105" s="15" t="str">
        <f t="shared" si="319"/>
        <v>PAOLO</v>
      </c>
    </row>
    <row r="4106" spans="1:12" x14ac:dyDescent="0.25">
      <c r="A4106" s="1" t="s">
        <v>7791</v>
      </c>
      <c r="B4106" s="4" t="s">
        <v>10018</v>
      </c>
      <c r="C4106" s="4" t="s">
        <v>2</v>
      </c>
      <c r="D4106" s="4">
        <v>1</v>
      </c>
      <c r="E4106" s="4" t="s">
        <v>7</v>
      </c>
      <c r="F4106" s="1" t="s">
        <v>3319</v>
      </c>
      <c r="G4106" s="13">
        <f t="shared" si="317"/>
        <v>8</v>
      </c>
      <c r="H4106" s="1" t="str">
        <f t="shared" si="315"/>
        <v xml:space="preserve">RINALDI </v>
      </c>
      <c r="I4106" s="1" t="str">
        <f t="shared" si="316"/>
        <v>RAFFAELE</v>
      </c>
      <c r="J4106" s="14" t="str">
        <f>+VLOOKUP(I4106,'Analisi Nomi'!$A$1:$E$797,5,FALSE)</f>
        <v>M</v>
      </c>
      <c r="K4106" s="15" t="str">
        <f t="shared" si="318"/>
        <v xml:space="preserve">RINALDI </v>
      </c>
      <c r="L4106" s="15" t="str">
        <f t="shared" si="319"/>
        <v>RAFFAELE</v>
      </c>
    </row>
    <row r="4107" spans="1:12" x14ac:dyDescent="0.25">
      <c r="A4107" s="1" t="s">
        <v>4689</v>
      </c>
      <c r="B4107" s="4" t="s">
        <v>10018</v>
      </c>
      <c r="C4107" s="4" t="s">
        <v>2</v>
      </c>
      <c r="D4107" s="4">
        <v>1</v>
      </c>
      <c r="E4107" s="4" t="s">
        <v>7</v>
      </c>
      <c r="F4107" s="1" t="s">
        <v>213</v>
      </c>
      <c r="G4107" s="13">
        <f t="shared" si="317"/>
        <v>8</v>
      </c>
      <c r="H4107" s="1" t="str">
        <f t="shared" si="315"/>
        <v xml:space="preserve">RINALDI </v>
      </c>
      <c r="I4107" s="1" t="str">
        <f t="shared" si="316"/>
        <v>STEFANO</v>
      </c>
      <c r="J4107" s="14" t="str">
        <f>+VLOOKUP(I4107,'Analisi Nomi'!$A$1:$E$797,5,FALSE)</f>
        <v>M</v>
      </c>
      <c r="K4107" s="15" t="str">
        <f t="shared" si="318"/>
        <v xml:space="preserve">RINALDI </v>
      </c>
      <c r="L4107" s="15" t="str">
        <f t="shared" si="319"/>
        <v>STEFANO</v>
      </c>
    </row>
    <row r="4108" spans="1:12" x14ac:dyDescent="0.25">
      <c r="A4108" s="1" t="s">
        <v>8955</v>
      </c>
      <c r="B4108" s="4" t="s">
        <v>10018</v>
      </c>
      <c r="C4108" s="4" t="s">
        <v>2</v>
      </c>
      <c r="D4108" s="4">
        <v>1</v>
      </c>
      <c r="E4108" s="4" t="s">
        <v>7</v>
      </c>
      <c r="F4108" s="1" t="s">
        <v>3390</v>
      </c>
      <c r="G4108" s="13">
        <f t="shared" si="317"/>
        <v>7</v>
      </c>
      <c r="H4108" s="1" t="str">
        <f t="shared" si="315"/>
        <v xml:space="preserve">RIOZZI </v>
      </c>
      <c r="I4108" s="1" t="str">
        <f t="shared" si="316"/>
        <v>FABIANO</v>
      </c>
      <c r="J4108" s="14" t="str">
        <f>+VLOOKUP(I4108,'Analisi Nomi'!$A$1:$E$797,5,FALSE)</f>
        <v>M</v>
      </c>
      <c r="K4108" s="15" t="str">
        <f t="shared" si="318"/>
        <v xml:space="preserve">RIOZZI </v>
      </c>
      <c r="L4108" s="15" t="str">
        <f t="shared" si="319"/>
        <v>FABIANO</v>
      </c>
    </row>
    <row r="4109" spans="1:12" x14ac:dyDescent="0.25">
      <c r="A4109" s="1" t="s">
        <v>7720</v>
      </c>
      <c r="B4109" s="4" t="s">
        <v>10018</v>
      </c>
      <c r="C4109" s="4" t="s">
        <v>2</v>
      </c>
      <c r="D4109" s="4">
        <v>1</v>
      </c>
      <c r="E4109" s="4" t="s">
        <v>7</v>
      </c>
      <c r="F4109" s="1" t="s">
        <v>2653</v>
      </c>
      <c r="G4109" s="13">
        <f t="shared" si="317"/>
        <v>5</v>
      </c>
      <c r="H4109" s="1" t="str">
        <f t="shared" si="315"/>
        <v xml:space="preserve">RIPA </v>
      </c>
      <c r="I4109" s="1" t="str">
        <f t="shared" si="316"/>
        <v>ALESSANDRO</v>
      </c>
      <c r="J4109" s="14" t="str">
        <f>+VLOOKUP(I4109,'Analisi Nomi'!$A$1:$E$797,5,FALSE)</f>
        <v>M</v>
      </c>
      <c r="K4109" s="15" t="str">
        <f t="shared" si="318"/>
        <v xml:space="preserve">RIPA </v>
      </c>
      <c r="L4109" s="15" t="str">
        <f t="shared" si="319"/>
        <v>ALESSANDRO</v>
      </c>
    </row>
    <row r="4110" spans="1:12" x14ac:dyDescent="0.25">
      <c r="A4110" s="1" t="s">
        <v>5868</v>
      </c>
      <c r="B4110" s="4" t="s">
        <v>10018</v>
      </c>
      <c r="C4110" s="4" t="s">
        <v>2</v>
      </c>
      <c r="D4110" s="4">
        <v>1</v>
      </c>
      <c r="E4110" s="4" t="s">
        <v>7</v>
      </c>
      <c r="F4110" s="1" t="s">
        <v>1297</v>
      </c>
      <c r="G4110" s="13">
        <f t="shared" si="317"/>
        <v>5</v>
      </c>
      <c r="H4110" s="1" t="str">
        <f t="shared" si="315"/>
        <v xml:space="preserve">RISI </v>
      </c>
      <c r="I4110" s="1" t="str">
        <f t="shared" si="316"/>
        <v>EVADIO</v>
      </c>
      <c r="J4110" s="14" t="str">
        <f>+VLOOKUP(I4110,'Analisi Nomi'!$A$1:$E$797,5,FALSE)</f>
        <v>M</v>
      </c>
      <c r="K4110" s="15" t="str">
        <f t="shared" si="318"/>
        <v xml:space="preserve">RISI </v>
      </c>
      <c r="L4110" s="15" t="str">
        <f t="shared" si="319"/>
        <v>EVADIO</v>
      </c>
    </row>
    <row r="4111" spans="1:12" x14ac:dyDescent="0.25">
      <c r="A4111" s="1" t="s">
        <v>4788</v>
      </c>
      <c r="B4111" s="4" t="s">
        <v>10018</v>
      </c>
      <c r="C4111" s="4" t="s">
        <v>2</v>
      </c>
      <c r="D4111" s="4">
        <v>1</v>
      </c>
      <c r="E4111" s="4" t="s">
        <v>7</v>
      </c>
      <c r="F4111" s="1" t="s">
        <v>237</v>
      </c>
      <c r="G4111" s="13">
        <f t="shared" si="317"/>
        <v>8</v>
      </c>
      <c r="H4111" s="1" t="str">
        <f t="shared" si="315"/>
        <v xml:space="preserve">RISPOLI </v>
      </c>
      <c r="I4111" s="1" t="str">
        <f t="shared" si="316"/>
        <v>DANIELE</v>
      </c>
      <c r="J4111" s="14" t="str">
        <f>+VLOOKUP(I4111,'Analisi Nomi'!$A$1:$E$797,5,FALSE)</f>
        <v>M</v>
      </c>
      <c r="K4111" s="15" t="str">
        <f t="shared" si="318"/>
        <v xml:space="preserve">RISPOLI </v>
      </c>
      <c r="L4111" s="15" t="str">
        <f t="shared" si="319"/>
        <v>DANIELE</v>
      </c>
    </row>
    <row r="4112" spans="1:12" x14ac:dyDescent="0.25">
      <c r="A4112" s="1" t="s">
        <v>6138</v>
      </c>
      <c r="B4112" s="4" t="s">
        <v>10018</v>
      </c>
      <c r="C4112" s="4" t="s">
        <v>2</v>
      </c>
      <c r="D4112" s="4">
        <v>1</v>
      </c>
      <c r="E4112" s="4" t="s">
        <v>7</v>
      </c>
      <c r="F4112" s="1" t="s">
        <v>475</v>
      </c>
      <c r="G4112" s="13">
        <f t="shared" si="317"/>
        <v>5</v>
      </c>
      <c r="H4112" s="1" t="str">
        <f t="shared" si="315"/>
        <v xml:space="preserve">RIVA </v>
      </c>
      <c r="I4112" s="1" t="str">
        <f t="shared" si="316"/>
        <v>ANDREA</v>
      </c>
      <c r="J4112" s="14" t="str">
        <f>+VLOOKUP(I4112,'Analisi Nomi'!$A$1:$E$797,5,FALSE)</f>
        <v>M</v>
      </c>
      <c r="K4112" s="15" t="str">
        <f t="shared" si="318"/>
        <v xml:space="preserve">RIVA </v>
      </c>
      <c r="L4112" s="15" t="str">
        <f t="shared" si="319"/>
        <v>ANDREA</v>
      </c>
    </row>
    <row r="4113" spans="1:12" x14ac:dyDescent="0.25">
      <c r="A4113" s="1" t="s">
        <v>9949</v>
      </c>
      <c r="B4113" s="4" t="s">
        <v>10018</v>
      </c>
      <c r="C4113" s="4" t="s">
        <v>2</v>
      </c>
      <c r="D4113" s="4">
        <v>1</v>
      </c>
      <c r="E4113" s="4" t="s">
        <v>7</v>
      </c>
      <c r="F4113" s="1" t="s">
        <v>297</v>
      </c>
      <c r="G4113" s="13">
        <f t="shared" si="317"/>
        <v>5</v>
      </c>
      <c r="H4113" s="1" t="str">
        <f t="shared" si="315"/>
        <v xml:space="preserve">RIVA </v>
      </c>
      <c r="I4113" s="1" t="str">
        <f t="shared" si="316"/>
        <v>MASSIMO</v>
      </c>
      <c r="J4113" s="14" t="str">
        <f>+VLOOKUP(I4113,'Analisi Nomi'!$A$1:$E$797,5,FALSE)</f>
        <v>M</v>
      </c>
      <c r="K4113" s="15" t="str">
        <f t="shared" si="318"/>
        <v xml:space="preserve">RIVA </v>
      </c>
      <c r="L4113" s="15" t="str">
        <f t="shared" si="319"/>
        <v>MASSIMO</v>
      </c>
    </row>
    <row r="4114" spans="1:12" x14ac:dyDescent="0.25">
      <c r="A4114" s="1" t="s">
        <v>5377</v>
      </c>
      <c r="B4114" s="4" t="s">
        <v>10018</v>
      </c>
      <c r="C4114" s="4" t="s">
        <v>2</v>
      </c>
      <c r="D4114" s="4">
        <v>1</v>
      </c>
      <c r="E4114" s="4" t="s">
        <v>7</v>
      </c>
      <c r="F4114" s="1" t="s">
        <v>1730</v>
      </c>
      <c r="G4114" s="13">
        <f t="shared" si="317"/>
        <v>5</v>
      </c>
      <c r="H4114" s="1" t="str">
        <f t="shared" si="315"/>
        <v xml:space="preserve">RIVA </v>
      </c>
      <c r="I4114" s="1" t="str">
        <f t="shared" si="316"/>
        <v>PIETRO</v>
      </c>
      <c r="J4114" s="14" t="str">
        <f>+VLOOKUP(I4114,'Analisi Nomi'!$A$1:$E$797,5,FALSE)</f>
        <v>M</v>
      </c>
      <c r="K4114" s="15" t="str">
        <f t="shared" si="318"/>
        <v xml:space="preserve">RIVA </v>
      </c>
      <c r="L4114" s="15" t="str">
        <f t="shared" si="319"/>
        <v>PIETRO</v>
      </c>
    </row>
    <row r="4115" spans="1:12" x14ac:dyDescent="0.25">
      <c r="A4115" s="1" t="s">
        <v>4889</v>
      </c>
      <c r="B4115" s="4" t="s">
        <v>10018</v>
      </c>
      <c r="C4115" s="4" t="s">
        <v>2</v>
      </c>
      <c r="D4115" s="4">
        <v>1</v>
      </c>
      <c r="E4115" s="4" t="s">
        <v>7</v>
      </c>
      <c r="F4115" s="1" t="s">
        <v>1990</v>
      </c>
      <c r="G4115" s="13">
        <f t="shared" si="317"/>
        <v>5</v>
      </c>
      <c r="H4115" s="1" t="str">
        <f t="shared" si="315"/>
        <v xml:space="preserve">RIVA </v>
      </c>
      <c r="I4115" s="1" t="str">
        <f t="shared" si="316"/>
        <v>RAFFAELE</v>
      </c>
      <c r="J4115" s="14" t="str">
        <f>+VLOOKUP(I4115,'Analisi Nomi'!$A$1:$E$797,5,FALSE)</f>
        <v>M</v>
      </c>
      <c r="K4115" s="15" t="str">
        <f t="shared" si="318"/>
        <v xml:space="preserve">RIVA </v>
      </c>
      <c r="L4115" s="15" t="str">
        <f t="shared" si="319"/>
        <v>RAFFAELE</v>
      </c>
    </row>
    <row r="4116" spans="1:12" x14ac:dyDescent="0.25">
      <c r="A4116" s="1" t="s">
        <v>7533</v>
      </c>
      <c r="B4116" s="4" t="s">
        <v>10018</v>
      </c>
      <c r="C4116" s="4" t="s">
        <v>2</v>
      </c>
      <c r="D4116" s="4">
        <v>1</v>
      </c>
      <c r="E4116" s="4" t="s">
        <v>7</v>
      </c>
      <c r="F4116" s="1" t="s">
        <v>2769</v>
      </c>
      <c r="G4116" s="13">
        <f t="shared" si="317"/>
        <v>10</v>
      </c>
      <c r="H4116" s="1" t="str">
        <f t="shared" si="315"/>
        <v xml:space="preserve">RIVADOSSI </v>
      </c>
      <c r="I4116" s="1" t="str">
        <f t="shared" si="316"/>
        <v>GIORDANO</v>
      </c>
      <c r="J4116" s="14" t="str">
        <f>+VLOOKUP(I4116,'Analisi Nomi'!$A$1:$E$797,5,FALSE)</f>
        <v>M</v>
      </c>
      <c r="K4116" s="15" t="str">
        <f t="shared" si="318"/>
        <v xml:space="preserve">RIVADOSSI </v>
      </c>
      <c r="L4116" s="15" t="str">
        <f t="shared" si="319"/>
        <v>GIORDANO</v>
      </c>
    </row>
    <row r="4117" spans="1:12" x14ac:dyDescent="0.25">
      <c r="A4117" s="1" t="s">
        <v>4953</v>
      </c>
      <c r="B4117" s="4" t="s">
        <v>10018</v>
      </c>
      <c r="C4117" s="4" t="s">
        <v>2</v>
      </c>
      <c r="D4117" s="4">
        <v>1</v>
      </c>
      <c r="E4117" s="4" t="s">
        <v>7</v>
      </c>
      <c r="F4117" s="1" t="s">
        <v>1970</v>
      </c>
      <c r="G4117" s="13">
        <f t="shared" si="317"/>
        <v>10</v>
      </c>
      <c r="H4117" s="1" t="str">
        <f t="shared" si="315"/>
        <v xml:space="preserve">RIVADOSSI </v>
      </c>
      <c r="I4117" s="1" t="str">
        <f t="shared" si="316"/>
        <v>SIMONE</v>
      </c>
      <c r="J4117" s="14" t="str">
        <f>+VLOOKUP(I4117,'Analisi Nomi'!$A$1:$E$797,5,FALSE)</f>
        <v>M</v>
      </c>
      <c r="K4117" s="15" t="str">
        <f t="shared" si="318"/>
        <v xml:space="preserve">RIVADOSSI </v>
      </c>
      <c r="L4117" s="15" t="str">
        <f t="shared" si="319"/>
        <v>SIMONE</v>
      </c>
    </row>
    <row r="4118" spans="1:12" x14ac:dyDescent="0.25">
      <c r="A4118" s="1" t="s">
        <v>7454</v>
      </c>
      <c r="B4118" s="4" t="s">
        <v>10018</v>
      </c>
      <c r="C4118" s="4" t="s">
        <v>2</v>
      </c>
      <c r="D4118" s="4">
        <v>1</v>
      </c>
      <c r="E4118" s="4" t="s">
        <v>7</v>
      </c>
      <c r="F4118" s="1" t="s">
        <v>1488</v>
      </c>
      <c r="G4118" s="13">
        <f t="shared" si="317"/>
        <v>7</v>
      </c>
      <c r="H4118" s="1" t="str">
        <f t="shared" si="315"/>
        <v xml:space="preserve">RIVELA </v>
      </c>
      <c r="I4118" s="1" t="str">
        <f t="shared" si="316"/>
        <v>MARIO</v>
      </c>
      <c r="J4118" s="14" t="str">
        <f>+VLOOKUP(I4118,'Analisi Nomi'!$A$1:$E$797,5,FALSE)</f>
        <v>M</v>
      </c>
      <c r="K4118" s="15" t="str">
        <f t="shared" si="318"/>
        <v xml:space="preserve">RIVELA </v>
      </c>
      <c r="L4118" s="15" t="str">
        <f t="shared" si="319"/>
        <v>MARIO</v>
      </c>
    </row>
    <row r="4119" spans="1:12" x14ac:dyDescent="0.25">
      <c r="A4119" s="1" t="s">
        <v>3793</v>
      </c>
      <c r="B4119" s="4" t="s">
        <v>10018</v>
      </c>
      <c r="C4119" s="4" t="s">
        <v>11</v>
      </c>
      <c r="D4119" s="4">
        <v>1</v>
      </c>
      <c r="E4119" s="4" t="s">
        <v>7</v>
      </c>
      <c r="F4119" s="1" t="s">
        <v>3480</v>
      </c>
      <c r="G4119" s="13">
        <f t="shared" si="317"/>
        <v>7</v>
      </c>
      <c r="H4119" s="1" t="str">
        <f t="shared" si="315"/>
        <v xml:space="preserve">RIVELA </v>
      </c>
      <c r="I4119" s="1" t="str">
        <f t="shared" si="316"/>
        <v>MASSIMILIANO</v>
      </c>
      <c r="J4119" s="14" t="str">
        <f>+VLOOKUP(I4119,'Analisi Nomi'!$A$1:$E$797,5,FALSE)</f>
        <v>M</v>
      </c>
      <c r="K4119" s="15" t="str">
        <f t="shared" si="318"/>
        <v xml:space="preserve">RIVELA </v>
      </c>
      <c r="L4119" s="15" t="str">
        <f t="shared" si="319"/>
        <v>MASSIMILIANO</v>
      </c>
    </row>
    <row r="4120" spans="1:12" x14ac:dyDescent="0.25">
      <c r="A4120" s="1" t="s">
        <v>5601</v>
      </c>
      <c r="B4120" s="4" t="s">
        <v>10018</v>
      </c>
      <c r="C4120" s="4" t="s">
        <v>11</v>
      </c>
      <c r="D4120" s="4">
        <v>1</v>
      </c>
      <c r="E4120" s="4" t="s">
        <v>7</v>
      </c>
      <c r="F4120" s="1" t="s">
        <v>2551</v>
      </c>
      <c r="G4120" s="13">
        <f t="shared" si="317"/>
        <v>8</v>
      </c>
      <c r="H4120" s="1" t="str">
        <f t="shared" si="315"/>
        <v xml:space="preserve">RIVETTI </v>
      </c>
      <c r="I4120" s="1" t="str">
        <f t="shared" si="316"/>
        <v>FRANCESCO</v>
      </c>
      <c r="J4120" s="14" t="str">
        <f>+VLOOKUP(I4120,'Analisi Nomi'!$A$1:$E$797,5,FALSE)</f>
        <v>M</v>
      </c>
      <c r="K4120" s="15" t="str">
        <f t="shared" si="318"/>
        <v xml:space="preserve">RIVETTI </v>
      </c>
      <c r="L4120" s="15" t="str">
        <f t="shared" si="319"/>
        <v>FRANCESCO</v>
      </c>
    </row>
    <row r="4121" spans="1:12" x14ac:dyDescent="0.25">
      <c r="A4121" s="1" t="s">
        <v>6817</v>
      </c>
      <c r="B4121" s="4" t="s">
        <v>10018</v>
      </c>
      <c r="C4121" s="4" t="s">
        <v>2</v>
      </c>
      <c r="D4121" s="4">
        <v>1</v>
      </c>
      <c r="E4121" s="4" t="s">
        <v>7</v>
      </c>
      <c r="F4121" s="1" t="s">
        <v>3008</v>
      </c>
      <c r="G4121" s="13">
        <f t="shared" si="317"/>
        <v>5</v>
      </c>
      <c r="H4121" s="1" t="str">
        <f t="shared" si="315"/>
        <v xml:space="preserve">RIVI </v>
      </c>
      <c r="I4121" s="1" t="str">
        <f t="shared" si="316"/>
        <v>ANTONIO</v>
      </c>
      <c r="J4121" s="14" t="str">
        <f>+VLOOKUP(I4121,'Analisi Nomi'!$A$1:$E$797,5,FALSE)</f>
        <v>M</v>
      </c>
      <c r="K4121" s="15" t="str">
        <f t="shared" si="318"/>
        <v xml:space="preserve">RIVI </v>
      </c>
      <c r="L4121" s="15" t="str">
        <f t="shared" si="319"/>
        <v>ANTONIO</v>
      </c>
    </row>
    <row r="4122" spans="1:12" x14ac:dyDescent="0.25">
      <c r="A4122" s="1" t="s">
        <v>6585</v>
      </c>
      <c r="B4122" s="4" t="s">
        <v>10018</v>
      </c>
      <c r="C4122" s="4" t="s">
        <v>2</v>
      </c>
      <c r="D4122" s="4">
        <v>1</v>
      </c>
      <c r="E4122" s="4" t="s">
        <v>7</v>
      </c>
      <c r="F4122" s="1" t="s">
        <v>3119</v>
      </c>
      <c r="G4122" s="13">
        <f t="shared" si="317"/>
        <v>7</v>
      </c>
      <c r="H4122" s="1" t="str">
        <f t="shared" si="315"/>
        <v xml:space="preserve">RIVOLI </v>
      </c>
      <c r="I4122" s="1" t="str">
        <f t="shared" si="316"/>
        <v>ENRICO</v>
      </c>
      <c r="J4122" s="14" t="str">
        <f>+VLOOKUP(I4122,'Analisi Nomi'!$A$1:$E$797,5,FALSE)</f>
        <v>M</v>
      </c>
      <c r="K4122" s="15" t="str">
        <f t="shared" si="318"/>
        <v xml:space="preserve">RIVOLI </v>
      </c>
      <c r="L4122" s="15" t="str">
        <f t="shared" si="319"/>
        <v>ENRICO</v>
      </c>
    </row>
    <row r="4123" spans="1:12" x14ac:dyDescent="0.25">
      <c r="A4123" s="1" t="s">
        <v>8607</v>
      </c>
      <c r="B4123" s="4" t="s">
        <v>10018</v>
      </c>
      <c r="C4123" s="4" t="s">
        <v>2</v>
      </c>
      <c r="D4123" s="4">
        <v>1</v>
      </c>
      <c r="E4123" s="4" t="s">
        <v>7</v>
      </c>
      <c r="F4123" s="1" t="s">
        <v>6496</v>
      </c>
      <c r="G4123" s="13">
        <f t="shared" si="317"/>
        <v>6</v>
      </c>
      <c r="H4123" s="1" t="str">
        <f t="shared" si="315"/>
        <v xml:space="preserve">RIZZA </v>
      </c>
      <c r="I4123" s="1" t="str">
        <f t="shared" si="316"/>
        <v>EMANUELE</v>
      </c>
      <c r="J4123" s="14" t="str">
        <f>+VLOOKUP(I4123,'Analisi Nomi'!$A$1:$E$797,5,FALSE)</f>
        <v>M</v>
      </c>
      <c r="K4123" s="15" t="str">
        <f t="shared" si="318"/>
        <v xml:space="preserve">RIZZA </v>
      </c>
      <c r="L4123" s="15" t="str">
        <f t="shared" si="319"/>
        <v>EMANUELE</v>
      </c>
    </row>
    <row r="4124" spans="1:12" x14ac:dyDescent="0.25">
      <c r="A4124" s="1" t="s">
        <v>7756</v>
      </c>
      <c r="B4124" s="4" t="s">
        <v>10018</v>
      </c>
      <c r="C4124" s="4" t="s">
        <v>2</v>
      </c>
      <c r="D4124" s="4">
        <v>1</v>
      </c>
      <c r="E4124" s="4" t="s">
        <v>7</v>
      </c>
      <c r="F4124" s="1" t="s">
        <v>1816</v>
      </c>
      <c r="G4124" s="13">
        <f t="shared" si="317"/>
        <v>6</v>
      </c>
      <c r="H4124" s="1" t="str">
        <f t="shared" si="315"/>
        <v xml:space="preserve">RIZZI </v>
      </c>
      <c r="I4124" s="1" t="str">
        <f t="shared" si="316"/>
        <v>ALESSANDRO</v>
      </c>
      <c r="J4124" s="14" t="str">
        <f>+VLOOKUP(I4124,'Analisi Nomi'!$A$1:$E$797,5,FALSE)</f>
        <v>M</v>
      </c>
      <c r="K4124" s="15" t="str">
        <f t="shared" si="318"/>
        <v xml:space="preserve">RIZZI </v>
      </c>
      <c r="L4124" s="15" t="str">
        <f t="shared" si="319"/>
        <v>ALESSANDRO</v>
      </c>
    </row>
    <row r="4125" spans="1:12" x14ac:dyDescent="0.25">
      <c r="A4125" s="1" t="s">
        <v>6443</v>
      </c>
      <c r="B4125" s="4" t="s">
        <v>10018</v>
      </c>
      <c r="C4125" s="4" t="s">
        <v>2</v>
      </c>
      <c r="D4125" s="4">
        <v>1</v>
      </c>
      <c r="E4125" s="4" t="s">
        <v>7</v>
      </c>
      <c r="F4125" s="1" t="s">
        <v>3384</v>
      </c>
      <c r="G4125" s="13">
        <f t="shared" si="317"/>
        <v>6</v>
      </c>
      <c r="H4125" s="1" t="str">
        <f t="shared" si="315"/>
        <v xml:space="preserve">RIZZI </v>
      </c>
      <c r="I4125" s="1" t="str">
        <f t="shared" si="316"/>
        <v>ANGELO</v>
      </c>
      <c r="J4125" s="14" t="str">
        <f>+VLOOKUP(I4125,'Analisi Nomi'!$A$1:$E$797,5,FALSE)</f>
        <v>M</v>
      </c>
      <c r="K4125" s="15" t="str">
        <f t="shared" si="318"/>
        <v xml:space="preserve">RIZZI </v>
      </c>
      <c r="L4125" s="15" t="str">
        <f t="shared" si="319"/>
        <v>ANGELO</v>
      </c>
    </row>
    <row r="4126" spans="1:12" x14ac:dyDescent="0.25">
      <c r="A4126" s="1" t="s">
        <v>4604</v>
      </c>
      <c r="B4126" s="4" t="s">
        <v>10018</v>
      </c>
      <c r="C4126" s="4" t="s">
        <v>2</v>
      </c>
      <c r="D4126" s="4">
        <v>1</v>
      </c>
      <c r="E4126" s="4" t="s">
        <v>7</v>
      </c>
      <c r="F4126" s="1" t="s">
        <v>1934</v>
      </c>
      <c r="G4126" s="13">
        <f t="shared" si="317"/>
        <v>6</v>
      </c>
      <c r="H4126" s="1" t="str">
        <f t="shared" si="315"/>
        <v xml:space="preserve">RIZZI </v>
      </c>
      <c r="I4126" s="1" t="str">
        <f t="shared" si="316"/>
        <v>CARMINE</v>
      </c>
      <c r="J4126" s="14" t="str">
        <f>+VLOOKUP(I4126,'Analisi Nomi'!$A$1:$E$797,5,FALSE)</f>
        <v>M</v>
      </c>
      <c r="K4126" s="15" t="str">
        <f t="shared" si="318"/>
        <v xml:space="preserve">RIZZI </v>
      </c>
      <c r="L4126" s="15" t="str">
        <f t="shared" si="319"/>
        <v>CARMINE</v>
      </c>
    </row>
    <row r="4127" spans="1:12" x14ac:dyDescent="0.25">
      <c r="A4127" s="1" t="s">
        <v>3542</v>
      </c>
      <c r="B4127" s="4" t="s">
        <v>10018</v>
      </c>
      <c r="C4127" s="4" t="s">
        <v>2</v>
      </c>
      <c r="D4127" s="4">
        <v>1</v>
      </c>
      <c r="E4127" s="4" t="s">
        <v>7</v>
      </c>
      <c r="F4127" s="1" t="s">
        <v>8321</v>
      </c>
      <c r="G4127" s="13">
        <f t="shared" si="317"/>
        <v>6</v>
      </c>
      <c r="H4127" s="1" t="str">
        <f t="shared" si="315"/>
        <v xml:space="preserve">RIZZI </v>
      </c>
      <c r="I4127" s="1" t="str">
        <f t="shared" si="316"/>
        <v>DANIELE</v>
      </c>
      <c r="J4127" s="14" t="str">
        <f>+VLOOKUP(I4127,'Analisi Nomi'!$A$1:$E$797,5,FALSE)</f>
        <v>M</v>
      </c>
      <c r="K4127" s="15" t="str">
        <f t="shared" si="318"/>
        <v xml:space="preserve">RIZZI </v>
      </c>
      <c r="L4127" s="15" t="str">
        <f t="shared" si="319"/>
        <v>DANIELE</v>
      </c>
    </row>
    <row r="4128" spans="1:12" x14ac:dyDescent="0.25">
      <c r="A4128" s="1" t="s">
        <v>7203</v>
      </c>
      <c r="B4128" s="4" t="s">
        <v>10018</v>
      </c>
      <c r="C4128" s="4" t="s">
        <v>2</v>
      </c>
      <c r="D4128" s="4">
        <v>1</v>
      </c>
      <c r="E4128" s="4" t="s">
        <v>7</v>
      </c>
      <c r="F4128" s="1" t="s">
        <v>2305</v>
      </c>
      <c r="G4128" s="13">
        <f t="shared" si="317"/>
        <v>6</v>
      </c>
      <c r="H4128" s="1" t="str">
        <f t="shared" si="315"/>
        <v xml:space="preserve">RIZZI </v>
      </c>
      <c r="I4128" s="1" t="str">
        <f t="shared" si="316"/>
        <v>EMANUELE</v>
      </c>
      <c r="J4128" s="14" t="str">
        <f>+VLOOKUP(I4128,'Analisi Nomi'!$A$1:$E$797,5,FALSE)</f>
        <v>M</v>
      </c>
      <c r="K4128" s="15" t="str">
        <f t="shared" si="318"/>
        <v xml:space="preserve">RIZZI </v>
      </c>
      <c r="L4128" s="15" t="str">
        <f t="shared" si="319"/>
        <v>EMANUELE</v>
      </c>
    </row>
    <row r="4129" spans="1:12" x14ac:dyDescent="0.25">
      <c r="A4129" s="1" t="s">
        <v>8547</v>
      </c>
      <c r="B4129" s="4" t="s">
        <v>10018</v>
      </c>
      <c r="C4129" s="4" t="s">
        <v>2</v>
      </c>
      <c r="D4129" s="4">
        <v>1</v>
      </c>
      <c r="E4129" s="4" t="s">
        <v>7</v>
      </c>
      <c r="F4129" s="1" t="s">
        <v>3386</v>
      </c>
      <c r="G4129" s="13">
        <f t="shared" si="317"/>
        <v>6</v>
      </c>
      <c r="H4129" s="1" t="str">
        <f t="shared" si="315"/>
        <v xml:space="preserve">RIZZI </v>
      </c>
      <c r="I4129" s="1" t="str">
        <f t="shared" si="316"/>
        <v>GIUSEPPE</v>
      </c>
      <c r="J4129" s="14" t="str">
        <f>+VLOOKUP(I4129,'Analisi Nomi'!$A$1:$E$797,5,FALSE)</f>
        <v>M</v>
      </c>
      <c r="K4129" s="15" t="str">
        <f t="shared" si="318"/>
        <v xml:space="preserve">RIZZI </v>
      </c>
      <c r="L4129" s="15" t="str">
        <f t="shared" si="319"/>
        <v>GIUSEPPE</v>
      </c>
    </row>
    <row r="4130" spans="1:12" x14ac:dyDescent="0.25">
      <c r="A4130" s="1" t="s">
        <v>4266</v>
      </c>
      <c r="B4130" s="4" t="s">
        <v>10018</v>
      </c>
      <c r="C4130" s="4" t="s">
        <v>2</v>
      </c>
      <c r="D4130" s="4">
        <v>1</v>
      </c>
      <c r="E4130" s="4" t="s">
        <v>7</v>
      </c>
      <c r="F4130" s="1" t="s">
        <v>7716</v>
      </c>
      <c r="G4130" s="13">
        <f t="shared" si="317"/>
        <v>6</v>
      </c>
      <c r="H4130" s="1" t="str">
        <f t="shared" si="315"/>
        <v xml:space="preserve">RIZZI </v>
      </c>
      <c r="I4130" s="1" t="str">
        <f t="shared" si="316"/>
        <v>NICOLA</v>
      </c>
      <c r="J4130" s="14" t="str">
        <f>+VLOOKUP(I4130,'Analisi Nomi'!$A$1:$E$797,5,FALSE)</f>
        <v>M</v>
      </c>
      <c r="K4130" s="15" t="str">
        <f t="shared" si="318"/>
        <v xml:space="preserve">RIZZI </v>
      </c>
      <c r="L4130" s="15" t="str">
        <f t="shared" si="319"/>
        <v>NICOLA</v>
      </c>
    </row>
    <row r="4131" spans="1:12" x14ac:dyDescent="0.25">
      <c r="A4131" s="1" t="s">
        <v>4330</v>
      </c>
      <c r="B4131" s="4" t="s">
        <v>10018</v>
      </c>
      <c r="C4131" s="4" t="s">
        <v>2</v>
      </c>
      <c r="D4131" s="4">
        <v>1</v>
      </c>
      <c r="E4131" s="4" t="s">
        <v>7</v>
      </c>
      <c r="F4131" s="1" t="s">
        <v>1299</v>
      </c>
      <c r="G4131" s="13">
        <f t="shared" si="317"/>
        <v>6</v>
      </c>
      <c r="H4131" s="1" t="str">
        <f t="shared" si="315"/>
        <v xml:space="preserve">RIZZO </v>
      </c>
      <c r="I4131" s="1" t="str">
        <f t="shared" si="316"/>
        <v>DANIELE</v>
      </c>
      <c r="J4131" s="14" t="str">
        <f>+VLOOKUP(I4131,'Analisi Nomi'!$A$1:$E$797,5,FALSE)</f>
        <v>M</v>
      </c>
      <c r="K4131" s="15" t="str">
        <f t="shared" si="318"/>
        <v xml:space="preserve">RIZZO </v>
      </c>
      <c r="L4131" s="15" t="str">
        <f t="shared" si="319"/>
        <v>DANIELE</v>
      </c>
    </row>
    <row r="4132" spans="1:12" x14ac:dyDescent="0.25">
      <c r="A4132" s="1" t="s">
        <v>6962</v>
      </c>
      <c r="B4132" s="4" t="s">
        <v>10018</v>
      </c>
      <c r="C4132" s="4" t="s">
        <v>2</v>
      </c>
      <c r="D4132" s="4">
        <v>1</v>
      </c>
      <c r="E4132" s="4" t="s">
        <v>7</v>
      </c>
      <c r="F4132" s="1" t="s">
        <v>7228</v>
      </c>
      <c r="G4132" s="13">
        <f t="shared" si="317"/>
        <v>6</v>
      </c>
      <c r="H4132" s="1" t="str">
        <f t="shared" si="315"/>
        <v xml:space="preserve">RIZZO </v>
      </c>
      <c r="I4132" s="1" t="str">
        <f t="shared" si="316"/>
        <v>MATTEO</v>
      </c>
      <c r="J4132" s="14" t="str">
        <f>+VLOOKUP(I4132,'Analisi Nomi'!$A$1:$E$797,5,FALSE)</f>
        <v>M</v>
      </c>
      <c r="K4132" s="15" t="str">
        <f t="shared" si="318"/>
        <v xml:space="preserve">RIZZO </v>
      </c>
      <c r="L4132" s="15" t="str">
        <f t="shared" si="319"/>
        <v>MATTEO</v>
      </c>
    </row>
    <row r="4133" spans="1:12" x14ac:dyDescent="0.25">
      <c r="A4133" s="1" t="s">
        <v>7604</v>
      </c>
      <c r="B4133" s="4" t="s">
        <v>10018</v>
      </c>
      <c r="C4133" s="4" t="s">
        <v>2</v>
      </c>
      <c r="D4133" s="4">
        <v>1</v>
      </c>
      <c r="E4133" s="4" t="s">
        <v>7</v>
      </c>
      <c r="F4133" s="1" t="s">
        <v>1557</v>
      </c>
      <c r="G4133" s="13">
        <f t="shared" si="317"/>
        <v>6</v>
      </c>
      <c r="H4133" s="1" t="str">
        <f t="shared" si="315"/>
        <v xml:space="preserve">RIZZO </v>
      </c>
      <c r="I4133" s="1" t="str">
        <f t="shared" si="316"/>
        <v>MAURIZIO</v>
      </c>
      <c r="J4133" s="14" t="str">
        <f>+VLOOKUP(I4133,'Analisi Nomi'!$A$1:$E$797,5,FALSE)</f>
        <v>M</v>
      </c>
      <c r="K4133" s="15" t="str">
        <f t="shared" si="318"/>
        <v xml:space="preserve">RIZZO </v>
      </c>
      <c r="L4133" s="15" t="str">
        <f t="shared" si="319"/>
        <v>MAURIZIO</v>
      </c>
    </row>
    <row r="4134" spans="1:12" x14ac:dyDescent="0.25">
      <c r="A4134" s="1" t="s">
        <v>8656</v>
      </c>
      <c r="B4134" s="4" t="s">
        <v>10018</v>
      </c>
      <c r="C4134" s="4" t="s">
        <v>2</v>
      </c>
      <c r="D4134" s="4">
        <v>1</v>
      </c>
      <c r="E4134" s="4" t="s">
        <v>7</v>
      </c>
      <c r="F4134" s="1" t="s">
        <v>1307</v>
      </c>
      <c r="G4134" s="13">
        <f t="shared" si="317"/>
        <v>6</v>
      </c>
      <c r="H4134" s="1" t="str">
        <f t="shared" si="315"/>
        <v xml:space="preserve">RIZZO </v>
      </c>
      <c r="I4134" s="1" t="str">
        <f t="shared" si="316"/>
        <v>ROBERTO</v>
      </c>
      <c r="J4134" s="14" t="str">
        <f>+VLOOKUP(I4134,'Analisi Nomi'!$A$1:$E$797,5,FALSE)</f>
        <v>M</v>
      </c>
      <c r="K4134" s="15" t="str">
        <f t="shared" si="318"/>
        <v xml:space="preserve">RIZZO </v>
      </c>
      <c r="L4134" s="15" t="str">
        <f t="shared" si="319"/>
        <v>ROBERTO</v>
      </c>
    </row>
    <row r="4135" spans="1:12" x14ac:dyDescent="0.25">
      <c r="A4135" s="1" t="s">
        <v>5447</v>
      </c>
      <c r="B4135" s="4" t="s">
        <v>10018</v>
      </c>
      <c r="C4135" s="4" t="s">
        <v>2</v>
      </c>
      <c r="D4135" s="4">
        <v>1</v>
      </c>
      <c r="E4135" s="4" t="s">
        <v>7</v>
      </c>
      <c r="F4135" s="1" t="s">
        <v>3678</v>
      </c>
      <c r="G4135" s="13">
        <f t="shared" si="317"/>
        <v>8</v>
      </c>
      <c r="H4135" s="1" t="str">
        <f t="shared" si="315"/>
        <v xml:space="preserve">ROBERTI </v>
      </c>
      <c r="I4135" s="1" t="str">
        <f t="shared" si="316"/>
        <v>CLAUDIO</v>
      </c>
      <c r="J4135" s="14" t="str">
        <f>+VLOOKUP(I4135,'Analisi Nomi'!$A$1:$E$797,5,FALSE)</f>
        <v>M</v>
      </c>
      <c r="K4135" s="15" t="str">
        <f t="shared" si="318"/>
        <v xml:space="preserve">ROBERTI </v>
      </c>
      <c r="L4135" s="15" t="str">
        <f t="shared" si="319"/>
        <v>CLAUDIO</v>
      </c>
    </row>
    <row r="4136" spans="1:12" x14ac:dyDescent="0.25">
      <c r="A4136" s="1" t="s">
        <v>6428</v>
      </c>
      <c r="B4136" s="4" t="s">
        <v>10018</v>
      </c>
      <c r="C4136" s="4" t="s">
        <v>2</v>
      </c>
      <c r="D4136" s="4">
        <v>1</v>
      </c>
      <c r="E4136" s="4" t="s">
        <v>7</v>
      </c>
      <c r="F4136" s="1" t="s">
        <v>3357</v>
      </c>
      <c r="G4136" s="13">
        <f t="shared" si="317"/>
        <v>8</v>
      </c>
      <c r="H4136" s="1" t="str">
        <f t="shared" si="315"/>
        <v xml:space="preserve">ROBERTO </v>
      </c>
      <c r="I4136" s="1" t="str">
        <f t="shared" si="316"/>
        <v>FISSOLO</v>
      </c>
      <c r="J4136" s="14" t="str">
        <f>+VLOOKUP(I4136,'Analisi Nomi'!$A$1:$E$797,5,FALSE)</f>
        <v>M</v>
      </c>
      <c r="K4136" s="15" t="str">
        <f t="shared" si="318"/>
        <v xml:space="preserve">ROBERTO </v>
      </c>
      <c r="L4136" s="15" t="str">
        <f t="shared" si="319"/>
        <v>FISSOLO</v>
      </c>
    </row>
    <row r="4137" spans="1:12" x14ac:dyDescent="0.25">
      <c r="A4137" s="1" t="s">
        <v>4729</v>
      </c>
      <c r="B4137" s="4" t="s">
        <v>10018</v>
      </c>
      <c r="C4137" s="4" t="s">
        <v>2</v>
      </c>
      <c r="D4137" s="4">
        <v>1</v>
      </c>
      <c r="E4137" s="4" t="s">
        <v>7</v>
      </c>
      <c r="F4137" s="1" t="s">
        <v>317</v>
      </c>
      <c r="G4137" s="13">
        <f t="shared" si="317"/>
        <v>8</v>
      </c>
      <c r="H4137" s="1" t="str">
        <f t="shared" si="315"/>
        <v xml:space="preserve">ROBERTO </v>
      </c>
      <c r="I4137" s="1" t="str">
        <f t="shared" si="316"/>
        <v>GIANO</v>
      </c>
      <c r="J4137" s="14" t="str">
        <f>+VLOOKUP(I4137,'Analisi Nomi'!$A$1:$E$797,5,FALSE)</f>
        <v>M</v>
      </c>
      <c r="K4137" s="15" t="str">
        <f t="shared" si="318"/>
        <v xml:space="preserve">ROBERTO </v>
      </c>
      <c r="L4137" s="15" t="str">
        <f t="shared" si="319"/>
        <v>GIANO</v>
      </c>
    </row>
    <row r="4138" spans="1:12" x14ac:dyDescent="0.25">
      <c r="A4138" s="1" t="s">
        <v>9709</v>
      </c>
      <c r="B4138" s="4" t="s">
        <v>10018</v>
      </c>
      <c r="C4138" s="4" t="s">
        <v>2</v>
      </c>
      <c r="D4138" s="4">
        <v>1</v>
      </c>
      <c r="E4138" s="4" t="s">
        <v>7</v>
      </c>
      <c r="F4138" s="1" t="s">
        <v>3149</v>
      </c>
      <c r="G4138" s="13">
        <f t="shared" si="317"/>
        <v>8</v>
      </c>
      <c r="H4138" s="1" t="str">
        <f t="shared" si="315"/>
        <v xml:space="preserve">ROBUSTI </v>
      </c>
      <c r="I4138" s="1" t="str">
        <f t="shared" si="316"/>
        <v>RINALDO</v>
      </c>
      <c r="J4138" s="14" t="str">
        <f>+VLOOKUP(I4138,'Analisi Nomi'!$A$1:$E$797,5,FALSE)</f>
        <v>M</v>
      </c>
      <c r="K4138" s="15" t="str">
        <f t="shared" si="318"/>
        <v xml:space="preserve">ROBUSTI </v>
      </c>
      <c r="L4138" s="15" t="str">
        <f t="shared" si="319"/>
        <v>RINALDO</v>
      </c>
    </row>
    <row r="4139" spans="1:12" x14ac:dyDescent="0.25">
      <c r="A4139" s="1" t="s">
        <v>7252</v>
      </c>
      <c r="B4139" s="4" t="s">
        <v>10018</v>
      </c>
      <c r="C4139" s="4" t="s">
        <v>2</v>
      </c>
      <c r="D4139" s="4">
        <v>1</v>
      </c>
      <c r="E4139" s="4" t="s">
        <v>7</v>
      </c>
      <c r="F4139" s="1" t="s">
        <v>2195</v>
      </c>
      <c r="G4139" s="13">
        <f t="shared" si="317"/>
        <v>6</v>
      </c>
      <c r="H4139" s="1" t="str">
        <f t="shared" si="315"/>
        <v xml:space="preserve">ROCCA </v>
      </c>
      <c r="I4139" s="1" t="str">
        <f t="shared" si="316"/>
        <v>GIUSEPPE</v>
      </c>
      <c r="J4139" s="14" t="str">
        <f>+VLOOKUP(I4139,'Analisi Nomi'!$A$1:$E$797,5,FALSE)</f>
        <v>M</v>
      </c>
      <c r="K4139" s="15" t="str">
        <f t="shared" si="318"/>
        <v xml:space="preserve">ROCCA </v>
      </c>
      <c r="L4139" s="15" t="str">
        <f t="shared" si="319"/>
        <v>GIUSEPPE</v>
      </c>
    </row>
    <row r="4140" spans="1:12" x14ac:dyDescent="0.25">
      <c r="A4140" s="1" t="s">
        <v>6867</v>
      </c>
      <c r="B4140" s="4" t="s">
        <v>10018</v>
      </c>
      <c r="C4140" s="4" t="s">
        <v>2</v>
      </c>
      <c r="D4140" s="4">
        <v>1</v>
      </c>
      <c r="E4140" s="4" t="s">
        <v>7</v>
      </c>
      <c r="F4140" s="1" t="s">
        <v>2789</v>
      </c>
      <c r="G4140" s="13">
        <f t="shared" si="317"/>
        <v>9</v>
      </c>
      <c r="H4140" s="1" t="str">
        <f t="shared" si="315"/>
        <v xml:space="preserve">ROCCHINI </v>
      </c>
      <c r="I4140" s="1" t="str">
        <f t="shared" si="316"/>
        <v>MICHELE</v>
      </c>
      <c r="J4140" s="14" t="str">
        <f>+VLOOKUP(I4140,'Analisi Nomi'!$A$1:$E$797,5,FALSE)</f>
        <v>M</v>
      </c>
      <c r="K4140" s="15" t="str">
        <f t="shared" si="318"/>
        <v xml:space="preserve">ROCCHINI </v>
      </c>
      <c r="L4140" s="15" t="str">
        <f t="shared" si="319"/>
        <v>MICHELE</v>
      </c>
    </row>
    <row r="4141" spans="1:12" x14ac:dyDescent="0.25">
      <c r="A4141" s="1" t="s">
        <v>3911</v>
      </c>
      <c r="B4141" s="4" t="s">
        <v>10018</v>
      </c>
      <c r="C4141" s="4" t="s">
        <v>2</v>
      </c>
      <c r="D4141" s="4">
        <v>1</v>
      </c>
      <c r="E4141" s="4" t="s">
        <v>7</v>
      </c>
      <c r="F4141" s="1" t="s">
        <v>1301</v>
      </c>
      <c r="G4141" s="13">
        <f t="shared" si="317"/>
        <v>6</v>
      </c>
      <c r="H4141" s="1" t="str">
        <f t="shared" si="315"/>
        <v xml:space="preserve">ROCCI </v>
      </c>
      <c r="I4141" s="1" t="str">
        <f t="shared" si="316"/>
        <v>FAUSTO</v>
      </c>
      <c r="J4141" s="14" t="str">
        <f>+VLOOKUP(I4141,'Analisi Nomi'!$A$1:$E$797,5,FALSE)</f>
        <v>M</v>
      </c>
      <c r="K4141" s="15" t="str">
        <f t="shared" si="318"/>
        <v xml:space="preserve">ROCCI </v>
      </c>
      <c r="L4141" s="15" t="str">
        <f t="shared" si="319"/>
        <v>FAUSTO</v>
      </c>
    </row>
    <row r="4142" spans="1:12" x14ac:dyDescent="0.25">
      <c r="A4142" s="1" t="s">
        <v>6292</v>
      </c>
      <c r="B4142" s="4" t="s">
        <v>10018</v>
      </c>
      <c r="C4142" s="4" t="s">
        <v>11</v>
      </c>
      <c r="D4142" s="4">
        <v>1</v>
      </c>
      <c r="E4142" s="4" t="s">
        <v>7</v>
      </c>
      <c r="F4142" s="1" t="s">
        <v>2664</v>
      </c>
      <c r="G4142" s="13">
        <f t="shared" si="317"/>
        <v>6</v>
      </c>
      <c r="H4142" s="1" t="str">
        <f t="shared" si="315"/>
        <v xml:space="preserve">RODIA </v>
      </c>
      <c r="I4142" s="1" t="str">
        <f t="shared" si="316"/>
        <v>BRUNO</v>
      </c>
      <c r="J4142" s="14" t="str">
        <f>+VLOOKUP(I4142,'Analisi Nomi'!$A$1:$E$797,5,FALSE)</f>
        <v>M</v>
      </c>
      <c r="K4142" s="15" t="str">
        <f t="shared" si="318"/>
        <v xml:space="preserve">RODIA </v>
      </c>
      <c r="L4142" s="15" t="str">
        <f t="shared" si="319"/>
        <v>BRUNO</v>
      </c>
    </row>
    <row r="4143" spans="1:12" x14ac:dyDescent="0.25">
      <c r="A4143" s="1" t="s">
        <v>4459</v>
      </c>
      <c r="B4143" s="4" t="s">
        <v>10018</v>
      </c>
      <c r="C4143" s="4" t="s">
        <v>2</v>
      </c>
      <c r="D4143" s="4">
        <v>1</v>
      </c>
      <c r="E4143" s="4" t="s">
        <v>7</v>
      </c>
      <c r="F4143" s="1" t="s">
        <v>641</v>
      </c>
      <c r="G4143" s="13">
        <f t="shared" si="317"/>
        <v>6</v>
      </c>
      <c r="H4143" s="1" t="str">
        <f t="shared" si="315"/>
        <v xml:space="preserve">ROFSI </v>
      </c>
      <c r="I4143" s="1" t="str">
        <f t="shared" si="316"/>
        <v>GIOVANNI</v>
      </c>
      <c r="J4143" s="14" t="str">
        <f>+VLOOKUP(I4143,'Analisi Nomi'!$A$1:$E$797,5,FALSE)</f>
        <v>M</v>
      </c>
      <c r="K4143" s="15" t="str">
        <f t="shared" si="318"/>
        <v xml:space="preserve">ROFSI </v>
      </c>
      <c r="L4143" s="15" t="str">
        <f t="shared" si="319"/>
        <v>GIOVANNI</v>
      </c>
    </row>
    <row r="4144" spans="1:12" x14ac:dyDescent="0.25">
      <c r="A4144" s="1" t="s">
        <v>6356</v>
      </c>
      <c r="B4144" s="4" t="s">
        <v>10018</v>
      </c>
      <c r="C4144" s="4" t="s">
        <v>2</v>
      </c>
      <c r="D4144" s="4">
        <v>1</v>
      </c>
      <c r="E4144" s="4" t="s">
        <v>7</v>
      </c>
      <c r="F4144" s="1" t="s">
        <v>190</v>
      </c>
      <c r="G4144" s="13">
        <f t="shared" si="317"/>
        <v>7</v>
      </c>
      <c r="H4144" s="1" t="str">
        <f t="shared" si="315"/>
        <v xml:space="preserve">ROLAND </v>
      </c>
      <c r="I4144" s="1" t="str">
        <f t="shared" si="316"/>
        <v>HOFER</v>
      </c>
      <c r="J4144" s="14" t="str">
        <f>+VLOOKUP(I4144,'Analisi Nomi'!$A$1:$E$797,5,FALSE)</f>
        <v>M</v>
      </c>
      <c r="K4144" s="15" t="str">
        <f t="shared" si="318"/>
        <v xml:space="preserve">ROLAND </v>
      </c>
      <c r="L4144" s="15" t="str">
        <f t="shared" si="319"/>
        <v>HOFER</v>
      </c>
    </row>
    <row r="4145" spans="1:12" x14ac:dyDescent="0.25">
      <c r="A4145" s="1" t="s">
        <v>8895</v>
      </c>
      <c r="B4145" s="4" t="s">
        <v>10018</v>
      </c>
      <c r="C4145" s="4" t="s">
        <v>2</v>
      </c>
      <c r="D4145" s="4">
        <v>1</v>
      </c>
      <c r="E4145" s="4" t="s">
        <v>7</v>
      </c>
      <c r="F4145" s="1" t="s">
        <v>973</v>
      </c>
      <c r="G4145" s="13">
        <f t="shared" si="317"/>
        <v>5</v>
      </c>
      <c r="H4145" s="1" t="str">
        <f t="shared" si="315"/>
        <v xml:space="preserve">ROMA </v>
      </c>
      <c r="I4145" s="1" t="str">
        <f t="shared" si="316"/>
        <v>ANGELO</v>
      </c>
      <c r="J4145" s="14" t="str">
        <f>+VLOOKUP(I4145,'Analisi Nomi'!$A$1:$E$797,5,FALSE)</f>
        <v>M</v>
      </c>
      <c r="K4145" s="15" t="str">
        <f t="shared" si="318"/>
        <v xml:space="preserve">ROMA </v>
      </c>
      <c r="L4145" s="15" t="str">
        <f t="shared" si="319"/>
        <v>ANGELO</v>
      </c>
    </row>
    <row r="4146" spans="1:12" x14ac:dyDescent="0.25">
      <c r="A4146" s="1" t="s">
        <v>4387</v>
      </c>
      <c r="B4146" s="4" t="s">
        <v>10018</v>
      </c>
      <c r="C4146" s="4" t="s">
        <v>2</v>
      </c>
      <c r="D4146" s="4">
        <v>1</v>
      </c>
      <c r="E4146" s="4" t="s">
        <v>7</v>
      </c>
      <c r="F4146" s="1" t="s">
        <v>999</v>
      </c>
      <c r="G4146" s="13">
        <f t="shared" si="317"/>
        <v>10</v>
      </c>
      <c r="H4146" s="1" t="str">
        <f t="shared" si="315"/>
        <v xml:space="preserve">ROMAGNOLI </v>
      </c>
      <c r="I4146" s="1" t="str">
        <f t="shared" si="316"/>
        <v>ELIO</v>
      </c>
      <c r="J4146" s="14" t="str">
        <f>+VLOOKUP(I4146,'Analisi Nomi'!$A$1:$E$797,5,FALSE)</f>
        <v>M</v>
      </c>
      <c r="K4146" s="15" t="str">
        <f t="shared" si="318"/>
        <v xml:space="preserve">ROMAGNOLI </v>
      </c>
      <c r="L4146" s="15" t="str">
        <f t="shared" si="319"/>
        <v>ELIO</v>
      </c>
    </row>
    <row r="4147" spans="1:12" x14ac:dyDescent="0.25">
      <c r="A4147" s="1" t="s">
        <v>6013</v>
      </c>
      <c r="B4147" s="4" t="s">
        <v>10018</v>
      </c>
      <c r="C4147" s="4" t="s">
        <v>2</v>
      </c>
      <c r="D4147" s="4">
        <v>1</v>
      </c>
      <c r="E4147" s="4" t="s">
        <v>7</v>
      </c>
      <c r="F4147" s="1" t="s">
        <v>221</v>
      </c>
      <c r="G4147" s="13">
        <f t="shared" si="317"/>
        <v>9</v>
      </c>
      <c r="H4147" s="1" t="str">
        <f t="shared" si="315"/>
        <v xml:space="preserve">ROMANATO </v>
      </c>
      <c r="I4147" s="1" t="str">
        <f t="shared" si="316"/>
        <v>GIORGIO</v>
      </c>
      <c r="J4147" s="14" t="str">
        <f>+VLOOKUP(I4147,'Analisi Nomi'!$A$1:$E$797,5,FALSE)</f>
        <v>M</v>
      </c>
      <c r="K4147" s="15" t="str">
        <f t="shared" si="318"/>
        <v xml:space="preserve">ROMANATO </v>
      </c>
      <c r="L4147" s="15" t="str">
        <f t="shared" si="319"/>
        <v>GIORGIO</v>
      </c>
    </row>
    <row r="4148" spans="1:12" x14ac:dyDescent="0.25">
      <c r="A4148" s="1" t="s">
        <v>8949</v>
      </c>
      <c r="B4148" s="4" t="s">
        <v>10018</v>
      </c>
      <c r="C4148" s="4" t="s">
        <v>2</v>
      </c>
      <c r="D4148" s="4">
        <v>1</v>
      </c>
      <c r="E4148" s="4" t="s">
        <v>7</v>
      </c>
      <c r="F4148" s="1" t="s">
        <v>1893</v>
      </c>
      <c r="G4148" s="13">
        <f t="shared" si="317"/>
        <v>10</v>
      </c>
      <c r="H4148" s="1" t="str">
        <f t="shared" ref="H4148:H4211" si="320">+MID($F4148,1,G4148)</f>
        <v xml:space="preserve">ROMANELLI </v>
      </c>
      <c r="I4148" s="1" t="str">
        <f t="shared" ref="I4148:I4211" si="321">TRIM(+MID($F4148,+G4148,50))</f>
        <v>PAOLO</v>
      </c>
      <c r="J4148" s="14" t="str">
        <f>+VLOOKUP(I4148,'Analisi Nomi'!$A$1:$E$797,5,FALSE)</f>
        <v>M</v>
      </c>
      <c r="K4148" s="15" t="str">
        <f t="shared" si="318"/>
        <v xml:space="preserve">ROMANELLI </v>
      </c>
      <c r="L4148" s="15" t="str">
        <f t="shared" si="319"/>
        <v>PAOLO</v>
      </c>
    </row>
    <row r="4149" spans="1:12" x14ac:dyDescent="0.25">
      <c r="A4149" s="1" t="s">
        <v>4319</v>
      </c>
      <c r="B4149" s="4" t="s">
        <v>10018</v>
      </c>
      <c r="C4149" s="4" t="s">
        <v>2</v>
      </c>
      <c r="D4149" s="4">
        <v>1</v>
      </c>
      <c r="E4149" s="4" t="s">
        <v>7</v>
      </c>
      <c r="F4149" s="1" t="s">
        <v>5805</v>
      </c>
      <c r="G4149" s="13">
        <f t="shared" si="317"/>
        <v>7</v>
      </c>
      <c r="H4149" s="1" t="str">
        <f t="shared" si="320"/>
        <v xml:space="preserve">ROMANI </v>
      </c>
      <c r="I4149" s="1" t="str">
        <f t="shared" si="321"/>
        <v>RINO</v>
      </c>
      <c r="J4149" s="14" t="str">
        <f>+VLOOKUP(I4149,'Analisi Nomi'!$A$1:$E$797,5,FALSE)</f>
        <v>M</v>
      </c>
      <c r="K4149" s="15" t="str">
        <f t="shared" si="318"/>
        <v xml:space="preserve">ROMANI </v>
      </c>
      <c r="L4149" s="15" t="str">
        <f t="shared" si="319"/>
        <v>RINO</v>
      </c>
    </row>
    <row r="4150" spans="1:12" x14ac:dyDescent="0.25">
      <c r="A4150" s="1" t="s">
        <v>6272</v>
      </c>
      <c r="B4150" s="4" t="s">
        <v>10018</v>
      </c>
      <c r="C4150" s="4" t="s">
        <v>2</v>
      </c>
      <c r="D4150" s="4">
        <v>1</v>
      </c>
      <c r="E4150" s="4" t="s">
        <v>7</v>
      </c>
      <c r="F4150" s="1" t="s">
        <v>9267</v>
      </c>
      <c r="G4150" s="13">
        <f t="shared" si="317"/>
        <v>7</v>
      </c>
      <c r="H4150" s="1" t="str">
        <f t="shared" si="320"/>
        <v xml:space="preserve">ROMANI </v>
      </c>
      <c r="I4150" s="1" t="str">
        <f t="shared" si="321"/>
        <v>ROMANO</v>
      </c>
      <c r="J4150" s="14" t="str">
        <f>+VLOOKUP(I4150,'Analisi Nomi'!$A$1:$E$797,5,FALSE)</f>
        <v>M</v>
      </c>
      <c r="K4150" s="15" t="str">
        <f t="shared" si="318"/>
        <v xml:space="preserve">ROMANI </v>
      </c>
      <c r="L4150" s="15" t="str">
        <f t="shared" si="319"/>
        <v>ROMANO</v>
      </c>
    </row>
    <row r="4151" spans="1:12" x14ac:dyDescent="0.25">
      <c r="A4151" s="1" t="s">
        <v>7765</v>
      </c>
      <c r="B4151" s="4" t="s">
        <v>10018</v>
      </c>
      <c r="C4151" s="4" t="s">
        <v>2</v>
      </c>
      <c r="D4151" s="4">
        <v>1</v>
      </c>
      <c r="E4151" s="4" t="s">
        <v>7</v>
      </c>
      <c r="F4151" s="1" t="s">
        <v>1212</v>
      </c>
      <c r="G4151" s="13">
        <f t="shared" si="317"/>
        <v>9</v>
      </c>
      <c r="H4151" s="1" t="str">
        <f t="shared" si="320"/>
        <v xml:space="preserve">ROMANINI </v>
      </c>
      <c r="I4151" s="1" t="str">
        <f t="shared" si="321"/>
        <v>ALBERTO</v>
      </c>
      <c r="J4151" s="14" t="str">
        <f>+VLOOKUP(I4151,'Analisi Nomi'!$A$1:$E$797,5,FALSE)</f>
        <v>M</v>
      </c>
      <c r="K4151" s="15" t="str">
        <f t="shared" si="318"/>
        <v xml:space="preserve">ROMANINI </v>
      </c>
      <c r="L4151" s="15" t="str">
        <f t="shared" si="319"/>
        <v>ALBERTO</v>
      </c>
    </row>
    <row r="4152" spans="1:12" x14ac:dyDescent="0.25">
      <c r="A4152" s="1" t="s">
        <v>5065</v>
      </c>
      <c r="B4152" s="4" t="s">
        <v>10018</v>
      </c>
      <c r="C4152" s="4" t="s">
        <v>2</v>
      </c>
      <c r="D4152" s="4">
        <v>1</v>
      </c>
      <c r="E4152" s="4" t="s">
        <v>7</v>
      </c>
      <c r="F4152" s="1" t="s">
        <v>1355</v>
      </c>
      <c r="G4152" s="13">
        <f t="shared" si="317"/>
        <v>8</v>
      </c>
      <c r="H4152" s="1" t="str">
        <f t="shared" si="320"/>
        <v xml:space="preserve">ROMANO' </v>
      </c>
      <c r="I4152" s="1" t="str">
        <f t="shared" si="321"/>
        <v>ALESSANDRO</v>
      </c>
      <c r="J4152" s="14" t="str">
        <f>+VLOOKUP(I4152,'Analisi Nomi'!$A$1:$E$797,5,FALSE)</f>
        <v>M</v>
      </c>
      <c r="K4152" s="15" t="str">
        <f t="shared" si="318"/>
        <v xml:space="preserve">ROMANO' </v>
      </c>
      <c r="L4152" s="15" t="str">
        <f t="shared" si="319"/>
        <v>ALESSANDRO</v>
      </c>
    </row>
    <row r="4153" spans="1:12" x14ac:dyDescent="0.25">
      <c r="A4153" s="1" t="s">
        <v>9800</v>
      </c>
      <c r="B4153" s="4" t="s">
        <v>10018</v>
      </c>
      <c r="C4153" s="4" t="s">
        <v>2</v>
      </c>
      <c r="D4153" s="4">
        <v>1</v>
      </c>
      <c r="E4153" s="4" t="s">
        <v>7</v>
      </c>
      <c r="F4153" s="1" t="s">
        <v>9589</v>
      </c>
      <c r="G4153" s="13">
        <f t="shared" si="317"/>
        <v>7</v>
      </c>
      <c r="H4153" s="1" t="str">
        <f t="shared" si="320"/>
        <v xml:space="preserve">ROMANO </v>
      </c>
      <c r="I4153" s="1" t="str">
        <f t="shared" si="321"/>
        <v>CARMELO</v>
      </c>
      <c r="J4153" s="14" t="str">
        <f>+VLOOKUP(I4153,'Analisi Nomi'!$A$1:$E$797,5,FALSE)</f>
        <v>M</v>
      </c>
      <c r="K4153" s="15" t="str">
        <f t="shared" si="318"/>
        <v xml:space="preserve">ROMANO </v>
      </c>
      <c r="L4153" s="15" t="str">
        <f t="shared" si="319"/>
        <v>CARMELO</v>
      </c>
    </row>
    <row r="4154" spans="1:12" x14ac:dyDescent="0.25">
      <c r="A4154" s="1" t="s">
        <v>9145</v>
      </c>
      <c r="B4154" s="4" t="s">
        <v>10018</v>
      </c>
      <c r="C4154" s="4" t="s">
        <v>2</v>
      </c>
      <c r="D4154" s="4">
        <v>1</v>
      </c>
      <c r="E4154" s="4" t="s">
        <v>7</v>
      </c>
      <c r="F4154" s="1" t="s">
        <v>54</v>
      </c>
      <c r="G4154" s="13">
        <f t="shared" si="317"/>
        <v>7</v>
      </c>
      <c r="H4154" s="1" t="str">
        <f t="shared" si="320"/>
        <v xml:space="preserve">ROMANO </v>
      </c>
      <c r="I4154" s="1" t="str">
        <f t="shared" si="321"/>
        <v>FABRIZIO</v>
      </c>
      <c r="J4154" s="14" t="str">
        <f>+VLOOKUP(I4154,'Analisi Nomi'!$A$1:$E$797,5,FALSE)</f>
        <v>M</v>
      </c>
      <c r="K4154" s="15" t="str">
        <f t="shared" si="318"/>
        <v xml:space="preserve">ROMANO </v>
      </c>
      <c r="L4154" s="15" t="str">
        <f t="shared" si="319"/>
        <v>FABRIZIO</v>
      </c>
    </row>
    <row r="4155" spans="1:12" x14ac:dyDescent="0.25">
      <c r="A4155" s="1" t="s">
        <v>5473</v>
      </c>
      <c r="B4155" s="4" t="s">
        <v>10018</v>
      </c>
      <c r="C4155" s="4" t="s">
        <v>2</v>
      </c>
      <c r="D4155" s="4">
        <v>1</v>
      </c>
      <c r="E4155" s="4" t="s">
        <v>7</v>
      </c>
      <c r="F4155" s="1" t="s">
        <v>108</v>
      </c>
      <c r="G4155" s="13">
        <f t="shared" si="317"/>
        <v>7</v>
      </c>
      <c r="H4155" s="1" t="str">
        <f t="shared" si="320"/>
        <v xml:space="preserve">ROMANO </v>
      </c>
      <c r="I4155" s="1" t="str">
        <f t="shared" si="321"/>
        <v>LUIGI</v>
      </c>
      <c r="J4155" s="14" t="str">
        <f>+VLOOKUP(I4155,'Analisi Nomi'!$A$1:$E$797,5,FALSE)</f>
        <v>M</v>
      </c>
      <c r="K4155" s="15" t="str">
        <f t="shared" si="318"/>
        <v xml:space="preserve">ROMANO </v>
      </c>
      <c r="L4155" s="15" t="str">
        <f t="shared" si="319"/>
        <v>LUIGI</v>
      </c>
    </row>
    <row r="4156" spans="1:12" x14ac:dyDescent="0.25">
      <c r="A4156" s="1" t="s">
        <v>8339</v>
      </c>
      <c r="B4156" s="4" t="s">
        <v>10018</v>
      </c>
      <c r="C4156" s="4" t="s">
        <v>2</v>
      </c>
      <c r="D4156" s="4">
        <v>1</v>
      </c>
      <c r="E4156" s="4" t="s">
        <v>7</v>
      </c>
      <c r="F4156" s="1" t="s">
        <v>338</v>
      </c>
      <c r="G4156" s="13">
        <f t="shared" si="317"/>
        <v>7</v>
      </c>
      <c r="H4156" s="1" t="str">
        <f t="shared" si="320"/>
        <v xml:space="preserve">ROMANO </v>
      </c>
      <c r="I4156" s="1" t="str">
        <f t="shared" si="321"/>
        <v>ROBERTO</v>
      </c>
      <c r="J4156" s="14" t="str">
        <f>+VLOOKUP(I4156,'Analisi Nomi'!$A$1:$E$797,5,FALSE)</f>
        <v>M</v>
      </c>
      <c r="K4156" s="15" t="str">
        <f t="shared" si="318"/>
        <v xml:space="preserve">ROMANO </v>
      </c>
      <c r="L4156" s="15" t="str">
        <f t="shared" si="319"/>
        <v>ROBERTO</v>
      </c>
    </row>
    <row r="4157" spans="1:12" x14ac:dyDescent="0.25">
      <c r="A4157" s="1" t="s">
        <v>7158</v>
      </c>
      <c r="B4157" s="4" t="s">
        <v>10018</v>
      </c>
      <c r="C4157" s="4" t="s">
        <v>2</v>
      </c>
      <c r="D4157" s="4">
        <v>1</v>
      </c>
      <c r="E4157" s="4" t="s">
        <v>7</v>
      </c>
      <c r="F4157" s="1" t="s">
        <v>3435</v>
      </c>
      <c r="G4157" s="13">
        <f t="shared" si="317"/>
        <v>8</v>
      </c>
      <c r="H4157" s="1" t="str">
        <f t="shared" si="320"/>
        <v xml:space="preserve">ROMANZI </v>
      </c>
      <c r="I4157" s="1" t="str">
        <f t="shared" si="321"/>
        <v>FRANCESCO</v>
      </c>
      <c r="J4157" s="14" t="str">
        <f>+VLOOKUP(I4157,'Analisi Nomi'!$A$1:$E$797,5,FALSE)</f>
        <v>M</v>
      </c>
      <c r="K4157" s="15" t="str">
        <f t="shared" si="318"/>
        <v xml:space="preserve">ROMANZI </v>
      </c>
      <c r="L4157" s="15" t="str">
        <f t="shared" si="319"/>
        <v>FRANCESCO</v>
      </c>
    </row>
    <row r="4158" spans="1:12" x14ac:dyDescent="0.25">
      <c r="A4158" s="1" t="s">
        <v>7455</v>
      </c>
      <c r="B4158" s="4" t="s">
        <v>10018</v>
      </c>
      <c r="C4158" s="4" t="s">
        <v>2</v>
      </c>
      <c r="D4158" s="4">
        <v>1</v>
      </c>
      <c r="E4158" s="4" t="s">
        <v>7</v>
      </c>
      <c r="F4158" s="1" t="s">
        <v>2660</v>
      </c>
      <c r="G4158" s="13">
        <f t="shared" si="317"/>
        <v>8</v>
      </c>
      <c r="H4158" s="1" t="str">
        <f t="shared" si="320"/>
        <v xml:space="preserve">ROMERES </v>
      </c>
      <c r="I4158" s="1" t="str">
        <f t="shared" si="321"/>
        <v>DIEGO</v>
      </c>
      <c r="J4158" s="14" t="str">
        <f>+VLOOKUP(I4158,'Analisi Nomi'!$A$1:$E$797,5,FALSE)</f>
        <v>M</v>
      </c>
      <c r="K4158" s="15" t="str">
        <f t="shared" si="318"/>
        <v xml:space="preserve">ROMERES </v>
      </c>
      <c r="L4158" s="15" t="str">
        <f t="shared" si="319"/>
        <v>DIEGO</v>
      </c>
    </row>
    <row r="4159" spans="1:12" x14ac:dyDescent="0.25">
      <c r="A4159" s="1" t="s">
        <v>7137</v>
      </c>
      <c r="B4159" s="4" t="s">
        <v>10018</v>
      </c>
      <c r="C4159" s="4" t="s">
        <v>2</v>
      </c>
      <c r="D4159" s="4">
        <v>1</v>
      </c>
      <c r="E4159" s="4" t="s">
        <v>7</v>
      </c>
      <c r="F4159" s="1" t="s">
        <v>2306</v>
      </c>
      <c r="G4159" s="13">
        <f t="shared" si="317"/>
        <v>7</v>
      </c>
      <c r="H4159" s="1" t="str">
        <f t="shared" si="320"/>
        <v xml:space="preserve">ROMERI </v>
      </c>
      <c r="I4159" s="1" t="str">
        <f t="shared" si="321"/>
        <v>LINO</v>
      </c>
      <c r="J4159" s="14" t="str">
        <f>+VLOOKUP(I4159,'Analisi Nomi'!$A$1:$E$797,5,FALSE)</f>
        <v>M</v>
      </c>
      <c r="K4159" s="15" t="str">
        <f t="shared" si="318"/>
        <v xml:space="preserve">ROMERI </v>
      </c>
      <c r="L4159" s="15" t="str">
        <f t="shared" si="319"/>
        <v>LINO</v>
      </c>
    </row>
    <row r="4160" spans="1:12" x14ac:dyDescent="0.25">
      <c r="A4160" s="1" t="s">
        <v>8282</v>
      </c>
      <c r="B4160" s="4" t="s">
        <v>10018</v>
      </c>
      <c r="C4160" s="4" t="s">
        <v>11</v>
      </c>
      <c r="D4160" s="4">
        <v>1</v>
      </c>
      <c r="E4160" s="4" t="s">
        <v>7</v>
      </c>
      <c r="F4160" s="1" t="s">
        <v>9977</v>
      </c>
      <c r="G4160" s="13">
        <f t="shared" si="317"/>
        <v>7</v>
      </c>
      <c r="H4160" s="1" t="str">
        <f t="shared" si="320"/>
        <v xml:space="preserve">ROMOLI </v>
      </c>
      <c r="I4160" s="1" t="str">
        <f t="shared" si="321"/>
        <v>MAURO</v>
      </c>
      <c r="J4160" s="14" t="str">
        <f>+VLOOKUP(I4160,'Analisi Nomi'!$A$1:$E$797,5,FALSE)</f>
        <v>M</v>
      </c>
      <c r="K4160" s="15" t="str">
        <f t="shared" si="318"/>
        <v xml:space="preserve">ROMOLI </v>
      </c>
      <c r="L4160" s="15" t="str">
        <f t="shared" si="319"/>
        <v>MAURO</v>
      </c>
    </row>
    <row r="4161" spans="1:12" x14ac:dyDescent="0.25">
      <c r="A4161" s="1" t="s">
        <v>9845</v>
      </c>
      <c r="B4161" s="4" t="s">
        <v>10018</v>
      </c>
      <c r="C4161" s="4" t="s">
        <v>2</v>
      </c>
      <c r="D4161" s="4">
        <v>1</v>
      </c>
      <c r="E4161" s="4" t="s">
        <v>7</v>
      </c>
      <c r="F4161" s="1" t="s">
        <v>665</v>
      </c>
      <c r="G4161" s="13">
        <f t="shared" si="317"/>
        <v>10</v>
      </c>
      <c r="H4161" s="1" t="str">
        <f t="shared" si="320"/>
        <v xml:space="preserve">RONCHETTI </v>
      </c>
      <c r="I4161" s="1" t="str">
        <f t="shared" si="321"/>
        <v>PAOLO</v>
      </c>
      <c r="J4161" s="14" t="str">
        <f>+VLOOKUP(I4161,'Analisi Nomi'!$A$1:$E$797,5,FALSE)</f>
        <v>M</v>
      </c>
      <c r="K4161" s="15" t="str">
        <f t="shared" si="318"/>
        <v xml:space="preserve">RONCHETTI </v>
      </c>
      <c r="L4161" s="15" t="str">
        <f t="shared" si="319"/>
        <v>PAOLO</v>
      </c>
    </row>
    <row r="4162" spans="1:12" x14ac:dyDescent="0.25">
      <c r="A4162" s="1" t="s">
        <v>3814</v>
      </c>
      <c r="B4162" s="4" t="s">
        <v>10018</v>
      </c>
      <c r="C4162" s="4" t="s">
        <v>2</v>
      </c>
      <c r="D4162" s="4">
        <v>1</v>
      </c>
      <c r="E4162" s="4" t="s">
        <v>7</v>
      </c>
      <c r="F4162" s="1" t="s">
        <v>9380</v>
      </c>
      <c r="G4162" s="13">
        <f t="shared" ref="G4162:G4225" si="322">SEARCH(" ",F4162)</f>
        <v>7</v>
      </c>
      <c r="H4162" s="1" t="str">
        <f t="shared" si="320"/>
        <v xml:space="preserve">RONCHI </v>
      </c>
      <c r="I4162" s="1" t="str">
        <f t="shared" si="321"/>
        <v>MARCO</v>
      </c>
      <c r="J4162" s="14" t="str">
        <f>+VLOOKUP(I4162,'Analisi Nomi'!$A$1:$E$797,5,FALSE)</f>
        <v>M</v>
      </c>
      <c r="K4162" s="15" t="str">
        <f t="shared" si="318"/>
        <v xml:space="preserve">RONCHI </v>
      </c>
      <c r="L4162" s="15" t="str">
        <f t="shared" si="319"/>
        <v>MARCO</v>
      </c>
    </row>
    <row r="4163" spans="1:12" x14ac:dyDescent="0.25">
      <c r="A4163" s="1" t="s">
        <v>8467</v>
      </c>
      <c r="B4163" s="4" t="s">
        <v>10018</v>
      </c>
      <c r="C4163" s="4" t="s">
        <v>2</v>
      </c>
      <c r="D4163" s="4">
        <v>1</v>
      </c>
      <c r="E4163" s="4" t="s">
        <v>7</v>
      </c>
      <c r="F4163" s="1" t="s">
        <v>1568</v>
      </c>
      <c r="G4163" s="13">
        <f t="shared" si="322"/>
        <v>7</v>
      </c>
      <c r="H4163" s="1" t="str">
        <f t="shared" si="320"/>
        <v xml:space="preserve">RONCHI </v>
      </c>
      <c r="I4163" s="1" t="str">
        <f t="shared" si="321"/>
        <v>ROBERTO</v>
      </c>
      <c r="J4163" s="14" t="str">
        <f>+VLOOKUP(I4163,'Analisi Nomi'!$A$1:$E$797,5,FALSE)</f>
        <v>M</v>
      </c>
      <c r="K4163" s="15" t="str">
        <f t="shared" ref="K4163:K4226" si="323">+MID($F4163,1,G4163)</f>
        <v xml:space="preserve">RONCHI </v>
      </c>
      <c r="L4163" s="15" t="str">
        <f t="shared" ref="L4163:L4226" si="324">TRIM(+MID($F4163,+G4163,50))</f>
        <v>ROBERTO</v>
      </c>
    </row>
    <row r="4164" spans="1:12" x14ac:dyDescent="0.25">
      <c r="A4164" s="1" t="s">
        <v>9850</v>
      </c>
      <c r="B4164" s="4" t="s">
        <v>10018</v>
      </c>
      <c r="C4164" s="4" t="s">
        <v>2</v>
      </c>
      <c r="D4164" s="4">
        <v>1</v>
      </c>
      <c r="E4164" s="4" t="s">
        <v>7</v>
      </c>
      <c r="F4164" s="1" t="s">
        <v>2600</v>
      </c>
      <c r="G4164" s="13">
        <f t="shared" si="322"/>
        <v>9</v>
      </c>
      <c r="H4164" s="1" t="str">
        <f t="shared" si="320"/>
        <v xml:space="preserve">RONCHINI </v>
      </c>
      <c r="I4164" s="1" t="str">
        <f t="shared" si="321"/>
        <v>SIMONE</v>
      </c>
      <c r="J4164" s="14" t="str">
        <f>+VLOOKUP(I4164,'Analisi Nomi'!$A$1:$E$797,5,FALSE)</f>
        <v>M</v>
      </c>
      <c r="K4164" s="15" t="str">
        <f t="shared" si="323"/>
        <v xml:space="preserve">RONCHINI </v>
      </c>
      <c r="L4164" s="15" t="str">
        <f t="shared" si="324"/>
        <v>SIMONE</v>
      </c>
    </row>
    <row r="4165" spans="1:12" x14ac:dyDescent="0.25">
      <c r="A4165" s="1" t="s">
        <v>7745</v>
      </c>
      <c r="B4165" s="4" t="s">
        <v>10018</v>
      </c>
      <c r="C4165" s="4" t="s">
        <v>2</v>
      </c>
      <c r="D4165" s="4">
        <v>1</v>
      </c>
      <c r="E4165" s="4" t="s">
        <v>7</v>
      </c>
      <c r="F4165" s="1" t="s">
        <v>1689</v>
      </c>
      <c r="G4165" s="13">
        <f t="shared" si="322"/>
        <v>8</v>
      </c>
      <c r="H4165" s="1" t="str">
        <f t="shared" si="320"/>
        <v xml:space="preserve">ROSALLI </v>
      </c>
      <c r="I4165" s="1" t="str">
        <f t="shared" si="321"/>
        <v>ENRICO</v>
      </c>
      <c r="J4165" s="14" t="str">
        <f>+VLOOKUP(I4165,'Analisi Nomi'!$A$1:$E$797,5,FALSE)</f>
        <v>M</v>
      </c>
      <c r="K4165" s="15" t="str">
        <f t="shared" si="323"/>
        <v xml:space="preserve">ROSALLI </v>
      </c>
      <c r="L4165" s="15" t="str">
        <f t="shared" si="324"/>
        <v>ENRICO</v>
      </c>
    </row>
    <row r="4166" spans="1:12" x14ac:dyDescent="0.25">
      <c r="A4166" s="1" t="s">
        <v>7256</v>
      </c>
      <c r="B4166" s="4" t="s">
        <v>10018</v>
      </c>
      <c r="C4166" s="4" t="s">
        <v>2</v>
      </c>
      <c r="D4166" s="4">
        <v>1</v>
      </c>
      <c r="E4166" s="4" t="s">
        <v>7</v>
      </c>
      <c r="F4166" s="1" t="s">
        <v>3436</v>
      </c>
      <c r="G4166" s="13">
        <f t="shared" si="322"/>
        <v>10</v>
      </c>
      <c r="H4166" s="1" t="str">
        <f t="shared" si="320"/>
        <v xml:space="preserve">ROSAMILIO </v>
      </c>
      <c r="I4166" s="1" t="str">
        <f t="shared" si="321"/>
        <v>MASSIMO</v>
      </c>
      <c r="J4166" s="14" t="str">
        <f>+VLOOKUP(I4166,'Analisi Nomi'!$A$1:$E$797,5,FALSE)</f>
        <v>M</v>
      </c>
      <c r="K4166" s="15" t="str">
        <f t="shared" si="323"/>
        <v xml:space="preserve">ROSAMILIO </v>
      </c>
      <c r="L4166" s="15" t="str">
        <f t="shared" si="324"/>
        <v>MASSIMO</v>
      </c>
    </row>
    <row r="4167" spans="1:12" x14ac:dyDescent="0.25">
      <c r="A4167" s="1" t="s">
        <v>4672</v>
      </c>
      <c r="B4167" s="4" t="s">
        <v>10018</v>
      </c>
      <c r="C4167" s="4" t="s">
        <v>2</v>
      </c>
      <c r="D4167" s="4">
        <v>1</v>
      </c>
      <c r="E4167" s="4" t="s">
        <v>7</v>
      </c>
      <c r="F4167" s="1" t="s">
        <v>9437</v>
      </c>
      <c r="G4167" s="13">
        <f t="shared" si="322"/>
        <v>7</v>
      </c>
      <c r="H4167" s="1" t="str">
        <f t="shared" si="320"/>
        <v xml:space="preserve">ROSATI </v>
      </c>
      <c r="I4167" s="1" t="str">
        <f t="shared" si="321"/>
        <v>ALESSIO</v>
      </c>
      <c r="J4167" s="14" t="str">
        <f>+VLOOKUP(I4167,'Analisi Nomi'!$A$1:$E$797,5,FALSE)</f>
        <v>M</v>
      </c>
      <c r="K4167" s="15" t="str">
        <f t="shared" si="323"/>
        <v xml:space="preserve">ROSATI </v>
      </c>
      <c r="L4167" s="15" t="str">
        <f t="shared" si="324"/>
        <v>ALESSIO</v>
      </c>
    </row>
    <row r="4168" spans="1:12" x14ac:dyDescent="0.25">
      <c r="A4168" s="1" t="s">
        <v>8655</v>
      </c>
      <c r="B4168" s="4" t="s">
        <v>10018</v>
      </c>
      <c r="C4168" s="4" t="s">
        <v>2</v>
      </c>
      <c r="D4168" s="4">
        <v>1</v>
      </c>
      <c r="E4168" s="4" t="s">
        <v>7</v>
      </c>
      <c r="F4168" s="1" t="s">
        <v>4008</v>
      </c>
      <c r="G4168" s="13">
        <f t="shared" si="322"/>
        <v>7</v>
      </c>
      <c r="H4168" s="1" t="str">
        <f t="shared" si="320"/>
        <v xml:space="preserve">ROSATI </v>
      </c>
      <c r="I4168" s="1" t="str">
        <f t="shared" si="321"/>
        <v>EMANUELE</v>
      </c>
      <c r="J4168" s="14" t="str">
        <f>+VLOOKUP(I4168,'Analisi Nomi'!$A$1:$E$797,5,FALSE)</f>
        <v>M</v>
      </c>
      <c r="K4168" s="15" t="str">
        <f t="shared" si="323"/>
        <v xml:space="preserve">ROSATI </v>
      </c>
      <c r="L4168" s="15" t="str">
        <f t="shared" si="324"/>
        <v>EMANUELE</v>
      </c>
    </row>
    <row r="4169" spans="1:12" x14ac:dyDescent="0.25">
      <c r="A4169" s="1" t="s">
        <v>6054</v>
      </c>
      <c r="B4169" s="4" t="s">
        <v>10018</v>
      </c>
      <c r="C4169" s="4" t="s">
        <v>2</v>
      </c>
      <c r="D4169" s="4">
        <v>1</v>
      </c>
      <c r="E4169" s="4" t="s">
        <v>7</v>
      </c>
      <c r="F4169" s="1" t="s">
        <v>1821</v>
      </c>
      <c r="G4169" s="13">
        <f t="shared" si="322"/>
        <v>7</v>
      </c>
      <c r="H4169" s="1" t="str">
        <f t="shared" si="320"/>
        <v xml:space="preserve">ROSATI </v>
      </c>
      <c r="I4169" s="1" t="str">
        <f t="shared" si="321"/>
        <v>GIULIO</v>
      </c>
      <c r="J4169" s="14" t="str">
        <f>+VLOOKUP(I4169,'Analisi Nomi'!$A$1:$E$797,5,FALSE)</f>
        <v>M</v>
      </c>
      <c r="K4169" s="15" t="str">
        <f t="shared" si="323"/>
        <v xml:space="preserve">ROSATI </v>
      </c>
      <c r="L4169" s="15" t="str">
        <f t="shared" si="324"/>
        <v>GIULIO</v>
      </c>
    </row>
    <row r="4170" spans="1:12" x14ac:dyDescent="0.25">
      <c r="A4170" s="1" t="s">
        <v>8040</v>
      </c>
      <c r="B4170" s="4" t="s">
        <v>10018</v>
      </c>
      <c r="C4170" s="4" t="s">
        <v>2</v>
      </c>
      <c r="D4170" s="4">
        <v>1</v>
      </c>
      <c r="E4170" s="4" t="s">
        <v>7</v>
      </c>
      <c r="F4170" s="1" t="s">
        <v>9340</v>
      </c>
      <c r="G4170" s="13">
        <f t="shared" si="322"/>
        <v>10</v>
      </c>
      <c r="H4170" s="1" t="str">
        <f t="shared" si="320"/>
        <v xml:space="preserve">ROSETTANI </v>
      </c>
      <c r="I4170" s="1" t="str">
        <f t="shared" si="321"/>
        <v>DANIELE</v>
      </c>
      <c r="J4170" s="14" t="str">
        <f>+VLOOKUP(I4170,'Analisi Nomi'!$A$1:$E$797,5,FALSE)</f>
        <v>M</v>
      </c>
      <c r="K4170" s="15" t="str">
        <f t="shared" si="323"/>
        <v xml:space="preserve">ROSETTANI </v>
      </c>
      <c r="L4170" s="15" t="str">
        <f t="shared" si="324"/>
        <v>DANIELE</v>
      </c>
    </row>
    <row r="4171" spans="1:12" x14ac:dyDescent="0.25">
      <c r="A4171" s="1" t="s">
        <v>8530</v>
      </c>
      <c r="B4171" s="4" t="s">
        <v>10018</v>
      </c>
      <c r="C4171" s="4" t="s">
        <v>2</v>
      </c>
      <c r="D4171" s="4">
        <v>1</v>
      </c>
      <c r="E4171" s="4" t="s">
        <v>7</v>
      </c>
      <c r="F4171" s="1" t="s">
        <v>8709</v>
      </c>
      <c r="G4171" s="13">
        <f t="shared" si="322"/>
        <v>7</v>
      </c>
      <c r="H4171" s="1" t="str">
        <f t="shared" si="320"/>
        <v xml:space="preserve">ROSINA </v>
      </c>
      <c r="I4171" s="1" t="str">
        <f t="shared" si="321"/>
        <v>CLAUDIO</v>
      </c>
      <c r="J4171" s="14" t="str">
        <f>+VLOOKUP(I4171,'Analisi Nomi'!$A$1:$E$797,5,FALSE)</f>
        <v>M</v>
      </c>
      <c r="K4171" s="15" t="str">
        <f t="shared" si="323"/>
        <v xml:space="preserve">ROSINA </v>
      </c>
      <c r="L4171" s="15" t="str">
        <f t="shared" si="324"/>
        <v>CLAUDIO</v>
      </c>
    </row>
    <row r="4172" spans="1:12" x14ac:dyDescent="0.25">
      <c r="A4172" s="1" t="s">
        <v>7567</v>
      </c>
      <c r="B4172" s="4" t="s">
        <v>10018</v>
      </c>
      <c r="C4172" s="4" t="s">
        <v>2</v>
      </c>
      <c r="D4172" s="4">
        <v>1</v>
      </c>
      <c r="E4172" s="4" t="s">
        <v>7</v>
      </c>
      <c r="F4172" s="1" t="s">
        <v>1738</v>
      </c>
      <c r="G4172" s="13">
        <f t="shared" si="322"/>
        <v>6</v>
      </c>
      <c r="H4172" s="1" t="str">
        <f t="shared" si="320"/>
        <v xml:space="preserve">ROSPO </v>
      </c>
      <c r="I4172" s="1" t="str">
        <f t="shared" si="321"/>
        <v>FRANCESCO</v>
      </c>
      <c r="J4172" s="14" t="str">
        <f>+VLOOKUP(I4172,'Analisi Nomi'!$A$1:$E$797,5,FALSE)</f>
        <v>M</v>
      </c>
      <c r="K4172" s="15" t="str">
        <f t="shared" si="323"/>
        <v xml:space="preserve">ROSPO </v>
      </c>
      <c r="L4172" s="15" t="str">
        <f t="shared" si="324"/>
        <v>FRANCESCO</v>
      </c>
    </row>
    <row r="4173" spans="1:12" x14ac:dyDescent="0.25">
      <c r="A4173" s="1" t="s">
        <v>4293</v>
      </c>
      <c r="B4173" s="4" t="s">
        <v>10018</v>
      </c>
      <c r="C4173" s="4" t="s">
        <v>2</v>
      </c>
      <c r="D4173" s="4">
        <v>1</v>
      </c>
      <c r="E4173" s="4" t="s">
        <v>7</v>
      </c>
      <c r="F4173" s="1" t="s">
        <v>3984</v>
      </c>
      <c r="G4173" s="13">
        <f t="shared" si="322"/>
        <v>9</v>
      </c>
      <c r="H4173" s="1" t="str">
        <f t="shared" si="320"/>
        <v xml:space="preserve">ROSSELLI </v>
      </c>
      <c r="I4173" s="1" t="str">
        <f t="shared" si="321"/>
        <v>MARCO</v>
      </c>
      <c r="J4173" s="14" t="str">
        <f>+VLOOKUP(I4173,'Analisi Nomi'!$A$1:$E$797,5,FALSE)</f>
        <v>M</v>
      </c>
      <c r="K4173" s="15" t="str">
        <f t="shared" si="323"/>
        <v xml:space="preserve">ROSSELLI </v>
      </c>
      <c r="L4173" s="15" t="str">
        <f t="shared" si="324"/>
        <v>MARCO</v>
      </c>
    </row>
    <row r="4174" spans="1:12" x14ac:dyDescent="0.25">
      <c r="A4174" s="1" t="s">
        <v>6185</v>
      </c>
      <c r="B4174" s="4" t="s">
        <v>10018</v>
      </c>
      <c r="C4174" s="4" t="s">
        <v>2</v>
      </c>
      <c r="D4174" s="4">
        <v>1</v>
      </c>
      <c r="E4174" s="4" t="s">
        <v>7</v>
      </c>
      <c r="F4174" s="1" t="s">
        <v>4078</v>
      </c>
      <c r="G4174" s="13">
        <f t="shared" si="322"/>
        <v>9</v>
      </c>
      <c r="H4174" s="1" t="str">
        <f t="shared" si="320"/>
        <v xml:space="preserve">ROSSETTI </v>
      </c>
      <c r="I4174" s="1" t="str">
        <f t="shared" si="321"/>
        <v>PIERPAOLO</v>
      </c>
      <c r="J4174" s="14" t="str">
        <f>+VLOOKUP(I4174,'Analisi Nomi'!$A$1:$E$797,5,FALSE)</f>
        <v>M</v>
      </c>
      <c r="K4174" s="15" t="str">
        <f t="shared" si="323"/>
        <v xml:space="preserve">ROSSETTI </v>
      </c>
      <c r="L4174" s="15" t="str">
        <f t="shared" si="324"/>
        <v>PIERPAOLO</v>
      </c>
    </row>
    <row r="4175" spans="1:12" x14ac:dyDescent="0.25">
      <c r="A4175" s="1" t="s">
        <v>4548</v>
      </c>
      <c r="B4175" s="4" t="s">
        <v>10018</v>
      </c>
      <c r="C4175" s="4" t="s">
        <v>2</v>
      </c>
      <c r="D4175" s="4">
        <v>1</v>
      </c>
      <c r="E4175" s="4" t="s">
        <v>7</v>
      </c>
      <c r="F4175" s="1" t="s">
        <v>3548</v>
      </c>
      <c r="G4175" s="13">
        <f t="shared" si="322"/>
        <v>9</v>
      </c>
      <c r="H4175" s="1" t="str">
        <f t="shared" si="320"/>
        <v xml:space="preserve">ROSSETTO </v>
      </c>
      <c r="I4175" s="1" t="str">
        <f t="shared" si="321"/>
        <v>NICOLA</v>
      </c>
      <c r="J4175" s="14" t="str">
        <f>+VLOOKUP(I4175,'Analisi Nomi'!$A$1:$E$797,5,FALSE)</f>
        <v>M</v>
      </c>
      <c r="K4175" s="15" t="str">
        <f t="shared" si="323"/>
        <v xml:space="preserve">ROSSETTO </v>
      </c>
      <c r="L4175" s="15" t="str">
        <f t="shared" si="324"/>
        <v>NICOLA</v>
      </c>
    </row>
    <row r="4176" spans="1:12" x14ac:dyDescent="0.25">
      <c r="A4176" s="1" t="s">
        <v>3852</v>
      </c>
      <c r="B4176" s="4" t="s">
        <v>10018</v>
      </c>
      <c r="C4176" s="4" t="s">
        <v>2</v>
      </c>
      <c r="D4176" s="4">
        <v>1</v>
      </c>
      <c r="E4176" s="4" t="s">
        <v>7</v>
      </c>
      <c r="F4176" s="1" t="s">
        <v>507</v>
      </c>
      <c r="G4176" s="13">
        <f t="shared" si="322"/>
        <v>6</v>
      </c>
      <c r="H4176" s="1" t="str">
        <f t="shared" si="320"/>
        <v xml:space="preserve">ROSSI </v>
      </c>
      <c r="I4176" s="1" t="str">
        <f t="shared" si="321"/>
        <v>CARMINE</v>
      </c>
      <c r="J4176" s="14" t="str">
        <f>+VLOOKUP(I4176,'Analisi Nomi'!$A$1:$E$797,5,FALSE)</f>
        <v>M</v>
      </c>
      <c r="K4176" s="15" t="str">
        <f t="shared" si="323"/>
        <v xml:space="preserve">ROSSI </v>
      </c>
      <c r="L4176" s="15" t="str">
        <f t="shared" si="324"/>
        <v>CARMINE</v>
      </c>
    </row>
    <row r="4177" spans="1:12" x14ac:dyDescent="0.25">
      <c r="A4177" s="1" t="s">
        <v>5304</v>
      </c>
      <c r="B4177" s="4" t="s">
        <v>10018</v>
      </c>
      <c r="C4177" s="4" t="s">
        <v>2</v>
      </c>
      <c r="D4177" s="4">
        <v>1</v>
      </c>
      <c r="E4177" s="4" t="s">
        <v>7</v>
      </c>
      <c r="F4177" s="1" t="s">
        <v>809</v>
      </c>
      <c r="G4177" s="13">
        <f t="shared" si="322"/>
        <v>6</v>
      </c>
      <c r="H4177" s="1" t="str">
        <f t="shared" si="320"/>
        <v xml:space="preserve">ROSSI </v>
      </c>
      <c r="I4177" s="1" t="str">
        <f t="shared" si="321"/>
        <v>DANILO</v>
      </c>
      <c r="J4177" s="14" t="str">
        <f>+VLOOKUP(I4177,'Analisi Nomi'!$A$1:$E$797,5,FALSE)</f>
        <v>M</v>
      </c>
      <c r="K4177" s="15" t="str">
        <f t="shared" si="323"/>
        <v xml:space="preserve">ROSSI </v>
      </c>
      <c r="L4177" s="15" t="str">
        <f t="shared" si="324"/>
        <v>DANILO</v>
      </c>
    </row>
    <row r="4178" spans="1:12" x14ac:dyDescent="0.25">
      <c r="A4178" s="1" t="s">
        <v>7642</v>
      </c>
      <c r="B4178" s="4" t="s">
        <v>10018</v>
      </c>
      <c r="C4178" s="4" t="s">
        <v>2</v>
      </c>
      <c r="D4178" s="4">
        <v>1</v>
      </c>
      <c r="E4178" s="4" t="s">
        <v>7</v>
      </c>
      <c r="F4178" s="1" t="s">
        <v>9528</v>
      </c>
      <c r="G4178" s="13">
        <f t="shared" si="322"/>
        <v>6</v>
      </c>
      <c r="H4178" s="1" t="str">
        <f t="shared" si="320"/>
        <v xml:space="preserve">ROSSI </v>
      </c>
      <c r="I4178" s="1" t="str">
        <f t="shared" si="321"/>
        <v>EMILIO</v>
      </c>
      <c r="J4178" s="14" t="str">
        <f>+VLOOKUP(I4178,'Analisi Nomi'!$A$1:$E$797,5,FALSE)</f>
        <v>M</v>
      </c>
      <c r="K4178" s="15" t="str">
        <f t="shared" si="323"/>
        <v xml:space="preserve">ROSSI </v>
      </c>
      <c r="L4178" s="15" t="str">
        <f t="shared" si="324"/>
        <v>EMILIO</v>
      </c>
    </row>
    <row r="4179" spans="1:12" x14ac:dyDescent="0.25">
      <c r="A4179" s="1" t="s">
        <v>8947</v>
      </c>
      <c r="B4179" s="4" t="s">
        <v>10018</v>
      </c>
      <c r="C4179" s="4" t="s">
        <v>2</v>
      </c>
      <c r="D4179" s="4">
        <v>1</v>
      </c>
      <c r="E4179" s="4" t="s">
        <v>7</v>
      </c>
      <c r="F4179" s="1" t="s">
        <v>2588</v>
      </c>
      <c r="G4179" s="13">
        <f t="shared" si="322"/>
        <v>6</v>
      </c>
      <c r="H4179" s="1" t="str">
        <f t="shared" si="320"/>
        <v xml:space="preserve">ROSSI </v>
      </c>
      <c r="I4179" s="1" t="str">
        <f t="shared" si="321"/>
        <v>FABRIZIO</v>
      </c>
      <c r="J4179" s="14" t="str">
        <f>+VLOOKUP(I4179,'Analisi Nomi'!$A$1:$E$797,5,FALSE)</f>
        <v>M</v>
      </c>
      <c r="K4179" s="15" t="str">
        <f t="shared" si="323"/>
        <v xml:space="preserve">ROSSI </v>
      </c>
      <c r="L4179" s="15" t="str">
        <f t="shared" si="324"/>
        <v>FABRIZIO</v>
      </c>
    </row>
    <row r="4180" spans="1:12" x14ac:dyDescent="0.25">
      <c r="A4180" s="1" t="s">
        <v>7675</v>
      </c>
      <c r="B4180" s="4" t="s">
        <v>10018</v>
      </c>
      <c r="C4180" s="4" t="s">
        <v>2</v>
      </c>
      <c r="D4180" s="4">
        <v>1</v>
      </c>
      <c r="E4180" s="4" t="s">
        <v>7</v>
      </c>
      <c r="F4180" s="1" t="s">
        <v>1026</v>
      </c>
      <c r="G4180" s="13">
        <f t="shared" si="322"/>
        <v>6</v>
      </c>
      <c r="H4180" s="1" t="str">
        <f t="shared" si="320"/>
        <v xml:space="preserve">ROSSI </v>
      </c>
      <c r="I4180" s="1" t="str">
        <f t="shared" si="321"/>
        <v>FULVIO</v>
      </c>
      <c r="J4180" s="14" t="str">
        <f>+VLOOKUP(I4180,'Analisi Nomi'!$A$1:$E$797,5,FALSE)</f>
        <v>M</v>
      </c>
      <c r="K4180" s="15" t="str">
        <f t="shared" si="323"/>
        <v xml:space="preserve">ROSSI </v>
      </c>
      <c r="L4180" s="15" t="str">
        <f t="shared" si="324"/>
        <v>FULVIO</v>
      </c>
    </row>
    <row r="4181" spans="1:12" x14ac:dyDescent="0.25">
      <c r="A4181" s="1" t="s">
        <v>3779</v>
      </c>
      <c r="B4181" s="4" t="s">
        <v>10018</v>
      </c>
      <c r="C4181" s="4" t="s">
        <v>2</v>
      </c>
      <c r="D4181" s="4">
        <v>1</v>
      </c>
      <c r="E4181" s="4" t="s">
        <v>7</v>
      </c>
      <c r="F4181" s="1" t="s">
        <v>68</v>
      </c>
      <c r="G4181" s="13">
        <f t="shared" si="322"/>
        <v>6</v>
      </c>
      <c r="H4181" s="1" t="str">
        <f t="shared" si="320"/>
        <v xml:space="preserve">ROSSI </v>
      </c>
      <c r="I4181" s="1" t="str">
        <f t="shared" si="321"/>
        <v>GIOVANNI</v>
      </c>
      <c r="J4181" s="14" t="str">
        <f>+VLOOKUP(I4181,'Analisi Nomi'!$A$1:$E$797,5,FALSE)</f>
        <v>M</v>
      </c>
      <c r="K4181" s="15" t="str">
        <f t="shared" si="323"/>
        <v xml:space="preserve">ROSSI </v>
      </c>
      <c r="L4181" s="15" t="str">
        <f t="shared" si="324"/>
        <v>GIOVANNI</v>
      </c>
    </row>
    <row r="4182" spans="1:12" x14ac:dyDescent="0.25">
      <c r="A4182" s="1" t="s">
        <v>4631</v>
      </c>
      <c r="B4182" s="4" t="s">
        <v>10018</v>
      </c>
      <c r="C4182" s="4" t="s">
        <v>2</v>
      </c>
      <c r="D4182" s="4">
        <v>1</v>
      </c>
      <c r="E4182" s="4" t="s">
        <v>7</v>
      </c>
      <c r="F4182" s="1" t="s">
        <v>3518</v>
      </c>
      <c r="G4182" s="13">
        <f t="shared" si="322"/>
        <v>6</v>
      </c>
      <c r="H4182" s="1" t="str">
        <f t="shared" si="320"/>
        <v xml:space="preserve">ROSSI </v>
      </c>
      <c r="I4182" s="1" t="str">
        <f t="shared" si="321"/>
        <v>GOFFREDO</v>
      </c>
      <c r="J4182" s="14" t="str">
        <f>+VLOOKUP(I4182,'Analisi Nomi'!$A$1:$E$797,5,FALSE)</f>
        <v>M</v>
      </c>
      <c r="K4182" s="15" t="str">
        <f t="shared" si="323"/>
        <v xml:space="preserve">ROSSI </v>
      </c>
      <c r="L4182" s="15" t="str">
        <f t="shared" si="324"/>
        <v>GOFFREDO</v>
      </c>
    </row>
    <row r="4183" spans="1:12" x14ac:dyDescent="0.25">
      <c r="A4183" s="1" t="s">
        <v>4462</v>
      </c>
      <c r="B4183" s="4" t="s">
        <v>10018</v>
      </c>
      <c r="C4183" s="4" t="s">
        <v>2</v>
      </c>
      <c r="D4183" s="4">
        <v>1</v>
      </c>
      <c r="E4183" s="4" t="s">
        <v>7</v>
      </c>
      <c r="F4183" s="1" t="s">
        <v>2224</v>
      </c>
      <c r="G4183" s="13">
        <f t="shared" si="322"/>
        <v>6</v>
      </c>
      <c r="H4183" s="1" t="str">
        <f t="shared" si="320"/>
        <v xml:space="preserve">ROSSI </v>
      </c>
      <c r="I4183" s="1" t="str">
        <f t="shared" si="321"/>
        <v>IVANO</v>
      </c>
      <c r="J4183" s="14" t="str">
        <f>+VLOOKUP(I4183,'Analisi Nomi'!$A$1:$E$797,5,FALSE)</f>
        <v>M</v>
      </c>
      <c r="K4183" s="15" t="str">
        <f t="shared" si="323"/>
        <v xml:space="preserve">ROSSI </v>
      </c>
      <c r="L4183" s="15" t="str">
        <f t="shared" si="324"/>
        <v>IVANO</v>
      </c>
    </row>
    <row r="4184" spans="1:12" x14ac:dyDescent="0.25">
      <c r="A4184" s="1" t="s">
        <v>5924</v>
      </c>
      <c r="B4184" s="4" t="s">
        <v>10018</v>
      </c>
      <c r="C4184" s="4" t="s">
        <v>2</v>
      </c>
      <c r="D4184" s="4">
        <v>1</v>
      </c>
      <c r="E4184" s="4" t="s">
        <v>7</v>
      </c>
      <c r="F4184" s="1" t="s">
        <v>19</v>
      </c>
      <c r="G4184" s="13">
        <f t="shared" si="322"/>
        <v>6</v>
      </c>
      <c r="H4184" s="1" t="str">
        <f t="shared" si="320"/>
        <v xml:space="preserve">ROSSI </v>
      </c>
      <c r="I4184" s="1" t="str">
        <f t="shared" si="321"/>
        <v>MARCO</v>
      </c>
      <c r="J4184" s="14" t="str">
        <f>+VLOOKUP(I4184,'Analisi Nomi'!$A$1:$E$797,5,FALSE)</f>
        <v>M</v>
      </c>
      <c r="K4184" s="15" t="str">
        <f t="shared" si="323"/>
        <v xml:space="preserve">ROSSI </v>
      </c>
      <c r="L4184" s="15" t="str">
        <f t="shared" si="324"/>
        <v>MARCO</v>
      </c>
    </row>
    <row r="4185" spans="1:12" x14ac:dyDescent="0.25">
      <c r="A4185" s="1" t="s">
        <v>7338</v>
      </c>
      <c r="B4185" s="4" t="s">
        <v>10018</v>
      </c>
      <c r="C4185" s="4" t="s">
        <v>2</v>
      </c>
      <c r="D4185" s="4">
        <v>1</v>
      </c>
      <c r="E4185" s="4" t="s">
        <v>7</v>
      </c>
      <c r="F4185" s="1" t="s">
        <v>2994</v>
      </c>
      <c r="G4185" s="13">
        <f t="shared" si="322"/>
        <v>6</v>
      </c>
      <c r="H4185" s="1" t="str">
        <f t="shared" si="320"/>
        <v xml:space="preserve">ROSSI </v>
      </c>
      <c r="I4185" s="1" t="str">
        <f t="shared" si="321"/>
        <v>MAURO</v>
      </c>
      <c r="J4185" s="14" t="str">
        <f>+VLOOKUP(I4185,'Analisi Nomi'!$A$1:$E$797,5,FALSE)</f>
        <v>M</v>
      </c>
      <c r="K4185" s="15" t="str">
        <f t="shared" si="323"/>
        <v xml:space="preserve">ROSSI </v>
      </c>
      <c r="L4185" s="15" t="str">
        <f t="shared" si="324"/>
        <v>MAURO</v>
      </c>
    </row>
    <row r="4186" spans="1:12" x14ac:dyDescent="0.25">
      <c r="A4186" s="1" t="s">
        <v>5295</v>
      </c>
      <c r="B4186" s="4" t="s">
        <v>10018</v>
      </c>
      <c r="C4186" s="4" t="s">
        <v>2</v>
      </c>
      <c r="D4186" s="4">
        <v>1</v>
      </c>
      <c r="E4186" s="4" t="s">
        <v>7</v>
      </c>
      <c r="F4186" s="1" t="s">
        <v>3077</v>
      </c>
      <c r="G4186" s="13">
        <f t="shared" si="322"/>
        <v>6</v>
      </c>
      <c r="H4186" s="1" t="str">
        <f t="shared" si="320"/>
        <v xml:space="preserve">ROSSI </v>
      </c>
      <c r="I4186" s="1" t="str">
        <f t="shared" si="321"/>
        <v>PASQUALE</v>
      </c>
      <c r="J4186" s="14" t="str">
        <f>+VLOOKUP(I4186,'Analisi Nomi'!$A$1:$E$797,5,FALSE)</f>
        <v>M</v>
      </c>
      <c r="K4186" s="15" t="str">
        <f t="shared" si="323"/>
        <v xml:space="preserve">ROSSI </v>
      </c>
      <c r="L4186" s="15" t="str">
        <f t="shared" si="324"/>
        <v>PASQUALE</v>
      </c>
    </row>
    <row r="4187" spans="1:12" x14ac:dyDescent="0.25">
      <c r="A4187" s="1" t="s">
        <v>6925</v>
      </c>
      <c r="B4187" s="4" t="s">
        <v>10018</v>
      </c>
      <c r="C4187" s="4" t="s">
        <v>2</v>
      </c>
      <c r="D4187" s="4">
        <v>1</v>
      </c>
      <c r="E4187" s="4" t="s">
        <v>7</v>
      </c>
      <c r="F4187" s="1" t="s">
        <v>1596</v>
      </c>
      <c r="G4187" s="13">
        <f t="shared" si="322"/>
        <v>6</v>
      </c>
      <c r="H4187" s="1" t="str">
        <f t="shared" si="320"/>
        <v xml:space="preserve">ROSSI </v>
      </c>
      <c r="I4187" s="1" t="str">
        <f t="shared" si="321"/>
        <v>RICCARDO</v>
      </c>
      <c r="J4187" s="14" t="str">
        <f>+VLOOKUP(I4187,'Analisi Nomi'!$A$1:$E$797,5,FALSE)</f>
        <v>M</v>
      </c>
      <c r="K4187" s="15" t="str">
        <f t="shared" si="323"/>
        <v xml:space="preserve">ROSSI </v>
      </c>
      <c r="L4187" s="15" t="str">
        <f t="shared" si="324"/>
        <v>RICCARDO</v>
      </c>
    </row>
    <row r="4188" spans="1:12" x14ac:dyDescent="0.25">
      <c r="A4188" s="1" t="s">
        <v>4758</v>
      </c>
      <c r="B4188" s="4" t="s">
        <v>10018</v>
      </c>
      <c r="C4188" s="4" t="s">
        <v>2</v>
      </c>
      <c r="D4188" s="4">
        <v>1</v>
      </c>
      <c r="E4188" s="4" t="s">
        <v>7</v>
      </c>
      <c r="F4188" s="1" t="s">
        <v>81</v>
      </c>
      <c r="G4188" s="13">
        <f t="shared" si="322"/>
        <v>6</v>
      </c>
      <c r="H4188" s="1" t="str">
        <f t="shared" si="320"/>
        <v xml:space="preserve">ROSSI </v>
      </c>
      <c r="I4188" s="1" t="str">
        <f t="shared" si="321"/>
        <v>ROBERTO</v>
      </c>
      <c r="J4188" s="14" t="str">
        <f>+VLOOKUP(I4188,'Analisi Nomi'!$A$1:$E$797,5,FALSE)</f>
        <v>M</v>
      </c>
      <c r="K4188" s="15" t="str">
        <f t="shared" si="323"/>
        <v xml:space="preserve">ROSSI </v>
      </c>
      <c r="L4188" s="15" t="str">
        <f t="shared" si="324"/>
        <v>ROBERTO</v>
      </c>
    </row>
    <row r="4189" spans="1:12" x14ac:dyDescent="0.25">
      <c r="A4189" s="1" t="s">
        <v>4970</v>
      </c>
      <c r="B4189" s="4" t="s">
        <v>10018</v>
      </c>
      <c r="C4189" s="4" t="s">
        <v>2</v>
      </c>
      <c r="D4189" s="4">
        <v>1</v>
      </c>
      <c r="E4189" s="4" t="s">
        <v>7</v>
      </c>
      <c r="F4189" s="1" t="s">
        <v>1263</v>
      </c>
      <c r="G4189" s="13">
        <f t="shared" si="322"/>
        <v>8</v>
      </c>
      <c r="H4189" s="1" t="str">
        <f t="shared" si="320"/>
        <v xml:space="preserve">ROSSINI </v>
      </c>
      <c r="I4189" s="1" t="str">
        <f t="shared" si="321"/>
        <v>MAURIZIO</v>
      </c>
      <c r="J4189" s="14" t="str">
        <f>+VLOOKUP(I4189,'Analisi Nomi'!$A$1:$E$797,5,FALSE)</f>
        <v>M</v>
      </c>
      <c r="K4189" s="15" t="str">
        <f t="shared" si="323"/>
        <v xml:space="preserve">ROSSINI </v>
      </c>
      <c r="L4189" s="15" t="str">
        <f t="shared" si="324"/>
        <v>MAURIZIO</v>
      </c>
    </row>
    <row r="4190" spans="1:12" x14ac:dyDescent="0.25">
      <c r="A4190" s="1" t="s">
        <v>7176</v>
      </c>
      <c r="B4190" s="4" t="s">
        <v>10018</v>
      </c>
      <c r="C4190" s="4" t="s">
        <v>2</v>
      </c>
      <c r="D4190" s="4">
        <v>1</v>
      </c>
      <c r="E4190" s="4" t="s">
        <v>7</v>
      </c>
      <c r="F4190" s="1" t="s">
        <v>3103</v>
      </c>
      <c r="G4190" s="13">
        <f t="shared" si="322"/>
        <v>8</v>
      </c>
      <c r="H4190" s="1" t="str">
        <f t="shared" si="320"/>
        <v xml:space="preserve">ROSSINI </v>
      </c>
      <c r="I4190" s="1" t="str">
        <f t="shared" si="321"/>
        <v>MICHELE</v>
      </c>
      <c r="J4190" s="14" t="str">
        <f>+VLOOKUP(I4190,'Analisi Nomi'!$A$1:$E$797,5,FALSE)</f>
        <v>M</v>
      </c>
      <c r="K4190" s="15" t="str">
        <f t="shared" si="323"/>
        <v xml:space="preserve">ROSSINI </v>
      </c>
      <c r="L4190" s="15" t="str">
        <f t="shared" si="324"/>
        <v>MICHELE</v>
      </c>
    </row>
    <row r="4191" spans="1:12" x14ac:dyDescent="0.25">
      <c r="A4191" s="1" t="s">
        <v>6614</v>
      </c>
      <c r="B4191" s="4" t="s">
        <v>10018</v>
      </c>
      <c r="C4191" s="4" t="s">
        <v>2</v>
      </c>
      <c r="D4191" s="4">
        <v>1</v>
      </c>
      <c r="E4191" s="4" t="s">
        <v>7</v>
      </c>
      <c r="F4191" s="1" t="s">
        <v>2790</v>
      </c>
      <c r="G4191" s="13">
        <f t="shared" si="322"/>
        <v>8</v>
      </c>
      <c r="H4191" s="1" t="str">
        <f t="shared" si="320"/>
        <v xml:space="preserve">ROSSOLI </v>
      </c>
      <c r="I4191" s="1" t="str">
        <f t="shared" si="321"/>
        <v>SANTINO</v>
      </c>
      <c r="J4191" s="14" t="str">
        <f>+VLOOKUP(I4191,'Analisi Nomi'!$A$1:$E$797,5,FALSE)</f>
        <v>M</v>
      </c>
      <c r="K4191" s="15" t="str">
        <f t="shared" si="323"/>
        <v xml:space="preserve">ROSSOLI </v>
      </c>
      <c r="L4191" s="15" t="str">
        <f t="shared" si="324"/>
        <v>SANTINO</v>
      </c>
    </row>
    <row r="4192" spans="1:12" x14ac:dyDescent="0.25">
      <c r="A4192" s="1" t="s">
        <v>4950</v>
      </c>
      <c r="B4192" s="4" t="s">
        <v>10018</v>
      </c>
      <c r="C4192" s="4" t="s">
        <v>2</v>
      </c>
      <c r="D4192" s="4">
        <v>1</v>
      </c>
      <c r="E4192" s="4" t="s">
        <v>7</v>
      </c>
      <c r="F4192" s="1" t="s">
        <v>376</v>
      </c>
      <c r="G4192" s="13">
        <f t="shared" si="322"/>
        <v>5</v>
      </c>
      <c r="H4192" s="1" t="str">
        <f t="shared" si="320"/>
        <v xml:space="preserve">ROTA </v>
      </c>
      <c r="I4192" s="1" t="str">
        <f t="shared" si="321"/>
        <v>GIULIANO</v>
      </c>
      <c r="J4192" s="14" t="str">
        <f>+VLOOKUP(I4192,'Analisi Nomi'!$A$1:$E$797,5,FALSE)</f>
        <v>M</v>
      </c>
      <c r="K4192" s="15" t="str">
        <f t="shared" si="323"/>
        <v xml:space="preserve">ROTA </v>
      </c>
      <c r="L4192" s="15" t="str">
        <f t="shared" si="324"/>
        <v>GIULIANO</v>
      </c>
    </row>
    <row r="4193" spans="1:12" x14ac:dyDescent="0.25">
      <c r="A4193" s="1" t="s">
        <v>5059</v>
      </c>
      <c r="B4193" s="4" t="s">
        <v>10018</v>
      </c>
      <c r="C4193" s="4" t="s">
        <v>2</v>
      </c>
      <c r="D4193" s="4">
        <v>1</v>
      </c>
      <c r="E4193" s="4" t="s">
        <v>7</v>
      </c>
      <c r="F4193" s="1" t="s">
        <v>7814</v>
      </c>
      <c r="G4193" s="13">
        <f t="shared" si="322"/>
        <v>5</v>
      </c>
      <c r="H4193" s="1" t="str">
        <f t="shared" si="320"/>
        <v xml:space="preserve">ROTA </v>
      </c>
      <c r="I4193" s="1" t="str">
        <f t="shared" si="321"/>
        <v>VINCENZO</v>
      </c>
      <c r="J4193" s="14" t="str">
        <f>+VLOOKUP(I4193,'Analisi Nomi'!$A$1:$E$797,5,FALSE)</f>
        <v>M</v>
      </c>
      <c r="K4193" s="15" t="str">
        <f t="shared" si="323"/>
        <v xml:space="preserve">ROTA </v>
      </c>
      <c r="L4193" s="15" t="str">
        <f t="shared" si="324"/>
        <v>VINCENZO</v>
      </c>
    </row>
    <row r="4194" spans="1:12" x14ac:dyDescent="0.25">
      <c r="A4194" s="1" t="s">
        <v>6826</v>
      </c>
      <c r="B4194" s="4" t="s">
        <v>10018</v>
      </c>
      <c r="C4194" s="4" t="s">
        <v>2</v>
      </c>
      <c r="D4194" s="4">
        <v>1</v>
      </c>
      <c r="E4194" s="4" t="s">
        <v>7</v>
      </c>
      <c r="F4194" s="1" t="s">
        <v>9495</v>
      </c>
      <c r="G4194" s="13">
        <f t="shared" si="322"/>
        <v>8</v>
      </c>
      <c r="H4194" s="1" t="str">
        <f t="shared" si="320"/>
        <v xml:space="preserve">ROTELLA </v>
      </c>
      <c r="I4194" s="1" t="str">
        <f t="shared" si="321"/>
        <v>ALESSANDRO</v>
      </c>
      <c r="J4194" s="14" t="str">
        <f>+VLOOKUP(I4194,'Analisi Nomi'!$A$1:$E$797,5,FALSE)</f>
        <v>M</v>
      </c>
      <c r="K4194" s="15" t="str">
        <f t="shared" si="323"/>
        <v xml:space="preserve">ROTELLA </v>
      </c>
      <c r="L4194" s="15" t="str">
        <f t="shared" si="324"/>
        <v>ALESSANDRO</v>
      </c>
    </row>
    <row r="4195" spans="1:12" x14ac:dyDescent="0.25">
      <c r="A4195" s="1" t="s">
        <v>8816</v>
      </c>
      <c r="B4195" s="4" t="s">
        <v>10018</v>
      </c>
      <c r="C4195" s="4" t="s">
        <v>2</v>
      </c>
      <c r="D4195" s="4">
        <v>1</v>
      </c>
      <c r="E4195" s="4" t="s">
        <v>7</v>
      </c>
      <c r="F4195" s="1" t="s">
        <v>5549</v>
      </c>
      <c r="G4195" s="13">
        <f t="shared" si="322"/>
        <v>8</v>
      </c>
      <c r="H4195" s="1" t="str">
        <f t="shared" si="320"/>
        <v xml:space="preserve">ROTELLA </v>
      </c>
      <c r="I4195" s="1" t="str">
        <f t="shared" si="321"/>
        <v>MICHELE</v>
      </c>
      <c r="J4195" s="14" t="str">
        <f>+VLOOKUP(I4195,'Analisi Nomi'!$A$1:$E$797,5,FALSE)</f>
        <v>M</v>
      </c>
      <c r="K4195" s="15" t="str">
        <f t="shared" si="323"/>
        <v xml:space="preserve">ROTELLA </v>
      </c>
      <c r="L4195" s="15" t="str">
        <f t="shared" si="324"/>
        <v>MICHELE</v>
      </c>
    </row>
    <row r="4196" spans="1:12" x14ac:dyDescent="0.25">
      <c r="A4196" s="1" t="s">
        <v>9681</v>
      </c>
      <c r="B4196" s="4" t="s">
        <v>10018</v>
      </c>
      <c r="C4196" s="4" t="s">
        <v>2</v>
      </c>
      <c r="D4196" s="4">
        <v>1</v>
      </c>
      <c r="E4196" s="4" t="s">
        <v>7</v>
      </c>
      <c r="F4196" s="1" t="s">
        <v>1957</v>
      </c>
      <c r="G4196" s="13">
        <f t="shared" si="322"/>
        <v>10</v>
      </c>
      <c r="H4196" s="1" t="str">
        <f t="shared" si="320"/>
        <v xml:space="preserve">ROVAGNATI </v>
      </c>
      <c r="I4196" s="1" t="str">
        <f t="shared" si="321"/>
        <v>LUCA</v>
      </c>
      <c r="J4196" s="14" t="str">
        <f>+VLOOKUP(I4196,'Analisi Nomi'!$A$1:$E$797,5,FALSE)</f>
        <v>M</v>
      </c>
      <c r="K4196" s="15" t="str">
        <f t="shared" si="323"/>
        <v xml:space="preserve">ROVAGNATI </v>
      </c>
      <c r="L4196" s="15" t="str">
        <f t="shared" si="324"/>
        <v>LUCA</v>
      </c>
    </row>
    <row r="4197" spans="1:12" x14ac:dyDescent="0.25">
      <c r="A4197" s="1" t="s">
        <v>6465</v>
      </c>
      <c r="B4197" s="4" t="s">
        <v>10018</v>
      </c>
      <c r="C4197" s="4" t="s">
        <v>2</v>
      </c>
      <c r="D4197" s="4">
        <v>1</v>
      </c>
      <c r="E4197" s="4" t="s">
        <v>7</v>
      </c>
      <c r="F4197" s="1" t="s">
        <v>2039</v>
      </c>
      <c r="G4197" s="13">
        <f t="shared" si="322"/>
        <v>8</v>
      </c>
      <c r="H4197" s="1" t="str">
        <f t="shared" si="320"/>
        <v xml:space="preserve">ROVARIS </v>
      </c>
      <c r="I4197" s="1" t="str">
        <f t="shared" si="321"/>
        <v>LUCA</v>
      </c>
      <c r="J4197" s="14" t="str">
        <f>+VLOOKUP(I4197,'Analisi Nomi'!$A$1:$E$797,5,FALSE)</f>
        <v>M</v>
      </c>
      <c r="K4197" s="15" t="str">
        <f t="shared" si="323"/>
        <v xml:space="preserve">ROVARIS </v>
      </c>
      <c r="L4197" s="15" t="str">
        <f t="shared" si="324"/>
        <v>LUCA</v>
      </c>
    </row>
    <row r="4198" spans="1:12" x14ac:dyDescent="0.25">
      <c r="A4198" s="1" t="s">
        <v>5885</v>
      </c>
      <c r="B4198" s="4" t="s">
        <v>10018</v>
      </c>
      <c r="C4198" s="4" t="s">
        <v>2</v>
      </c>
      <c r="D4198" s="4">
        <v>1</v>
      </c>
      <c r="E4198" s="4" t="s">
        <v>7</v>
      </c>
      <c r="F4198" s="1" t="s">
        <v>9300</v>
      </c>
      <c r="G4198" s="13">
        <f t="shared" si="322"/>
        <v>8</v>
      </c>
      <c r="H4198" s="1" t="str">
        <f t="shared" si="320"/>
        <v xml:space="preserve">ROVESTI </v>
      </c>
      <c r="I4198" s="1" t="str">
        <f t="shared" si="321"/>
        <v>MARCO</v>
      </c>
      <c r="J4198" s="14" t="str">
        <f>+VLOOKUP(I4198,'Analisi Nomi'!$A$1:$E$797,5,FALSE)</f>
        <v>M</v>
      </c>
      <c r="K4198" s="15" t="str">
        <f t="shared" si="323"/>
        <v xml:space="preserve">ROVESTI </v>
      </c>
      <c r="L4198" s="15" t="str">
        <f t="shared" si="324"/>
        <v>MARCO</v>
      </c>
    </row>
    <row r="4199" spans="1:12" x14ac:dyDescent="0.25">
      <c r="A4199" s="1" t="s">
        <v>8158</v>
      </c>
      <c r="B4199" s="4" t="s">
        <v>10018</v>
      </c>
      <c r="C4199" s="4" t="s">
        <v>2</v>
      </c>
      <c r="D4199" s="4">
        <v>1</v>
      </c>
      <c r="E4199" s="4" t="s">
        <v>7</v>
      </c>
      <c r="F4199" s="1" t="s">
        <v>2964</v>
      </c>
      <c r="G4199" s="13">
        <f t="shared" si="322"/>
        <v>7</v>
      </c>
      <c r="H4199" s="1" t="str">
        <f t="shared" si="320"/>
        <v xml:space="preserve">ROVINA </v>
      </c>
      <c r="I4199" s="1" t="str">
        <f t="shared" si="321"/>
        <v>GIORGIO</v>
      </c>
      <c r="J4199" s="14" t="str">
        <f>+VLOOKUP(I4199,'Analisi Nomi'!$A$1:$E$797,5,FALSE)</f>
        <v>M</v>
      </c>
      <c r="K4199" s="15" t="str">
        <f t="shared" si="323"/>
        <v xml:space="preserve">ROVINA </v>
      </c>
      <c r="L4199" s="15" t="str">
        <f t="shared" si="324"/>
        <v>GIORGIO</v>
      </c>
    </row>
    <row r="4200" spans="1:12" x14ac:dyDescent="0.25">
      <c r="A4200" s="1" t="s">
        <v>8150</v>
      </c>
      <c r="B4200" s="4" t="s">
        <v>10018</v>
      </c>
      <c r="C4200" s="4" t="s">
        <v>2</v>
      </c>
      <c r="D4200" s="4">
        <v>1</v>
      </c>
      <c r="E4200" s="4" t="s">
        <v>7</v>
      </c>
      <c r="F4200" s="1" t="s">
        <v>384</v>
      </c>
      <c r="G4200" s="13">
        <f t="shared" si="322"/>
        <v>6</v>
      </c>
      <c r="H4200" s="1" t="str">
        <f t="shared" si="320"/>
        <v xml:space="preserve">RUCCI </v>
      </c>
      <c r="I4200" s="1" t="str">
        <f t="shared" si="321"/>
        <v>ALESSANDRO</v>
      </c>
      <c r="J4200" s="14" t="str">
        <f>+VLOOKUP(I4200,'Analisi Nomi'!$A$1:$E$797,5,FALSE)</f>
        <v>M</v>
      </c>
      <c r="K4200" s="15" t="str">
        <f t="shared" si="323"/>
        <v xml:space="preserve">RUCCI </v>
      </c>
      <c r="L4200" s="15" t="str">
        <f t="shared" si="324"/>
        <v>ALESSANDRO</v>
      </c>
    </row>
    <row r="4201" spans="1:12" x14ac:dyDescent="0.25">
      <c r="A4201" s="1" t="s">
        <v>4803</v>
      </c>
      <c r="B4201" s="4" t="s">
        <v>10018</v>
      </c>
      <c r="C4201" s="4" t="s">
        <v>11</v>
      </c>
      <c r="D4201" s="4">
        <v>1</v>
      </c>
      <c r="E4201" s="4" t="s">
        <v>7</v>
      </c>
      <c r="F4201" s="1" t="s">
        <v>2902</v>
      </c>
      <c r="G4201" s="13">
        <f t="shared" si="322"/>
        <v>5</v>
      </c>
      <c r="H4201" s="1" t="str">
        <f t="shared" si="320"/>
        <v xml:space="preserve">RUDA </v>
      </c>
      <c r="I4201" s="1" t="str">
        <f t="shared" si="321"/>
        <v>RENATO</v>
      </c>
      <c r="J4201" s="14" t="str">
        <f>+VLOOKUP(I4201,'Analisi Nomi'!$A$1:$E$797,5,FALSE)</f>
        <v>M</v>
      </c>
      <c r="K4201" s="15" t="str">
        <f t="shared" si="323"/>
        <v xml:space="preserve">RUDA </v>
      </c>
      <c r="L4201" s="15" t="str">
        <f t="shared" si="324"/>
        <v>RENATO</v>
      </c>
    </row>
    <row r="4202" spans="1:12" x14ac:dyDescent="0.25">
      <c r="A4202" s="1" t="s">
        <v>8968</v>
      </c>
      <c r="B4202" s="4" t="s">
        <v>10018</v>
      </c>
      <c r="C4202" s="4" t="s">
        <v>2</v>
      </c>
      <c r="D4202" s="4">
        <v>1</v>
      </c>
      <c r="E4202" s="4" t="s">
        <v>7</v>
      </c>
      <c r="F4202" s="1" t="s">
        <v>2162</v>
      </c>
      <c r="G4202" s="13">
        <f t="shared" si="322"/>
        <v>7</v>
      </c>
      <c r="H4202" s="1" t="str">
        <f t="shared" si="320"/>
        <v xml:space="preserve">RUFFIN </v>
      </c>
      <c r="I4202" s="1" t="str">
        <f t="shared" si="321"/>
        <v>NICOLA</v>
      </c>
      <c r="J4202" s="14" t="str">
        <f>+VLOOKUP(I4202,'Analisi Nomi'!$A$1:$E$797,5,FALSE)</f>
        <v>M</v>
      </c>
      <c r="K4202" s="15" t="str">
        <f t="shared" si="323"/>
        <v xml:space="preserve">RUFFIN </v>
      </c>
      <c r="L4202" s="15" t="str">
        <f t="shared" si="324"/>
        <v>NICOLA</v>
      </c>
    </row>
    <row r="4203" spans="1:12" x14ac:dyDescent="0.25">
      <c r="A4203" s="1" t="s">
        <v>9048</v>
      </c>
      <c r="B4203" s="4" t="s">
        <v>10018</v>
      </c>
      <c r="C4203" s="4" t="s">
        <v>2</v>
      </c>
      <c r="D4203" s="4">
        <v>1</v>
      </c>
      <c r="E4203" s="4" t="s">
        <v>7</v>
      </c>
      <c r="F4203" s="1" t="s">
        <v>3250</v>
      </c>
      <c r="G4203" s="13">
        <f t="shared" si="322"/>
        <v>8</v>
      </c>
      <c r="H4203" s="1" t="str">
        <f t="shared" si="320"/>
        <v xml:space="preserve">RUFFINI </v>
      </c>
      <c r="I4203" s="1" t="str">
        <f t="shared" si="321"/>
        <v>ERRICO</v>
      </c>
      <c r="J4203" s="14" t="str">
        <f>+VLOOKUP(I4203,'Analisi Nomi'!$A$1:$E$797,5,FALSE)</f>
        <v>M</v>
      </c>
      <c r="K4203" s="15" t="str">
        <f t="shared" si="323"/>
        <v xml:space="preserve">RUFFINI </v>
      </c>
      <c r="L4203" s="15" t="str">
        <f t="shared" si="324"/>
        <v>ERRICO</v>
      </c>
    </row>
    <row r="4204" spans="1:12" x14ac:dyDescent="0.25">
      <c r="A4204" s="1" t="s">
        <v>9191</v>
      </c>
      <c r="B4204" s="4" t="s">
        <v>10018</v>
      </c>
      <c r="C4204" s="4" t="s">
        <v>2</v>
      </c>
      <c r="D4204" s="4">
        <v>1</v>
      </c>
      <c r="E4204" s="4" t="s">
        <v>7</v>
      </c>
      <c r="F4204" s="1" t="s">
        <v>9107</v>
      </c>
      <c r="G4204" s="13">
        <f t="shared" si="322"/>
        <v>8</v>
      </c>
      <c r="H4204" s="1" t="str">
        <f t="shared" si="320"/>
        <v xml:space="preserve">RUFFOLO </v>
      </c>
      <c r="I4204" s="1" t="str">
        <f t="shared" si="321"/>
        <v>FRANCESCO</v>
      </c>
      <c r="J4204" s="14" t="str">
        <f>+VLOOKUP(I4204,'Analisi Nomi'!$A$1:$E$797,5,FALSE)</f>
        <v>M</v>
      </c>
      <c r="K4204" s="15" t="str">
        <f t="shared" si="323"/>
        <v xml:space="preserve">RUFFOLO </v>
      </c>
      <c r="L4204" s="15" t="str">
        <f t="shared" si="324"/>
        <v>FRANCESCO</v>
      </c>
    </row>
    <row r="4205" spans="1:12" x14ac:dyDescent="0.25">
      <c r="A4205" s="1" t="s">
        <v>8612</v>
      </c>
      <c r="B4205" s="4" t="s">
        <v>10018</v>
      </c>
      <c r="C4205" s="4" t="s">
        <v>11</v>
      </c>
      <c r="D4205" s="4">
        <v>1</v>
      </c>
      <c r="E4205" s="4" t="s">
        <v>7</v>
      </c>
      <c r="F4205" s="1" t="s">
        <v>1775</v>
      </c>
      <c r="G4205" s="13">
        <f t="shared" si="322"/>
        <v>7</v>
      </c>
      <c r="H4205" s="1" t="str">
        <f t="shared" si="320"/>
        <v xml:space="preserve">RUFINO </v>
      </c>
      <c r="I4205" s="1" t="str">
        <f t="shared" si="321"/>
        <v>UGO</v>
      </c>
      <c r="J4205" s="14" t="str">
        <f>+VLOOKUP(I4205,'Analisi Nomi'!$A$1:$E$797,5,FALSE)</f>
        <v>M</v>
      </c>
      <c r="K4205" s="15" t="str">
        <f t="shared" si="323"/>
        <v xml:space="preserve">RUFINO </v>
      </c>
      <c r="L4205" s="15" t="str">
        <f t="shared" si="324"/>
        <v>UGO</v>
      </c>
    </row>
    <row r="4206" spans="1:12" x14ac:dyDescent="0.25">
      <c r="A4206" s="1" t="s">
        <v>6137</v>
      </c>
      <c r="B4206" s="4" t="s">
        <v>10018</v>
      </c>
      <c r="C4206" s="4" t="s">
        <v>2</v>
      </c>
      <c r="D4206" s="4">
        <v>1</v>
      </c>
      <c r="E4206" s="4" t="s">
        <v>7</v>
      </c>
      <c r="F4206" s="1" t="s">
        <v>1075</v>
      </c>
      <c r="G4206" s="13">
        <f t="shared" si="322"/>
        <v>7</v>
      </c>
      <c r="H4206" s="1" t="str">
        <f t="shared" si="320"/>
        <v xml:space="preserve">RUGGER </v>
      </c>
      <c r="I4206" s="1" t="str">
        <f t="shared" si="321"/>
        <v>GIANFRANCO</v>
      </c>
      <c r="J4206" s="14" t="str">
        <f>+VLOOKUP(I4206,'Analisi Nomi'!$A$1:$E$797,5,FALSE)</f>
        <v>M</v>
      </c>
      <c r="K4206" s="15" t="str">
        <f t="shared" si="323"/>
        <v xml:space="preserve">RUGGER </v>
      </c>
      <c r="L4206" s="15" t="str">
        <f t="shared" si="324"/>
        <v>GIANFRANCO</v>
      </c>
    </row>
    <row r="4207" spans="1:12" x14ac:dyDescent="0.25">
      <c r="A4207" s="1" t="s">
        <v>4503</v>
      </c>
      <c r="B4207" s="4" t="s">
        <v>10018</v>
      </c>
      <c r="C4207" s="4" t="s">
        <v>11</v>
      </c>
      <c r="D4207" s="4">
        <v>1</v>
      </c>
      <c r="E4207" s="4" t="s">
        <v>7</v>
      </c>
      <c r="F4207" s="1" t="s">
        <v>6309</v>
      </c>
      <c r="G4207" s="13">
        <f t="shared" si="322"/>
        <v>8</v>
      </c>
      <c r="H4207" s="1" t="str">
        <f t="shared" si="320"/>
        <v xml:space="preserve">RUGGERO </v>
      </c>
      <c r="I4207" s="1" t="str">
        <f t="shared" si="321"/>
        <v>IVANO</v>
      </c>
      <c r="J4207" s="14" t="str">
        <f>+VLOOKUP(I4207,'Analisi Nomi'!$A$1:$E$797,5,FALSE)</f>
        <v>M</v>
      </c>
      <c r="K4207" s="15" t="str">
        <f t="shared" si="323"/>
        <v xml:space="preserve">RUGGERO </v>
      </c>
      <c r="L4207" s="15" t="str">
        <f t="shared" si="324"/>
        <v>IVANO</v>
      </c>
    </row>
    <row r="4208" spans="1:12" x14ac:dyDescent="0.25">
      <c r="A4208" s="1" t="s">
        <v>5639</v>
      </c>
      <c r="B4208" s="4" t="s">
        <v>10018</v>
      </c>
      <c r="C4208" s="4" t="s">
        <v>2</v>
      </c>
      <c r="D4208" s="4">
        <v>1</v>
      </c>
      <c r="E4208" s="4" t="s">
        <v>7</v>
      </c>
      <c r="F4208" s="1" t="s">
        <v>1571</v>
      </c>
      <c r="G4208" s="13">
        <f t="shared" si="322"/>
        <v>7</v>
      </c>
      <c r="H4208" s="1" t="str">
        <f t="shared" si="320"/>
        <v xml:space="preserve">RUGGIU </v>
      </c>
      <c r="I4208" s="1" t="str">
        <f t="shared" si="321"/>
        <v>GAVINO</v>
      </c>
      <c r="J4208" s="14" t="str">
        <f>+VLOOKUP(I4208,'Analisi Nomi'!$A$1:$E$797,5,FALSE)</f>
        <v>M</v>
      </c>
      <c r="K4208" s="15" t="str">
        <f t="shared" si="323"/>
        <v xml:space="preserve">RUGGIU </v>
      </c>
      <c r="L4208" s="15" t="str">
        <f t="shared" si="324"/>
        <v>GAVINO</v>
      </c>
    </row>
    <row r="4209" spans="1:12" x14ac:dyDescent="0.25">
      <c r="A4209" s="1" t="s">
        <v>4260</v>
      </c>
      <c r="B4209" s="4" t="s">
        <v>10018</v>
      </c>
      <c r="C4209" s="4" t="s">
        <v>2</v>
      </c>
      <c r="D4209" s="4">
        <v>1</v>
      </c>
      <c r="E4209" s="4" t="s">
        <v>7</v>
      </c>
      <c r="F4209" s="1" t="s">
        <v>1677</v>
      </c>
      <c r="G4209" s="13">
        <f t="shared" si="322"/>
        <v>8</v>
      </c>
      <c r="H4209" s="1" t="str">
        <f t="shared" si="320"/>
        <v xml:space="preserve">RUGIERO </v>
      </c>
      <c r="I4209" s="1" t="str">
        <f t="shared" si="321"/>
        <v>LUCA</v>
      </c>
      <c r="J4209" s="14" t="str">
        <f>+VLOOKUP(I4209,'Analisi Nomi'!$A$1:$E$797,5,FALSE)</f>
        <v>M</v>
      </c>
      <c r="K4209" s="15" t="str">
        <f t="shared" si="323"/>
        <v xml:space="preserve">RUGIERO </v>
      </c>
      <c r="L4209" s="15" t="str">
        <f t="shared" si="324"/>
        <v>LUCA</v>
      </c>
    </row>
    <row r="4210" spans="1:12" x14ac:dyDescent="0.25">
      <c r="A4210" s="1" t="s">
        <v>5192</v>
      </c>
      <c r="B4210" s="4" t="s">
        <v>10018</v>
      </c>
      <c r="C4210" s="4" t="s">
        <v>11</v>
      </c>
      <c r="D4210" s="4">
        <v>1</v>
      </c>
      <c r="E4210" s="4" t="s">
        <v>7</v>
      </c>
      <c r="F4210" s="1" t="s">
        <v>1031</v>
      </c>
      <c r="G4210" s="13">
        <f t="shared" si="322"/>
        <v>4</v>
      </c>
      <c r="H4210" s="1" t="str">
        <f t="shared" si="320"/>
        <v xml:space="preserve">RUI </v>
      </c>
      <c r="I4210" s="1" t="str">
        <f t="shared" si="321"/>
        <v>MASSIMO</v>
      </c>
      <c r="J4210" s="14" t="str">
        <f>+VLOOKUP(I4210,'Analisi Nomi'!$A$1:$E$797,5,FALSE)</f>
        <v>M</v>
      </c>
      <c r="K4210" s="15" t="str">
        <f t="shared" si="323"/>
        <v xml:space="preserve">RUI </v>
      </c>
      <c r="L4210" s="15" t="str">
        <f t="shared" si="324"/>
        <v>MASSIMO</v>
      </c>
    </row>
    <row r="4211" spans="1:12" x14ac:dyDescent="0.25">
      <c r="A4211" s="1" t="s">
        <v>5311</v>
      </c>
      <c r="B4211" s="4" t="s">
        <v>10018</v>
      </c>
      <c r="C4211" s="4" t="s">
        <v>2</v>
      </c>
      <c r="D4211" s="4">
        <v>1</v>
      </c>
      <c r="E4211" s="4" t="s">
        <v>7</v>
      </c>
      <c r="F4211" s="1" t="s">
        <v>736</v>
      </c>
      <c r="G4211" s="13">
        <f t="shared" si="322"/>
        <v>6</v>
      </c>
      <c r="H4211" s="1" t="str">
        <f t="shared" si="320"/>
        <v xml:space="preserve">RUINI </v>
      </c>
      <c r="I4211" s="1" t="str">
        <f t="shared" si="321"/>
        <v>ENRICO</v>
      </c>
      <c r="J4211" s="14" t="str">
        <f>+VLOOKUP(I4211,'Analisi Nomi'!$A$1:$E$797,5,FALSE)</f>
        <v>M</v>
      </c>
      <c r="K4211" s="15" t="str">
        <f t="shared" si="323"/>
        <v xml:space="preserve">RUINI </v>
      </c>
      <c r="L4211" s="15" t="str">
        <f t="shared" si="324"/>
        <v>ENRICO</v>
      </c>
    </row>
    <row r="4212" spans="1:12" x14ac:dyDescent="0.25">
      <c r="A4212" s="1" t="s">
        <v>8514</v>
      </c>
      <c r="B4212" s="4" t="s">
        <v>10018</v>
      </c>
      <c r="C4212" s="4" t="s">
        <v>2</v>
      </c>
      <c r="D4212" s="4">
        <v>1</v>
      </c>
      <c r="E4212" s="4" t="s">
        <v>7</v>
      </c>
      <c r="F4212" s="1" t="s">
        <v>3628</v>
      </c>
      <c r="G4212" s="13">
        <f t="shared" si="322"/>
        <v>5</v>
      </c>
      <c r="H4212" s="1" t="str">
        <f t="shared" ref="H4212:H4275" si="325">+MID($F4212,1,G4212)</f>
        <v xml:space="preserve">RUMI </v>
      </c>
      <c r="I4212" s="1" t="str">
        <f t="shared" ref="I4212:I4275" si="326">TRIM(+MID($F4212,+G4212,50))</f>
        <v>MAURO</v>
      </c>
      <c r="J4212" s="14" t="str">
        <f>+VLOOKUP(I4212,'Analisi Nomi'!$A$1:$E$797,5,FALSE)</f>
        <v>M</v>
      </c>
      <c r="K4212" s="15" t="str">
        <f t="shared" si="323"/>
        <v xml:space="preserve">RUMI </v>
      </c>
      <c r="L4212" s="15" t="str">
        <f t="shared" si="324"/>
        <v>MAURO</v>
      </c>
    </row>
    <row r="4213" spans="1:12" x14ac:dyDescent="0.25">
      <c r="A4213" s="1" t="s">
        <v>5318</v>
      </c>
      <c r="B4213" s="4" t="s">
        <v>10018</v>
      </c>
      <c r="C4213" s="4" t="s">
        <v>11</v>
      </c>
      <c r="D4213" s="4">
        <v>1</v>
      </c>
      <c r="E4213" s="4" t="s">
        <v>7</v>
      </c>
      <c r="F4213" s="1" t="s">
        <v>1565</v>
      </c>
      <c r="G4213" s="13">
        <f t="shared" si="322"/>
        <v>7</v>
      </c>
      <c r="H4213" s="1" t="str">
        <f t="shared" si="325"/>
        <v xml:space="preserve">RUMORI </v>
      </c>
      <c r="I4213" s="1" t="str">
        <f t="shared" si="326"/>
        <v>MASSIMO</v>
      </c>
      <c r="J4213" s="14" t="str">
        <f>+VLOOKUP(I4213,'Analisi Nomi'!$A$1:$E$797,5,FALSE)</f>
        <v>M</v>
      </c>
      <c r="K4213" s="15" t="str">
        <f t="shared" si="323"/>
        <v xml:space="preserve">RUMORI </v>
      </c>
      <c r="L4213" s="15" t="str">
        <f t="shared" si="324"/>
        <v>MASSIMO</v>
      </c>
    </row>
    <row r="4214" spans="1:12" x14ac:dyDescent="0.25">
      <c r="A4214" s="1" t="s">
        <v>4975</v>
      </c>
      <c r="B4214" s="4" t="s">
        <v>10018</v>
      </c>
      <c r="C4214" s="4" t="s">
        <v>2</v>
      </c>
      <c r="D4214" s="4">
        <v>1</v>
      </c>
      <c r="E4214" s="4" t="s">
        <v>7</v>
      </c>
      <c r="F4214" s="1" t="s">
        <v>8377</v>
      </c>
      <c r="G4214" s="13">
        <f t="shared" si="322"/>
        <v>8</v>
      </c>
      <c r="H4214" s="1" t="str">
        <f t="shared" si="325"/>
        <v xml:space="preserve">RUNFOLA </v>
      </c>
      <c r="I4214" s="1" t="str">
        <f t="shared" si="326"/>
        <v>DAVIDE</v>
      </c>
      <c r="J4214" s="14" t="str">
        <f>+VLOOKUP(I4214,'Analisi Nomi'!$A$1:$E$797,5,FALSE)</f>
        <v>M</v>
      </c>
      <c r="K4214" s="15" t="str">
        <f t="shared" si="323"/>
        <v xml:space="preserve">RUNFOLA </v>
      </c>
      <c r="L4214" s="15" t="str">
        <f t="shared" si="324"/>
        <v>DAVIDE</v>
      </c>
    </row>
    <row r="4215" spans="1:12" x14ac:dyDescent="0.25">
      <c r="A4215" s="1" t="s">
        <v>7233</v>
      </c>
      <c r="B4215" s="4" t="s">
        <v>10018</v>
      </c>
      <c r="C4215" s="4" t="s">
        <v>2</v>
      </c>
      <c r="D4215" s="4">
        <v>1</v>
      </c>
      <c r="E4215" s="4" t="s">
        <v>7</v>
      </c>
      <c r="F4215" s="1" t="s">
        <v>7092</v>
      </c>
      <c r="G4215" s="13">
        <f t="shared" si="322"/>
        <v>7</v>
      </c>
      <c r="H4215" s="1" t="str">
        <f t="shared" si="325"/>
        <v xml:space="preserve">RUOCCO </v>
      </c>
      <c r="I4215" s="1" t="str">
        <f t="shared" si="326"/>
        <v>GENNARO</v>
      </c>
      <c r="J4215" s="14" t="str">
        <f>+VLOOKUP(I4215,'Analisi Nomi'!$A$1:$E$797,5,FALSE)</f>
        <v>M</v>
      </c>
      <c r="K4215" s="15" t="str">
        <f t="shared" si="323"/>
        <v xml:space="preserve">RUOCCO </v>
      </c>
      <c r="L4215" s="15" t="str">
        <f t="shared" si="324"/>
        <v>GENNARO</v>
      </c>
    </row>
    <row r="4216" spans="1:12" x14ac:dyDescent="0.25">
      <c r="A4216" s="1" t="s">
        <v>6375</v>
      </c>
      <c r="B4216" s="4" t="s">
        <v>10018</v>
      </c>
      <c r="C4216" s="4" t="s">
        <v>2</v>
      </c>
      <c r="D4216" s="4">
        <v>1</v>
      </c>
      <c r="E4216" s="4" t="s">
        <v>7</v>
      </c>
      <c r="F4216" s="1" t="s">
        <v>340</v>
      </c>
      <c r="G4216" s="13">
        <f t="shared" si="322"/>
        <v>6</v>
      </c>
      <c r="H4216" s="1" t="str">
        <f t="shared" si="325"/>
        <v xml:space="preserve">RUOSI </v>
      </c>
      <c r="I4216" s="1" t="str">
        <f t="shared" si="326"/>
        <v>MARCO</v>
      </c>
      <c r="J4216" s="14" t="str">
        <f>+VLOOKUP(I4216,'Analisi Nomi'!$A$1:$E$797,5,FALSE)</f>
        <v>M</v>
      </c>
      <c r="K4216" s="15" t="str">
        <f t="shared" si="323"/>
        <v xml:space="preserve">RUOSI </v>
      </c>
      <c r="L4216" s="15" t="str">
        <f t="shared" si="324"/>
        <v>MARCO</v>
      </c>
    </row>
    <row r="4217" spans="1:12" x14ac:dyDescent="0.25">
      <c r="A4217" s="1" t="s">
        <v>5610</v>
      </c>
      <c r="B4217" s="4" t="s">
        <v>10018</v>
      </c>
      <c r="C4217" s="4" t="s">
        <v>11</v>
      </c>
      <c r="D4217" s="4">
        <v>1</v>
      </c>
      <c r="E4217" s="4" t="s">
        <v>7</v>
      </c>
      <c r="F4217" s="1" t="s">
        <v>9617</v>
      </c>
      <c r="G4217" s="13">
        <f t="shared" si="322"/>
        <v>8</v>
      </c>
      <c r="H4217" s="1" t="str">
        <f t="shared" si="325"/>
        <v xml:space="preserve">RUOTOLO </v>
      </c>
      <c r="I4217" s="1" t="str">
        <f t="shared" si="326"/>
        <v>PAOLO</v>
      </c>
      <c r="J4217" s="14" t="str">
        <f>+VLOOKUP(I4217,'Analisi Nomi'!$A$1:$E$797,5,FALSE)</f>
        <v>M</v>
      </c>
      <c r="K4217" s="15" t="str">
        <f t="shared" si="323"/>
        <v xml:space="preserve">RUOTOLO </v>
      </c>
      <c r="L4217" s="15" t="str">
        <f t="shared" si="324"/>
        <v>PAOLO</v>
      </c>
    </row>
    <row r="4218" spans="1:12" x14ac:dyDescent="0.25">
      <c r="A4218" s="1" t="s">
        <v>9215</v>
      </c>
      <c r="B4218" s="4" t="s">
        <v>10018</v>
      </c>
      <c r="C4218" s="4" t="s">
        <v>2</v>
      </c>
      <c r="D4218" s="4">
        <v>1</v>
      </c>
      <c r="E4218" s="4" t="s">
        <v>7</v>
      </c>
      <c r="F4218" s="1" t="s">
        <v>1056</v>
      </c>
      <c r="G4218" s="13">
        <f t="shared" si="322"/>
        <v>9</v>
      </c>
      <c r="H4218" s="1" t="str">
        <f t="shared" si="325"/>
        <v xml:space="preserve">RUSCELLI </v>
      </c>
      <c r="I4218" s="1" t="str">
        <f t="shared" si="326"/>
        <v>FABIO</v>
      </c>
      <c r="J4218" s="14" t="str">
        <f>+VLOOKUP(I4218,'Analisi Nomi'!$A$1:$E$797,5,FALSE)</f>
        <v>M</v>
      </c>
      <c r="K4218" s="15" t="str">
        <f t="shared" si="323"/>
        <v xml:space="preserve">RUSCELLI </v>
      </c>
      <c r="L4218" s="15" t="str">
        <f t="shared" si="324"/>
        <v>FABIO</v>
      </c>
    </row>
    <row r="4219" spans="1:12" x14ac:dyDescent="0.25">
      <c r="A4219" s="1" t="s">
        <v>9640</v>
      </c>
      <c r="B4219" s="4" t="s">
        <v>10018</v>
      </c>
      <c r="C4219" s="4" t="s">
        <v>2</v>
      </c>
      <c r="D4219" s="4">
        <v>1</v>
      </c>
      <c r="E4219" s="4" t="s">
        <v>7</v>
      </c>
      <c r="F4219" s="1" t="s">
        <v>8100</v>
      </c>
      <c r="G4219" s="13">
        <f t="shared" si="322"/>
        <v>9</v>
      </c>
      <c r="H4219" s="1" t="str">
        <f t="shared" si="325"/>
        <v xml:space="preserve">RUSCIANO </v>
      </c>
      <c r="I4219" s="1" t="str">
        <f t="shared" si="326"/>
        <v>ALESSIO</v>
      </c>
      <c r="J4219" s="14" t="str">
        <f>+VLOOKUP(I4219,'Analisi Nomi'!$A$1:$E$797,5,FALSE)</f>
        <v>M</v>
      </c>
      <c r="K4219" s="15" t="str">
        <f t="shared" si="323"/>
        <v xml:space="preserve">RUSCIANO </v>
      </c>
      <c r="L4219" s="15" t="str">
        <f t="shared" si="324"/>
        <v>ALESSIO</v>
      </c>
    </row>
    <row r="4220" spans="1:12" x14ac:dyDescent="0.25">
      <c r="A4220" s="1" t="s">
        <v>7052</v>
      </c>
      <c r="B4220" s="4" t="s">
        <v>10018</v>
      </c>
      <c r="C4220" s="4" t="s">
        <v>2</v>
      </c>
      <c r="D4220" s="4">
        <v>1</v>
      </c>
      <c r="E4220" s="4" t="s">
        <v>7</v>
      </c>
      <c r="F4220" s="1" t="s">
        <v>140</v>
      </c>
      <c r="G4220" s="13">
        <f t="shared" si="322"/>
        <v>8</v>
      </c>
      <c r="H4220" s="1" t="str">
        <f t="shared" si="325"/>
        <v xml:space="preserve">RUSCONI </v>
      </c>
      <c r="I4220" s="1" t="str">
        <f t="shared" si="326"/>
        <v>SERGIO</v>
      </c>
      <c r="J4220" s="14" t="str">
        <f>+VLOOKUP(I4220,'Analisi Nomi'!$A$1:$E$797,5,FALSE)</f>
        <v>M</v>
      </c>
      <c r="K4220" s="15" t="str">
        <f t="shared" si="323"/>
        <v xml:space="preserve">RUSCONI </v>
      </c>
      <c r="L4220" s="15" t="str">
        <f t="shared" si="324"/>
        <v>SERGIO</v>
      </c>
    </row>
    <row r="4221" spans="1:12" x14ac:dyDescent="0.25">
      <c r="A4221" s="1" t="s">
        <v>5220</v>
      </c>
      <c r="B4221" s="4" t="s">
        <v>10018</v>
      </c>
      <c r="C4221" s="4" t="s">
        <v>2</v>
      </c>
      <c r="D4221" s="4">
        <v>1</v>
      </c>
      <c r="E4221" s="4" t="s">
        <v>7</v>
      </c>
      <c r="F4221" s="1" t="s">
        <v>623</v>
      </c>
      <c r="G4221" s="13">
        <f t="shared" si="322"/>
        <v>6</v>
      </c>
      <c r="H4221" s="1" t="str">
        <f t="shared" si="325"/>
        <v xml:space="preserve">RUSSO </v>
      </c>
      <c r="I4221" s="1" t="str">
        <f t="shared" si="326"/>
        <v>ALFIO</v>
      </c>
      <c r="J4221" s="14" t="str">
        <f>+VLOOKUP(I4221,'Analisi Nomi'!$A$1:$E$797,5,FALSE)</f>
        <v>M</v>
      </c>
      <c r="K4221" s="15" t="str">
        <f t="shared" si="323"/>
        <v xml:space="preserve">RUSSO </v>
      </c>
      <c r="L4221" s="15" t="str">
        <f t="shared" si="324"/>
        <v>ALFIO</v>
      </c>
    </row>
    <row r="4222" spans="1:12" x14ac:dyDescent="0.25">
      <c r="A4222" s="1" t="s">
        <v>4842</v>
      </c>
      <c r="B4222" s="4" t="s">
        <v>10018</v>
      </c>
      <c r="C4222" s="4" t="s">
        <v>11</v>
      </c>
      <c r="D4222" s="4">
        <v>1</v>
      </c>
      <c r="E4222" s="4" t="s">
        <v>7</v>
      </c>
      <c r="F4222" s="1" t="s">
        <v>306</v>
      </c>
      <c r="G4222" s="13">
        <f t="shared" si="322"/>
        <v>6</v>
      </c>
      <c r="H4222" s="1" t="str">
        <f t="shared" si="325"/>
        <v xml:space="preserve">RUSSO </v>
      </c>
      <c r="I4222" s="1" t="str">
        <f t="shared" si="326"/>
        <v>ANTONIO</v>
      </c>
      <c r="J4222" s="14" t="str">
        <f>+VLOOKUP(I4222,'Analisi Nomi'!$A$1:$E$797,5,FALSE)</f>
        <v>M</v>
      </c>
      <c r="K4222" s="15" t="str">
        <f t="shared" si="323"/>
        <v xml:space="preserve">RUSSO </v>
      </c>
      <c r="L4222" s="15" t="str">
        <f t="shared" si="324"/>
        <v>ANTONIO</v>
      </c>
    </row>
    <row r="4223" spans="1:12" x14ac:dyDescent="0.25">
      <c r="A4223" s="1" t="s">
        <v>6353</v>
      </c>
      <c r="B4223" s="4" t="s">
        <v>10017</v>
      </c>
      <c r="C4223" s="4" t="s">
        <v>2</v>
      </c>
      <c r="D4223" s="4" t="s">
        <v>10022</v>
      </c>
      <c r="E4223" s="4" t="s">
        <v>7</v>
      </c>
      <c r="F4223" s="1" t="s">
        <v>1576</v>
      </c>
      <c r="G4223" s="13">
        <f t="shared" si="322"/>
        <v>6</v>
      </c>
      <c r="H4223" s="1" t="str">
        <f t="shared" si="325"/>
        <v xml:space="preserve">RUSSO </v>
      </c>
      <c r="I4223" s="1" t="str">
        <f t="shared" si="326"/>
        <v>CIRO</v>
      </c>
      <c r="J4223" s="14" t="str">
        <f>+VLOOKUP(I4223,'Analisi Nomi'!$A$1:$E$797,5,FALSE)</f>
        <v>M</v>
      </c>
      <c r="K4223" s="15" t="str">
        <f t="shared" si="323"/>
        <v xml:space="preserve">RUSSO </v>
      </c>
      <c r="L4223" s="15" t="str">
        <f t="shared" si="324"/>
        <v>CIRO</v>
      </c>
    </row>
    <row r="4224" spans="1:12" x14ac:dyDescent="0.25">
      <c r="A4224" s="1" t="s">
        <v>3867</v>
      </c>
      <c r="B4224" s="4" t="s">
        <v>10018</v>
      </c>
      <c r="C4224" s="4" t="s">
        <v>2</v>
      </c>
      <c r="D4224" s="4">
        <v>1</v>
      </c>
      <c r="E4224" s="4" t="s">
        <v>7</v>
      </c>
      <c r="F4224" s="1" t="s">
        <v>1865</v>
      </c>
      <c r="G4224" s="13">
        <f t="shared" si="322"/>
        <v>6</v>
      </c>
      <c r="H4224" s="1" t="str">
        <f t="shared" si="325"/>
        <v xml:space="preserve">RUSSO </v>
      </c>
      <c r="I4224" s="1" t="str">
        <f t="shared" si="326"/>
        <v>DANILO</v>
      </c>
      <c r="J4224" s="14" t="str">
        <f>+VLOOKUP(I4224,'Analisi Nomi'!$A$1:$E$797,5,FALSE)</f>
        <v>M</v>
      </c>
      <c r="K4224" s="15" t="str">
        <f t="shared" si="323"/>
        <v xml:space="preserve">RUSSO </v>
      </c>
      <c r="L4224" s="15" t="str">
        <f t="shared" si="324"/>
        <v>DANILO</v>
      </c>
    </row>
    <row r="4225" spans="1:12" x14ac:dyDescent="0.25">
      <c r="A4225" s="1" t="s">
        <v>7060</v>
      </c>
      <c r="B4225" s="4" t="s">
        <v>10018</v>
      </c>
      <c r="C4225" s="4" t="s">
        <v>2</v>
      </c>
      <c r="D4225" s="4">
        <v>1</v>
      </c>
      <c r="E4225" s="4" t="s">
        <v>7</v>
      </c>
      <c r="F4225" s="1" t="s">
        <v>1842</v>
      </c>
      <c r="G4225" s="13">
        <f t="shared" si="322"/>
        <v>6</v>
      </c>
      <c r="H4225" s="1" t="str">
        <f t="shared" si="325"/>
        <v xml:space="preserve">RUSSO </v>
      </c>
      <c r="I4225" s="1" t="str">
        <f t="shared" si="326"/>
        <v>DOMENICO</v>
      </c>
      <c r="J4225" s="14" t="str">
        <f>+VLOOKUP(I4225,'Analisi Nomi'!$A$1:$E$797,5,FALSE)</f>
        <v>M</v>
      </c>
      <c r="K4225" s="15" t="str">
        <f t="shared" si="323"/>
        <v xml:space="preserve">RUSSO </v>
      </c>
      <c r="L4225" s="15" t="str">
        <f t="shared" si="324"/>
        <v>DOMENICO</v>
      </c>
    </row>
    <row r="4226" spans="1:12" x14ac:dyDescent="0.25">
      <c r="A4226" s="1" t="s">
        <v>8854</v>
      </c>
      <c r="B4226" s="4" t="s">
        <v>10018</v>
      </c>
      <c r="C4226" s="4" t="s">
        <v>2</v>
      </c>
      <c r="D4226" s="4">
        <v>1</v>
      </c>
      <c r="E4226" s="4" t="s">
        <v>7</v>
      </c>
      <c r="F4226" s="1" t="s">
        <v>4107</v>
      </c>
      <c r="G4226" s="13">
        <f t="shared" ref="G4226:G4289" si="327">SEARCH(" ",F4226)</f>
        <v>6</v>
      </c>
      <c r="H4226" s="1" t="str">
        <f t="shared" si="325"/>
        <v xml:space="preserve">RUSSO </v>
      </c>
      <c r="I4226" s="1" t="str">
        <f t="shared" si="326"/>
        <v>EMANUELE</v>
      </c>
      <c r="J4226" s="14" t="str">
        <f>+VLOOKUP(I4226,'Analisi Nomi'!$A$1:$E$797,5,FALSE)</f>
        <v>M</v>
      </c>
      <c r="K4226" s="15" t="str">
        <f t="shared" si="323"/>
        <v xml:space="preserve">RUSSO </v>
      </c>
      <c r="L4226" s="15" t="str">
        <f t="shared" si="324"/>
        <v>EMANUELE</v>
      </c>
    </row>
    <row r="4227" spans="1:12" x14ac:dyDescent="0.25">
      <c r="A4227" s="1" t="s">
        <v>4484</v>
      </c>
      <c r="B4227" s="4" t="s">
        <v>10018</v>
      </c>
      <c r="C4227" s="4" t="s">
        <v>2</v>
      </c>
      <c r="D4227" s="4">
        <v>1</v>
      </c>
      <c r="E4227" s="4" t="s">
        <v>7</v>
      </c>
      <c r="F4227" s="1" t="s">
        <v>30</v>
      </c>
      <c r="G4227" s="13">
        <f t="shared" si="327"/>
        <v>6</v>
      </c>
      <c r="H4227" s="1" t="str">
        <f t="shared" si="325"/>
        <v xml:space="preserve">RUSSO </v>
      </c>
      <c r="I4227" s="1" t="str">
        <f t="shared" si="326"/>
        <v>FRANCESCO</v>
      </c>
      <c r="J4227" s="14" t="str">
        <f>+VLOOKUP(I4227,'Analisi Nomi'!$A$1:$E$797,5,FALSE)</f>
        <v>M</v>
      </c>
      <c r="K4227" s="15" t="str">
        <f t="shared" ref="K4227:K4290" si="328">+MID($F4227,1,G4227)</f>
        <v xml:space="preserve">RUSSO </v>
      </c>
      <c r="L4227" s="15" t="str">
        <f t="shared" ref="L4227:L4290" si="329">TRIM(+MID($F4227,+G4227,50))</f>
        <v>FRANCESCO</v>
      </c>
    </row>
    <row r="4228" spans="1:12" x14ac:dyDescent="0.25">
      <c r="A4228" s="1" t="s">
        <v>5731</v>
      </c>
      <c r="B4228" s="4" t="s">
        <v>10018</v>
      </c>
      <c r="C4228" s="4" t="s">
        <v>2</v>
      </c>
      <c r="D4228" s="4">
        <v>1</v>
      </c>
      <c r="E4228" s="4" t="s">
        <v>7</v>
      </c>
      <c r="F4228" s="1" t="s">
        <v>4949</v>
      </c>
      <c r="G4228" s="13">
        <f t="shared" si="327"/>
        <v>6</v>
      </c>
      <c r="H4228" s="1" t="str">
        <f t="shared" si="325"/>
        <v xml:space="preserve">RUSSO </v>
      </c>
      <c r="I4228" s="1" t="str">
        <f t="shared" si="326"/>
        <v>GABRIELE</v>
      </c>
      <c r="J4228" s="14" t="str">
        <f>+VLOOKUP(I4228,'Analisi Nomi'!$A$1:$E$797,5,FALSE)</f>
        <v>M</v>
      </c>
      <c r="K4228" s="15" t="str">
        <f t="shared" si="328"/>
        <v xml:space="preserve">RUSSO </v>
      </c>
      <c r="L4228" s="15" t="str">
        <f t="shared" si="329"/>
        <v>GABRIELE</v>
      </c>
    </row>
    <row r="4229" spans="1:12" x14ac:dyDescent="0.25">
      <c r="A4229" s="1" t="s">
        <v>4887</v>
      </c>
      <c r="B4229" s="4" t="s">
        <v>10018</v>
      </c>
      <c r="C4229" s="4" t="s">
        <v>2</v>
      </c>
      <c r="D4229" s="4">
        <v>1</v>
      </c>
      <c r="E4229" s="4" t="s">
        <v>7</v>
      </c>
      <c r="F4229" s="1" t="s">
        <v>772</v>
      </c>
      <c r="G4229" s="13">
        <f t="shared" si="327"/>
        <v>6</v>
      </c>
      <c r="H4229" s="1" t="str">
        <f t="shared" si="325"/>
        <v xml:space="preserve">RUSSO </v>
      </c>
      <c r="I4229" s="1" t="str">
        <f t="shared" si="326"/>
        <v>LUCIANO</v>
      </c>
      <c r="J4229" s="14" t="str">
        <f>+VLOOKUP(I4229,'Analisi Nomi'!$A$1:$E$797,5,FALSE)</f>
        <v>M</v>
      </c>
      <c r="K4229" s="15" t="str">
        <f t="shared" si="328"/>
        <v xml:space="preserve">RUSSO </v>
      </c>
      <c r="L4229" s="15" t="str">
        <f t="shared" si="329"/>
        <v>LUCIANO</v>
      </c>
    </row>
    <row r="4230" spans="1:12" x14ac:dyDescent="0.25">
      <c r="A4230" s="1" t="s">
        <v>5775</v>
      </c>
      <c r="B4230" s="4" t="s">
        <v>10018</v>
      </c>
      <c r="C4230" s="4" t="s">
        <v>2</v>
      </c>
      <c r="D4230" s="4">
        <v>1</v>
      </c>
      <c r="E4230" s="4" t="s">
        <v>7</v>
      </c>
      <c r="F4230" s="1" t="s">
        <v>3544</v>
      </c>
      <c r="G4230" s="13">
        <f t="shared" si="327"/>
        <v>6</v>
      </c>
      <c r="H4230" s="1" t="str">
        <f t="shared" si="325"/>
        <v xml:space="preserve">RUSSO </v>
      </c>
      <c r="I4230" s="1" t="str">
        <f t="shared" si="326"/>
        <v>MAURIZIO</v>
      </c>
      <c r="J4230" s="14" t="str">
        <f>+VLOOKUP(I4230,'Analisi Nomi'!$A$1:$E$797,5,FALSE)</f>
        <v>M</v>
      </c>
      <c r="K4230" s="15" t="str">
        <f t="shared" si="328"/>
        <v xml:space="preserve">RUSSO </v>
      </c>
      <c r="L4230" s="15" t="str">
        <f t="shared" si="329"/>
        <v>MAURIZIO</v>
      </c>
    </row>
    <row r="4231" spans="1:12" x14ac:dyDescent="0.25">
      <c r="A4231" s="1" t="s">
        <v>8517</v>
      </c>
      <c r="B4231" s="4" t="s">
        <v>10018</v>
      </c>
      <c r="C4231" s="4" t="s">
        <v>2</v>
      </c>
      <c r="D4231" s="4">
        <v>1</v>
      </c>
      <c r="E4231" s="4" t="s">
        <v>7</v>
      </c>
      <c r="F4231" s="1" t="s">
        <v>1729</v>
      </c>
      <c r="G4231" s="13">
        <f t="shared" si="327"/>
        <v>6</v>
      </c>
      <c r="H4231" s="1" t="str">
        <f t="shared" si="325"/>
        <v xml:space="preserve">RUSSO </v>
      </c>
      <c r="I4231" s="1" t="str">
        <f t="shared" si="326"/>
        <v>PIETRO</v>
      </c>
      <c r="J4231" s="14" t="str">
        <f>+VLOOKUP(I4231,'Analisi Nomi'!$A$1:$E$797,5,FALSE)</f>
        <v>M</v>
      </c>
      <c r="K4231" s="15" t="str">
        <f t="shared" si="328"/>
        <v xml:space="preserve">RUSSO </v>
      </c>
      <c r="L4231" s="15" t="str">
        <f t="shared" si="329"/>
        <v>PIETRO</v>
      </c>
    </row>
    <row r="4232" spans="1:12" x14ac:dyDescent="0.25">
      <c r="A4232" s="1" t="s">
        <v>7955</v>
      </c>
      <c r="B4232" s="4" t="s">
        <v>10018</v>
      </c>
      <c r="C4232" s="4" t="s">
        <v>2</v>
      </c>
      <c r="D4232" s="4">
        <v>1</v>
      </c>
      <c r="E4232" s="4" t="s">
        <v>7</v>
      </c>
      <c r="F4232" s="1" t="s">
        <v>419</v>
      </c>
      <c r="G4232" s="13">
        <f t="shared" si="327"/>
        <v>6</v>
      </c>
      <c r="H4232" s="1" t="str">
        <f t="shared" si="325"/>
        <v xml:space="preserve">RUSSO </v>
      </c>
      <c r="I4232" s="1" t="str">
        <f t="shared" si="326"/>
        <v>SERGIO</v>
      </c>
      <c r="J4232" s="14" t="str">
        <f>+VLOOKUP(I4232,'Analisi Nomi'!$A$1:$E$797,5,FALSE)</f>
        <v>M</v>
      </c>
      <c r="K4232" s="15" t="str">
        <f t="shared" si="328"/>
        <v xml:space="preserve">RUSSO </v>
      </c>
      <c r="L4232" s="15" t="str">
        <f t="shared" si="329"/>
        <v>SERGIO</v>
      </c>
    </row>
    <row r="4233" spans="1:12" x14ac:dyDescent="0.25">
      <c r="A4233" s="1" t="s">
        <v>6189</v>
      </c>
      <c r="B4233" s="4" t="s">
        <v>10018</v>
      </c>
      <c r="C4233" s="4" t="s">
        <v>11</v>
      </c>
      <c r="D4233" s="4">
        <v>1</v>
      </c>
      <c r="E4233" s="4" t="s">
        <v>7</v>
      </c>
      <c r="F4233" s="1" t="s">
        <v>1332</v>
      </c>
      <c r="G4233" s="13">
        <f t="shared" si="327"/>
        <v>12</v>
      </c>
      <c r="H4233" s="1" t="str">
        <f t="shared" si="325"/>
        <v xml:space="preserve">RUSTICHELLI </v>
      </c>
      <c r="I4233" s="1" t="str">
        <f t="shared" si="326"/>
        <v>SILVANO</v>
      </c>
      <c r="J4233" s="14" t="str">
        <f>+VLOOKUP(I4233,'Analisi Nomi'!$A$1:$E$797,5,FALSE)</f>
        <v>M</v>
      </c>
      <c r="K4233" s="15" t="str">
        <f t="shared" si="328"/>
        <v xml:space="preserve">RUSTICHELLI </v>
      </c>
      <c r="L4233" s="15" t="str">
        <f t="shared" si="329"/>
        <v>SILVANO</v>
      </c>
    </row>
    <row r="4234" spans="1:12" x14ac:dyDescent="0.25">
      <c r="A4234" s="1" t="s">
        <v>7303</v>
      </c>
      <c r="B4234" s="4" t="s">
        <v>10018</v>
      </c>
      <c r="C4234" s="4" t="s">
        <v>2</v>
      </c>
      <c r="D4234" s="4">
        <v>1</v>
      </c>
      <c r="E4234" s="4" t="s">
        <v>7</v>
      </c>
      <c r="F4234" s="1" t="s">
        <v>2708</v>
      </c>
      <c r="G4234" s="13">
        <f t="shared" si="327"/>
        <v>8</v>
      </c>
      <c r="H4234" s="1" t="str">
        <f t="shared" si="325"/>
        <v xml:space="preserve">RUSTICO </v>
      </c>
      <c r="I4234" s="1" t="str">
        <f t="shared" si="326"/>
        <v>SABINO</v>
      </c>
      <c r="J4234" s="14" t="str">
        <f>+VLOOKUP(I4234,'Analisi Nomi'!$A$1:$E$797,5,FALSE)</f>
        <v>M</v>
      </c>
      <c r="K4234" s="15" t="str">
        <f t="shared" si="328"/>
        <v xml:space="preserve">RUSTICO </v>
      </c>
      <c r="L4234" s="15" t="str">
        <f t="shared" si="329"/>
        <v>SABINO</v>
      </c>
    </row>
    <row r="4235" spans="1:12" x14ac:dyDescent="0.25">
      <c r="A4235" s="1" t="s">
        <v>3927</v>
      </c>
      <c r="B4235" s="4" t="s">
        <v>10018</v>
      </c>
      <c r="C4235" s="4" t="s">
        <v>2</v>
      </c>
      <c r="D4235" s="4">
        <v>1</v>
      </c>
      <c r="E4235" s="4" t="s">
        <v>7</v>
      </c>
      <c r="F4235" s="1" t="s">
        <v>2208</v>
      </c>
      <c r="G4235" s="13">
        <f t="shared" si="327"/>
        <v>11</v>
      </c>
      <c r="H4235" s="1" t="str">
        <f t="shared" si="325"/>
        <v xml:space="preserve">RUTIGLIANO </v>
      </c>
      <c r="I4235" s="1" t="str">
        <f t="shared" si="326"/>
        <v>NICOLA</v>
      </c>
      <c r="J4235" s="14" t="str">
        <f>+VLOOKUP(I4235,'Analisi Nomi'!$A$1:$E$797,5,FALSE)</f>
        <v>M</v>
      </c>
      <c r="K4235" s="15" t="str">
        <f t="shared" si="328"/>
        <v xml:space="preserve">RUTIGLIANO </v>
      </c>
      <c r="L4235" s="15" t="str">
        <f t="shared" si="329"/>
        <v>NICOLA</v>
      </c>
    </row>
    <row r="4236" spans="1:12" x14ac:dyDescent="0.25">
      <c r="A4236" s="1" t="s">
        <v>9731</v>
      </c>
      <c r="B4236" s="4" t="s">
        <v>10018</v>
      </c>
      <c r="C4236" s="4" t="s">
        <v>2</v>
      </c>
      <c r="D4236" s="4">
        <v>1</v>
      </c>
      <c r="E4236" s="4" t="s">
        <v>7</v>
      </c>
      <c r="F4236" s="1" t="s">
        <v>1207</v>
      </c>
      <c r="G4236" s="13">
        <f t="shared" si="327"/>
        <v>5</v>
      </c>
      <c r="H4236" s="1" t="str">
        <f t="shared" si="325"/>
        <v xml:space="preserve">SABA </v>
      </c>
      <c r="I4236" s="1" t="str">
        <f t="shared" si="326"/>
        <v>PAOLO</v>
      </c>
      <c r="J4236" s="14" t="str">
        <f>+VLOOKUP(I4236,'Analisi Nomi'!$A$1:$E$797,5,FALSE)</f>
        <v>M</v>
      </c>
      <c r="K4236" s="15" t="str">
        <f t="shared" si="328"/>
        <v xml:space="preserve">SABA </v>
      </c>
      <c r="L4236" s="15" t="str">
        <f t="shared" si="329"/>
        <v>PAOLO</v>
      </c>
    </row>
    <row r="4237" spans="1:12" x14ac:dyDescent="0.25">
      <c r="A4237" s="1" t="s">
        <v>5345</v>
      </c>
      <c r="B4237" s="4" t="s">
        <v>10018</v>
      </c>
      <c r="C4237" s="4" t="s">
        <v>2</v>
      </c>
      <c r="D4237" s="4">
        <v>1</v>
      </c>
      <c r="E4237" s="4" t="s">
        <v>7</v>
      </c>
      <c r="F4237" s="1" t="s">
        <v>2574</v>
      </c>
      <c r="G4237" s="13">
        <f t="shared" si="327"/>
        <v>5</v>
      </c>
      <c r="H4237" s="1" t="str">
        <f t="shared" si="325"/>
        <v xml:space="preserve">SABA </v>
      </c>
      <c r="I4237" s="1" t="str">
        <f t="shared" si="326"/>
        <v>ROBERTO</v>
      </c>
      <c r="J4237" s="14" t="str">
        <f>+VLOOKUP(I4237,'Analisi Nomi'!$A$1:$E$797,5,FALSE)</f>
        <v>M</v>
      </c>
      <c r="K4237" s="15" t="str">
        <f t="shared" si="328"/>
        <v xml:space="preserve">SABA </v>
      </c>
      <c r="L4237" s="15" t="str">
        <f t="shared" si="329"/>
        <v>ROBERTO</v>
      </c>
    </row>
    <row r="4238" spans="1:12" x14ac:dyDescent="0.25">
      <c r="A4238" s="1" t="s">
        <v>6411</v>
      </c>
      <c r="B4238" s="4" t="s">
        <v>10018</v>
      </c>
      <c r="C4238" s="4" t="s">
        <v>2</v>
      </c>
      <c r="D4238" s="4">
        <v>1</v>
      </c>
      <c r="E4238" s="4" t="s">
        <v>7</v>
      </c>
      <c r="F4238" s="1" t="s">
        <v>350</v>
      </c>
      <c r="G4238" s="13">
        <f t="shared" si="327"/>
        <v>10</v>
      </c>
      <c r="H4238" s="1" t="str">
        <f t="shared" si="325"/>
        <v xml:space="preserve">SABATELLI </v>
      </c>
      <c r="I4238" s="1" t="str">
        <f t="shared" si="326"/>
        <v>GIUSEPPE</v>
      </c>
      <c r="J4238" s="14" t="str">
        <f>+VLOOKUP(I4238,'Analisi Nomi'!$A$1:$E$797,5,FALSE)</f>
        <v>M</v>
      </c>
      <c r="K4238" s="15" t="str">
        <f t="shared" si="328"/>
        <v xml:space="preserve">SABATELLI </v>
      </c>
      <c r="L4238" s="15" t="str">
        <f t="shared" si="329"/>
        <v>GIUSEPPE</v>
      </c>
    </row>
    <row r="4239" spans="1:12" x14ac:dyDescent="0.25">
      <c r="A4239" s="1" t="s">
        <v>6912</v>
      </c>
      <c r="B4239" s="4" t="s">
        <v>10018</v>
      </c>
      <c r="C4239" s="4" t="s">
        <v>2</v>
      </c>
      <c r="D4239" s="4">
        <v>1</v>
      </c>
      <c r="E4239" s="4" t="s">
        <v>7</v>
      </c>
      <c r="F4239" s="1" t="s">
        <v>379</v>
      </c>
      <c r="G4239" s="13">
        <f t="shared" si="327"/>
        <v>9</v>
      </c>
      <c r="H4239" s="1" t="str">
        <f t="shared" si="325"/>
        <v xml:space="preserve">SABATINI </v>
      </c>
      <c r="I4239" s="1" t="str">
        <f t="shared" si="326"/>
        <v>LEONARDO</v>
      </c>
      <c r="J4239" s="14" t="str">
        <f>+VLOOKUP(I4239,'Analisi Nomi'!$A$1:$E$797,5,FALSE)</f>
        <v>M</v>
      </c>
      <c r="K4239" s="15" t="str">
        <f t="shared" si="328"/>
        <v xml:space="preserve">SABATINI </v>
      </c>
      <c r="L4239" s="15" t="str">
        <f t="shared" si="329"/>
        <v>LEONARDO</v>
      </c>
    </row>
    <row r="4240" spans="1:12" x14ac:dyDescent="0.25">
      <c r="A4240" s="1" t="s">
        <v>4568</v>
      </c>
      <c r="B4240" s="4" t="s">
        <v>10018</v>
      </c>
      <c r="C4240" s="4" t="s">
        <v>2</v>
      </c>
      <c r="D4240" s="4">
        <v>1</v>
      </c>
      <c r="E4240" s="4" t="s">
        <v>7</v>
      </c>
      <c r="F4240" s="1" t="s">
        <v>2175</v>
      </c>
      <c r="G4240" s="13">
        <f t="shared" si="327"/>
        <v>7</v>
      </c>
      <c r="H4240" s="1" t="str">
        <f t="shared" si="325"/>
        <v xml:space="preserve">SABATO </v>
      </c>
      <c r="I4240" s="1" t="str">
        <f t="shared" si="326"/>
        <v>NINO</v>
      </c>
      <c r="J4240" s="14" t="str">
        <f>+VLOOKUP(I4240,'Analisi Nomi'!$A$1:$E$797,5,FALSE)</f>
        <v>M</v>
      </c>
      <c r="K4240" s="15" t="str">
        <f t="shared" si="328"/>
        <v xml:space="preserve">SABATO </v>
      </c>
      <c r="L4240" s="15" t="str">
        <f t="shared" si="329"/>
        <v>NINO</v>
      </c>
    </row>
    <row r="4241" spans="1:12" x14ac:dyDescent="0.25">
      <c r="A4241" s="1" t="s">
        <v>8853</v>
      </c>
      <c r="B4241" s="4" t="s">
        <v>10018</v>
      </c>
      <c r="C4241" s="4" t="s">
        <v>2</v>
      </c>
      <c r="D4241" s="4">
        <v>1</v>
      </c>
      <c r="E4241" s="4" t="s">
        <v>7</v>
      </c>
      <c r="F4241" s="1" t="s">
        <v>7384</v>
      </c>
      <c r="G4241" s="13">
        <f t="shared" si="327"/>
        <v>7</v>
      </c>
      <c r="H4241" s="1" t="str">
        <f t="shared" si="325"/>
        <v xml:space="preserve">SABINI </v>
      </c>
      <c r="I4241" s="1" t="str">
        <f t="shared" si="326"/>
        <v>JURI</v>
      </c>
      <c r="J4241" s="14" t="str">
        <f>+VLOOKUP(I4241,'Analisi Nomi'!$A$1:$E$797,5,FALSE)</f>
        <v>M</v>
      </c>
      <c r="K4241" s="15" t="str">
        <f t="shared" si="328"/>
        <v xml:space="preserve">SABINI </v>
      </c>
      <c r="L4241" s="15" t="str">
        <f t="shared" si="329"/>
        <v>JURI</v>
      </c>
    </row>
    <row r="4242" spans="1:12" x14ac:dyDescent="0.25">
      <c r="A4242" s="1" t="s">
        <v>5185</v>
      </c>
      <c r="B4242" s="4" t="s">
        <v>10018</v>
      </c>
      <c r="C4242" s="4" t="s">
        <v>2</v>
      </c>
      <c r="D4242" s="4">
        <v>1</v>
      </c>
      <c r="E4242" s="4" t="s">
        <v>7</v>
      </c>
      <c r="F4242" s="1" t="s">
        <v>1000</v>
      </c>
      <c r="G4242" s="13">
        <f t="shared" si="327"/>
        <v>8</v>
      </c>
      <c r="H4242" s="1" t="str">
        <f t="shared" si="325"/>
        <v xml:space="preserve">SACCANI </v>
      </c>
      <c r="I4242" s="1" t="str">
        <f t="shared" si="326"/>
        <v>LUCA</v>
      </c>
      <c r="J4242" s="14" t="str">
        <f>+VLOOKUP(I4242,'Analisi Nomi'!$A$1:$E$797,5,FALSE)</f>
        <v>M</v>
      </c>
      <c r="K4242" s="15" t="str">
        <f t="shared" si="328"/>
        <v xml:space="preserve">SACCANI </v>
      </c>
      <c r="L4242" s="15" t="str">
        <f t="shared" si="329"/>
        <v>LUCA</v>
      </c>
    </row>
    <row r="4243" spans="1:12" x14ac:dyDescent="0.25">
      <c r="A4243" s="1" t="s">
        <v>8331</v>
      </c>
      <c r="B4243" s="4" t="s">
        <v>10018</v>
      </c>
      <c r="C4243" s="4" t="s">
        <v>2</v>
      </c>
      <c r="D4243" s="4">
        <v>1</v>
      </c>
      <c r="E4243" s="4" t="s">
        <v>7</v>
      </c>
      <c r="F4243" s="1" t="s">
        <v>351</v>
      </c>
      <c r="G4243" s="13">
        <f t="shared" si="327"/>
        <v>9</v>
      </c>
      <c r="H4243" s="1" t="str">
        <f t="shared" si="325"/>
        <v xml:space="preserve">SACCARDO </v>
      </c>
      <c r="I4243" s="1" t="str">
        <f t="shared" si="326"/>
        <v>GIANNI</v>
      </c>
      <c r="J4243" s="14" t="str">
        <f>+VLOOKUP(I4243,'Analisi Nomi'!$A$1:$E$797,5,FALSE)</f>
        <v>M</v>
      </c>
      <c r="K4243" s="15" t="str">
        <f t="shared" si="328"/>
        <v xml:space="preserve">SACCARDO </v>
      </c>
      <c r="L4243" s="15" t="str">
        <f t="shared" si="329"/>
        <v>GIANNI</v>
      </c>
    </row>
    <row r="4244" spans="1:12" x14ac:dyDescent="0.25">
      <c r="A4244" s="1" t="s">
        <v>5282</v>
      </c>
      <c r="B4244" s="4" t="s">
        <v>10018</v>
      </c>
      <c r="C4244" s="4" t="s">
        <v>11</v>
      </c>
      <c r="D4244" s="4">
        <v>1</v>
      </c>
      <c r="E4244" s="4" t="s">
        <v>7</v>
      </c>
      <c r="F4244" s="1" t="s">
        <v>857</v>
      </c>
      <c r="G4244" s="13">
        <f t="shared" si="327"/>
        <v>10</v>
      </c>
      <c r="H4244" s="1" t="str">
        <f t="shared" si="325"/>
        <v xml:space="preserve">SACCHETTI </v>
      </c>
      <c r="I4244" s="1" t="str">
        <f t="shared" si="326"/>
        <v>FRANCESCO</v>
      </c>
      <c r="J4244" s="14" t="str">
        <f>+VLOOKUP(I4244,'Analisi Nomi'!$A$1:$E$797,5,FALSE)</f>
        <v>M</v>
      </c>
      <c r="K4244" s="15" t="str">
        <f t="shared" si="328"/>
        <v xml:space="preserve">SACCHETTI </v>
      </c>
      <c r="L4244" s="15" t="str">
        <f t="shared" si="329"/>
        <v>FRANCESCO</v>
      </c>
    </row>
    <row r="4245" spans="1:12" x14ac:dyDescent="0.25">
      <c r="A4245" s="1" t="s">
        <v>4194</v>
      </c>
      <c r="B4245" s="4" t="s">
        <v>10018</v>
      </c>
      <c r="C4245" s="4" t="s">
        <v>2</v>
      </c>
      <c r="D4245" s="4">
        <v>1</v>
      </c>
      <c r="E4245" s="4" t="s">
        <v>7</v>
      </c>
      <c r="F4245" s="1" t="s">
        <v>9315</v>
      </c>
      <c r="G4245" s="13">
        <f t="shared" si="327"/>
        <v>7</v>
      </c>
      <c r="H4245" s="1" t="str">
        <f t="shared" si="325"/>
        <v xml:space="preserve">SACCHI </v>
      </c>
      <c r="I4245" s="1" t="str">
        <f t="shared" si="326"/>
        <v>NICOLA</v>
      </c>
      <c r="J4245" s="14" t="str">
        <f>+VLOOKUP(I4245,'Analisi Nomi'!$A$1:$E$797,5,FALSE)</f>
        <v>M</v>
      </c>
      <c r="K4245" s="15" t="str">
        <f t="shared" si="328"/>
        <v xml:space="preserve">SACCHI </v>
      </c>
      <c r="L4245" s="15" t="str">
        <f t="shared" si="329"/>
        <v>NICOLA</v>
      </c>
    </row>
    <row r="4246" spans="1:12" x14ac:dyDescent="0.25">
      <c r="A4246" s="1" t="s">
        <v>8202</v>
      </c>
      <c r="B4246" s="4" t="s">
        <v>10018</v>
      </c>
      <c r="C4246" s="4" t="s">
        <v>2</v>
      </c>
      <c r="D4246" s="4">
        <v>1</v>
      </c>
      <c r="E4246" s="4" t="s">
        <v>7</v>
      </c>
      <c r="F4246" s="1" t="s">
        <v>9551</v>
      </c>
      <c r="G4246" s="13">
        <f t="shared" si="327"/>
        <v>6</v>
      </c>
      <c r="H4246" s="1" t="str">
        <f t="shared" si="325"/>
        <v xml:space="preserve">SACCÓ </v>
      </c>
      <c r="I4246" s="1" t="str">
        <f t="shared" si="326"/>
        <v>ALFONSO</v>
      </c>
      <c r="J4246" s="14" t="str">
        <f>+VLOOKUP(I4246,'Analisi Nomi'!$A$1:$E$797,5,FALSE)</f>
        <v>M</v>
      </c>
      <c r="K4246" s="15" t="str">
        <f t="shared" si="328"/>
        <v xml:space="preserve">SACCÓ </v>
      </c>
      <c r="L4246" s="15" t="str">
        <f t="shared" si="329"/>
        <v>ALFONSO</v>
      </c>
    </row>
    <row r="4247" spans="1:12" x14ac:dyDescent="0.25">
      <c r="A4247" s="1" t="s">
        <v>9038</v>
      </c>
      <c r="B4247" s="4" t="s">
        <v>10018</v>
      </c>
      <c r="C4247" s="4" t="s">
        <v>2</v>
      </c>
      <c r="D4247" s="4">
        <v>1</v>
      </c>
      <c r="E4247" s="4" t="s">
        <v>7</v>
      </c>
      <c r="F4247" s="1" t="s">
        <v>3159</v>
      </c>
      <c r="G4247" s="13">
        <f t="shared" si="327"/>
        <v>6</v>
      </c>
      <c r="H4247" s="1" t="str">
        <f t="shared" si="325"/>
        <v xml:space="preserve">SACCO </v>
      </c>
      <c r="I4247" s="1" t="str">
        <f t="shared" si="326"/>
        <v>FRANCESCO</v>
      </c>
      <c r="J4247" s="14" t="str">
        <f>+VLOOKUP(I4247,'Analisi Nomi'!$A$1:$E$797,5,FALSE)</f>
        <v>M</v>
      </c>
      <c r="K4247" s="15" t="str">
        <f t="shared" si="328"/>
        <v xml:space="preserve">SACCO </v>
      </c>
      <c r="L4247" s="15" t="str">
        <f t="shared" si="329"/>
        <v>FRANCESCO</v>
      </c>
    </row>
    <row r="4248" spans="1:12" x14ac:dyDescent="0.25">
      <c r="A4248" s="1" t="s">
        <v>6831</v>
      </c>
      <c r="B4248" s="4" t="s">
        <v>10018</v>
      </c>
      <c r="C4248" s="4" t="s">
        <v>2</v>
      </c>
      <c r="D4248" s="4">
        <v>1</v>
      </c>
      <c r="E4248" s="4" t="s">
        <v>7</v>
      </c>
      <c r="F4248" s="1" t="s">
        <v>1060</v>
      </c>
      <c r="G4248" s="13">
        <f t="shared" si="327"/>
        <v>6</v>
      </c>
      <c r="H4248" s="1" t="str">
        <f t="shared" si="325"/>
        <v xml:space="preserve">SACCO </v>
      </c>
      <c r="I4248" s="1" t="str">
        <f t="shared" si="326"/>
        <v>PAOLO</v>
      </c>
      <c r="J4248" s="14" t="str">
        <f>+VLOOKUP(I4248,'Analisi Nomi'!$A$1:$E$797,5,FALSE)</f>
        <v>M</v>
      </c>
      <c r="K4248" s="15" t="str">
        <f t="shared" si="328"/>
        <v xml:space="preserve">SACCO </v>
      </c>
      <c r="L4248" s="15" t="str">
        <f t="shared" si="329"/>
        <v>PAOLO</v>
      </c>
    </row>
    <row r="4249" spans="1:12" x14ac:dyDescent="0.25">
      <c r="A4249" s="1" t="s">
        <v>3949</v>
      </c>
      <c r="B4249" s="4" t="s">
        <v>10018</v>
      </c>
      <c r="C4249" s="4" t="s">
        <v>2</v>
      </c>
      <c r="D4249" s="4">
        <v>1</v>
      </c>
      <c r="E4249" s="4" t="s">
        <v>7</v>
      </c>
      <c r="F4249" s="1" t="s">
        <v>328</v>
      </c>
      <c r="G4249" s="13">
        <f t="shared" si="327"/>
        <v>6</v>
      </c>
      <c r="H4249" s="1" t="str">
        <f t="shared" si="325"/>
        <v xml:space="preserve">SACCO </v>
      </c>
      <c r="I4249" s="1" t="str">
        <f t="shared" si="326"/>
        <v>SIMONE</v>
      </c>
      <c r="J4249" s="14" t="str">
        <f>+VLOOKUP(I4249,'Analisi Nomi'!$A$1:$E$797,5,FALSE)</f>
        <v>M</v>
      </c>
      <c r="K4249" s="15" t="str">
        <f t="shared" si="328"/>
        <v xml:space="preserve">SACCO </v>
      </c>
      <c r="L4249" s="15" t="str">
        <f t="shared" si="329"/>
        <v>SIMONE</v>
      </c>
    </row>
    <row r="4250" spans="1:12" x14ac:dyDescent="0.25">
      <c r="A4250" s="1" t="s">
        <v>3788</v>
      </c>
      <c r="B4250" s="4" t="s">
        <v>10018</v>
      </c>
      <c r="C4250" s="4" t="s">
        <v>11</v>
      </c>
      <c r="D4250" s="4">
        <v>1</v>
      </c>
      <c r="E4250" s="4" t="s">
        <v>7</v>
      </c>
      <c r="F4250" s="1" t="s">
        <v>910</v>
      </c>
      <c r="G4250" s="13">
        <f t="shared" si="327"/>
        <v>8</v>
      </c>
      <c r="H4250" s="1" t="str">
        <f t="shared" si="325"/>
        <v xml:space="preserve">SACCONE </v>
      </c>
      <c r="I4250" s="1" t="str">
        <f t="shared" si="326"/>
        <v>MASSIMO</v>
      </c>
      <c r="J4250" s="14" t="str">
        <f>+VLOOKUP(I4250,'Analisi Nomi'!$A$1:$E$797,5,FALSE)</f>
        <v>M</v>
      </c>
      <c r="K4250" s="15" t="str">
        <f t="shared" si="328"/>
        <v xml:space="preserve">SACCONE </v>
      </c>
      <c r="L4250" s="15" t="str">
        <f t="shared" si="329"/>
        <v>MASSIMO</v>
      </c>
    </row>
    <row r="4251" spans="1:12" x14ac:dyDescent="0.25">
      <c r="A4251" s="1" t="s">
        <v>7760</v>
      </c>
      <c r="B4251" s="4" t="s">
        <v>10018</v>
      </c>
      <c r="C4251" s="4" t="s">
        <v>2</v>
      </c>
      <c r="D4251" s="4">
        <v>1</v>
      </c>
      <c r="E4251" s="4" t="s">
        <v>7</v>
      </c>
      <c r="F4251" s="1" t="s">
        <v>8214</v>
      </c>
      <c r="G4251" s="13">
        <f t="shared" si="327"/>
        <v>11</v>
      </c>
      <c r="H4251" s="1" t="str">
        <f t="shared" si="325"/>
        <v xml:space="preserve">SAGLIMBENI </v>
      </c>
      <c r="I4251" s="1" t="str">
        <f t="shared" si="326"/>
        <v>MARCO</v>
      </c>
      <c r="J4251" s="14" t="str">
        <f>+VLOOKUP(I4251,'Analisi Nomi'!$A$1:$E$797,5,FALSE)</f>
        <v>M</v>
      </c>
      <c r="K4251" s="15" t="str">
        <f t="shared" si="328"/>
        <v xml:space="preserve">SAGLIMBENI </v>
      </c>
      <c r="L4251" s="15" t="str">
        <f t="shared" si="329"/>
        <v>MARCO</v>
      </c>
    </row>
    <row r="4252" spans="1:12" x14ac:dyDescent="0.25">
      <c r="A4252" s="1" t="s">
        <v>9226</v>
      </c>
      <c r="B4252" s="4" t="s">
        <v>10018</v>
      </c>
      <c r="C4252" s="4" t="s">
        <v>2</v>
      </c>
      <c r="D4252" s="4">
        <v>1</v>
      </c>
      <c r="E4252" s="4" t="s">
        <v>7</v>
      </c>
      <c r="F4252" s="1" t="s">
        <v>8091</v>
      </c>
      <c r="G4252" s="13">
        <f t="shared" si="327"/>
        <v>4</v>
      </c>
      <c r="H4252" s="1" t="str">
        <f t="shared" si="325"/>
        <v xml:space="preserve">SAI </v>
      </c>
      <c r="I4252" s="1" t="str">
        <f t="shared" si="326"/>
        <v>STEFANO</v>
      </c>
      <c r="J4252" s="14" t="str">
        <f>+VLOOKUP(I4252,'Analisi Nomi'!$A$1:$E$797,5,FALSE)</f>
        <v>M</v>
      </c>
      <c r="K4252" s="15" t="str">
        <f t="shared" si="328"/>
        <v xml:space="preserve">SAI </v>
      </c>
      <c r="L4252" s="15" t="str">
        <f t="shared" si="329"/>
        <v>STEFANO</v>
      </c>
    </row>
    <row r="4253" spans="1:12" x14ac:dyDescent="0.25">
      <c r="A4253" s="1" t="s">
        <v>7375</v>
      </c>
      <c r="B4253" s="4" t="s">
        <v>10018</v>
      </c>
      <c r="C4253" s="4" t="s">
        <v>2</v>
      </c>
      <c r="D4253" s="4">
        <v>1</v>
      </c>
      <c r="E4253" s="4" t="s">
        <v>7</v>
      </c>
      <c r="F4253" s="1" t="s">
        <v>1843</v>
      </c>
      <c r="G4253" s="13">
        <f t="shared" si="327"/>
        <v>7</v>
      </c>
      <c r="H4253" s="1" t="str">
        <f t="shared" si="325"/>
        <v xml:space="preserve">SAIANO </v>
      </c>
      <c r="I4253" s="1" t="str">
        <f t="shared" si="326"/>
        <v>MARIO</v>
      </c>
      <c r="J4253" s="14" t="str">
        <f>+VLOOKUP(I4253,'Analisi Nomi'!$A$1:$E$797,5,FALSE)</f>
        <v>M</v>
      </c>
      <c r="K4253" s="15" t="str">
        <f t="shared" si="328"/>
        <v xml:space="preserve">SAIANO </v>
      </c>
      <c r="L4253" s="15" t="str">
        <f t="shared" si="329"/>
        <v>MARIO</v>
      </c>
    </row>
    <row r="4254" spans="1:12" x14ac:dyDescent="0.25">
      <c r="A4254" s="1" t="s">
        <v>8361</v>
      </c>
      <c r="B4254" s="4" t="s">
        <v>10018</v>
      </c>
      <c r="C4254" s="4" t="s">
        <v>2</v>
      </c>
      <c r="D4254" s="4">
        <v>1</v>
      </c>
      <c r="E4254" s="4" t="s">
        <v>7</v>
      </c>
      <c r="F4254" s="1" t="s">
        <v>2167</v>
      </c>
      <c r="G4254" s="13">
        <f t="shared" si="327"/>
        <v>7</v>
      </c>
      <c r="H4254" s="1" t="str">
        <f t="shared" si="325"/>
        <v xml:space="preserve">SAITTA </v>
      </c>
      <c r="I4254" s="1" t="str">
        <f t="shared" si="326"/>
        <v>SALVO</v>
      </c>
      <c r="J4254" s="14" t="str">
        <f>+VLOOKUP(I4254,'Analisi Nomi'!$A$1:$E$797,5,FALSE)</f>
        <v>M</v>
      </c>
      <c r="K4254" s="15" t="str">
        <f t="shared" si="328"/>
        <v xml:space="preserve">SAITTA </v>
      </c>
      <c r="L4254" s="15" t="str">
        <f t="shared" si="329"/>
        <v>SALVO</v>
      </c>
    </row>
    <row r="4255" spans="1:12" x14ac:dyDescent="0.25">
      <c r="A4255" s="1" t="s">
        <v>6737</v>
      </c>
      <c r="B4255" s="4" t="s">
        <v>10018</v>
      </c>
      <c r="C4255" s="4" t="s">
        <v>49</v>
      </c>
      <c r="D4255" s="4">
        <v>1</v>
      </c>
      <c r="E4255" s="4" t="s">
        <v>7</v>
      </c>
      <c r="F4255" s="1" t="s">
        <v>109</v>
      </c>
      <c r="G4255" s="13">
        <f t="shared" si="327"/>
        <v>5</v>
      </c>
      <c r="H4255" s="1" t="str">
        <f t="shared" si="325"/>
        <v xml:space="preserve">SALA </v>
      </c>
      <c r="I4255" s="1" t="str">
        <f t="shared" si="326"/>
        <v>ALESSANDRO</v>
      </c>
      <c r="J4255" s="14" t="str">
        <f>+VLOOKUP(I4255,'Analisi Nomi'!$A$1:$E$797,5,FALSE)</f>
        <v>M</v>
      </c>
      <c r="K4255" s="15" t="str">
        <f t="shared" si="328"/>
        <v xml:space="preserve">SALA </v>
      </c>
      <c r="L4255" s="15" t="str">
        <f t="shared" si="329"/>
        <v>ALESSANDRO</v>
      </c>
    </row>
    <row r="4256" spans="1:12" x14ac:dyDescent="0.25">
      <c r="A4256" s="1" t="s">
        <v>5343</v>
      </c>
      <c r="B4256" s="4" t="s">
        <v>10018</v>
      </c>
      <c r="C4256" s="4" t="s">
        <v>2</v>
      </c>
      <c r="D4256" s="4">
        <v>1</v>
      </c>
      <c r="E4256" s="4" t="s">
        <v>7</v>
      </c>
      <c r="F4256" s="1" t="s">
        <v>3503</v>
      </c>
      <c r="G4256" s="13">
        <f t="shared" si="327"/>
        <v>5</v>
      </c>
      <c r="H4256" s="1" t="str">
        <f t="shared" si="325"/>
        <v xml:space="preserve">SALA </v>
      </c>
      <c r="I4256" s="1" t="str">
        <f t="shared" si="326"/>
        <v>ALFREDO</v>
      </c>
      <c r="J4256" s="14" t="str">
        <f>+VLOOKUP(I4256,'Analisi Nomi'!$A$1:$E$797,5,FALSE)</f>
        <v>M</v>
      </c>
      <c r="K4256" s="15" t="str">
        <f t="shared" si="328"/>
        <v xml:space="preserve">SALA </v>
      </c>
      <c r="L4256" s="15" t="str">
        <f t="shared" si="329"/>
        <v>ALFREDO</v>
      </c>
    </row>
    <row r="4257" spans="1:12" x14ac:dyDescent="0.25">
      <c r="A4257" s="1" t="s">
        <v>4873</v>
      </c>
      <c r="B4257" s="4" t="s">
        <v>10018</v>
      </c>
      <c r="C4257" s="4" t="s">
        <v>11</v>
      </c>
      <c r="D4257" s="4">
        <v>1</v>
      </c>
      <c r="E4257" s="4" t="s">
        <v>7</v>
      </c>
      <c r="F4257" s="1" t="s">
        <v>640</v>
      </c>
      <c r="G4257" s="13">
        <f t="shared" si="327"/>
        <v>5</v>
      </c>
      <c r="H4257" s="1" t="str">
        <f t="shared" si="325"/>
        <v xml:space="preserve">SALA </v>
      </c>
      <c r="I4257" s="1" t="str">
        <f t="shared" si="326"/>
        <v>FABRIZIO</v>
      </c>
      <c r="J4257" s="14" t="str">
        <f>+VLOOKUP(I4257,'Analisi Nomi'!$A$1:$E$797,5,FALSE)</f>
        <v>M</v>
      </c>
      <c r="K4257" s="15" t="str">
        <f t="shared" si="328"/>
        <v xml:space="preserve">SALA </v>
      </c>
      <c r="L4257" s="15" t="str">
        <f t="shared" si="329"/>
        <v>FABRIZIO</v>
      </c>
    </row>
    <row r="4258" spans="1:12" x14ac:dyDescent="0.25">
      <c r="A4258" s="1" t="s">
        <v>9146</v>
      </c>
      <c r="B4258" s="4" t="s">
        <v>10018</v>
      </c>
      <c r="C4258" s="4" t="s">
        <v>2</v>
      </c>
      <c r="D4258" s="4">
        <v>1</v>
      </c>
      <c r="E4258" s="4" t="s">
        <v>7</v>
      </c>
      <c r="F4258" s="1" t="s">
        <v>435</v>
      </c>
      <c r="G4258" s="13">
        <f t="shared" si="327"/>
        <v>5</v>
      </c>
      <c r="H4258" s="1" t="str">
        <f t="shared" si="325"/>
        <v xml:space="preserve">SALA </v>
      </c>
      <c r="I4258" s="1" t="str">
        <f t="shared" si="326"/>
        <v>MARIO</v>
      </c>
      <c r="J4258" s="14" t="str">
        <f>+VLOOKUP(I4258,'Analisi Nomi'!$A$1:$E$797,5,FALSE)</f>
        <v>M</v>
      </c>
      <c r="K4258" s="15" t="str">
        <f t="shared" si="328"/>
        <v xml:space="preserve">SALA </v>
      </c>
      <c r="L4258" s="15" t="str">
        <f t="shared" si="329"/>
        <v>MARIO</v>
      </c>
    </row>
    <row r="4259" spans="1:12" x14ac:dyDescent="0.25">
      <c r="A4259" s="1" t="s">
        <v>6391</v>
      </c>
      <c r="B4259" s="4" t="s">
        <v>10018</v>
      </c>
      <c r="C4259" s="4" t="s">
        <v>11</v>
      </c>
      <c r="D4259" s="4">
        <v>1</v>
      </c>
      <c r="E4259" s="4" t="s">
        <v>7</v>
      </c>
      <c r="F4259" s="1" t="s">
        <v>491</v>
      </c>
      <c r="G4259" s="13">
        <f t="shared" si="327"/>
        <v>5</v>
      </c>
      <c r="H4259" s="1" t="str">
        <f t="shared" si="325"/>
        <v xml:space="preserve">SALA </v>
      </c>
      <c r="I4259" s="1" t="str">
        <f t="shared" si="326"/>
        <v>MAURIZIO</v>
      </c>
      <c r="J4259" s="14" t="str">
        <f>+VLOOKUP(I4259,'Analisi Nomi'!$A$1:$E$797,5,FALSE)</f>
        <v>M</v>
      </c>
      <c r="K4259" s="15" t="str">
        <f t="shared" si="328"/>
        <v xml:space="preserve">SALA </v>
      </c>
      <c r="L4259" s="15" t="str">
        <f t="shared" si="329"/>
        <v>MAURIZIO</v>
      </c>
    </row>
    <row r="4260" spans="1:12" x14ac:dyDescent="0.25">
      <c r="A4260" s="1" t="s">
        <v>6506</v>
      </c>
      <c r="B4260" s="4" t="s">
        <v>10018</v>
      </c>
      <c r="C4260" s="4" t="s">
        <v>2</v>
      </c>
      <c r="D4260" s="4">
        <v>1</v>
      </c>
      <c r="E4260" s="4" t="s">
        <v>7</v>
      </c>
      <c r="F4260" s="1" t="s">
        <v>1731</v>
      </c>
      <c r="G4260" s="13">
        <f t="shared" si="327"/>
        <v>5</v>
      </c>
      <c r="H4260" s="1" t="str">
        <f t="shared" si="325"/>
        <v xml:space="preserve">SALA </v>
      </c>
      <c r="I4260" s="1" t="str">
        <f t="shared" si="326"/>
        <v>MAURO</v>
      </c>
      <c r="J4260" s="14" t="str">
        <f>+VLOOKUP(I4260,'Analisi Nomi'!$A$1:$E$797,5,FALSE)</f>
        <v>M</v>
      </c>
      <c r="K4260" s="15" t="str">
        <f t="shared" si="328"/>
        <v xml:space="preserve">SALA </v>
      </c>
      <c r="L4260" s="15" t="str">
        <f t="shared" si="329"/>
        <v>MAURO</v>
      </c>
    </row>
    <row r="4261" spans="1:12" x14ac:dyDescent="0.25">
      <c r="A4261" s="1" t="s">
        <v>7837</v>
      </c>
      <c r="B4261" s="4" t="s">
        <v>10018</v>
      </c>
      <c r="C4261" s="4" t="s">
        <v>2</v>
      </c>
      <c r="D4261" s="4">
        <v>1</v>
      </c>
      <c r="E4261" s="4" t="s">
        <v>7</v>
      </c>
      <c r="F4261" s="1" t="s">
        <v>9471</v>
      </c>
      <c r="G4261" s="13">
        <f t="shared" si="327"/>
        <v>6</v>
      </c>
      <c r="H4261" s="1" t="str">
        <f t="shared" si="325"/>
        <v xml:space="preserve">SALAM </v>
      </c>
      <c r="I4261" s="1" t="str">
        <f t="shared" si="326"/>
        <v>PIETRO</v>
      </c>
      <c r="J4261" s="14" t="str">
        <f>+VLOOKUP(I4261,'Analisi Nomi'!$A$1:$E$797,5,FALSE)</f>
        <v>M</v>
      </c>
      <c r="K4261" s="15" t="str">
        <f t="shared" si="328"/>
        <v xml:space="preserve">SALAM </v>
      </c>
      <c r="L4261" s="15" t="str">
        <f t="shared" si="329"/>
        <v>PIETRO</v>
      </c>
    </row>
    <row r="4262" spans="1:12" x14ac:dyDescent="0.25">
      <c r="A4262" s="1" t="s">
        <v>9054</v>
      </c>
      <c r="B4262" s="4" t="s">
        <v>10018</v>
      </c>
      <c r="C4262" s="4" t="s">
        <v>2</v>
      </c>
      <c r="D4262" s="4">
        <v>1</v>
      </c>
      <c r="E4262" s="4" t="s">
        <v>7</v>
      </c>
      <c r="F4262" s="1" t="s">
        <v>3809</v>
      </c>
      <c r="G4262" s="13">
        <f t="shared" si="327"/>
        <v>7</v>
      </c>
      <c r="H4262" s="1" t="str">
        <f t="shared" si="325"/>
        <v xml:space="preserve">SALAMI </v>
      </c>
      <c r="I4262" s="1" t="str">
        <f t="shared" si="326"/>
        <v>MICHELE</v>
      </c>
      <c r="J4262" s="14" t="str">
        <f>+VLOOKUP(I4262,'Analisi Nomi'!$A$1:$E$797,5,FALSE)</f>
        <v>M</v>
      </c>
      <c r="K4262" s="15" t="str">
        <f t="shared" si="328"/>
        <v xml:space="preserve">SALAMI </v>
      </c>
      <c r="L4262" s="15" t="str">
        <f t="shared" si="329"/>
        <v>MICHELE</v>
      </c>
    </row>
    <row r="4263" spans="1:12" x14ac:dyDescent="0.25">
      <c r="A4263" s="1" t="s">
        <v>8244</v>
      </c>
      <c r="B4263" s="4" t="s">
        <v>10018</v>
      </c>
      <c r="C4263" s="4" t="s">
        <v>2</v>
      </c>
      <c r="D4263" s="4">
        <v>1</v>
      </c>
      <c r="E4263" s="4" t="s">
        <v>7</v>
      </c>
      <c r="F4263" s="1" t="s">
        <v>7860</v>
      </c>
      <c r="G4263" s="13">
        <f t="shared" si="327"/>
        <v>9</v>
      </c>
      <c r="H4263" s="1" t="str">
        <f t="shared" si="325"/>
        <v xml:space="preserve">SALAMONE </v>
      </c>
      <c r="I4263" s="1" t="str">
        <f t="shared" si="326"/>
        <v>MARCO</v>
      </c>
      <c r="J4263" s="14" t="str">
        <f>+VLOOKUP(I4263,'Analisi Nomi'!$A$1:$E$797,5,FALSE)</f>
        <v>M</v>
      </c>
      <c r="K4263" s="15" t="str">
        <f t="shared" si="328"/>
        <v xml:space="preserve">SALAMONE </v>
      </c>
      <c r="L4263" s="15" t="str">
        <f t="shared" si="329"/>
        <v>MARCO</v>
      </c>
    </row>
    <row r="4264" spans="1:12" x14ac:dyDescent="0.25">
      <c r="A4264" s="1" t="s">
        <v>8050</v>
      </c>
      <c r="B4264" s="4" t="s">
        <v>10018</v>
      </c>
      <c r="C4264" s="4" t="s">
        <v>2</v>
      </c>
      <c r="D4264" s="4">
        <v>1</v>
      </c>
      <c r="E4264" s="4" t="s">
        <v>7</v>
      </c>
      <c r="F4264" s="1" t="s">
        <v>875</v>
      </c>
      <c r="G4264" s="13">
        <f t="shared" si="327"/>
        <v>8</v>
      </c>
      <c r="H4264" s="1" t="str">
        <f t="shared" si="325"/>
        <v xml:space="preserve">SALARIS </v>
      </c>
      <c r="I4264" s="1" t="str">
        <f t="shared" si="326"/>
        <v>ALBERTO</v>
      </c>
      <c r="J4264" s="14" t="str">
        <f>+VLOOKUP(I4264,'Analisi Nomi'!$A$1:$E$797,5,FALSE)</f>
        <v>M</v>
      </c>
      <c r="K4264" s="15" t="str">
        <f t="shared" si="328"/>
        <v xml:space="preserve">SALARIS </v>
      </c>
      <c r="L4264" s="15" t="str">
        <f t="shared" si="329"/>
        <v>ALBERTO</v>
      </c>
    </row>
    <row r="4265" spans="1:12" x14ac:dyDescent="0.25">
      <c r="A4265" s="1" t="s">
        <v>4321</v>
      </c>
      <c r="B4265" s="4" t="s">
        <v>10018</v>
      </c>
      <c r="C4265" s="4" t="s">
        <v>2</v>
      </c>
      <c r="D4265" s="4">
        <v>1</v>
      </c>
      <c r="E4265" s="4" t="s">
        <v>7</v>
      </c>
      <c r="F4265" s="1" t="s">
        <v>2078</v>
      </c>
      <c r="G4265" s="13">
        <f t="shared" si="327"/>
        <v>8</v>
      </c>
      <c r="H4265" s="1" t="str">
        <f t="shared" si="325"/>
        <v xml:space="preserve">SALERNO </v>
      </c>
      <c r="I4265" s="1" t="str">
        <f t="shared" si="326"/>
        <v>ANGELO</v>
      </c>
      <c r="J4265" s="14" t="str">
        <f>+VLOOKUP(I4265,'Analisi Nomi'!$A$1:$E$797,5,FALSE)</f>
        <v>M</v>
      </c>
      <c r="K4265" s="15" t="str">
        <f t="shared" si="328"/>
        <v xml:space="preserve">SALERNO </v>
      </c>
      <c r="L4265" s="15" t="str">
        <f t="shared" si="329"/>
        <v>ANGELO</v>
      </c>
    </row>
    <row r="4266" spans="1:12" x14ac:dyDescent="0.25">
      <c r="A4266" s="1" t="s">
        <v>9176</v>
      </c>
      <c r="B4266" s="4" t="s">
        <v>10018</v>
      </c>
      <c r="C4266" s="4" t="s">
        <v>2</v>
      </c>
      <c r="D4266" s="4">
        <v>1</v>
      </c>
      <c r="E4266" s="4" t="s">
        <v>7</v>
      </c>
      <c r="F4266" s="1" t="s">
        <v>8815</v>
      </c>
      <c r="G4266" s="13">
        <f t="shared" si="327"/>
        <v>8</v>
      </c>
      <c r="H4266" s="1" t="str">
        <f t="shared" si="325"/>
        <v xml:space="preserve">SALERNO </v>
      </c>
      <c r="I4266" s="1" t="str">
        <f t="shared" si="326"/>
        <v>DAVIDE</v>
      </c>
      <c r="J4266" s="14" t="str">
        <f>+VLOOKUP(I4266,'Analisi Nomi'!$A$1:$E$797,5,FALSE)</f>
        <v>M</v>
      </c>
      <c r="K4266" s="15" t="str">
        <f t="shared" si="328"/>
        <v xml:space="preserve">SALERNO </v>
      </c>
      <c r="L4266" s="15" t="str">
        <f t="shared" si="329"/>
        <v>DAVIDE</v>
      </c>
    </row>
    <row r="4267" spans="1:12" x14ac:dyDescent="0.25">
      <c r="A4267" s="1" t="s">
        <v>7865</v>
      </c>
      <c r="B4267" s="4" t="s">
        <v>10018</v>
      </c>
      <c r="C4267" s="4" t="s">
        <v>2</v>
      </c>
      <c r="D4267" s="4">
        <v>1</v>
      </c>
      <c r="E4267" s="4" t="s">
        <v>7</v>
      </c>
      <c r="F4267" s="1" t="s">
        <v>4278</v>
      </c>
      <c r="G4267" s="13">
        <f t="shared" si="327"/>
        <v>8</v>
      </c>
      <c r="H4267" s="1" t="str">
        <f t="shared" si="325"/>
        <v xml:space="preserve">SALERNO </v>
      </c>
      <c r="I4267" s="1" t="str">
        <f t="shared" si="326"/>
        <v>MAURIZIO</v>
      </c>
      <c r="J4267" s="14" t="str">
        <f>+VLOOKUP(I4267,'Analisi Nomi'!$A$1:$E$797,5,FALSE)</f>
        <v>M</v>
      </c>
      <c r="K4267" s="15" t="str">
        <f t="shared" si="328"/>
        <v xml:space="preserve">SALERNO </v>
      </c>
      <c r="L4267" s="15" t="str">
        <f t="shared" si="329"/>
        <v>MAURIZIO</v>
      </c>
    </row>
    <row r="4268" spans="1:12" x14ac:dyDescent="0.25">
      <c r="A4268" s="1" t="s">
        <v>5145</v>
      </c>
      <c r="B4268" s="4" t="s">
        <v>10018</v>
      </c>
      <c r="C4268" s="4" t="s">
        <v>2</v>
      </c>
      <c r="D4268" s="4">
        <v>1</v>
      </c>
      <c r="E4268" s="4" t="s">
        <v>7</v>
      </c>
      <c r="F4268" s="1" t="s">
        <v>1292</v>
      </c>
      <c r="G4268" s="13">
        <f t="shared" si="327"/>
        <v>9</v>
      </c>
      <c r="H4268" s="1" t="str">
        <f t="shared" si="325"/>
        <v xml:space="preserve">SALIERNO </v>
      </c>
      <c r="I4268" s="1" t="str">
        <f t="shared" si="326"/>
        <v>ANGELO</v>
      </c>
      <c r="J4268" s="14" t="str">
        <f>+VLOOKUP(I4268,'Analisi Nomi'!$A$1:$E$797,5,FALSE)</f>
        <v>M</v>
      </c>
      <c r="K4268" s="15" t="str">
        <f t="shared" si="328"/>
        <v xml:space="preserve">SALIERNO </v>
      </c>
      <c r="L4268" s="15" t="str">
        <f t="shared" si="329"/>
        <v>ANGELO</v>
      </c>
    </row>
    <row r="4269" spans="1:12" x14ac:dyDescent="0.25">
      <c r="A4269" s="1" t="s">
        <v>6091</v>
      </c>
      <c r="B4269" s="4" t="s">
        <v>10018</v>
      </c>
      <c r="C4269" s="4" t="s">
        <v>2</v>
      </c>
      <c r="D4269" s="4">
        <v>1</v>
      </c>
      <c r="E4269" s="4" t="s">
        <v>7</v>
      </c>
      <c r="F4269" s="1" t="s">
        <v>8054</v>
      </c>
      <c r="G4269" s="13">
        <f t="shared" si="327"/>
        <v>6</v>
      </c>
      <c r="H4269" s="1" t="str">
        <f t="shared" si="325"/>
        <v xml:space="preserve">SALOI </v>
      </c>
      <c r="I4269" s="1" t="str">
        <f t="shared" si="326"/>
        <v>FRANCESCO</v>
      </c>
      <c r="J4269" s="14" t="str">
        <f>+VLOOKUP(I4269,'Analisi Nomi'!$A$1:$E$797,5,FALSE)</f>
        <v>M</v>
      </c>
      <c r="K4269" s="15" t="str">
        <f t="shared" si="328"/>
        <v xml:space="preserve">SALOI </v>
      </c>
      <c r="L4269" s="15" t="str">
        <f t="shared" si="329"/>
        <v>FRANCESCO</v>
      </c>
    </row>
    <row r="4270" spans="1:12" x14ac:dyDescent="0.25">
      <c r="A4270" s="1" t="s">
        <v>6991</v>
      </c>
      <c r="B4270" s="4" t="s">
        <v>10018</v>
      </c>
      <c r="C4270" s="4" t="s">
        <v>2</v>
      </c>
      <c r="D4270" s="4">
        <v>1</v>
      </c>
      <c r="E4270" s="4" t="s">
        <v>7</v>
      </c>
      <c r="F4270" s="1" t="s">
        <v>2597</v>
      </c>
      <c r="G4270" s="13">
        <f t="shared" si="327"/>
        <v>8</v>
      </c>
      <c r="H4270" s="1" t="str">
        <f t="shared" si="325"/>
        <v xml:space="preserve">SALSANO </v>
      </c>
      <c r="I4270" s="1" t="str">
        <f t="shared" si="326"/>
        <v>MARIO</v>
      </c>
      <c r="J4270" s="14" t="str">
        <f>+VLOOKUP(I4270,'Analisi Nomi'!$A$1:$E$797,5,FALSE)</f>
        <v>M</v>
      </c>
      <c r="K4270" s="15" t="str">
        <f t="shared" si="328"/>
        <v xml:space="preserve">SALSANO </v>
      </c>
      <c r="L4270" s="15" t="str">
        <f t="shared" si="329"/>
        <v>MARIO</v>
      </c>
    </row>
    <row r="4271" spans="1:12" x14ac:dyDescent="0.25">
      <c r="A4271" s="1" t="s">
        <v>7893</v>
      </c>
      <c r="B4271" s="4" t="s">
        <v>10018</v>
      </c>
      <c r="C4271" s="4" t="s">
        <v>2</v>
      </c>
      <c r="D4271" s="4">
        <v>1</v>
      </c>
      <c r="E4271" s="4" t="s">
        <v>7</v>
      </c>
      <c r="F4271" s="1" t="s">
        <v>1460</v>
      </c>
      <c r="G4271" s="13">
        <f t="shared" si="327"/>
        <v>8</v>
      </c>
      <c r="H4271" s="1" t="str">
        <f t="shared" si="325"/>
        <v xml:space="preserve">SALSANO </v>
      </c>
      <c r="I4271" s="1" t="str">
        <f t="shared" si="326"/>
        <v>ONELIO</v>
      </c>
      <c r="J4271" s="14" t="str">
        <f>+VLOOKUP(I4271,'Analisi Nomi'!$A$1:$E$797,5,FALSE)</f>
        <v>M</v>
      </c>
      <c r="K4271" s="15" t="str">
        <f t="shared" si="328"/>
        <v xml:space="preserve">SALSANO </v>
      </c>
      <c r="L4271" s="15" t="str">
        <f t="shared" si="329"/>
        <v>ONELIO</v>
      </c>
    </row>
    <row r="4272" spans="1:12" x14ac:dyDescent="0.25">
      <c r="A4272" s="1" t="s">
        <v>5987</v>
      </c>
      <c r="B4272" s="4" t="s">
        <v>10018</v>
      </c>
      <c r="C4272" s="4" t="s">
        <v>11</v>
      </c>
      <c r="D4272" s="4">
        <v>1</v>
      </c>
      <c r="E4272" s="4" t="s">
        <v>7</v>
      </c>
      <c r="F4272" s="1" t="s">
        <v>993</v>
      </c>
      <c r="G4272" s="13">
        <f t="shared" si="327"/>
        <v>10</v>
      </c>
      <c r="H4272" s="1" t="str">
        <f t="shared" si="325"/>
        <v xml:space="preserve">SALVADORI </v>
      </c>
      <c r="I4272" s="1" t="str">
        <f t="shared" si="326"/>
        <v>MASSIMO</v>
      </c>
      <c r="J4272" s="14" t="str">
        <f>+VLOOKUP(I4272,'Analisi Nomi'!$A$1:$E$797,5,FALSE)</f>
        <v>M</v>
      </c>
      <c r="K4272" s="15" t="str">
        <f t="shared" si="328"/>
        <v xml:space="preserve">SALVADORI </v>
      </c>
      <c r="L4272" s="15" t="str">
        <f t="shared" si="329"/>
        <v>MASSIMO</v>
      </c>
    </row>
    <row r="4273" spans="1:12" x14ac:dyDescent="0.25">
      <c r="A4273" s="1" t="s">
        <v>9798</v>
      </c>
      <c r="B4273" s="4" t="s">
        <v>10018</v>
      </c>
      <c r="C4273" s="4" t="s">
        <v>2</v>
      </c>
      <c r="D4273" s="4">
        <v>1</v>
      </c>
      <c r="E4273" s="4" t="s">
        <v>7</v>
      </c>
      <c r="F4273" s="1" t="s">
        <v>7113</v>
      </c>
      <c r="G4273" s="13">
        <f t="shared" si="327"/>
        <v>11</v>
      </c>
      <c r="H4273" s="1" t="str">
        <f t="shared" si="325"/>
        <v xml:space="preserve">SALVATELLI </v>
      </c>
      <c r="I4273" s="1" t="str">
        <f t="shared" si="326"/>
        <v>MAURIZIO</v>
      </c>
      <c r="J4273" s="14" t="str">
        <f>+VLOOKUP(I4273,'Analisi Nomi'!$A$1:$E$797,5,FALSE)</f>
        <v>M</v>
      </c>
      <c r="K4273" s="15" t="str">
        <f t="shared" si="328"/>
        <v xml:space="preserve">SALVATELLI </v>
      </c>
      <c r="L4273" s="15" t="str">
        <f t="shared" si="329"/>
        <v>MAURIZIO</v>
      </c>
    </row>
    <row r="4274" spans="1:12" x14ac:dyDescent="0.25">
      <c r="A4274" s="1" t="s">
        <v>6381</v>
      </c>
      <c r="B4274" s="4" t="s">
        <v>10018</v>
      </c>
      <c r="C4274" s="4" t="s">
        <v>2</v>
      </c>
      <c r="D4274" s="4">
        <v>1</v>
      </c>
      <c r="E4274" s="4" t="s">
        <v>7</v>
      </c>
      <c r="F4274" s="1" t="s">
        <v>4053</v>
      </c>
      <c r="G4274" s="13">
        <f t="shared" si="327"/>
        <v>11</v>
      </c>
      <c r="H4274" s="1" t="str">
        <f t="shared" si="325"/>
        <v xml:space="preserve">SALVATERRA </v>
      </c>
      <c r="I4274" s="1" t="str">
        <f t="shared" si="326"/>
        <v>DANIELE</v>
      </c>
      <c r="J4274" s="14" t="str">
        <f>+VLOOKUP(I4274,'Analisi Nomi'!$A$1:$E$797,5,FALSE)</f>
        <v>M</v>
      </c>
      <c r="K4274" s="15" t="str">
        <f t="shared" si="328"/>
        <v xml:space="preserve">SALVATERRA </v>
      </c>
      <c r="L4274" s="15" t="str">
        <f t="shared" si="329"/>
        <v>DANIELE</v>
      </c>
    </row>
    <row r="4275" spans="1:12" x14ac:dyDescent="0.25">
      <c r="A4275" s="1" t="s">
        <v>5752</v>
      </c>
      <c r="B4275" s="4" t="s">
        <v>10018</v>
      </c>
      <c r="C4275" s="4" t="s">
        <v>2</v>
      </c>
      <c r="D4275" s="4">
        <v>1</v>
      </c>
      <c r="E4275" s="4" t="s">
        <v>7</v>
      </c>
      <c r="F4275" s="1" t="s">
        <v>4140</v>
      </c>
      <c r="G4275" s="13">
        <f t="shared" si="327"/>
        <v>11</v>
      </c>
      <c r="H4275" s="1" t="str">
        <f t="shared" si="325"/>
        <v xml:space="preserve">SALVATERRA </v>
      </c>
      <c r="I4275" s="1" t="str">
        <f t="shared" si="326"/>
        <v>GUIDO</v>
      </c>
      <c r="J4275" s="14" t="str">
        <f>+VLOOKUP(I4275,'Analisi Nomi'!$A$1:$E$797,5,FALSE)</f>
        <v>M</v>
      </c>
      <c r="K4275" s="15" t="str">
        <f t="shared" si="328"/>
        <v xml:space="preserve">SALVATERRA </v>
      </c>
      <c r="L4275" s="15" t="str">
        <f t="shared" si="329"/>
        <v>GUIDO</v>
      </c>
    </row>
    <row r="4276" spans="1:12" x14ac:dyDescent="0.25">
      <c r="A4276" s="1" t="s">
        <v>5053</v>
      </c>
      <c r="B4276" s="4" t="s">
        <v>10018</v>
      </c>
      <c r="C4276" s="4" t="s">
        <v>2</v>
      </c>
      <c r="D4276" s="4">
        <v>1</v>
      </c>
      <c r="E4276" s="4" t="s">
        <v>7</v>
      </c>
      <c r="F4276" s="1" t="s">
        <v>178</v>
      </c>
      <c r="G4276" s="13">
        <f t="shared" si="327"/>
        <v>10</v>
      </c>
      <c r="H4276" s="1" t="str">
        <f t="shared" ref="H4276:H4339" si="330">+MID($F4276,1,G4276)</f>
        <v xml:space="preserve">SALVATORE </v>
      </c>
      <c r="I4276" s="1" t="str">
        <f t="shared" ref="I4276:I4339" si="331">TRIM(+MID($F4276,+G4276,50))</f>
        <v>LONGO</v>
      </c>
      <c r="J4276" s="14" t="str">
        <f>+VLOOKUP(I4276,'Analisi Nomi'!$A$1:$E$797,5,FALSE)</f>
        <v>M</v>
      </c>
      <c r="K4276" s="15" t="str">
        <f t="shared" si="328"/>
        <v xml:space="preserve">SALVATORE </v>
      </c>
      <c r="L4276" s="15" t="str">
        <f t="shared" si="329"/>
        <v>LONGO</v>
      </c>
    </row>
    <row r="4277" spans="1:12" x14ac:dyDescent="0.25">
      <c r="A4277" s="1" t="s">
        <v>5630</v>
      </c>
      <c r="B4277" s="4" t="s">
        <v>10018</v>
      </c>
      <c r="C4277" s="4" t="s">
        <v>2</v>
      </c>
      <c r="D4277" s="4">
        <v>1</v>
      </c>
      <c r="E4277" s="4" t="s">
        <v>7</v>
      </c>
      <c r="F4277" s="1" t="s">
        <v>498</v>
      </c>
      <c r="G4277" s="13">
        <f t="shared" si="327"/>
        <v>10</v>
      </c>
      <c r="H4277" s="1" t="str">
        <f t="shared" si="330"/>
        <v xml:space="preserve">SALVATORE </v>
      </c>
      <c r="I4277" s="1" t="str">
        <f t="shared" si="331"/>
        <v>MANCINO</v>
      </c>
      <c r="J4277" s="14" t="str">
        <f>+VLOOKUP(I4277,'Analisi Nomi'!$A$1:$E$797,5,FALSE)</f>
        <v>M</v>
      </c>
      <c r="K4277" s="15" t="str">
        <f t="shared" si="328"/>
        <v xml:space="preserve">SALVATORE </v>
      </c>
      <c r="L4277" s="15" t="str">
        <f t="shared" si="329"/>
        <v>MANCINO</v>
      </c>
    </row>
    <row r="4278" spans="1:12" x14ac:dyDescent="0.25">
      <c r="A4278" s="1" t="s">
        <v>8574</v>
      </c>
      <c r="B4278" s="4" t="s">
        <v>10018</v>
      </c>
      <c r="C4278" s="4" t="s">
        <v>2</v>
      </c>
      <c r="D4278" s="4">
        <v>1</v>
      </c>
      <c r="E4278" s="4" t="s">
        <v>7</v>
      </c>
      <c r="F4278" s="1" t="s">
        <v>1366</v>
      </c>
      <c r="G4278" s="13">
        <f t="shared" si="327"/>
        <v>10</v>
      </c>
      <c r="H4278" s="1" t="str">
        <f t="shared" si="330"/>
        <v xml:space="preserve">SALVATORI </v>
      </c>
      <c r="I4278" s="1" t="str">
        <f t="shared" si="331"/>
        <v>ANDREA</v>
      </c>
      <c r="J4278" s="14" t="str">
        <f>+VLOOKUP(I4278,'Analisi Nomi'!$A$1:$E$797,5,FALSE)</f>
        <v>M</v>
      </c>
      <c r="K4278" s="15" t="str">
        <f t="shared" si="328"/>
        <v xml:space="preserve">SALVATORI </v>
      </c>
      <c r="L4278" s="15" t="str">
        <f t="shared" si="329"/>
        <v>ANDREA</v>
      </c>
    </row>
    <row r="4279" spans="1:12" x14ac:dyDescent="0.25">
      <c r="A4279" s="1" t="s">
        <v>4736</v>
      </c>
      <c r="B4279" s="4" t="s">
        <v>10018</v>
      </c>
      <c r="C4279" s="4" t="s">
        <v>2</v>
      </c>
      <c r="D4279" s="4">
        <v>1</v>
      </c>
      <c r="E4279" s="4" t="s">
        <v>7</v>
      </c>
      <c r="F4279" s="1" t="s">
        <v>958</v>
      </c>
      <c r="G4279" s="13">
        <f t="shared" si="327"/>
        <v>10</v>
      </c>
      <c r="H4279" s="1" t="str">
        <f t="shared" si="330"/>
        <v xml:space="preserve">SALVATORI </v>
      </c>
      <c r="I4279" s="1" t="str">
        <f t="shared" si="331"/>
        <v>STEFANO</v>
      </c>
      <c r="J4279" s="14" t="str">
        <f>+VLOOKUP(I4279,'Analisi Nomi'!$A$1:$E$797,5,FALSE)</f>
        <v>M</v>
      </c>
      <c r="K4279" s="15" t="str">
        <f t="shared" si="328"/>
        <v xml:space="preserve">SALVATORI </v>
      </c>
      <c r="L4279" s="15" t="str">
        <f t="shared" si="329"/>
        <v>STEFANO</v>
      </c>
    </row>
    <row r="4280" spans="1:12" x14ac:dyDescent="0.25">
      <c r="A4280" s="1" t="s">
        <v>9270</v>
      </c>
      <c r="B4280" s="4" t="s">
        <v>10018</v>
      </c>
      <c r="C4280" s="4" t="s">
        <v>2</v>
      </c>
      <c r="D4280" s="4">
        <v>1</v>
      </c>
      <c r="E4280" s="4" t="s">
        <v>7</v>
      </c>
      <c r="F4280" s="1" t="s">
        <v>9052</v>
      </c>
      <c r="G4280" s="13">
        <f t="shared" si="327"/>
        <v>10</v>
      </c>
      <c r="H4280" s="1" t="str">
        <f t="shared" si="330"/>
        <v xml:space="preserve">SALVEMINI </v>
      </c>
      <c r="I4280" s="1" t="str">
        <f t="shared" si="331"/>
        <v>LEONARDO</v>
      </c>
      <c r="J4280" s="14" t="str">
        <f>+VLOOKUP(I4280,'Analisi Nomi'!$A$1:$E$797,5,FALSE)</f>
        <v>M</v>
      </c>
      <c r="K4280" s="15" t="str">
        <f t="shared" si="328"/>
        <v xml:space="preserve">SALVEMINI </v>
      </c>
      <c r="L4280" s="15" t="str">
        <f t="shared" si="329"/>
        <v>LEONARDO</v>
      </c>
    </row>
    <row r="4281" spans="1:12" x14ac:dyDescent="0.25">
      <c r="A4281" s="1" t="s">
        <v>9063</v>
      </c>
      <c r="B4281" s="4" t="s">
        <v>10018</v>
      </c>
      <c r="C4281" s="4" t="s">
        <v>2</v>
      </c>
      <c r="D4281" s="4">
        <v>1</v>
      </c>
      <c r="E4281" s="4" t="s">
        <v>7</v>
      </c>
      <c r="F4281" s="1" t="s">
        <v>8184</v>
      </c>
      <c r="G4281" s="13">
        <f t="shared" si="327"/>
        <v>9</v>
      </c>
      <c r="H4281" s="1" t="str">
        <f t="shared" si="330"/>
        <v xml:space="preserve">SALVETTI </v>
      </c>
      <c r="I4281" s="1" t="str">
        <f t="shared" si="331"/>
        <v>PIETRO</v>
      </c>
      <c r="J4281" s="14" t="str">
        <f>+VLOOKUP(I4281,'Analisi Nomi'!$A$1:$E$797,5,FALSE)</f>
        <v>M</v>
      </c>
      <c r="K4281" s="15" t="str">
        <f t="shared" si="328"/>
        <v xml:space="preserve">SALVETTI </v>
      </c>
      <c r="L4281" s="15" t="str">
        <f t="shared" si="329"/>
        <v>PIETRO</v>
      </c>
    </row>
    <row r="4282" spans="1:12" x14ac:dyDescent="0.25">
      <c r="A4282" s="1" t="s">
        <v>5088</v>
      </c>
      <c r="B4282" s="4" t="s">
        <v>10018</v>
      </c>
      <c r="C4282" s="4" t="s">
        <v>2</v>
      </c>
      <c r="D4282" s="4">
        <v>1</v>
      </c>
      <c r="E4282" s="4" t="s">
        <v>7</v>
      </c>
      <c r="F4282" s="1" t="s">
        <v>4212</v>
      </c>
      <c r="G4282" s="13">
        <f t="shared" si="327"/>
        <v>6</v>
      </c>
      <c r="H4282" s="1" t="str">
        <f t="shared" si="330"/>
        <v xml:space="preserve">SALVI </v>
      </c>
      <c r="I4282" s="1" t="str">
        <f t="shared" si="331"/>
        <v>FRANCO</v>
      </c>
      <c r="J4282" s="14" t="str">
        <f>+VLOOKUP(I4282,'Analisi Nomi'!$A$1:$E$797,5,FALSE)</f>
        <v>M</v>
      </c>
      <c r="K4282" s="15" t="str">
        <f t="shared" si="328"/>
        <v xml:space="preserve">SALVI </v>
      </c>
      <c r="L4282" s="15" t="str">
        <f t="shared" si="329"/>
        <v>FRANCO</v>
      </c>
    </row>
    <row r="4283" spans="1:12" x14ac:dyDescent="0.25">
      <c r="A4283" s="1" t="s">
        <v>6794</v>
      </c>
      <c r="B4283" s="4" t="s">
        <v>10018</v>
      </c>
      <c r="C4283" s="4" t="s">
        <v>2</v>
      </c>
      <c r="D4283" s="4">
        <v>1</v>
      </c>
      <c r="E4283" s="4" t="s">
        <v>7</v>
      </c>
      <c r="F4283" s="1" t="s">
        <v>988</v>
      </c>
      <c r="G4283" s="13">
        <f t="shared" si="327"/>
        <v>6</v>
      </c>
      <c r="H4283" s="1" t="str">
        <f t="shared" si="330"/>
        <v xml:space="preserve">SALVO </v>
      </c>
      <c r="I4283" s="1" t="str">
        <f t="shared" si="331"/>
        <v>VINCENZO</v>
      </c>
      <c r="J4283" s="14" t="str">
        <f>+VLOOKUP(I4283,'Analisi Nomi'!$A$1:$E$797,5,FALSE)</f>
        <v>M</v>
      </c>
      <c r="K4283" s="15" t="str">
        <f t="shared" si="328"/>
        <v xml:space="preserve">SALVO </v>
      </c>
      <c r="L4283" s="15" t="str">
        <f t="shared" si="329"/>
        <v>VINCENZO</v>
      </c>
    </row>
    <row r="4284" spans="1:12" x14ac:dyDescent="0.25">
      <c r="A4284" s="1" t="s">
        <v>5464</v>
      </c>
      <c r="B4284" s="4" t="s">
        <v>10018</v>
      </c>
      <c r="C4284" s="4" t="s">
        <v>2</v>
      </c>
      <c r="D4284" s="4">
        <v>1</v>
      </c>
      <c r="E4284" s="4" t="s">
        <v>7</v>
      </c>
      <c r="F4284" s="1" t="s">
        <v>3387</v>
      </c>
      <c r="G4284" s="13">
        <f t="shared" si="327"/>
        <v>9</v>
      </c>
      <c r="H4284" s="1" t="str">
        <f t="shared" si="330"/>
        <v xml:space="preserve">SALVUCCI </v>
      </c>
      <c r="I4284" s="1" t="str">
        <f t="shared" si="331"/>
        <v>SILVIO</v>
      </c>
      <c r="J4284" s="14" t="str">
        <f>+VLOOKUP(I4284,'Analisi Nomi'!$A$1:$E$797,5,FALSE)</f>
        <v>M</v>
      </c>
      <c r="K4284" s="15" t="str">
        <f t="shared" si="328"/>
        <v xml:space="preserve">SALVUCCI </v>
      </c>
      <c r="L4284" s="15" t="str">
        <f t="shared" si="329"/>
        <v>SILVIO</v>
      </c>
    </row>
    <row r="4285" spans="1:12" x14ac:dyDescent="0.25">
      <c r="A4285" s="1" t="s">
        <v>8523</v>
      </c>
      <c r="B4285" s="4" t="s">
        <v>10018</v>
      </c>
      <c r="C4285" s="4" t="s">
        <v>2</v>
      </c>
      <c r="D4285" s="4">
        <v>1</v>
      </c>
      <c r="E4285" s="4" t="s">
        <v>7</v>
      </c>
      <c r="F4285" s="1" t="s">
        <v>974</v>
      </c>
      <c r="G4285" s="13">
        <f t="shared" si="327"/>
        <v>10</v>
      </c>
      <c r="H4285" s="1" t="str">
        <f t="shared" si="330"/>
        <v xml:space="preserve">SAMAESTRI </v>
      </c>
      <c r="I4285" s="1" t="str">
        <f t="shared" si="331"/>
        <v>FRANCESCO</v>
      </c>
      <c r="J4285" s="14" t="str">
        <f>+VLOOKUP(I4285,'Analisi Nomi'!$A$1:$E$797,5,FALSE)</f>
        <v>M</v>
      </c>
      <c r="K4285" s="15" t="str">
        <f t="shared" si="328"/>
        <v xml:space="preserve">SAMAESTRI </v>
      </c>
      <c r="L4285" s="15" t="str">
        <f t="shared" si="329"/>
        <v>FRANCESCO</v>
      </c>
    </row>
    <row r="4286" spans="1:12" x14ac:dyDescent="0.25">
      <c r="A4286" s="1" t="s">
        <v>8987</v>
      </c>
      <c r="B4286" s="4" t="s">
        <v>10018</v>
      </c>
      <c r="C4286" s="4" t="s">
        <v>2</v>
      </c>
      <c r="D4286" s="4">
        <v>1</v>
      </c>
      <c r="E4286" s="4" t="s">
        <v>7</v>
      </c>
      <c r="F4286" s="1" t="s">
        <v>111</v>
      </c>
      <c r="G4286" s="13">
        <f t="shared" si="327"/>
        <v>9</v>
      </c>
      <c r="H4286" s="1" t="str">
        <f t="shared" si="330"/>
        <v xml:space="preserve">SAMARINI </v>
      </c>
      <c r="I4286" s="1" t="str">
        <f t="shared" si="331"/>
        <v>PAOLO</v>
      </c>
      <c r="J4286" s="14" t="str">
        <f>+VLOOKUP(I4286,'Analisi Nomi'!$A$1:$E$797,5,FALSE)</f>
        <v>M</v>
      </c>
      <c r="K4286" s="15" t="str">
        <f t="shared" si="328"/>
        <v xml:space="preserve">SAMARINI </v>
      </c>
      <c r="L4286" s="15" t="str">
        <f t="shared" si="329"/>
        <v>PAOLO</v>
      </c>
    </row>
    <row r="4287" spans="1:12" x14ac:dyDescent="0.25">
      <c r="A4287" s="1" t="s">
        <v>6328</v>
      </c>
      <c r="B4287" s="4" t="s">
        <v>10018</v>
      </c>
      <c r="C4287" s="4" t="s">
        <v>2</v>
      </c>
      <c r="D4287" s="4">
        <v>1</v>
      </c>
      <c r="E4287" s="4" t="s">
        <v>7</v>
      </c>
      <c r="F4287" s="1" t="s">
        <v>1718</v>
      </c>
      <c r="G4287" s="13">
        <f t="shared" si="327"/>
        <v>9</v>
      </c>
      <c r="H4287" s="1" t="str">
        <f t="shared" si="330"/>
        <v xml:space="preserve">SAMMARCO </v>
      </c>
      <c r="I4287" s="1" t="str">
        <f t="shared" si="331"/>
        <v>ALFREDO</v>
      </c>
      <c r="J4287" s="14" t="str">
        <f>+VLOOKUP(I4287,'Analisi Nomi'!$A$1:$E$797,5,FALSE)</f>
        <v>M</v>
      </c>
      <c r="K4287" s="15" t="str">
        <f t="shared" si="328"/>
        <v xml:space="preserve">SAMMARCO </v>
      </c>
      <c r="L4287" s="15" t="str">
        <f t="shared" si="329"/>
        <v>ALFREDO</v>
      </c>
    </row>
    <row r="4288" spans="1:12" x14ac:dyDescent="0.25">
      <c r="A4288" s="1" t="s">
        <v>6558</v>
      </c>
      <c r="B4288" s="4" t="s">
        <v>10018</v>
      </c>
      <c r="C4288" s="4" t="s">
        <v>2</v>
      </c>
      <c r="D4288" s="4">
        <v>1</v>
      </c>
      <c r="E4288" s="4" t="s">
        <v>7</v>
      </c>
      <c r="F4288" s="1" t="s">
        <v>3342</v>
      </c>
      <c r="G4288" s="13">
        <f t="shared" si="327"/>
        <v>9</v>
      </c>
      <c r="H4288" s="1" t="str">
        <f t="shared" si="330"/>
        <v xml:space="preserve">SAMOGGIA </v>
      </c>
      <c r="I4288" s="1" t="str">
        <f t="shared" si="331"/>
        <v>STEFANO</v>
      </c>
      <c r="J4288" s="14" t="str">
        <f>+VLOOKUP(I4288,'Analisi Nomi'!$A$1:$E$797,5,FALSE)</f>
        <v>M</v>
      </c>
      <c r="K4288" s="15" t="str">
        <f t="shared" si="328"/>
        <v xml:space="preserve">SAMOGGIA </v>
      </c>
      <c r="L4288" s="15" t="str">
        <f t="shared" si="329"/>
        <v>STEFANO</v>
      </c>
    </row>
    <row r="4289" spans="1:12" x14ac:dyDescent="0.25">
      <c r="A4289" s="1" t="s">
        <v>7213</v>
      </c>
      <c r="B4289" s="4" t="s">
        <v>10018</v>
      </c>
      <c r="C4289" s="4" t="s">
        <v>2</v>
      </c>
      <c r="D4289" s="4">
        <v>1</v>
      </c>
      <c r="E4289" s="4" t="s">
        <v>7</v>
      </c>
      <c r="F4289" s="1" t="s">
        <v>3508</v>
      </c>
      <c r="G4289" s="13">
        <f t="shared" si="327"/>
        <v>8</v>
      </c>
      <c r="H4289" s="1" t="str">
        <f t="shared" si="330"/>
        <v xml:space="preserve">SANAVIA </v>
      </c>
      <c r="I4289" s="1" t="str">
        <f t="shared" si="331"/>
        <v>ROBERTO</v>
      </c>
      <c r="J4289" s="14" t="str">
        <f>+VLOOKUP(I4289,'Analisi Nomi'!$A$1:$E$797,5,FALSE)</f>
        <v>M</v>
      </c>
      <c r="K4289" s="15" t="str">
        <f t="shared" si="328"/>
        <v xml:space="preserve">SANAVIA </v>
      </c>
      <c r="L4289" s="15" t="str">
        <f t="shared" si="329"/>
        <v>ROBERTO</v>
      </c>
    </row>
    <row r="4290" spans="1:12" x14ac:dyDescent="0.25">
      <c r="A4290" s="1" t="s">
        <v>8394</v>
      </c>
      <c r="B4290" s="4" t="s">
        <v>10018</v>
      </c>
      <c r="C4290" s="4" t="s">
        <v>2</v>
      </c>
      <c r="D4290" s="4">
        <v>1</v>
      </c>
      <c r="E4290" s="4" t="s">
        <v>7</v>
      </c>
      <c r="F4290" s="1" t="s">
        <v>3170</v>
      </c>
      <c r="G4290" s="13">
        <f t="shared" ref="G4290:G4353" si="332">SEARCH(" ",F4290)</f>
        <v>9</v>
      </c>
      <c r="H4290" s="1" t="str">
        <f t="shared" si="330"/>
        <v xml:space="preserve">SANCILIO </v>
      </c>
      <c r="I4290" s="1" t="str">
        <f t="shared" si="331"/>
        <v>DOMENICO</v>
      </c>
      <c r="J4290" s="14" t="str">
        <f>+VLOOKUP(I4290,'Analisi Nomi'!$A$1:$E$797,5,FALSE)</f>
        <v>M</v>
      </c>
      <c r="K4290" s="15" t="str">
        <f t="shared" si="328"/>
        <v xml:space="preserve">SANCILIO </v>
      </c>
      <c r="L4290" s="15" t="str">
        <f t="shared" si="329"/>
        <v>DOMENICO</v>
      </c>
    </row>
    <row r="4291" spans="1:12" x14ac:dyDescent="0.25">
      <c r="A4291" s="1" t="s">
        <v>6856</v>
      </c>
      <c r="B4291" s="4" t="s">
        <v>10018</v>
      </c>
      <c r="C4291" s="4" t="s">
        <v>2</v>
      </c>
      <c r="D4291" s="4">
        <v>1</v>
      </c>
      <c r="E4291" s="4" t="s">
        <v>7</v>
      </c>
      <c r="F4291" s="1" t="s">
        <v>3619</v>
      </c>
      <c r="G4291" s="13">
        <f t="shared" si="332"/>
        <v>9</v>
      </c>
      <c r="H4291" s="1" t="str">
        <f t="shared" si="330"/>
        <v xml:space="preserve">SANCILIO </v>
      </c>
      <c r="I4291" s="1" t="str">
        <f t="shared" si="331"/>
        <v>GAETANO</v>
      </c>
      <c r="J4291" s="14" t="str">
        <f>+VLOOKUP(I4291,'Analisi Nomi'!$A$1:$E$797,5,FALSE)</f>
        <v>M</v>
      </c>
      <c r="K4291" s="15" t="str">
        <f t="shared" ref="K4291:K4354" si="333">+MID($F4291,1,G4291)</f>
        <v xml:space="preserve">SANCILIO </v>
      </c>
      <c r="L4291" s="15" t="str">
        <f t="shared" ref="L4291:L4354" si="334">TRIM(+MID($F4291,+G4291,50))</f>
        <v>GAETANO</v>
      </c>
    </row>
    <row r="4292" spans="1:12" x14ac:dyDescent="0.25">
      <c r="A4292" s="1" t="s">
        <v>4093</v>
      </c>
      <c r="B4292" s="4" t="s">
        <v>10018</v>
      </c>
      <c r="C4292" s="4" t="s">
        <v>2</v>
      </c>
      <c r="D4292" s="4">
        <v>1</v>
      </c>
      <c r="E4292" s="4" t="s">
        <v>7</v>
      </c>
      <c r="F4292" s="1" t="s">
        <v>2625</v>
      </c>
      <c r="G4292" s="13">
        <f t="shared" si="332"/>
        <v>7</v>
      </c>
      <c r="H4292" s="1" t="str">
        <f t="shared" si="330"/>
        <v xml:space="preserve">SANDEN </v>
      </c>
      <c r="I4292" s="1" t="str">
        <f t="shared" si="331"/>
        <v>ANDREA</v>
      </c>
      <c r="J4292" s="14" t="str">
        <f>+VLOOKUP(I4292,'Analisi Nomi'!$A$1:$E$797,5,FALSE)</f>
        <v>M</v>
      </c>
      <c r="K4292" s="15" t="str">
        <f t="shared" si="333"/>
        <v xml:space="preserve">SANDEN </v>
      </c>
      <c r="L4292" s="15" t="str">
        <f t="shared" si="334"/>
        <v>ANDREA</v>
      </c>
    </row>
    <row r="4293" spans="1:12" x14ac:dyDescent="0.25">
      <c r="A4293" s="1" t="s">
        <v>5811</v>
      </c>
      <c r="B4293" s="4" t="s">
        <v>10018</v>
      </c>
      <c r="C4293" s="4" t="s">
        <v>2</v>
      </c>
      <c r="D4293" s="4">
        <v>1</v>
      </c>
      <c r="E4293" s="4" t="s">
        <v>7</v>
      </c>
      <c r="F4293" s="1" t="s">
        <v>9586</v>
      </c>
      <c r="G4293" s="13">
        <f t="shared" si="332"/>
        <v>12</v>
      </c>
      <c r="H4293" s="1" t="str">
        <f t="shared" si="330"/>
        <v xml:space="preserve">SANGUEDOLCE </v>
      </c>
      <c r="I4293" s="1" t="str">
        <f t="shared" si="331"/>
        <v>GIUSEPPE</v>
      </c>
      <c r="J4293" s="14" t="str">
        <f>+VLOOKUP(I4293,'Analisi Nomi'!$A$1:$E$797,5,FALSE)</f>
        <v>M</v>
      </c>
      <c r="K4293" s="15" t="str">
        <f t="shared" si="333"/>
        <v xml:space="preserve">SANGUEDOLCE </v>
      </c>
      <c r="L4293" s="15" t="str">
        <f t="shared" si="334"/>
        <v>GIUSEPPE</v>
      </c>
    </row>
    <row r="4294" spans="1:12" x14ac:dyDescent="0.25">
      <c r="A4294" s="1" t="s">
        <v>8892</v>
      </c>
      <c r="B4294" s="4" t="s">
        <v>10018</v>
      </c>
      <c r="C4294" s="4" t="s">
        <v>2</v>
      </c>
      <c r="D4294" s="4">
        <v>1</v>
      </c>
      <c r="E4294" s="4" t="s">
        <v>7</v>
      </c>
      <c r="F4294" s="1" t="s">
        <v>2764</v>
      </c>
      <c r="G4294" s="13">
        <f t="shared" si="332"/>
        <v>7</v>
      </c>
      <c r="H4294" s="1" t="str">
        <f t="shared" si="330"/>
        <v xml:space="preserve">SANNIA </v>
      </c>
      <c r="I4294" s="1" t="str">
        <f t="shared" si="331"/>
        <v>PIERLUIGI</v>
      </c>
      <c r="J4294" s="14" t="str">
        <f>+VLOOKUP(I4294,'Analisi Nomi'!$A$1:$E$797,5,FALSE)</f>
        <v>M</v>
      </c>
      <c r="K4294" s="15" t="str">
        <f t="shared" si="333"/>
        <v xml:space="preserve">SANNIA </v>
      </c>
      <c r="L4294" s="15" t="str">
        <f t="shared" si="334"/>
        <v>PIERLUIGI</v>
      </c>
    </row>
    <row r="4295" spans="1:12" x14ac:dyDescent="0.25">
      <c r="A4295" s="1" t="s">
        <v>6043</v>
      </c>
      <c r="B4295" s="4" t="s">
        <v>10018</v>
      </c>
      <c r="C4295" s="4" t="s">
        <v>2</v>
      </c>
      <c r="D4295" s="4">
        <v>1</v>
      </c>
      <c r="E4295" s="4" t="s">
        <v>7</v>
      </c>
      <c r="F4295" s="1" t="s">
        <v>7836</v>
      </c>
      <c r="G4295" s="13">
        <f t="shared" si="332"/>
        <v>8</v>
      </c>
      <c r="H4295" s="1" t="str">
        <f t="shared" si="330"/>
        <v xml:space="preserve">SANNINO </v>
      </c>
      <c r="I4295" s="1" t="str">
        <f t="shared" si="331"/>
        <v>ALESSANDRO</v>
      </c>
      <c r="J4295" s="14" t="str">
        <f>+VLOOKUP(I4295,'Analisi Nomi'!$A$1:$E$797,5,FALSE)</f>
        <v>M</v>
      </c>
      <c r="K4295" s="15" t="str">
        <f t="shared" si="333"/>
        <v xml:space="preserve">SANNINO </v>
      </c>
      <c r="L4295" s="15" t="str">
        <f t="shared" si="334"/>
        <v>ALESSANDRO</v>
      </c>
    </row>
    <row r="4296" spans="1:12" x14ac:dyDescent="0.25">
      <c r="A4296" s="1" t="s">
        <v>6841</v>
      </c>
      <c r="B4296" s="4" t="s">
        <v>10018</v>
      </c>
      <c r="C4296" s="4" t="s">
        <v>2</v>
      </c>
      <c r="D4296" s="4">
        <v>1</v>
      </c>
      <c r="E4296" s="4" t="s">
        <v>7</v>
      </c>
      <c r="F4296" s="1" t="s">
        <v>3688</v>
      </c>
      <c r="G4296" s="13">
        <f t="shared" si="332"/>
        <v>7</v>
      </c>
      <c r="H4296" s="1" t="str">
        <f t="shared" si="330"/>
        <v xml:space="preserve">SANSON </v>
      </c>
      <c r="I4296" s="1" t="str">
        <f t="shared" si="331"/>
        <v>DANIEL</v>
      </c>
      <c r="J4296" s="14" t="str">
        <f>+VLOOKUP(I4296,'Analisi Nomi'!$A$1:$E$797,5,FALSE)</f>
        <v>M</v>
      </c>
      <c r="K4296" s="15" t="str">
        <f t="shared" si="333"/>
        <v xml:space="preserve">SANSON </v>
      </c>
      <c r="L4296" s="15" t="str">
        <f t="shared" si="334"/>
        <v>DANIEL</v>
      </c>
    </row>
    <row r="4297" spans="1:12" x14ac:dyDescent="0.25">
      <c r="A4297" s="1" t="s">
        <v>5566</v>
      </c>
      <c r="B4297" s="4" t="s">
        <v>10018</v>
      </c>
      <c r="C4297" s="4" t="s">
        <v>2</v>
      </c>
      <c r="D4297" s="4">
        <v>1</v>
      </c>
      <c r="E4297" s="4" t="s">
        <v>7</v>
      </c>
      <c r="F4297" s="1" t="s">
        <v>2943</v>
      </c>
      <c r="G4297" s="13">
        <f t="shared" si="332"/>
        <v>8</v>
      </c>
      <c r="H4297" s="1" t="str">
        <f t="shared" si="330"/>
        <v xml:space="preserve">SANSONE </v>
      </c>
      <c r="I4297" s="1" t="str">
        <f t="shared" si="331"/>
        <v>MARIO</v>
      </c>
      <c r="J4297" s="14" t="str">
        <f>+VLOOKUP(I4297,'Analisi Nomi'!$A$1:$E$797,5,FALSE)</f>
        <v>M</v>
      </c>
      <c r="K4297" s="15" t="str">
        <f t="shared" si="333"/>
        <v xml:space="preserve">SANSONE </v>
      </c>
      <c r="L4297" s="15" t="str">
        <f t="shared" si="334"/>
        <v>MARIO</v>
      </c>
    </row>
    <row r="4298" spans="1:12" x14ac:dyDescent="0.25">
      <c r="A4298" s="1" t="s">
        <v>7403</v>
      </c>
      <c r="B4298" s="4" t="s">
        <v>10018</v>
      </c>
      <c r="C4298" s="4" t="s">
        <v>2</v>
      </c>
      <c r="D4298" s="4">
        <v>1</v>
      </c>
      <c r="E4298" s="4" t="s">
        <v>7</v>
      </c>
      <c r="F4298" s="1" t="s">
        <v>3994</v>
      </c>
      <c r="G4298" s="13">
        <f t="shared" si="332"/>
        <v>5</v>
      </c>
      <c r="H4298" s="1" t="str">
        <f t="shared" si="330"/>
        <v xml:space="preserve">SANT </v>
      </c>
      <c r="I4298" s="1" t="str">
        <f t="shared" si="331"/>
        <v>PIERO</v>
      </c>
      <c r="J4298" s="14" t="str">
        <f>+VLOOKUP(I4298,'Analisi Nomi'!$A$1:$E$797,5,FALSE)</f>
        <v>M</v>
      </c>
      <c r="K4298" s="15" t="str">
        <f t="shared" si="333"/>
        <v xml:space="preserve">SANT </v>
      </c>
      <c r="L4298" s="15" t="str">
        <f t="shared" si="334"/>
        <v>PIERO</v>
      </c>
    </row>
    <row r="4299" spans="1:12" x14ac:dyDescent="0.25">
      <c r="A4299" s="1" t="s">
        <v>5321</v>
      </c>
      <c r="B4299" s="4" t="s">
        <v>10018</v>
      </c>
      <c r="C4299" s="4" t="s">
        <v>2</v>
      </c>
      <c r="D4299" s="4">
        <v>1</v>
      </c>
      <c r="E4299" s="4" t="s">
        <v>7</v>
      </c>
      <c r="F4299" s="1" t="s">
        <v>3509</v>
      </c>
      <c r="G4299" s="13">
        <f t="shared" si="332"/>
        <v>11</v>
      </c>
      <c r="H4299" s="1" t="str">
        <f t="shared" si="330"/>
        <v xml:space="preserve">SANTACROCE </v>
      </c>
      <c r="I4299" s="1" t="str">
        <f t="shared" si="331"/>
        <v>MARCO</v>
      </c>
      <c r="J4299" s="14" t="str">
        <f>+VLOOKUP(I4299,'Analisi Nomi'!$A$1:$E$797,5,FALSE)</f>
        <v>M</v>
      </c>
      <c r="K4299" s="15" t="str">
        <f t="shared" si="333"/>
        <v xml:space="preserve">SANTACROCE </v>
      </c>
      <c r="L4299" s="15" t="str">
        <f t="shared" si="334"/>
        <v>MARCO</v>
      </c>
    </row>
    <row r="4300" spans="1:12" x14ac:dyDescent="0.25">
      <c r="A4300" s="1" t="s">
        <v>9781</v>
      </c>
      <c r="B4300" s="4" t="s">
        <v>10018</v>
      </c>
      <c r="C4300" s="4" t="s">
        <v>2</v>
      </c>
      <c r="D4300" s="4">
        <v>1</v>
      </c>
      <c r="E4300" s="4" t="s">
        <v>7</v>
      </c>
      <c r="F4300" s="1" t="s">
        <v>3624</v>
      </c>
      <c r="G4300" s="13">
        <f t="shared" si="332"/>
        <v>12</v>
      </c>
      <c r="H4300" s="1" t="str">
        <f t="shared" si="330"/>
        <v xml:space="preserve">SANTANIELLO </v>
      </c>
      <c r="I4300" s="1" t="str">
        <f t="shared" si="331"/>
        <v>GENNARO</v>
      </c>
      <c r="J4300" s="14" t="str">
        <f>+VLOOKUP(I4300,'Analisi Nomi'!$A$1:$E$797,5,FALSE)</f>
        <v>M</v>
      </c>
      <c r="K4300" s="15" t="str">
        <f t="shared" si="333"/>
        <v xml:space="preserve">SANTANIELLO </v>
      </c>
      <c r="L4300" s="15" t="str">
        <f t="shared" si="334"/>
        <v>GENNARO</v>
      </c>
    </row>
    <row r="4301" spans="1:12" x14ac:dyDescent="0.25">
      <c r="A4301" s="1" t="s">
        <v>5393</v>
      </c>
      <c r="B4301" s="4" t="s">
        <v>10018</v>
      </c>
      <c r="C4301" s="4" t="s">
        <v>2</v>
      </c>
      <c r="D4301" s="4">
        <v>1</v>
      </c>
      <c r="E4301" s="4" t="s">
        <v>7</v>
      </c>
      <c r="F4301" s="1" t="s">
        <v>3768</v>
      </c>
      <c r="G4301" s="13">
        <f t="shared" si="332"/>
        <v>14</v>
      </c>
      <c r="H4301" s="1" t="str">
        <f t="shared" si="330"/>
        <v xml:space="preserve">SANTARCANGELO </v>
      </c>
      <c r="I4301" s="1" t="str">
        <f t="shared" si="331"/>
        <v>ROMANO</v>
      </c>
      <c r="J4301" s="14" t="str">
        <f>+VLOOKUP(I4301,'Analisi Nomi'!$A$1:$E$797,5,FALSE)</f>
        <v>M</v>
      </c>
      <c r="K4301" s="15" t="str">
        <f t="shared" si="333"/>
        <v xml:space="preserve">SANTARCANGELO </v>
      </c>
      <c r="L4301" s="15" t="str">
        <f t="shared" si="334"/>
        <v>ROMANO</v>
      </c>
    </row>
    <row r="4302" spans="1:12" x14ac:dyDescent="0.25">
      <c r="A4302" s="1" t="s">
        <v>4416</v>
      </c>
      <c r="B4302" s="4" t="s">
        <v>10018</v>
      </c>
      <c r="C4302" s="4" t="s">
        <v>2</v>
      </c>
      <c r="D4302" s="4">
        <v>1</v>
      </c>
      <c r="E4302" s="4" t="s">
        <v>7</v>
      </c>
      <c r="F4302" s="1" t="s">
        <v>895</v>
      </c>
      <c r="G4302" s="13">
        <f t="shared" si="332"/>
        <v>6</v>
      </c>
      <c r="H4302" s="1" t="str">
        <f t="shared" si="330"/>
        <v xml:space="preserve">SANTI </v>
      </c>
      <c r="I4302" s="1" t="str">
        <f t="shared" si="331"/>
        <v>FABRIZIO</v>
      </c>
      <c r="J4302" s="14" t="str">
        <f>+VLOOKUP(I4302,'Analisi Nomi'!$A$1:$E$797,5,FALSE)</f>
        <v>M</v>
      </c>
      <c r="K4302" s="15" t="str">
        <f t="shared" si="333"/>
        <v xml:space="preserve">SANTI </v>
      </c>
      <c r="L4302" s="15" t="str">
        <f t="shared" si="334"/>
        <v>FABRIZIO</v>
      </c>
    </row>
    <row r="4303" spans="1:12" x14ac:dyDescent="0.25">
      <c r="A4303" s="1" t="s">
        <v>7700</v>
      </c>
      <c r="B4303" s="4" t="s">
        <v>10018</v>
      </c>
      <c r="C4303" s="4" t="s">
        <v>2</v>
      </c>
      <c r="D4303" s="4">
        <v>1</v>
      </c>
      <c r="E4303" s="4" t="s">
        <v>7</v>
      </c>
      <c r="F4303" s="1" t="s">
        <v>847</v>
      </c>
      <c r="G4303" s="13">
        <f t="shared" si="332"/>
        <v>6</v>
      </c>
      <c r="H4303" s="1" t="str">
        <f t="shared" si="330"/>
        <v xml:space="preserve">SANTI </v>
      </c>
      <c r="I4303" s="1" t="str">
        <f t="shared" si="331"/>
        <v>ROBERTO</v>
      </c>
      <c r="J4303" s="14" t="str">
        <f>+VLOOKUP(I4303,'Analisi Nomi'!$A$1:$E$797,5,FALSE)</f>
        <v>M</v>
      </c>
      <c r="K4303" s="15" t="str">
        <f t="shared" si="333"/>
        <v xml:space="preserve">SANTI </v>
      </c>
      <c r="L4303" s="15" t="str">
        <f t="shared" si="334"/>
        <v>ROBERTO</v>
      </c>
    </row>
    <row r="4304" spans="1:12" x14ac:dyDescent="0.25">
      <c r="A4304" s="1" t="s">
        <v>5351</v>
      </c>
      <c r="B4304" s="4" t="s">
        <v>10018</v>
      </c>
      <c r="C4304" s="4" t="s">
        <v>2</v>
      </c>
      <c r="D4304" s="4">
        <v>1</v>
      </c>
      <c r="E4304" s="4" t="s">
        <v>7</v>
      </c>
      <c r="F4304" s="1" t="s">
        <v>9992</v>
      </c>
      <c r="G4304" s="13">
        <f t="shared" si="332"/>
        <v>9</v>
      </c>
      <c r="H4304" s="1" t="str">
        <f t="shared" si="330"/>
        <v xml:space="preserve">SANTILLO </v>
      </c>
      <c r="I4304" s="1" t="str">
        <f t="shared" si="331"/>
        <v>PASQUALE</v>
      </c>
      <c r="J4304" s="14" t="str">
        <f>+VLOOKUP(I4304,'Analisi Nomi'!$A$1:$E$797,5,FALSE)</f>
        <v>M</v>
      </c>
      <c r="K4304" s="15" t="str">
        <f t="shared" si="333"/>
        <v xml:space="preserve">SANTILLO </v>
      </c>
      <c r="L4304" s="15" t="str">
        <f t="shared" si="334"/>
        <v>PASQUALE</v>
      </c>
    </row>
    <row r="4305" spans="1:12" x14ac:dyDescent="0.25">
      <c r="A4305" s="1" t="s">
        <v>9889</v>
      </c>
      <c r="B4305" s="4" t="s">
        <v>10018</v>
      </c>
      <c r="C4305" s="4" t="s">
        <v>2</v>
      </c>
      <c r="D4305" s="4">
        <v>1</v>
      </c>
      <c r="E4305" s="4" t="s">
        <v>7</v>
      </c>
      <c r="F4305" s="1" t="s">
        <v>4945</v>
      </c>
      <c r="G4305" s="13">
        <f t="shared" si="332"/>
        <v>11</v>
      </c>
      <c r="H4305" s="1" t="str">
        <f t="shared" si="330"/>
        <v xml:space="preserve">SANTINELLI </v>
      </c>
      <c r="I4305" s="1" t="str">
        <f t="shared" si="331"/>
        <v>GIANLUCA</v>
      </c>
      <c r="J4305" s="14" t="str">
        <f>+VLOOKUP(I4305,'Analisi Nomi'!$A$1:$E$797,5,FALSE)</f>
        <v>M</v>
      </c>
      <c r="K4305" s="15" t="str">
        <f t="shared" si="333"/>
        <v xml:space="preserve">SANTINELLI </v>
      </c>
      <c r="L4305" s="15" t="str">
        <f t="shared" si="334"/>
        <v>GIANLUCA</v>
      </c>
    </row>
    <row r="4306" spans="1:12" x14ac:dyDescent="0.25">
      <c r="A4306" s="1" t="s">
        <v>7504</v>
      </c>
      <c r="B4306" s="4" t="s">
        <v>10018</v>
      </c>
      <c r="C4306" s="4" t="s">
        <v>2</v>
      </c>
      <c r="D4306" s="4">
        <v>1</v>
      </c>
      <c r="E4306" s="4" t="s">
        <v>7</v>
      </c>
      <c r="F4306" s="1" t="s">
        <v>236</v>
      </c>
      <c r="G4306" s="13">
        <f t="shared" si="332"/>
        <v>8</v>
      </c>
      <c r="H4306" s="1" t="str">
        <f t="shared" si="330"/>
        <v xml:space="preserve">SANTONI </v>
      </c>
      <c r="I4306" s="1" t="str">
        <f t="shared" si="331"/>
        <v>ANGELO</v>
      </c>
      <c r="J4306" s="14" t="str">
        <f>+VLOOKUP(I4306,'Analisi Nomi'!$A$1:$E$797,5,FALSE)</f>
        <v>M</v>
      </c>
      <c r="K4306" s="15" t="str">
        <f t="shared" si="333"/>
        <v xml:space="preserve">SANTONI </v>
      </c>
      <c r="L4306" s="15" t="str">
        <f t="shared" si="334"/>
        <v>ANGELO</v>
      </c>
    </row>
    <row r="4307" spans="1:12" x14ac:dyDescent="0.25">
      <c r="A4307" s="1" t="s">
        <v>4549</v>
      </c>
      <c r="B4307" s="4" t="s">
        <v>10018</v>
      </c>
      <c r="C4307" s="4" t="s">
        <v>2</v>
      </c>
      <c r="D4307" s="4">
        <v>1</v>
      </c>
      <c r="E4307" s="4" t="s">
        <v>7</v>
      </c>
      <c r="F4307" s="1" t="s">
        <v>3291</v>
      </c>
      <c r="G4307" s="13">
        <f t="shared" si="332"/>
        <v>8</v>
      </c>
      <c r="H4307" s="1" t="str">
        <f t="shared" si="330"/>
        <v xml:space="preserve">SANTONI </v>
      </c>
      <c r="I4307" s="1" t="str">
        <f t="shared" si="331"/>
        <v>LEONARDO</v>
      </c>
      <c r="J4307" s="14" t="str">
        <f>+VLOOKUP(I4307,'Analisi Nomi'!$A$1:$E$797,5,FALSE)</f>
        <v>M</v>
      </c>
      <c r="K4307" s="15" t="str">
        <f t="shared" si="333"/>
        <v xml:space="preserve">SANTONI </v>
      </c>
      <c r="L4307" s="15" t="str">
        <f t="shared" si="334"/>
        <v>LEONARDO</v>
      </c>
    </row>
    <row r="4308" spans="1:12" x14ac:dyDescent="0.25">
      <c r="A4308" s="1" t="s">
        <v>8906</v>
      </c>
      <c r="B4308" s="4" t="s">
        <v>10018</v>
      </c>
      <c r="C4308" s="4" t="s">
        <v>2</v>
      </c>
      <c r="D4308" s="4">
        <v>1</v>
      </c>
      <c r="E4308" s="4" t="s">
        <v>7</v>
      </c>
      <c r="F4308" s="1" t="s">
        <v>2391</v>
      </c>
      <c r="G4308" s="13">
        <f t="shared" si="332"/>
        <v>11</v>
      </c>
      <c r="H4308" s="1" t="str">
        <f t="shared" si="330"/>
        <v xml:space="preserve">SANTOPADRE </v>
      </c>
      <c r="I4308" s="1" t="str">
        <f t="shared" si="331"/>
        <v>FABIO</v>
      </c>
      <c r="J4308" s="14" t="str">
        <f>+VLOOKUP(I4308,'Analisi Nomi'!$A$1:$E$797,5,FALSE)</f>
        <v>M</v>
      </c>
      <c r="K4308" s="15" t="str">
        <f t="shared" si="333"/>
        <v xml:space="preserve">SANTOPADRE </v>
      </c>
      <c r="L4308" s="15" t="str">
        <f t="shared" si="334"/>
        <v>FABIO</v>
      </c>
    </row>
    <row r="4309" spans="1:12" x14ac:dyDescent="0.25">
      <c r="A4309" s="1" t="s">
        <v>8208</v>
      </c>
      <c r="B4309" s="4" t="s">
        <v>10018</v>
      </c>
      <c r="C4309" s="4" t="s">
        <v>2</v>
      </c>
      <c r="D4309" s="4">
        <v>1</v>
      </c>
      <c r="E4309" s="4" t="s">
        <v>7</v>
      </c>
      <c r="F4309" s="1" t="s">
        <v>217</v>
      </c>
      <c r="G4309" s="13">
        <f t="shared" si="332"/>
        <v>8</v>
      </c>
      <c r="H4309" s="1" t="str">
        <f t="shared" si="330"/>
        <v xml:space="preserve">SANTORO </v>
      </c>
      <c r="I4309" s="1" t="str">
        <f t="shared" si="331"/>
        <v>GIUSEPPE</v>
      </c>
      <c r="J4309" s="14" t="str">
        <f>+VLOOKUP(I4309,'Analisi Nomi'!$A$1:$E$797,5,FALSE)</f>
        <v>M</v>
      </c>
      <c r="K4309" s="15" t="str">
        <f t="shared" si="333"/>
        <v xml:space="preserve">SANTORO </v>
      </c>
      <c r="L4309" s="15" t="str">
        <f t="shared" si="334"/>
        <v>GIUSEPPE</v>
      </c>
    </row>
    <row r="4310" spans="1:12" x14ac:dyDescent="0.25">
      <c r="A4310" s="1" t="s">
        <v>4860</v>
      </c>
      <c r="B4310" s="4" t="s">
        <v>10018</v>
      </c>
      <c r="C4310" s="4" t="s">
        <v>11</v>
      </c>
      <c r="D4310" s="4">
        <v>1</v>
      </c>
      <c r="E4310" s="4" t="s">
        <v>7</v>
      </c>
      <c r="F4310" s="1" t="s">
        <v>1868</v>
      </c>
      <c r="G4310" s="13">
        <f t="shared" si="332"/>
        <v>11</v>
      </c>
      <c r="H4310" s="1" t="str">
        <f t="shared" si="330"/>
        <v xml:space="preserve">SANTOSTASI </v>
      </c>
      <c r="I4310" s="1" t="str">
        <f t="shared" si="331"/>
        <v>FABIO</v>
      </c>
      <c r="J4310" s="14" t="str">
        <f>+VLOOKUP(I4310,'Analisi Nomi'!$A$1:$E$797,5,FALSE)</f>
        <v>M</v>
      </c>
      <c r="K4310" s="15" t="str">
        <f t="shared" si="333"/>
        <v xml:space="preserve">SANTOSTASI </v>
      </c>
      <c r="L4310" s="15" t="str">
        <f t="shared" si="334"/>
        <v>FABIO</v>
      </c>
    </row>
    <row r="4311" spans="1:12" x14ac:dyDescent="0.25">
      <c r="A4311" s="1" t="s">
        <v>4724</v>
      </c>
      <c r="B4311" s="4" t="s">
        <v>10018</v>
      </c>
      <c r="C4311" s="4" t="s">
        <v>2</v>
      </c>
      <c r="D4311" s="4">
        <v>1</v>
      </c>
      <c r="E4311" s="4" t="s">
        <v>7</v>
      </c>
      <c r="F4311" s="1" t="s">
        <v>1765</v>
      </c>
      <c r="G4311" s="13">
        <f t="shared" si="332"/>
        <v>9</v>
      </c>
      <c r="H4311" s="1" t="str">
        <f t="shared" si="330"/>
        <v xml:space="preserve">SANTUCCI </v>
      </c>
      <c r="I4311" s="1" t="str">
        <f t="shared" si="331"/>
        <v>EUSTACHIO</v>
      </c>
      <c r="J4311" s="14" t="str">
        <f>+VLOOKUP(I4311,'Analisi Nomi'!$A$1:$E$797,5,FALSE)</f>
        <v>M</v>
      </c>
      <c r="K4311" s="15" t="str">
        <f t="shared" si="333"/>
        <v xml:space="preserve">SANTUCCI </v>
      </c>
      <c r="L4311" s="15" t="str">
        <f t="shared" si="334"/>
        <v>EUSTACHIO</v>
      </c>
    </row>
    <row r="4312" spans="1:12" x14ac:dyDescent="0.25">
      <c r="A4312" s="1" t="s">
        <v>4837</v>
      </c>
      <c r="B4312" s="4" t="s">
        <v>10018</v>
      </c>
      <c r="C4312" s="4" t="s">
        <v>2</v>
      </c>
      <c r="D4312" s="4">
        <v>1</v>
      </c>
      <c r="E4312" s="4" t="s">
        <v>7</v>
      </c>
      <c r="F4312" s="1" t="s">
        <v>2239</v>
      </c>
      <c r="G4312" s="13">
        <f t="shared" si="332"/>
        <v>8</v>
      </c>
      <c r="H4312" s="1" t="str">
        <f t="shared" si="330"/>
        <v xml:space="preserve">SANZONE </v>
      </c>
      <c r="I4312" s="1" t="str">
        <f t="shared" si="331"/>
        <v>MARCO</v>
      </c>
      <c r="J4312" s="14" t="str">
        <f>+VLOOKUP(I4312,'Analisi Nomi'!$A$1:$E$797,5,FALSE)</f>
        <v>M</v>
      </c>
      <c r="K4312" s="15" t="str">
        <f t="shared" si="333"/>
        <v xml:space="preserve">SANZONE </v>
      </c>
      <c r="L4312" s="15" t="str">
        <f t="shared" si="334"/>
        <v>MARCO</v>
      </c>
    </row>
    <row r="4313" spans="1:12" x14ac:dyDescent="0.25">
      <c r="A4313" s="1" t="s">
        <v>6052</v>
      </c>
      <c r="B4313" s="4" t="s">
        <v>10018</v>
      </c>
      <c r="C4313" s="4" t="s">
        <v>2</v>
      </c>
      <c r="D4313" s="4">
        <v>1</v>
      </c>
      <c r="E4313" s="4" t="s">
        <v>7</v>
      </c>
      <c r="F4313" s="1" t="s">
        <v>7740</v>
      </c>
      <c r="G4313" s="13">
        <f t="shared" si="332"/>
        <v>9</v>
      </c>
      <c r="H4313" s="1" t="str">
        <f t="shared" si="330"/>
        <v xml:space="preserve">SANZULLO </v>
      </c>
      <c r="I4313" s="1" t="str">
        <f t="shared" si="331"/>
        <v>PASQUALE</v>
      </c>
      <c r="J4313" s="14" t="str">
        <f>+VLOOKUP(I4313,'Analisi Nomi'!$A$1:$E$797,5,FALSE)</f>
        <v>M</v>
      </c>
      <c r="K4313" s="15" t="str">
        <f t="shared" si="333"/>
        <v xml:space="preserve">SANZULLO </v>
      </c>
      <c r="L4313" s="15" t="str">
        <f t="shared" si="334"/>
        <v>PASQUALE</v>
      </c>
    </row>
    <row r="4314" spans="1:12" x14ac:dyDescent="0.25">
      <c r="A4314" s="1" t="s">
        <v>6792</v>
      </c>
      <c r="B4314" s="4" t="s">
        <v>10018</v>
      </c>
      <c r="C4314" s="4" t="s">
        <v>2</v>
      </c>
      <c r="D4314" s="4">
        <v>1</v>
      </c>
      <c r="E4314" s="4" t="s">
        <v>7</v>
      </c>
      <c r="F4314" s="1" t="s">
        <v>1227</v>
      </c>
      <c r="G4314" s="13">
        <f t="shared" si="332"/>
        <v>6</v>
      </c>
      <c r="H4314" s="1" t="str">
        <f t="shared" si="330"/>
        <v xml:space="preserve">SAPIO </v>
      </c>
      <c r="I4314" s="1" t="str">
        <f t="shared" si="331"/>
        <v>LUCA</v>
      </c>
      <c r="J4314" s="14" t="str">
        <f>+VLOOKUP(I4314,'Analisi Nomi'!$A$1:$E$797,5,FALSE)</f>
        <v>M</v>
      </c>
      <c r="K4314" s="15" t="str">
        <f t="shared" si="333"/>
        <v xml:space="preserve">SAPIO </v>
      </c>
      <c r="L4314" s="15" t="str">
        <f t="shared" si="334"/>
        <v>LUCA</v>
      </c>
    </row>
    <row r="4315" spans="1:12" x14ac:dyDescent="0.25">
      <c r="A4315" s="1" t="s">
        <v>4876</v>
      </c>
      <c r="B4315" s="4" t="s">
        <v>10018</v>
      </c>
      <c r="C4315" s="4" t="s">
        <v>11</v>
      </c>
      <c r="D4315" s="4">
        <v>1</v>
      </c>
      <c r="E4315" s="4" t="s">
        <v>7</v>
      </c>
      <c r="F4315" s="1" t="s">
        <v>3058</v>
      </c>
      <c r="G4315" s="13">
        <f t="shared" si="332"/>
        <v>5</v>
      </c>
      <c r="H4315" s="1" t="str">
        <f t="shared" si="330"/>
        <v xml:space="preserve">SARA </v>
      </c>
      <c r="I4315" s="1" t="str">
        <f t="shared" si="331"/>
        <v>PULIERO</v>
      </c>
      <c r="J4315" s="14" t="str">
        <f>+VLOOKUP(I4315,'Analisi Nomi'!$A$1:$E$797,5,FALSE)</f>
        <v>M</v>
      </c>
      <c r="K4315" s="15" t="str">
        <f t="shared" si="333"/>
        <v xml:space="preserve">SARA </v>
      </c>
      <c r="L4315" s="15" t="str">
        <f t="shared" si="334"/>
        <v>PULIERO</v>
      </c>
    </row>
    <row r="4316" spans="1:12" x14ac:dyDescent="0.25">
      <c r="A4316" s="1" t="s">
        <v>4141</v>
      </c>
      <c r="B4316" s="4" t="s">
        <v>10018</v>
      </c>
      <c r="C4316" s="4" t="s">
        <v>2</v>
      </c>
      <c r="D4316" s="4">
        <v>1</v>
      </c>
      <c r="E4316" s="4" t="s">
        <v>7</v>
      </c>
      <c r="F4316" s="1" t="s">
        <v>4452</v>
      </c>
      <c r="G4316" s="13">
        <f t="shared" si="332"/>
        <v>6</v>
      </c>
      <c r="H4316" s="1" t="str">
        <f t="shared" si="330"/>
        <v xml:space="preserve">SARDA </v>
      </c>
      <c r="I4316" s="1" t="str">
        <f t="shared" si="331"/>
        <v>MARIOFILIPPO</v>
      </c>
      <c r="J4316" s="14" t="str">
        <f>+VLOOKUP(I4316,'Analisi Nomi'!$A$1:$E$797,5,FALSE)</f>
        <v>M</v>
      </c>
      <c r="K4316" s="15" t="str">
        <f t="shared" si="333"/>
        <v xml:space="preserve">SARDA </v>
      </c>
      <c r="L4316" s="15" t="str">
        <f t="shared" si="334"/>
        <v>MARIOFILIPPO</v>
      </c>
    </row>
    <row r="4317" spans="1:12" x14ac:dyDescent="0.25">
      <c r="A4317" s="1" t="s">
        <v>4224</v>
      </c>
      <c r="B4317" s="4" t="s">
        <v>10018</v>
      </c>
      <c r="C4317" s="4" t="s">
        <v>2</v>
      </c>
      <c r="D4317" s="4">
        <v>1</v>
      </c>
      <c r="E4317" s="4" t="s">
        <v>7</v>
      </c>
      <c r="F4317" s="1" t="s">
        <v>3527</v>
      </c>
      <c r="G4317" s="13">
        <f t="shared" si="332"/>
        <v>9</v>
      </c>
      <c r="H4317" s="1" t="str">
        <f t="shared" si="330"/>
        <v xml:space="preserve">SARDELLA </v>
      </c>
      <c r="I4317" s="1" t="str">
        <f t="shared" si="331"/>
        <v>ANGELO</v>
      </c>
      <c r="J4317" s="14" t="str">
        <f>+VLOOKUP(I4317,'Analisi Nomi'!$A$1:$E$797,5,FALSE)</f>
        <v>M</v>
      </c>
      <c r="K4317" s="15" t="str">
        <f t="shared" si="333"/>
        <v xml:space="preserve">SARDELLA </v>
      </c>
      <c r="L4317" s="15" t="str">
        <f t="shared" si="334"/>
        <v>ANGELO</v>
      </c>
    </row>
    <row r="4318" spans="1:12" x14ac:dyDescent="0.25">
      <c r="A4318" s="1" t="s">
        <v>6205</v>
      </c>
      <c r="B4318" s="4" t="s">
        <v>10018</v>
      </c>
      <c r="C4318" s="4" t="s">
        <v>2</v>
      </c>
      <c r="D4318" s="4">
        <v>1</v>
      </c>
      <c r="E4318" s="4" t="s">
        <v>7</v>
      </c>
      <c r="F4318" s="1" t="s">
        <v>3102</v>
      </c>
      <c r="G4318" s="13">
        <f t="shared" si="332"/>
        <v>9</v>
      </c>
      <c r="H4318" s="1" t="str">
        <f t="shared" si="330"/>
        <v xml:space="preserve">SARGENTI </v>
      </c>
      <c r="I4318" s="1" t="str">
        <f t="shared" si="331"/>
        <v>ENRICO</v>
      </c>
      <c r="J4318" s="14" t="str">
        <f>+VLOOKUP(I4318,'Analisi Nomi'!$A$1:$E$797,5,FALSE)</f>
        <v>M</v>
      </c>
      <c r="K4318" s="15" t="str">
        <f t="shared" si="333"/>
        <v xml:space="preserve">SARGENTI </v>
      </c>
      <c r="L4318" s="15" t="str">
        <f t="shared" si="334"/>
        <v>ENRICO</v>
      </c>
    </row>
    <row r="4319" spans="1:12" x14ac:dyDescent="0.25">
      <c r="A4319" s="1" t="s">
        <v>6082</v>
      </c>
      <c r="B4319" s="4" t="s">
        <v>10018</v>
      </c>
      <c r="C4319" s="4" t="s">
        <v>2</v>
      </c>
      <c r="D4319" s="4">
        <v>1</v>
      </c>
      <c r="E4319" s="4" t="s">
        <v>7</v>
      </c>
      <c r="F4319" s="1" t="s">
        <v>1449</v>
      </c>
      <c r="G4319" s="13">
        <f t="shared" si="332"/>
        <v>7</v>
      </c>
      <c r="H4319" s="1" t="str">
        <f t="shared" si="330"/>
        <v xml:space="preserve">SARTOR </v>
      </c>
      <c r="I4319" s="1" t="str">
        <f t="shared" si="331"/>
        <v>DIEGO</v>
      </c>
      <c r="J4319" s="14" t="str">
        <f>+VLOOKUP(I4319,'Analisi Nomi'!$A$1:$E$797,5,FALSE)</f>
        <v>M</v>
      </c>
      <c r="K4319" s="15" t="str">
        <f t="shared" si="333"/>
        <v xml:space="preserve">SARTOR </v>
      </c>
      <c r="L4319" s="15" t="str">
        <f t="shared" si="334"/>
        <v>DIEGO</v>
      </c>
    </row>
    <row r="4320" spans="1:12" x14ac:dyDescent="0.25">
      <c r="A4320" s="1" t="s">
        <v>6405</v>
      </c>
      <c r="B4320" s="4" t="s">
        <v>10018</v>
      </c>
      <c r="C4320" s="4" t="s">
        <v>2</v>
      </c>
      <c r="D4320" s="4">
        <v>1</v>
      </c>
      <c r="E4320" s="4" t="s">
        <v>7</v>
      </c>
      <c r="F4320" s="1" t="s">
        <v>579</v>
      </c>
      <c r="G4320" s="13">
        <f t="shared" si="332"/>
        <v>8</v>
      </c>
      <c r="H4320" s="1" t="str">
        <f t="shared" si="330"/>
        <v xml:space="preserve">SARTORE </v>
      </c>
      <c r="I4320" s="1" t="str">
        <f t="shared" si="331"/>
        <v>GIANPAOLO</v>
      </c>
      <c r="J4320" s="14" t="str">
        <f>+VLOOKUP(I4320,'Analisi Nomi'!$A$1:$E$797,5,FALSE)</f>
        <v>M</v>
      </c>
      <c r="K4320" s="15" t="str">
        <f t="shared" si="333"/>
        <v xml:space="preserve">SARTORE </v>
      </c>
      <c r="L4320" s="15" t="str">
        <f t="shared" si="334"/>
        <v>GIANPAOLO</v>
      </c>
    </row>
    <row r="4321" spans="1:12" x14ac:dyDescent="0.25">
      <c r="A4321" s="1" t="s">
        <v>8481</v>
      </c>
      <c r="B4321" s="4" t="s">
        <v>10018</v>
      </c>
      <c r="C4321" s="4" t="s">
        <v>11</v>
      </c>
      <c r="D4321" s="4">
        <v>1</v>
      </c>
      <c r="E4321" s="4" t="s">
        <v>7</v>
      </c>
      <c r="F4321" s="1" t="s">
        <v>2442</v>
      </c>
      <c r="G4321" s="13">
        <f t="shared" si="332"/>
        <v>8</v>
      </c>
      <c r="H4321" s="1" t="str">
        <f t="shared" si="330"/>
        <v xml:space="preserve">SARTORI </v>
      </c>
      <c r="I4321" s="1" t="str">
        <f t="shared" si="331"/>
        <v>ANDREA</v>
      </c>
      <c r="J4321" s="14" t="str">
        <f>+VLOOKUP(I4321,'Analisi Nomi'!$A$1:$E$797,5,FALSE)</f>
        <v>M</v>
      </c>
      <c r="K4321" s="15" t="str">
        <f t="shared" si="333"/>
        <v xml:space="preserve">SARTORI </v>
      </c>
      <c r="L4321" s="15" t="str">
        <f t="shared" si="334"/>
        <v>ANDREA</v>
      </c>
    </row>
    <row r="4322" spans="1:12" x14ac:dyDescent="0.25">
      <c r="A4322" s="1" t="s">
        <v>7540</v>
      </c>
      <c r="B4322" s="4" t="s">
        <v>10018</v>
      </c>
      <c r="C4322" s="4" t="s">
        <v>2</v>
      </c>
      <c r="D4322" s="4">
        <v>1</v>
      </c>
      <c r="E4322" s="4" t="s">
        <v>7</v>
      </c>
      <c r="F4322" s="1" t="s">
        <v>1054</v>
      </c>
      <c r="G4322" s="13">
        <f t="shared" si="332"/>
        <v>8</v>
      </c>
      <c r="H4322" s="1" t="str">
        <f t="shared" si="330"/>
        <v xml:space="preserve">SARTORI </v>
      </c>
      <c r="I4322" s="1" t="str">
        <f t="shared" si="331"/>
        <v>RENZO</v>
      </c>
      <c r="J4322" s="14" t="str">
        <f>+VLOOKUP(I4322,'Analisi Nomi'!$A$1:$E$797,5,FALSE)</f>
        <v>M</v>
      </c>
      <c r="K4322" s="15" t="str">
        <f t="shared" si="333"/>
        <v xml:space="preserve">SARTORI </v>
      </c>
      <c r="L4322" s="15" t="str">
        <f t="shared" si="334"/>
        <v>RENZO</v>
      </c>
    </row>
    <row r="4323" spans="1:12" x14ac:dyDescent="0.25">
      <c r="A4323" s="1" t="s">
        <v>8642</v>
      </c>
      <c r="B4323" s="4" t="s">
        <v>10018</v>
      </c>
      <c r="C4323" s="4" t="s">
        <v>2</v>
      </c>
      <c r="D4323" s="4">
        <v>1</v>
      </c>
      <c r="E4323" s="4" t="s">
        <v>7</v>
      </c>
      <c r="F4323" s="1" t="s">
        <v>1575</v>
      </c>
      <c r="G4323" s="13">
        <f t="shared" si="332"/>
        <v>6</v>
      </c>
      <c r="H4323" s="1" t="str">
        <f t="shared" si="330"/>
        <v xml:space="preserve">SASSO </v>
      </c>
      <c r="I4323" s="1" t="str">
        <f t="shared" si="331"/>
        <v>STEFANO</v>
      </c>
      <c r="J4323" s="14" t="str">
        <f>+VLOOKUP(I4323,'Analisi Nomi'!$A$1:$E$797,5,FALSE)</f>
        <v>M</v>
      </c>
      <c r="K4323" s="15" t="str">
        <f t="shared" si="333"/>
        <v xml:space="preserve">SASSO </v>
      </c>
      <c r="L4323" s="15" t="str">
        <f t="shared" si="334"/>
        <v>STEFANO</v>
      </c>
    </row>
    <row r="4324" spans="1:12" x14ac:dyDescent="0.25">
      <c r="A4324" s="1" t="s">
        <v>9858</v>
      </c>
      <c r="B4324" s="4" t="s">
        <v>10018</v>
      </c>
      <c r="C4324" s="4" t="s">
        <v>2</v>
      </c>
      <c r="D4324" s="4">
        <v>1</v>
      </c>
      <c r="E4324" s="4" t="s">
        <v>7</v>
      </c>
      <c r="F4324" s="1" t="s">
        <v>9399</v>
      </c>
      <c r="G4324" s="13">
        <f t="shared" si="332"/>
        <v>8</v>
      </c>
      <c r="H4324" s="1" t="str">
        <f t="shared" si="330"/>
        <v xml:space="preserve">SAULINI </v>
      </c>
      <c r="I4324" s="1" t="str">
        <f t="shared" si="331"/>
        <v>MARCO</v>
      </c>
      <c r="J4324" s="14" t="str">
        <f>+VLOOKUP(I4324,'Analisi Nomi'!$A$1:$E$797,5,FALSE)</f>
        <v>M</v>
      </c>
      <c r="K4324" s="15" t="str">
        <f t="shared" si="333"/>
        <v xml:space="preserve">SAULINI </v>
      </c>
      <c r="L4324" s="15" t="str">
        <f t="shared" si="334"/>
        <v>MARCO</v>
      </c>
    </row>
    <row r="4325" spans="1:12" x14ac:dyDescent="0.25">
      <c r="A4325" s="1" t="s">
        <v>8513</v>
      </c>
      <c r="B4325" s="4" t="s">
        <v>10018</v>
      </c>
      <c r="C4325" s="4" t="s">
        <v>2</v>
      </c>
      <c r="D4325" s="4">
        <v>1</v>
      </c>
      <c r="E4325" s="4" t="s">
        <v>7</v>
      </c>
      <c r="F4325" s="1" t="s">
        <v>6601</v>
      </c>
      <c r="G4325" s="13">
        <f t="shared" si="332"/>
        <v>8</v>
      </c>
      <c r="H4325" s="1" t="str">
        <f t="shared" si="330"/>
        <v xml:space="preserve">SAVALLI </v>
      </c>
      <c r="I4325" s="1" t="str">
        <f t="shared" si="331"/>
        <v>GIUSEPPE</v>
      </c>
      <c r="J4325" s="14" t="str">
        <f>+VLOOKUP(I4325,'Analisi Nomi'!$A$1:$E$797,5,FALSE)</f>
        <v>M</v>
      </c>
      <c r="K4325" s="15" t="str">
        <f t="shared" si="333"/>
        <v xml:space="preserve">SAVALLI </v>
      </c>
      <c r="L4325" s="15" t="str">
        <f t="shared" si="334"/>
        <v>GIUSEPPE</v>
      </c>
    </row>
    <row r="4326" spans="1:12" x14ac:dyDescent="0.25">
      <c r="A4326" s="1" t="s">
        <v>6310</v>
      </c>
      <c r="B4326" s="4" t="s">
        <v>10018</v>
      </c>
      <c r="C4326" s="4" t="s">
        <v>2</v>
      </c>
      <c r="D4326" s="4">
        <v>1</v>
      </c>
      <c r="E4326" s="4" t="s">
        <v>7</v>
      </c>
      <c r="F4326" s="1" t="s">
        <v>1035</v>
      </c>
      <c r="G4326" s="13">
        <f t="shared" si="332"/>
        <v>7</v>
      </c>
      <c r="H4326" s="1" t="str">
        <f t="shared" si="330"/>
        <v xml:space="preserve">SAVASI </v>
      </c>
      <c r="I4326" s="1" t="str">
        <f t="shared" si="331"/>
        <v>PAOLO</v>
      </c>
      <c r="J4326" s="14" t="str">
        <f>+VLOOKUP(I4326,'Analisi Nomi'!$A$1:$E$797,5,FALSE)</f>
        <v>M</v>
      </c>
      <c r="K4326" s="15" t="str">
        <f t="shared" si="333"/>
        <v xml:space="preserve">SAVASI </v>
      </c>
      <c r="L4326" s="15" t="str">
        <f t="shared" si="334"/>
        <v>PAOLO</v>
      </c>
    </row>
    <row r="4327" spans="1:12" x14ac:dyDescent="0.25">
      <c r="A4327" s="1" t="s">
        <v>4671</v>
      </c>
      <c r="B4327" s="4" t="s">
        <v>10018</v>
      </c>
      <c r="C4327" s="4" t="s">
        <v>2</v>
      </c>
      <c r="D4327" s="4">
        <v>1</v>
      </c>
      <c r="E4327" s="4" t="s">
        <v>7</v>
      </c>
      <c r="F4327" s="1" t="s">
        <v>1714</v>
      </c>
      <c r="G4327" s="13">
        <f t="shared" si="332"/>
        <v>6</v>
      </c>
      <c r="H4327" s="1" t="str">
        <f t="shared" si="330"/>
        <v xml:space="preserve">SAVIO </v>
      </c>
      <c r="I4327" s="1" t="str">
        <f t="shared" si="331"/>
        <v>VINCENZO</v>
      </c>
      <c r="J4327" s="14" t="str">
        <f>+VLOOKUP(I4327,'Analisi Nomi'!$A$1:$E$797,5,FALSE)</f>
        <v>M</v>
      </c>
      <c r="K4327" s="15" t="str">
        <f t="shared" si="333"/>
        <v xml:space="preserve">SAVIO </v>
      </c>
      <c r="L4327" s="15" t="str">
        <f t="shared" si="334"/>
        <v>VINCENZO</v>
      </c>
    </row>
    <row r="4328" spans="1:12" x14ac:dyDescent="0.25">
      <c r="A4328" s="1" t="s">
        <v>5182</v>
      </c>
      <c r="B4328" s="4" t="s">
        <v>10018</v>
      </c>
      <c r="C4328" s="4" t="s">
        <v>11</v>
      </c>
      <c r="D4328" s="4">
        <v>1</v>
      </c>
      <c r="E4328" s="4" t="s">
        <v>7</v>
      </c>
      <c r="F4328" s="1" t="s">
        <v>2168</v>
      </c>
      <c r="G4328" s="13">
        <f t="shared" si="332"/>
        <v>7</v>
      </c>
      <c r="H4328" s="1" t="str">
        <f t="shared" si="330"/>
        <v xml:space="preserve">SBOLGI </v>
      </c>
      <c r="I4328" s="1" t="str">
        <f t="shared" si="331"/>
        <v>MAURIZIO</v>
      </c>
      <c r="J4328" s="14" t="str">
        <f>+VLOOKUP(I4328,'Analisi Nomi'!$A$1:$E$797,5,FALSE)</f>
        <v>M</v>
      </c>
      <c r="K4328" s="15" t="str">
        <f t="shared" si="333"/>
        <v xml:space="preserve">SBOLGI </v>
      </c>
      <c r="L4328" s="15" t="str">
        <f t="shared" si="334"/>
        <v>MAURIZIO</v>
      </c>
    </row>
    <row r="4329" spans="1:12" x14ac:dyDescent="0.25">
      <c r="A4329" s="1" t="s">
        <v>8770</v>
      </c>
      <c r="B4329" s="4" t="s">
        <v>10018</v>
      </c>
      <c r="C4329" s="4" t="s">
        <v>2</v>
      </c>
      <c r="D4329" s="4">
        <v>1</v>
      </c>
      <c r="E4329" s="4" t="s">
        <v>7</v>
      </c>
      <c r="F4329" s="1" t="s">
        <v>923</v>
      </c>
      <c r="G4329" s="13">
        <f t="shared" si="332"/>
        <v>9</v>
      </c>
      <c r="H4329" s="1" t="str">
        <f t="shared" si="330"/>
        <v xml:space="preserve">SBROCCHI </v>
      </c>
      <c r="I4329" s="1" t="str">
        <f t="shared" si="331"/>
        <v>PATRIZIO</v>
      </c>
      <c r="J4329" s="14" t="str">
        <f>+VLOOKUP(I4329,'Analisi Nomi'!$A$1:$E$797,5,FALSE)</f>
        <v>M</v>
      </c>
      <c r="K4329" s="15" t="str">
        <f t="shared" si="333"/>
        <v xml:space="preserve">SBROCCHI </v>
      </c>
      <c r="L4329" s="15" t="str">
        <f t="shared" si="334"/>
        <v>PATRIZIO</v>
      </c>
    </row>
    <row r="4330" spans="1:12" x14ac:dyDescent="0.25">
      <c r="A4330" s="1" t="s">
        <v>4297</v>
      </c>
      <c r="B4330" s="4" t="s">
        <v>10018</v>
      </c>
      <c r="C4330" s="4" t="s">
        <v>2</v>
      </c>
      <c r="D4330" s="4">
        <v>1</v>
      </c>
      <c r="E4330" s="4" t="s">
        <v>7</v>
      </c>
      <c r="F4330" s="1" t="s">
        <v>3506</v>
      </c>
      <c r="G4330" s="13">
        <f t="shared" si="332"/>
        <v>6</v>
      </c>
      <c r="H4330" s="1" t="str">
        <f t="shared" si="330"/>
        <v xml:space="preserve">SCAFA </v>
      </c>
      <c r="I4330" s="1" t="str">
        <f t="shared" si="331"/>
        <v>GIANFRANCO</v>
      </c>
      <c r="J4330" s="14" t="str">
        <f>+VLOOKUP(I4330,'Analisi Nomi'!$A$1:$E$797,5,FALSE)</f>
        <v>M</v>
      </c>
      <c r="K4330" s="15" t="str">
        <f t="shared" si="333"/>
        <v xml:space="preserve">SCAFA </v>
      </c>
      <c r="L4330" s="15" t="str">
        <f t="shared" si="334"/>
        <v>GIANFRANCO</v>
      </c>
    </row>
    <row r="4331" spans="1:12" x14ac:dyDescent="0.25">
      <c r="A4331" s="1" t="s">
        <v>4373</v>
      </c>
      <c r="B4331" s="4" t="s">
        <v>10018</v>
      </c>
      <c r="C4331" s="4" t="s">
        <v>2</v>
      </c>
      <c r="D4331" s="4">
        <v>1</v>
      </c>
      <c r="E4331" s="4" t="s">
        <v>7</v>
      </c>
      <c r="F4331" s="1" t="s">
        <v>4203</v>
      </c>
      <c r="G4331" s="13">
        <f t="shared" si="332"/>
        <v>6</v>
      </c>
      <c r="H4331" s="1" t="str">
        <f t="shared" si="330"/>
        <v xml:space="preserve">SCAFA </v>
      </c>
      <c r="I4331" s="1" t="str">
        <f t="shared" si="331"/>
        <v>PASQUALE</v>
      </c>
      <c r="J4331" s="14" t="str">
        <f>+VLOOKUP(I4331,'Analisi Nomi'!$A$1:$E$797,5,FALSE)</f>
        <v>M</v>
      </c>
      <c r="K4331" s="15" t="str">
        <f t="shared" si="333"/>
        <v xml:space="preserve">SCAFA </v>
      </c>
      <c r="L4331" s="15" t="str">
        <f t="shared" si="334"/>
        <v>PASQUALE</v>
      </c>
    </row>
    <row r="4332" spans="1:12" x14ac:dyDescent="0.25">
      <c r="A4332" s="1" t="s">
        <v>5686</v>
      </c>
      <c r="B4332" s="4" t="s">
        <v>10018</v>
      </c>
      <c r="C4332" s="4" t="s">
        <v>2</v>
      </c>
      <c r="D4332" s="4">
        <v>1</v>
      </c>
      <c r="E4332" s="4" t="s">
        <v>7</v>
      </c>
      <c r="F4332" s="1" t="s">
        <v>708</v>
      </c>
      <c r="G4332" s="13">
        <f t="shared" si="332"/>
        <v>9</v>
      </c>
      <c r="H4332" s="1" t="str">
        <f t="shared" si="330"/>
        <v xml:space="preserve">SCAFFIDI </v>
      </c>
      <c r="I4332" s="1" t="str">
        <f t="shared" si="331"/>
        <v>RICCARDO</v>
      </c>
      <c r="J4332" s="14" t="str">
        <f>+VLOOKUP(I4332,'Analisi Nomi'!$A$1:$E$797,5,FALSE)</f>
        <v>M</v>
      </c>
      <c r="K4332" s="15" t="str">
        <f t="shared" si="333"/>
        <v xml:space="preserve">SCAFFIDI </v>
      </c>
      <c r="L4332" s="15" t="str">
        <f t="shared" si="334"/>
        <v>RICCARDO</v>
      </c>
    </row>
    <row r="4333" spans="1:12" x14ac:dyDescent="0.25">
      <c r="A4333" s="1" t="s">
        <v>6200</v>
      </c>
      <c r="B4333" s="4" t="s">
        <v>10018</v>
      </c>
      <c r="C4333" s="4" t="s">
        <v>2</v>
      </c>
      <c r="D4333" s="4">
        <v>1</v>
      </c>
      <c r="E4333" s="4" t="s">
        <v>7</v>
      </c>
      <c r="F4333" s="1" t="s">
        <v>455</v>
      </c>
      <c r="G4333" s="13">
        <f t="shared" si="332"/>
        <v>8</v>
      </c>
      <c r="H4333" s="1" t="str">
        <f t="shared" si="330"/>
        <v xml:space="preserve">SCAFIDI </v>
      </c>
      <c r="I4333" s="1" t="str">
        <f t="shared" si="331"/>
        <v>MORENO</v>
      </c>
      <c r="J4333" s="14" t="str">
        <f>+VLOOKUP(I4333,'Analisi Nomi'!$A$1:$E$797,5,FALSE)</f>
        <v>M</v>
      </c>
      <c r="K4333" s="15" t="str">
        <f t="shared" si="333"/>
        <v xml:space="preserve">SCAFIDI </v>
      </c>
      <c r="L4333" s="15" t="str">
        <f t="shared" si="334"/>
        <v>MORENO</v>
      </c>
    </row>
    <row r="4334" spans="1:12" x14ac:dyDescent="0.25">
      <c r="A4334" s="1" t="s">
        <v>7059</v>
      </c>
      <c r="B4334" s="4" t="s">
        <v>10018</v>
      </c>
      <c r="C4334" s="4" t="s">
        <v>2</v>
      </c>
      <c r="D4334" s="4">
        <v>1</v>
      </c>
      <c r="E4334" s="4" t="s">
        <v>7</v>
      </c>
      <c r="F4334" s="1" t="s">
        <v>1131</v>
      </c>
      <c r="G4334" s="13">
        <f t="shared" si="332"/>
        <v>10</v>
      </c>
      <c r="H4334" s="1" t="str">
        <f t="shared" si="330"/>
        <v xml:space="preserve">SCAGLIONI </v>
      </c>
      <c r="I4334" s="1" t="str">
        <f t="shared" si="331"/>
        <v>STEFANO</v>
      </c>
      <c r="J4334" s="14" t="str">
        <f>+VLOOKUP(I4334,'Analisi Nomi'!$A$1:$E$797,5,FALSE)</f>
        <v>M</v>
      </c>
      <c r="K4334" s="15" t="str">
        <f t="shared" si="333"/>
        <v xml:space="preserve">SCAGLIONI </v>
      </c>
      <c r="L4334" s="15" t="str">
        <f t="shared" si="334"/>
        <v>STEFANO</v>
      </c>
    </row>
    <row r="4335" spans="1:12" x14ac:dyDescent="0.25">
      <c r="A4335" s="1" t="s">
        <v>9805</v>
      </c>
      <c r="B4335" s="4" t="s">
        <v>10018</v>
      </c>
      <c r="C4335" s="4" t="s">
        <v>2</v>
      </c>
      <c r="D4335" s="4">
        <v>1</v>
      </c>
      <c r="E4335" s="4" t="s">
        <v>7</v>
      </c>
      <c r="F4335" s="1" t="s">
        <v>3252</v>
      </c>
      <c r="G4335" s="13">
        <f t="shared" si="332"/>
        <v>10</v>
      </c>
      <c r="H4335" s="1" t="str">
        <f t="shared" si="330"/>
        <v xml:space="preserve">SCAGNETTI </v>
      </c>
      <c r="I4335" s="1" t="str">
        <f t="shared" si="331"/>
        <v>MICHELE</v>
      </c>
      <c r="J4335" s="14" t="str">
        <f>+VLOOKUP(I4335,'Analisi Nomi'!$A$1:$E$797,5,FALSE)</f>
        <v>M</v>
      </c>
      <c r="K4335" s="15" t="str">
        <f t="shared" si="333"/>
        <v xml:space="preserve">SCAGNETTI </v>
      </c>
      <c r="L4335" s="15" t="str">
        <f t="shared" si="334"/>
        <v>MICHELE</v>
      </c>
    </row>
    <row r="4336" spans="1:12" x14ac:dyDescent="0.25">
      <c r="A4336" s="1" t="s">
        <v>4874</v>
      </c>
      <c r="B4336" s="4" t="s">
        <v>10018</v>
      </c>
      <c r="C4336" s="4" t="s">
        <v>2</v>
      </c>
      <c r="D4336" s="4">
        <v>1</v>
      </c>
      <c r="E4336" s="4" t="s">
        <v>7</v>
      </c>
      <c r="F4336" s="1" t="s">
        <v>3686</v>
      </c>
      <c r="G4336" s="13">
        <f t="shared" si="332"/>
        <v>6</v>
      </c>
      <c r="H4336" s="1" t="str">
        <f t="shared" si="330"/>
        <v xml:space="preserve">SCALA </v>
      </c>
      <c r="I4336" s="1" t="str">
        <f t="shared" si="331"/>
        <v>GIOVANNI</v>
      </c>
      <c r="J4336" s="14" t="str">
        <f>+VLOOKUP(I4336,'Analisi Nomi'!$A$1:$E$797,5,FALSE)</f>
        <v>M</v>
      </c>
      <c r="K4336" s="15" t="str">
        <f t="shared" si="333"/>
        <v xml:space="preserve">SCALA </v>
      </c>
      <c r="L4336" s="15" t="str">
        <f t="shared" si="334"/>
        <v>GIOVANNI</v>
      </c>
    </row>
    <row r="4337" spans="1:12" x14ac:dyDescent="0.25">
      <c r="A4337" s="1" t="s">
        <v>7781</v>
      </c>
      <c r="B4337" s="4" t="s">
        <v>10018</v>
      </c>
      <c r="C4337" s="4" t="s">
        <v>2</v>
      </c>
      <c r="D4337" s="4">
        <v>1</v>
      </c>
      <c r="E4337" s="4" t="s">
        <v>7</v>
      </c>
      <c r="F4337" s="1" t="s">
        <v>4015</v>
      </c>
      <c r="G4337" s="13">
        <f t="shared" si="332"/>
        <v>7</v>
      </c>
      <c r="H4337" s="1" t="str">
        <f t="shared" si="330"/>
        <v xml:space="preserve">SCALAS </v>
      </c>
      <c r="I4337" s="1" t="str">
        <f t="shared" si="331"/>
        <v>GIAMPAOLO</v>
      </c>
      <c r="J4337" s="14" t="str">
        <f>+VLOOKUP(I4337,'Analisi Nomi'!$A$1:$E$797,5,FALSE)</f>
        <v>M</v>
      </c>
      <c r="K4337" s="15" t="str">
        <f t="shared" si="333"/>
        <v xml:space="preserve">SCALAS </v>
      </c>
      <c r="L4337" s="15" t="str">
        <f t="shared" si="334"/>
        <v>GIAMPAOLO</v>
      </c>
    </row>
    <row r="4338" spans="1:12" x14ac:dyDescent="0.25">
      <c r="A4338" s="1" t="s">
        <v>9870</v>
      </c>
      <c r="B4338" s="4" t="s">
        <v>10018</v>
      </c>
      <c r="C4338" s="4" t="s">
        <v>2</v>
      </c>
      <c r="D4338" s="4">
        <v>1</v>
      </c>
      <c r="E4338" s="4" t="s">
        <v>7</v>
      </c>
      <c r="F4338" s="1" t="s">
        <v>1698</v>
      </c>
      <c r="G4338" s="13">
        <f t="shared" si="332"/>
        <v>7</v>
      </c>
      <c r="H4338" s="1" t="str">
        <f t="shared" si="330"/>
        <v xml:space="preserve">SCALCO </v>
      </c>
      <c r="I4338" s="1" t="str">
        <f t="shared" si="331"/>
        <v>CORRADO</v>
      </c>
      <c r="J4338" s="14" t="str">
        <f>+VLOOKUP(I4338,'Analisi Nomi'!$A$1:$E$797,5,FALSE)</f>
        <v>M</v>
      </c>
      <c r="K4338" s="15" t="str">
        <f t="shared" si="333"/>
        <v xml:space="preserve">SCALCO </v>
      </c>
      <c r="L4338" s="15" t="str">
        <f t="shared" si="334"/>
        <v>CORRADO</v>
      </c>
    </row>
    <row r="4339" spans="1:12" x14ac:dyDescent="0.25">
      <c r="A4339" s="1" t="s">
        <v>3902</v>
      </c>
      <c r="B4339" s="4" t="s">
        <v>10018</v>
      </c>
      <c r="C4339" s="4" t="s">
        <v>2</v>
      </c>
      <c r="D4339" s="4">
        <v>1</v>
      </c>
      <c r="E4339" s="4" t="s">
        <v>7</v>
      </c>
      <c r="F4339" s="1" t="s">
        <v>786</v>
      </c>
      <c r="G4339" s="13">
        <f t="shared" si="332"/>
        <v>9</v>
      </c>
      <c r="H4339" s="1" t="str">
        <f t="shared" si="330"/>
        <v xml:space="preserve">SCALINCI </v>
      </c>
      <c r="I4339" s="1" t="str">
        <f t="shared" si="331"/>
        <v>ERNESTO</v>
      </c>
      <c r="J4339" s="14" t="str">
        <f>+VLOOKUP(I4339,'Analisi Nomi'!$A$1:$E$797,5,FALSE)</f>
        <v>M</v>
      </c>
      <c r="K4339" s="15" t="str">
        <f t="shared" si="333"/>
        <v xml:space="preserve">SCALINCI </v>
      </c>
      <c r="L4339" s="15" t="str">
        <f t="shared" si="334"/>
        <v>ERNESTO</v>
      </c>
    </row>
    <row r="4340" spans="1:12" x14ac:dyDescent="0.25">
      <c r="A4340" s="1" t="s">
        <v>6369</v>
      </c>
      <c r="B4340" s="4" t="s">
        <v>10018</v>
      </c>
      <c r="C4340" s="4" t="s">
        <v>2</v>
      </c>
      <c r="D4340" s="4">
        <v>1</v>
      </c>
      <c r="E4340" s="4" t="s">
        <v>7</v>
      </c>
      <c r="F4340" s="1" t="s">
        <v>6142</v>
      </c>
      <c r="G4340" s="13">
        <f t="shared" si="332"/>
        <v>8</v>
      </c>
      <c r="H4340" s="1" t="str">
        <f t="shared" ref="H4340:H4403" si="335">+MID($F4340,1,G4340)</f>
        <v xml:space="preserve">SCALISE </v>
      </c>
      <c r="I4340" s="1" t="str">
        <f t="shared" ref="I4340:I4403" si="336">TRIM(+MID($F4340,+G4340,50))</f>
        <v>ANTONIO</v>
      </c>
      <c r="J4340" s="14" t="str">
        <f>+VLOOKUP(I4340,'Analisi Nomi'!$A$1:$E$797,5,FALSE)</f>
        <v>M</v>
      </c>
      <c r="K4340" s="15" t="str">
        <f t="shared" si="333"/>
        <v xml:space="preserve">SCALISE </v>
      </c>
      <c r="L4340" s="15" t="str">
        <f t="shared" si="334"/>
        <v>ANTONIO</v>
      </c>
    </row>
    <row r="4341" spans="1:12" x14ac:dyDescent="0.25">
      <c r="A4341" s="1" t="s">
        <v>5570</v>
      </c>
      <c r="B4341" s="4" t="s">
        <v>10018</v>
      </c>
      <c r="C4341" s="4" t="s">
        <v>2</v>
      </c>
      <c r="D4341" s="4">
        <v>1</v>
      </c>
      <c r="E4341" s="4" t="s">
        <v>7</v>
      </c>
      <c r="F4341" s="1" t="s">
        <v>1949</v>
      </c>
      <c r="G4341" s="13">
        <f t="shared" si="332"/>
        <v>8</v>
      </c>
      <c r="H4341" s="1" t="str">
        <f t="shared" si="335"/>
        <v xml:space="preserve">SCALISE </v>
      </c>
      <c r="I4341" s="1" t="str">
        <f t="shared" si="336"/>
        <v>DANIELE</v>
      </c>
      <c r="J4341" s="14" t="str">
        <f>+VLOOKUP(I4341,'Analisi Nomi'!$A$1:$E$797,5,FALSE)</f>
        <v>M</v>
      </c>
      <c r="K4341" s="15" t="str">
        <f t="shared" si="333"/>
        <v xml:space="preserve">SCALISE </v>
      </c>
      <c r="L4341" s="15" t="str">
        <f t="shared" si="334"/>
        <v>DANIELE</v>
      </c>
    </row>
    <row r="4342" spans="1:12" x14ac:dyDescent="0.25">
      <c r="A4342" s="1" t="s">
        <v>5003</v>
      </c>
      <c r="B4342" s="4" t="s">
        <v>10018</v>
      </c>
      <c r="C4342" s="4" t="s">
        <v>2</v>
      </c>
      <c r="D4342" s="4">
        <v>1</v>
      </c>
      <c r="E4342" s="4" t="s">
        <v>7</v>
      </c>
      <c r="F4342" s="1" t="s">
        <v>2286</v>
      </c>
      <c r="G4342" s="13">
        <f t="shared" si="332"/>
        <v>8</v>
      </c>
      <c r="H4342" s="1" t="str">
        <f t="shared" si="335"/>
        <v xml:space="preserve">SCALONE </v>
      </c>
      <c r="I4342" s="1" t="str">
        <f t="shared" si="336"/>
        <v>SALVATORE</v>
      </c>
      <c r="J4342" s="14" t="str">
        <f>+VLOOKUP(I4342,'Analisi Nomi'!$A$1:$E$797,5,FALSE)</f>
        <v>M</v>
      </c>
      <c r="K4342" s="15" t="str">
        <f t="shared" si="333"/>
        <v xml:space="preserve">SCALONE </v>
      </c>
      <c r="L4342" s="15" t="str">
        <f t="shared" si="334"/>
        <v>SALVATORE</v>
      </c>
    </row>
    <row r="4343" spans="1:12" x14ac:dyDescent="0.25">
      <c r="A4343" s="1" t="s">
        <v>7624</v>
      </c>
      <c r="B4343" s="4" t="s">
        <v>10018</v>
      </c>
      <c r="C4343" s="4" t="s">
        <v>2</v>
      </c>
      <c r="D4343" s="4">
        <v>1</v>
      </c>
      <c r="E4343" s="4" t="s">
        <v>7</v>
      </c>
      <c r="F4343" s="1" t="s">
        <v>9257</v>
      </c>
      <c r="G4343" s="13">
        <f t="shared" si="332"/>
        <v>10</v>
      </c>
      <c r="H4343" s="1" t="str">
        <f t="shared" si="335"/>
        <v xml:space="preserve">SCALVENZI </v>
      </c>
      <c r="I4343" s="1" t="str">
        <f t="shared" si="336"/>
        <v>MANUEL</v>
      </c>
      <c r="J4343" s="14" t="str">
        <f>+VLOOKUP(I4343,'Analisi Nomi'!$A$1:$E$797,5,FALSE)</f>
        <v>M</v>
      </c>
      <c r="K4343" s="15" t="str">
        <f t="shared" si="333"/>
        <v xml:space="preserve">SCALVENZI </v>
      </c>
      <c r="L4343" s="15" t="str">
        <f t="shared" si="334"/>
        <v>MANUEL</v>
      </c>
    </row>
    <row r="4344" spans="1:12" x14ac:dyDescent="0.25">
      <c r="A4344" s="1" t="s">
        <v>7999</v>
      </c>
      <c r="B4344" s="4" t="s">
        <v>10018</v>
      </c>
      <c r="C4344" s="4" t="s">
        <v>2</v>
      </c>
      <c r="D4344" s="4">
        <v>1</v>
      </c>
      <c r="E4344" s="4" t="s">
        <v>7</v>
      </c>
      <c r="F4344" s="1" t="s">
        <v>2058</v>
      </c>
      <c r="G4344" s="13">
        <f t="shared" si="332"/>
        <v>11</v>
      </c>
      <c r="H4344" s="1" t="str">
        <f t="shared" si="335"/>
        <v xml:space="preserve">SCALVINONI </v>
      </c>
      <c r="I4344" s="1" t="str">
        <f t="shared" si="336"/>
        <v>MAURO</v>
      </c>
      <c r="J4344" s="14" t="str">
        <f>+VLOOKUP(I4344,'Analisi Nomi'!$A$1:$E$797,5,FALSE)</f>
        <v>M</v>
      </c>
      <c r="K4344" s="15" t="str">
        <f t="shared" si="333"/>
        <v xml:space="preserve">SCALVINONI </v>
      </c>
      <c r="L4344" s="15" t="str">
        <f t="shared" si="334"/>
        <v>MAURO</v>
      </c>
    </row>
    <row r="4345" spans="1:12" x14ac:dyDescent="0.25">
      <c r="A4345" s="1" t="s">
        <v>8238</v>
      </c>
      <c r="B4345" s="4" t="s">
        <v>10018</v>
      </c>
      <c r="C4345" s="4" t="s">
        <v>11</v>
      </c>
      <c r="D4345" s="4">
        <v>1</v>
      </c>
      <c r="E4345" s="4" t="s">
        <v>7</v>
      </c>
      <c r="F4345" s="1" t="s">
        <v>1682</v>
      </c>
      <c r="G4345" s="13">
        <f t="shared" si="332"/>
        <v>7</v>
      </c>
      <c r="H4345" s="1" t="str">
        <f t="shared" si="335"/>
        <v xml:space="preserve">SCALZI </v>
      </c>
      <c r="I4345" s="1" t="str">
        <f t="shared" si="336"/>
        <v>DANIELE</v>
      </c>
      <c r="J4345" s="14" t="str">
        <f>+VLOOKUP(I4345,'Analisi Nomi'!$A$1:$E$797,5,FALSE)</f>
        <v>M</v>
      </c>
      <c r="K4345" s="15" t="str">
        <f t="shared" si="333"/>
        <v xml:space="preserve">SCALZI </v>
      </c>
      <c r="L4345" s="15" t="str">
        <f t="shared" si="334"/>
        <v>DANIELE</v>
      </c>
    </row>
    <row r="4346" spans="1:12" x14ac:dyDescent="0.25">
      <c r="A4346" s="1" t="s">
        <v>6253</v>
      </c>
      <c r="B4346" s="4" t="s">
        <v>10018</v>
      </c>
      <c r="C4346" s="4" t="s">
        <v>2</v>
      </c>
      <c r="D4346" s="4">
        <v>1</v>
      </c>
      <c r="E4346" s="4" t="s">
        <v>7</v>
      </c>
      <c r="F4346" s="1" t="s">
        <v>107</v>
      </c>
      <c r="G4346" s="13">
        <f t="shared" si="332"/>
        <v>13</v>
      </c>
      <c r="H4346" s="1" t="str">
        <f t="shared" si="335"/>
        <v xml:space="preserve">SCANDAGLIATO </v>
      </c>
      <c r="I4346" s="1" t="str">
        <f t="shared" si="336"/>
        <v>RUDI</v>
      </c>
      <c r="J4346" s="14" t="str">
        <f>+VLOOKUP(I4346,'Analisi Nomi'!$A$1:$E$797,5,FALSE)</f>
        <v>M</v>
      </c>
      <c r="K4346" s="15" t="str">
        <f t="shared" si="333"/>
        <v xml:space="preserve">SCANDAGLIATO </v>
      </c>
      <c r="L4346" s="15" t="str">
        <f t="shared" si="334"/>
        <v>RUDI</v>
      </c>
    </row>
    <row r="4347" spans="1:12" x14ac:dyDescent="0.25">
      <c r="A4347" s="1" t="s">
        <v>6996</v>
      </c>
      <c r="B4347" s="4" t="s">
        <v>10018</v>
      </c>
      <c r="C4347" s="4" t="s">
        <v>2</v>
      </c>
      <c r="D4347" s="4">
        <v>1</v>
      </c>
      <c r="E4347" s="4" t="s">
        <v>7</v>
      </c>
      <c r="F4347" s="1" t="s">
        <v>2632</v>
      </c>
      <c r="G4347" s="13">
        <f t="shared" si="332"/>
        <v>6</v>
      </c>
      <c r="H4347" s="1" t="str">
        <f t="shared" si="335"/>
        <v xml:space="preserve">SCANO </v>
      </c>
      <c r="I4347" s="1" t="str">
        <f t="shared" si="336"/>
        <v>MARCO</v>
      </c>
      <c r="J4347" s="14" t="str">
        <f>+VLOOKUP(I4347,'Analisi Nomi'!$A$1:$E$797,5,FALSE)</f>
        <v>M</v>
      </c>
      <c r="K4347" s="15" t="str">
        <f t="shared" si="333"/>
        <v xml:space="preserve">SCANO </v>
      </c>
      <c r="L4347" s="15" t="str">
        <f t="shared" si="334"/>
        <v>MARCO</v>
      </c>
    </row>
    <row r="4348" spans="1:12" x14ac:dyDescent="0.25">
      <c r="A4348" s="1" t="s">
        <v>3692</v>
      </c>
      <c r="B4348" s="4" t="s">
        <v>10018</v>
      </c>
      <c r="C4348" s="4" t="s">
        <v>2</v>
      </c>
      <c r="D4348" s="4">
        <v>1</v>
      </c>
      <c r="E4348" s="4" t="s">
        <v>7</v>
      </c>
      <c r="F4348" s="1" t="s">
        <v>9433</v>
      </c>
      <c r="G4348" s="13">
        <f t="shared" si="332"/>
        <v>13</v>
      </c>
      <c r="H4348" s="1" t="str">
        <f t="shared" si="335"/>
        <v xml:space="preserve">SCANTAMBURLO </v>
      </c>
      <c r="I4348" s="1" t="str">
        <f t="shared" si="336"/>
        <v>DAVIDE</v>
      </c>
      <c r="J4348" s="14" t="str">
        <f>+VLOOKUP(I4348,'Analisi Nomi'!$A$1:$E$797,5,FALSE)</f>
        <v>M</v>
      </c>
      <c r="K4348" s="15" t="str">
        <f t="shared" si="333"/>
        <v xml:space="preserve">SCANTAMBURLO </v>
      </c>
      <c r="L4348" s="15" t="str">
        <f t="shared" si="334"/>
        <v>DAVIDE</v>
      </c>
    </row>
    <row r="4349" spans="1:12" x14ac:dyDescent="0.25">
      <c r="A4349" s="1" t="s">
        <v>8625</v>
      </c>
      <c r="B4349" s="4" t="s">
        <v>10018</v>
      </c>
      <c r="C4349" s="4" t="s">
        <v>2</v>
      </c>
      <c r="D4349" s="4">
        <v>1</v>
      </c>
      <c r="E4349" s="4" t="s">
        <v>7</v>
      </c>
      <c r="F4349" s="1" t="s">
        <v>9620</v>
      </c>
      <c r="G4349" s="13">
        <f t="shared" si="332"/>
        <v>6</v>
      </c>
      <c r="H4349" s="1" t="str">
        <f t="shared" si="335"/>
        <v xml:space="preserve">SCANU </v>
      </c>
      <c r="I4349" s="1" t="str">
        <f t="shared" si="336"/>
        <v>FABRIZIO</v>
      </c>
      <c r="J4349" s="14" t="str">
        <f>+VLOOKUP(I4349,'Analisi Nomi'!$A$1:$E$797,5,FALSE)</f>
        <v>M</v>
      </c>
      <c r="K4349" s="15" t="str">
        <f t="shared" si="333"/>
        <v xml:space="preserve">SCANU </v>
      </c>
      <c r="L4349" s="15" t="str">
        <f t="shared" si="334"/>
        <v>FABRIZIO</v>
      </c>
    </row>
    <row r="4350" spans="1:12" x14ac:dyDescent="0.25">
      <c r="A4350" s="1" t="s">
        <v>3955</v>
      </c>
      <c r="B4350" s="4" t="s">
        <v>10018</v>
      </c>
      <c r="C4350" s="4" t="s">
        <v>2</v>
      </c>
      <c r="D4350" s="4">
        <v>1</v>
      </c>
      <c r="E4350" s="4" t="s">
        <v>7</v>
      </c>
      <c r="F4350" s="1" t="s">
        <v>9571</v>
      </c>
      <c r="G4350" s="13">
        <f t="shared" si="332"/>
        <v>7</v>
      </c>
      <c r="H4350" s="1" t="str">
        <f t="shared" si="335"/>
        <v xml:space="preserve">SCAPIN </v>
      </c>
      <c r="I4350" s="1" t="str">
        <f t="shared" si="336"/>
        <v>MARCO</v>
      </c>
      <c r="J4350" s="14" t="str">
        <f>+VLOOKUP(I4350,'Analisi Nomi'!$A$1:$E$797,5,FALSE)</f>
        <v>M</v>
      </c>
      <c r="K4350" s="15" t="str">
        <f t="shared" si="333"/>
        <v xml:space="preserve">SCAPIN </v>
      </c>
      <c r="L4350" s="15" t="str">
        <f t="shared" si="334"/>
        <v>MARCO</v>
      </c>
    </row>
    <row r="4351" spans="1:12" x14ac:dyDescent="0.25">
      <c r="A4351" s="1" t="s">
        <v>4594</v>
      </c>
      <c r="B4351" s="4" t="s">
        <v>10018</v>
      </c>
      <c r="C4351" s="4" t="s">
        <v>2</v>
      </c>
      <c r="D4351" s="4">
        <v>1</v>
      </c>
      <c r="E4351" s="4" t="s">
        <v>7</v>
      </c>
      <c r="F4351" s="1" t="s">
        <v>566</v>
      </c>
      <c r="G4351" s="13">
        <f t="shared" si="332"/>
        <v>7</v>
      </c>
      <c r="H4351" s="1" t="str">
        <f t="shared" si="335"/>
        <v xml:space="preserve">SCAPPI </v>
      </c>
      <c r="I4351" s="1" t="str">
        <f t="shared" si="336"/>
        <v>GRAZIANO</v>
      </c>
      <c r="J4351" s="14" t="str">
        <f>+VLOOKUP(I4351,'Analisi Nomi'!$A$1:$E$797,5,FALSE)</f>
        <v>M</v>
      </c>
      <c r="K4351" s="15" t="str">
        <f t="shared" si="333"/>
        <v xml:space="preserve">SCAPPI </v>
      </c>
      <c r="L4351" s="15" t="str">
        <f t="shared" si="334"/>
        <v>GRAZIANO</v>
      </c>
    </row>
    <row r="4352" spans="1:12" x14ac:dyDescent="0.25">
      <c r="A4352" s="1" t="s">
        <v>4764</v>
      </c>
      <c r="B4352" s="4" t="s">
        <v>10018</v>
      </c>
      <c r="C4352" s="4" t="s">
        <v>2</v>
      </c>
      <c r="D4352" s="4">
        <v>1</v>
      </c>
      <c r="E4352" s="4" t="s">
        <v>7</v>
      </c>
      <c r="F4352" s="1" t="s">
        <v>1055</v>
      </c>
      <c r="G4352" s="13">
        <f t="shared" si="332"/>
        <v>11</v>
      </c>
      <c r="H4352" s="1" t="str">
        <f t="shared" si="335"/>
        <v xml:space="preserve">SCARAMELLA </v>
      </c>
      <c r="I4352" s="1" t="str">
        <f t="shared" si="336"/>
        <v>ANTONIO</v>
      </c>
      <c r="J4352" s="14" t="str">
        <f>+VLOOKUP(I4352,'Analisi Nomi'!$A$1:$E$797,5,FALSE)</f>
        <v>M</v>
      </c>
      <c r="K4352" s="15" t="str">
        <f t="shared" si="333"/>
        <v xml:space="preserve">SCARAMELLA </v>
      </c>
      <c r="L4352" s="15" t="str">
        <f t="shared" si="334"/>
        <v>ANTONIO</v>
      </c>
    </row>
    <row r="4353" spans="1:12" x14ac:dyDescent="0.25">
      <c r="A4353" s="1" t="s">
        <v>8939</v>
      </c>
      <c r="B4353" s="4" t="s">
        <v>10018</v>
      </c>
      <c r="C4353" s="4" t="s">
        <v>2</v>
      </c>
      <c r="D4353" s="4">
        <v>1</v>
      </c>
      <c r="E4353" s="4" t="s">
        <v>7</v>
      </c>
      <c r="F4353" s="1" t="s">
        <v>2829</v>
      </c>
      <c r="G4353" s="13">
        <f t="shared" si="332"/>
        <v>9</v>
      </c>
      <c r="H4353" s="1" t="str">
        <f t="shared" si="335"/>
        <v xml:space="preserve">SCARDACE </v>
      </c>
      <c r="I4353" s="1" t="str">
        <f t="shared" si="336"/>
        <v>FRANCESCO</v>
      </c>
      <c r="J4353" s="14" t="str">
        <f>+VLOOKUP(I4353,'Analisi Nomi'!$A$1:$E$797,5,FALSE)</f>
        <v>M</v>
      </c>
      <c r="K4353" s="15" t="str">
        <f t="shared" si="333"/>
        <v xml:space="preserve">SCARDACE </v>
      </c>
      <c r="L4353" s="15" t="str">
        <f t="shared" si="334"/>
        <v>FRANCESCO</v>
      </c>
    </row>
    <row r="4354" spans="1:12" x14ac:dyDescent="0.25">
      <c r="A4354" s="1" t="s">
        <v>7366</v>
      </c>
      <c r="B4354" s="4" t="s">
        <v>10018</v>
      </c>
      <c r="C4354" s="4" t="s">
        <v>2</v>
      </c>
      <c r="D4354" s="4">
        <v>1</v>
      </c>
      <c r="E4354" s="4" t="s">
        <v>7</v>
      </c>
      <c r="F4354" s="1" t="s">
        <v>9320</v>
      </c>
      <c r="G4354" s="13">
        <f t="shared" ref="G4354:G4417" si="337">SEARCH(" ",F4354)</f>
        <v>9</v>
      </c>
      <c r="H4354" s="1" t="str">
        <f t="shared" si="335"/>
        <v xml:space="preserve">SCARDINO </v>
      </c>
      <c r="I4354" s="1" t="str">
        <f t="shared" si="336"/>
        <v>ANDREA</v>
      </c>
      <c r="J4354" s="14" t="str">
        <f>+VLOOKUP(I4354,'Analisi Nomi'!$A$1:$E$797,5,FALSE)</f>
        <v>M</v>
      </c>
      <c r="K4354" s="15" t="str">
        <f t="shared" si="333"/>
        <v xml:space="preserve">SCARDINO </v>
      </c>
      <c r="L4354" s="15" t="str">
        <f t="shared" si="334"/>
        <v>ANDREA</v>
      </c>
    </row>
    <row r="4355" spans="1:12" x14ac:dyDescent="0.25">
      <c r="A4355" s="1" t="s">
        <v>9006</v>
      </c>
      <c r="B4355" s="4" t="s">
        <v>10018</v>
      </c>
      <c r="C4355" s="4" t="s">
        <v>2</v>
      </c>
      <c r="D4355" s="4">
        <v>1</v>
      </c>
      <c r="E4355" s="4" t="s">
        <v>7</v>
      </c>
      <c r="F4355" s="1" t="s">
        <v>2117</v>
      </c>
      <c r="G4355" s="13">
        <f t="shared" si="337"/>
        <v>10</v>
      </c>
      <c r="H4355" s="1" t="str">
        <f t="shared" si="335"/>
        <v xml:space="preserve">SCARDULLO </v>
      </c>
      <c r="I4355" s="1" t="str">
        <f t="shared" si="336"/>
        <v>SANTO</v>
      </c>
      <c r="J4355" s="14" t="str">
        <f>+VLOOKUP(I4355,'Analisi Nomi'!$A$1:$E$797,5,FALSE)</f>
        <v>M</v>
      </c>
      <c r="K4355" s="15" t="str">
        <f t="shared" ref="K4355:K4418" si="338">+MID($F4355,1,G4355)</f>
        <v xml:space="preserve">SCARDULLO </v>
      </c>
      <c r="L4355" s="15" t="str">
        <f t="shared" ref="L4355:L4418" si="339">TRIM(+MID($F4355,+G4355,50))</f>
        <v>SANTO</v>
      </c>
    </row>
    <row r="4356" spans="1:12" x14ac:dyDescent="0.25">
      <c r="A4356" s="1" t="s">
        <v>8965</v>
      </c>
      <c r="B4356" s="4" t="s">
        <v>10018</v>
      </c>
      <c r="C4356" s="4" t="s">
        <v>2</v>
      </c>
      <c r="D4356" s="4">
        <v>1</v>
      </c>
      <c r="E4356" s="4" t="s">
        <v>7</v>
      </c>
      <c r="F4356" s="1" t="s">
        <v>9912</v>
      </c>
      <c r="G4356" s="13">
        <f t="shared" si="337"/>
        <v>10</v>
      </c>
      <c r="H4356" s="1" t="str">
        <f t="shared" si="335"/>
        <v xml:space="preserve">SCARGETTA </v>
      </c>
      <c r="I4356" s="1" t="str">
        <f t="shared" si="336"/>
        <v>LEONARDO</v>
      </c>
      <c r="J4356" s="14" t="str">
        <f>+VLOOKUP(I4356,'Analisi Nomi'!$A$1:$E$797,5,FALSE)</f>
        <v>M</v>
      </c>
      <c r="K4356" s="15" t="str">
        <f t="shared" si="338"/>
        <v xml:space="preserve">SCARGETTA </v>
      </c>
      <c r="L4356" s="15" t="str">
        <f t="shared" si="339"/>
        <v>LEONARDO</v>
      </c>
    </row>
    <row r="4357" spans="1:12" x14ac:dyDescent="0.25">
      <c r="A4357" s="1" t="s">
        <v>5452</v>
      </c>
      <c r="B4357" s="4" t="s">
        <v>10018</v>
      </c>
      <c r="C4357" s="4" t="s">
        <v>2</v>
      </c>
      <c r="D4357" s="4">
        <v>1</v>
      </c>
      <c r="E4357" s="4" t="s">
        <v>7</v>
      </c>
      <c r="F4357" s="1" t="s">
        <v>1641</v>
      </c>
      <c r="G4357" s="13">
        <f t="shared" si="337"/>
        <v>9</v>
      </c>
      <c r="H4357" s="1" t="str">
        <f t="shared" si="335"/>
        <v xml:space="preserve">SCARPATO </v>
      </c>
      <c r="I4357" s="1" t="str">
        <f t="shared" si="336"/>
        <v>MICHELE</v>
      </c>
      <c r="J4357" s="14" t="str">
        <f>+VLOOKUP(I4357,'Analisi Nomi'!$A$1:$E$797,5,FALSE)</f>
        <v>M</v>
      </c>
      <c r="K4357" s="15" t="str">
        <f t="shared" si="338"/>
        <v xml:space="preserve">SCARPATO </v>
      </c>
      <c r="L4357" s="15" t="str">
        <f t="shared" si="339"/>
        <v>MICHELE</v>
      </c>
    </row>
    <row r="4358" spans="1:12" x14ac:dyDescent="0.25">
      <c r="A4358" s="1" t="s">
        <v>9947</v>
      </c>
      <c r="B4358" s="4" t="s">
        <v>10018</v>
      </c>
      <c r="C4358" s="4" t="s">
        <v>2</v>
      </c>
      <c r="D4358" s="4">
        <v>1</v>
      </c>
      <c r="E4358" s="4" t="s">
        <v>7</v>
      </c>
      <c r="F4358" s="1" t="s">
        <v>2409</v>
      </c>
      <c r="G4358" s="13">
        <f t="shared" si="337"/>
        <v>12</v>
      </c>
      <c r="H4358" s="1" t="str">
        <f t="shared" si="335"/>
        <v xml:space="preserve">SCARPELLINI </v>
      </c>
      <c r="I4358" s="1" t="str">
        <f t="shared" si="336"/>
        <v>FABIO</v>
      </c>
      <c r="J4358" s="14" t="str">
        <f>+VLOOKUP(I4358,'Analisi Nomi'!$A$1:$E$797,5,FALSE)</f>
        <v>M</v>
      </c>
      <c r="K4358" s="15" t="str">
        <f t="shared" si="338"/>
        <v xml:space="preserve">SCARPELLINI </v>
      </c>
      <c r="L4358" s="15" t="str">
        <f t="shared" si="339"/>
        <v>FABIO</v>
      </c>
    </row>
    <row r="4359" spans="1:12" x14ac:dyDescent="0.25">
      <c r="A4359" s="1" t="s">
        <v>7376</v>
      </c>
      <c r="B4359" s="4" t="s">
        <v>10018</v>
      </c>
      <c r="C4359" s="4" t="s">
        <v>2</v>
      </c>
      <c r="D4359" s="4">
        <v>1</v>
      </c>
      <c r="E4359" s="4" t="s">
        <v>7</v>
      </c>
      <c r="F4359" s="1" t="s">
        <v>336</v>
      </c>
      <c r="G4359" s="13">
        <f t="shared" si="337"/>
        <v>9</v>
      </c>
      <c r="H4359" s="1" t="str">
        <f t="shared" si="335"/>
        <v xml:space="preserve">SCARPINI </v>
      </c>
      <c r="I4359" s="1" t="str">
        <f t="shared" si="336"/>
        <v>FLAVIO</v>
      </c>
      <c r="J4359" s="14" t="str">
        <f>+VLOOKUP(I4359,'Analisi Nomi'!$A$1:$E$797,5,FALSE)</f>
        <v>M</v>
      </c>
      <c r="K4359" s="15" t="str">
        <f t="shared" si="338"/>
        <v xml:space="preserve">SCARPINI </v>
      </c>
      <c r="L4359" s="15" t="str">
        <f t="shared" si="339"/>
        <v>FLAVIO</v>
      </c>
    </row>
    <row r="4360" spans="1:12" x14ac:dyDescent="0.25">
      <c r="A4360" s="1" t="s">
        <v>7045</v>
      </c>
      <c r="B4360" s="4" t="s">
        <v>10018</v>
      </c>
      <c r="C4360" s="4" t="s">
        <v>2</v>
      </c>
      <c r="D4360" s="4">
        <v>1</v>
      </c>
      <c r="E4360" s="4" t="s">
        <v>7</v>
      </c>
      <c r="F4360" s="1" t="s">
        <v>3128</v>
      </c>
      <c r="G4360" s="13">
        <f t="shared" si="337"/>
        <v>9</v>
      </c>
      <c r="H4360" s="1" t="str">
        <f t="shared" si="335"/>
        <v xml:space="preserve">SCARPINO </v>
      </c>
      <c r="I4360" s="1" t="str">
        <f t="shared" si="336"/>
        <v>FRANCESCO</v>
      </c>
      <c r="J4360" s="14" t="str">
        <f>+VLOOKUP(I4360,'Analisi Nomi'!$A$1:$E$797,5,FALSE)</f>
        <v>M</v>
      </c>
      <c r="K4360" s="15" t="str">
        <f t="shared" si="338"/>
        <v xml:space="preserve">SCARPINO </v>
      </c>
      <c r="L4360" s="15" t="str">
        <f t="shared" si="339"/>
        <v>FRANCESCO</v>
      </c>
    </row>
    <row r="4361" spans="1:12" x14ac:dyDescent="0.25">
      <c r="A4361" s="1" t="s">
        <v>7431</v>
      </c>
      <c r="B4361" s="4" t="s">
        <v>10018</v>
      </c>
      <c r="C4361" s="4" t="s">
        <v>2</v>
      </c>
      <c r="D4361" s="4">
        <v>1</v>
      </c>
      <c r="E4361" s="4" t="s">
        <v>7</v>
      </c>
      <c r="F4361" s="1" t="s">
        <v>153</v>
      </c>
      <c r="G4361" s="13">
        <f t="shared" si="337"/>
        <v>9</v>
      </c>
      <c r="H4361" s="1" t="str">
        <f t="shared" si="335"/>
        <v xml:space="preserve">SCARPINO </v>
      </c>
      <c r="I4361" s="1" t="str">
        <f t="shared" si="336"/>
        <v>GIUSEPPE</v>
      </c>
      <c r="J4361" s="14" t="str">
        <f>+VLOOKUP(I4361,'Analisi Nomi'!$A$1:$E$797,5,FALSE)</f>
        <v>M</v>
      </c>
      <c r="K4361" s="15" t="str">
        <f t="shared" si="338"/>
        <v xml:space="preserve">SCARPINO </v>
      </c>
      <c r="L4361" s="15" t="str">
        <f t="shared" si="339"/>
        <v>GIUSEPPE</v>
      </c>
    </row>
    <row r="4362" spans="1:12" x14ac:dyDescent="0.25">
      <c r="A4362" s="1" t="s">
        <v>4585</v>
      </c>
      <c r="B4362" s="4" t="s">
        <v>10018</v>
      </c>
      <c r="C4362" s="4" t="s">
        <v>2</v>
      </c>
      <c r="D4362" s="4">
        <v>1</v>
      </c>
      <c r="E4362" s="4" t="s">
        <v>7</v>
      </c>
      <c r="F4362" s="1" t="s">
        <v>2701</v>
      </c>
      <c r="G4362" s="13">
        <f t="shared" si="337"/>
        <v>9</v>
      </c>
      <c r="H4362" s="1" t="str">
        <f t="shared" si="335"/>
        <v xml:space="preserve">SCARPISI </v>
      </c>
      <c r="I4362" s="1" t="str">
        <f t="shared" si="336"/>
        <v>GIOVANNI</v>
      </c>
      <c r="J4362" s="14" t="str">
        <f>+VLOOKUP(I4362,'Analisi Nomi'!$A$1:$E$797,5,FALSE)</f>
        <v>M</v>
      </c>
      <c r="K4362" s="15" t="str">
        <f t="shared" si="338"/>
        <v xml:space="preserve">SCARPISI </v>
      </c>
      <c r="L4362" s="15" t="str">
        <f t="shared" si="339"/>
        <v>GIOVANNI</v>
      </c>
    </row>
    <row r="4363" spans="1:12" x14ac:dyDescent="0.25">
      <c r="A4363" s="1" t="s">
        <v>9066</v>
      </c>
      <c r="B4363" s="4" t="s">
        <v>10018</v>
      </c>
      <c r="C4363" s="4" t="s">
        <v>2</v>
      </c>
      <c r="D4363" s="4">
        <v>1</v>
      </c>
      <c r="E4363" s="4" t="s">
        <v>7</v>
      </c>
      <c r="F4363" s="1" t="s">
        <v>2573</v>
      </c>
      <c r="G4363" s="13">
        <f t="shared" si="337"/>
        <v>12</v>
      </c>
      <c r="H4363" s="1" t="str">
        <f t="shared" si="335"/>
        <v xml:space="preserve">SCARTAPATTI </v>
      </c>
      <c r="I4363" s="1" t="str">
        <f t="shared" si="336"/>
        <v>SIMONE</v>
      </c>
      <c r="J4363" s="14" t="str">
        <f>+VLOOKUP(I4363,'Analisi Nomi'!$A$1:$E$797,5,FALSE)</f>
        <v>M</v>
      </c>
      <c r="K4363" s="15" t="str">
        <f t="shared" si="338"/>
        <v xml:space="preserve">SCARTAPATTI </v>
      </c>
      <c r="L4363" s="15" t="str">
        <f t="shared" si="339"/>
        <v>SIMONE</v>
      </c>
    </row>
    <row r="4364" spans="1:12" x14ac:dyDescent="0.25">
      <c r="A4364" s="1" t="s">
        <v>5224</v>
      </c>
      <c r="B4364" s="4" t="s">
        <v>10018</v>
      </c>
      <c r="C4364" s="4" t="s">
        <v>2</v>
      </c>
      <c r="D4364" s="4">
        <v>1</v>
      </c>
      <c r="E4364" s="4" t="s">
        <v>7</v>
      </c>
      <c r="F4364" s="1" t="s">
        <v>9513</v>
      </c>
      <c r="G4364" s="13">
        <f t="shared" si="337"/>
        <v>8</v>
      </c>
      <c r="H4364" s="1" t="str">
        <f t="shared" si="335"/>
        <v xml:space="preserve">SCAVONE </v>
      </c>
      <c r="I4364" s="1" t="str">
        <f t="shared" si="336"/>
        <v>GIOVANNI</v>
      </c>
      <c r="J4364" s="14" t="str">
        <f>+VLOOKUP(I4364,'Analisi Nomi'!$A$1:$E$797,5,FALSE)</f>
        <v>M</v>
      </c>
      <c r="K4364" s="15" t="str">
        <f t="shared" si="338"/>
        <v xml:space="preserve">SCAVONE </v>
      </c>
      <c r="L4364" s="15" t="str">
        <f t="shared" si="339"/>
        <v>GIOVANNI</v>
      </c>
    </row>
    <row r="4365" spans="1:12" x14ac:dyDescent="0.25">
      <c r="A4365" s="1" t="s">
        <v>8450</v>
      </c>
      <c r="B4365" s="4" t="s">
        <v>10018</v>
      </c>
      <c r="C4365" s="4" t="s">
        <v>2</v>
      </c>
      <c r="D4365" s="4">
        <v>1</v>
      </c>
      <c r="E4365" s="4" t="s">
        <v>7</v>
      </c>
      <c r="F4365" s="1" t="s">
        <v>3253</v>
      </c>
      <c r="G4365" s="13">
        <f t="shared" si="337"/>
        <v>8</v>
      </c>
      <c r="H4365" s="1" t="str">
        <f t="shared" si="335"/>
        <v xml:space="preserve">SCHIANO </v>
      </c>
      <c r="I4365" s="1" t="str">
        <f t="shared" si="336"/>
        <v>ROBERTO</v>
      </c>
      <c r="J4365" s="14" t="str">
        <f>+VLOOKUP(I4365,'Analisi Nomi'!$A$1:$E$797,5,FALSE)</f>
        <v>M</v>
      </c>
      <c r="K4365" s="15" t="str">
        <f t="shared" si="338"/>
        <v xml:space="preserve">SCHIANO </v>
      </c>
      <c r="L4365" s="15" t="str">
        <f t="shared" si="339"/>
        <v>ROBERTO</v>
      </c>
    </row>
    <row r="4366" spans="1:12" x14ac:dyDescent="0.25">
      <c r="A4366" s="1" t="s">
        <v>5927</v>
      </c>
      <c r="B4366" s="4" t="s">
        <v>10018</v>
      </c>
      <c r="C4366" s="4" t="s">
        <v>2</v>
      </c>
      <c r="D4366" s="4">
        <v>1</v>
      </c>
      <c r="E4366" s="4" t="s">
        <v>7</v>
      </c>
      <c r="F4366" s="1" t="s">
        <v>9348</v>
      </c>
      <c r="G4366" s="13">
        <f t="shared" si="337"/>
        <v>14</v>
      </c>
      <c r="H4366" s="1" t="str">
        <f t="shared" si="335"/>
        <v xml:space="preserve">SCHIATTARELLA </v>
      </c>
      <c r="I4366" s="1" t="str">
        <f t="shared" si="336"/>
        <v>SALVAT</v>
      </c>
      <c r="J4366" s="14" t="str">
        <f>+VLOOKUP(I4366,'Analisi Nomi'!$A$1:$E$797,5,FALSE)</f>
        <v>M</v>
      </c>
      <c r="K4366" s="15" t="str">
        <f t="shared" si="338"/>
        <v xml:space="preserve">SCHIATTARELLA </v>
      </c>
      <c r="L4366" s="15" t="str">
        <f t="shared" si="339"/>
        <v>SALVAT</v>
      </c>
    </row>
    <row r="4367" spans="1:12" x14ac:dyDescent="0.25">
      <c r="A4367" s="1" t="s">
        <v>8064</v>
      </c>
      <c r="B4367" s="4" t="s">
        <v>10018</v>
      </c>
      <c r="C4367" s="4" t="s">
        <v>25</v>
      </c>
      <c r="D4367" s="4">
        <v>1</v>
      </c>
      <c r="E4367" s="4" t="s">
        <v>150</v>
      </c>
      <c r="F4367" s="1" t="s">
        <v>8792</v>
      </c>
      <c r="G4367" s="13">
        <f t="shared" si="337"/>
        <v>8</v>
      </c>
      <c r="H4367" s="1" t="str">
        <f t="shared" si="335"/>
        <v xml:space="preserve">SCHIAVI </v>
      </c>
      <c r="I4367" s="1" t="str">
        <f t="shared" si="336"/>
        <v>ALESSIO</v>
      </c>
      <c r="J4367" s="14" t="str">
        <f>+VLOOKUP(I4367,'Analisi Nomi'!$A$1:$E$797,5,FALSE)</f>
        <v>M</v>
      </c>
      <c r="K4367" s="15" t="str">
        <f t="shared" si="338"/>
        <v xml:space="preserve">SCHIAVI </v>
      </c>
      <c r="L4367" s="15" t="str">
        <f t="shared" si="339"/>
        <v>ALESSIO</v>
      </c>
    </row>
    <row r="4368" spans="1:12" x14ac:dyDescent="0.25">
      <c r="A4368" s="1" t="s">
        <v>9839</v>
      </c>
      <c r="B4368" s="4" t="s">
        <v>10018</v>
      </c>
      <c r="C4368" s="4" t="s">
        <v>11</v>
      </c>
      <c r="D4368" s="4">
        <v>1</v>
      </c>
      <c r="E4368" s="4" t="s">
        <v>7</v>
      </c>
      <c r="F4368" s="1" t="s">
        <v>6726</v>
      </c>
      <c r="G4368" s="13">
        <f t="shared" si="337"/>
        <v>12</v>
      </c>
      <c r="H4368" s="1" t="str">
        <f t="shared" si="335"/>
        <v xml:space="preserve">SCHIAVINATO </v>
      </c>
      <c r="I4368" s="1" t="str">
        <f t="shared" si="336"/>
        <v>LUCA</v>
      </c>
      <c r="J4368" s="14" t="str">
        <f>+VLOOKUP(I4368,'Analisi Nomi'!$A$1:$E$797,5,FALSE)</f>
        <v>M</v>
      </c>
      <c r="K4368" s="15" t="str">
        <f t="shared" si="338"/>
        <v xml:space="preserve">SCHIAVINATO </v>
      </c>
      <c r="L4368" s="15" t="str">
        <f t="shared" si="339"/>
        <v>LUCA</v>
      </c>
    </row>
    <row r="4369" spans="1:12" x14ac:dyDescent="0.25">
      <c r="A4369" s="1" t="s">
        <v>6018</v>
      </c>
      <c r="B4369" s="4" t="s">
        <v>10018</v>
      </c>
      <c r="C4369" s="4" t="s">
        <v>2</v>
      </c>
      <c r="D4369" s="4">
        <v>1</v>
      </c>
      <c r="E4369" s="4" t="s">
        <v>7</v>
      </c>
      <c r="F4369" s="1" t="s">
        <v>1122</v>
      </c>
      <c r="G4369" s="13">
        <f t="shared" si="337"/>
        <v>10</v>
      </c>
      <c r="H4369" s="1" t="str">
        <f t="shared" si="335"/>
        <v xml:space="preserve">SCHIAVINI </v>
      </c>
      <c r="I4369" s="1" t="str">
        <f t="shared" si="336"/>
        <v>GIUSEPPE</v>
      </c>
      <c r="J4369" s="14" t="str">
        <f>+VLOOKUP(I4369,'Analisi Nomi'!$A$1:$E$797,5,FALSE)</f>
        <v>M</v>
      </c>
      <c r="K4369" s="15" t="str">
        <f t="shared" si="338"/>
        <v xml:space="preserve">SCHIAVINI </v>
      </c>
      <c r="L4369" s="15" t="str">
        <f t="shared" si="339"/>
        <v>GIUSEPPE</v>
      </c>
    </row>
    <row r="4370" spans="1:12" x14ac:dyDescent="0.25">
      <c r="A4370" s="1" t="s">
        <v>5788</v>
      </c>
      <c r="B4370" s="4" t="s">
        <v>10018</v>
      </c>
      <c r="C4370" s="4" t="s">
        <v>2</v>
      </c>
      <c r="D4370" s="4">
        <v>1</v>
      </c>
      <c r="E4370" s="4" t="s">
        <v>7</v>
      </c>
      <c r="F4370" s="1" t="s">
        <v>2483</v>
      </c>
      <c r="G4370" s="13">
        <f t="shared" si="337"/>
        <v>8</v>
      </c>
      <c r="H4370" s="1" t="str">
        <f t="shared" si="335"/>
        <v xml:space="preserve">SCHIAVO </v>
      </c>
      <c r="I4370" s="1" t="str">
        <f t="shared" si="336"/>
        <v>GRAZIANO</v>
      </c>
      <c r="J4370" s="14" t="str">
        <f>+VLOOKUP(I4370,'Analisi Nomi'!$A$1:$E$797,5,FALSE)</f>
        <v>M</v>
      </c>
      <c r="K4370" s="15" t="str">
        <f t="shared" si="338"/>
        <v xml:space="preserve">SCHIAVO </v>
      </c>
      <c r="L4370" s="15" t="str">
        <f t="shared" si="339"/>
        <v>GRAZIANO</v>
      </c>
    </row>
    <row r="4371" spans="1:12" x14ac:dyDescent="0.25">
      <c r="A4371" s="1" t="s">
        <v>3457</v>
      </c>
      <c r="B4371" s="4" t="s">
        <v>10018</v>
      </c>
      <c r="C4371" s="4" t="s">
        <v>2</v>
      </c>
      <c r="D4371" s="4">
        <v>1</v>
      </c>
      <c r="E4371" s="4" t="s">
        <v>7</v>
      </c>
      <c r="F4371" s="1" t="s">
        <v>8007</v>
      </c>
      <c r="G4371" s="13">
        <f t="shared" si="337"/>
        <v>9</v>
      </c>
      <c r="H4371" s="1" t="str">
        <f t="shared" si="335"/>
        <v xml:space="preserve">SCHIAVON </v>
      </c>
      <c r="I4371" s="1" t="str">
        <f t="shared" si="336"/>
        <v>LUCA</v>
      </c>
      <c r="J4371" s="14" t="str">
        <f>+VLOOKUP(I4371,'Analisi Nomi'!$A$1:$E$797,5,FALSE)</f>
        <v>M</v>
      </c>
      <c r="K4371" s="15" t="str">
        <f t="shared" si="338"/>
        <v xml:space="preserve">SCHIAVON </v>
      </c>
      <c r="L4371" s="15" t="str">
        <f t="shared" si="339"/>
        <v>LUCA</v>
      </c>
    </row>
    <row r="4372" spans="1:12" x14ac:dyDescent="0.25">
      <c r="A4372" s="1" t="s">
        <v>6969</v>
      </c>
      <c r="B4372" s="4" t="s">
        <v>10018</v>
      </c>
      <c r="C4372" s="4" t="s">
        <v>2</v>
      </c>
      <c r="D4372" s="4">
        <v>1</v>
      </c>
      <c r="E4372" s="4" t="s">
        <v>7</v>
      </c>
      <c r="F4372" s="1" t="s">
        <v>3395</v>
      </c>
      <c r="G4372" s="13">
        <f t="shared" si="337"/>
        <v>9</v>
      </c>
      <c r="H4372" s="1" t="str">
        <f t="shared" si="335"/>
        <v xml:space="preserve">SCHIFANO </v>
      </c>
      <c r="I4372" s="1" t="str">
        <f t="shared" si="336"/>
        <v>LUIGI</v>
      </c>
      <c r="J4372" s="14" t="str">
        <f>+VLOOKUP(I4372,'Analisi Nomi'!$A$1:$E$797,5,FALSE)</f>
        <v>M</v>
      </c>
      <c r="K4372" s="15" t="str">
        <f t="shared" si="338"/>
        <v xml:space="preserve">SCHIFANO </v>
      </c>
      <c r="L4372" s="15" t="str">
        <f t="shared" si="339"/>
        <v>LUIGI</v>
      </c>
    </row>
    <row r="4373" spans="1:12" x14ac:dyDescent="0.25">
      <c r="A4373" s="1" t="s">
        <v>7239</v>
      </c>
      <c r="B4373" s="4" t="s">
        <v>10018</v>
      </c>
      <c r="C4373" s="4" t="s">
        <v>2</v>
      </c>
      <c r="D4373" s="4">
        <v>1</v>
      </c>
      <c r="E4373" s="4" t="s">
        <v>7</v>
      </c>
      <c r="F4373" s="1" t="s">
        <v>1604</v>
      </c>
      <c r="G4373" s="13">
        <f t="shared" si="337"/>
        <v>10</v>
      </c>
      <c r="H4373" s="1" t="str">
        <f t="shared" si="335"/>
        <v xml:space="preserve">SCHILLACI </v>
      </c>
      <c r="I4373" s="1" t="str">
        <f t="shared" si="336"/>
        <v>GIOVANNI</v>
      </c>
      <c r="J4373" s="14" t="str">
        <f>+VLOOKUP(I4373,'Analisi Nomi'!$A$1:$E$797,5,FALSE)</f>
        <v>M</v>
      </c>
      <c r="K4373" s="15" t="str">
        <f t="shared" si="338"/>
        <v xml:space="preserve">SCHILLACI </v>
      </c>
      <c r="L4373" s="15" t="str">
        <f t="shared" si="339"/>
        <v>GIOVANNI</v>
      </c>
    </row>
    <row r="4374" spans="1:12" x14ac:dyDescent="0.25">
      <c r="A4374" s="1" t="s">
        <v>5427</v>
      </c>
      <c r="B4374" s="4" t="s">
        <v>10018</v>
      </c>
      <c r="C4374" s="4" t="s">
        <v>2</v>
      </c>
      <c r="D4374" s="4">
        <v>1</v>
      </c>
      <c r="E4374" s="4" t="s">
        <v>7</v>
      </c>
      <c r="F4374" s="1" t="s">
        <v>2369</v>
      </c>
      <c r="G4374" s="13">
        <f t="shared" si="337"/>
        <v>10</v>
      </c>
      <c r="H4374" s="1" t="str">
        <f t="shared" si="335"/>
        <v xml:space="preserve">SCHILLACI </v>
      </c>
      <c r="I4374" s="1" t="str">
        <f t="shared" si="336"/>
        <v>IVAN</v>
      </c>
      <c r="J4374" s="14" t="str">
        <f>+VLOOKUP(I4374,'Analisi Nomi'!$A$1:$E$797,5,FALSE)</f>
        <v>M</v>
      </c>
      <c r="K4374" s="15" t="str">
        <f t="shared" si="338"/>
        <v xml:space="preserve">SCHILLACI </v>
      </c>
      <c r="L4374" s="15" t="str">
        <f t="shared" si="339"/>
        <v>IVAN</v>
      </c>
    </row>
    <row r="4375" spans="1:12" x14ac:dyDescent="0.25">
      <c r="A4375" s="1" t="s">
        <v>6820</v>
      </c>
      <c r="B4375" s="4" t="s">
        <v>10018</v>
      </c>
      <c r="C4375" s="4" t="s">
        <v>49</v>
      </c>
      <c r="D4375" s="4">
        <v>1</v>
      </c>
      <c r="E4375" s="4" t="s">
        <v>7</v>
      </c>
      <c r="F4375" s="1" t="s">
        <v>1469</v>
      </c>
      <c r="G4375" s="13">
        <f t="shared" si="337"/>
        <v>11</v>
      </c>
      <c r="H4375" s="1" t="str">
        <f t="shared" si="335"/>
        <v xml:space="preserve">SCHONWEGER </v>
      </c>
      <c r="I4375" s="1" t="str">
        <f t="shared" si="336"/>
        <v>MICHELE</v>
      </c>
      <c r="J4375" s="14" t="str">
        <f>+VLOOKUP(I4375,'Analisi Nomi'!$A$1:$E$797,5,FALSE)</f>
        <v>M</v>
      </c>
      <c r="K4375" s="15" t="str">
        <f t="shared" si="338"/>
        <v xml:space="preserve">SCHONWEGER </v>
      </c>
      <c r="L4375" s="15" t="str">
        <f t="shared" si="339"/>
        <v>MICHELE</v>
      </c>
    </row>
    <row r="4376" spans="1:12" x14ac:dyDescent="0.25">
      <c r="A4376" s="1" t="s">
        <v>5371</v>
      </c>
      <c r="B4376" s="4" t="s">
        <v>10018</v>
      </c>
      <c r="C4376" s="4" t="s">
        <v>2</v>
      </c>
      <c r="D4376" s="4">
        <v>1</v>
      </c>
      <c r="E4376" s="4" t="s">
        <v>7</v>
      </c>
      <c r="F4376" s="1" t="s">
        <v>3606</v>
      </c>
      <c r="G4376" s="13">
        <f t="shared" si="337"/>
        <v>12</v>
      </c>
      <c r="H4376" s="1" t="str">
        <f t="shared" si="335"/>
        <v xml:space="preserve">SCIACOVELLI </v>
      </c>
      <c r="I4376" s="1" t="str">
        <f t="shared" si="336"/>
        <v>COSIMO</v>
      </c>
      <c r="J4376" s="14" t="str">
        <f>+VLOOKUP(I4376,'Analisi Nomi'!$A$1:$E$797,5,FALSE)</f>
        <v>M</v>
      </c>
      <c r="K4376" s="15" t="str">
        <f t="shared" si="338"/>
        <v xml:space="preserve">SCIACOVELLI </v>
      </c>
      <c r="L4376" s="15" t="str">
        <f t="shared" si="339"/>
        <v>COSIMO</v>
      </c>
    </row>
    <row r="4377" spans="1:12" x14ac:dyDescent="0.25">
      <c r="A4377" s="1" t="s">
        <v>8142</v>
      </c>
      <c r="B4377" s="4" t="s">
        <v>10018</v>
      </c>
      <c r="C4377" s="4" t="s">
        <v>2</v>
      </c>
      <c r="D4377" s="4">
        <v>1</v>
      </c>
      <c r="E4377" s="4" t="s">
        <v>7</v>
      </c>
      <c r="F4377" s="1" t="s">
        <v>9573</v>
      </c>
      <c r="G4377" s="13">
        <f t="shared" si="337"/>
        <v>11</v>
      </c>
      <c r="H4377" s="1" t="str">
        <f t="shared" si="335"/>
        <v xml:space="preserve">SCIANNAMEO </v>
      </c>
      <c r="I4377" s="1" t="str">
        <f t="shared" si="336"/>
        <v>EMILIANO</v>
      </c>
      <c r="J4377" s="14" t="str">
        <f>+VLOOKUP(I4377,'Analisi Nomi'!$A$1:$E$797,5,FALSE)</f>
        <v>M</v>
      </c>
      <c r="K4377" s="15" t="str">
        <f t="shared" si="338"/>
        <v xml:space="preserve">SCIANNAMEO </v>
      </c>
      <c r="L4377" s="15" t="str">
        <f t="shared" si="339"/>
        <v>EMILIANO</v>
      </c>
    </row>
    <row r="4378" spans="1:12" x14ac:dyDescent="0.25">
      <c r="A4378" s="1" t="s">
        <v>9086</v>
      </c>
      <c r="B4378" s="4" t="s">
        <v>10018</v>
      </c>
      <c r="C4378" s="4" t="s">
        <v>2</v>
      </c>
      <c r="D4378" s="4">
        <v>1</v>
      </c>
      <c r="E4378" s="4" t="s">
        <v>7</v>
      </c>
      <c r="F4378" s="1" t="s">
        <v>741</v>
      </c>
      <c r="G4378" s="13">
        <f t="shared" si="337"/>
        <v>11</v>
      </c>
      <c r="H4378" s="1" t="str">
        <f t="shared" si="335"/>
        <v xml:space="preserve">SCIANNAMEO </v>
      </c>
      <c r="I4378" s="1" t="str">
        <f t="shared" si="336"/>
        <v>VINCENZO</v>
      </c>
      <c r="J4378" s="14" t="str">
        <f>+VLOOKUP(I4378,'Analisi Nomi'!$A$1:$E$797,5,FALSE)</f>
        <v>M</v>
      </c>
      <c r="K4378" s="15" t="str">
        <f t="shared" si="338"/>
        <v xml:space="preserve">SCIANNAMEO </v>
      </c>
      <c r="L4378" s="15" t="str">
        <f t="shared" si="339"/>
        <v>VINCENZO</v>
      </c>
    </row>
    <row r="4379" spans="1:12" x14ac:dyDescent="0.25">
      <c r="A4379" s="1" t="s">
        <v>7164</v>
      </c>
      <c r="B4379" s="4" t="s">
        <v>10018</v>
      </c>
      <c r="C4379" s="4" t="s">
        <v>2</v>
      </c>
      <c r="D4379" s="4">
        <v>1</v>
      </c>
      <c r="E4379" s="4" t="s">
        <v>7</v>
      </c>
      <c r="F4379" s="1" t="s">
        <v>2560</v>
      </c>
      <c r="G4379" s="13">
        <f t="shared" si="337"/>
        <v>10</v>
      </c>
      <c r="H4379" s="1" t="str">
        <f t="shared" si="335"/>
        <v xml:space="preserve">SCIOMMERI </v>
      </c>
      <c r="I4379" s="1" t="str">
        <f t="shared" si="336"/>
        <v>LEONARDO</v>
      </c>
      <c r="J4379" s="14" t="str">
        <f>+VLOOKUP(I4379,'Analisi Nomi'!$A$1:$E$797,5,FALSE)</f>
        <v>M</v>
      </c>
      <c r="K4379" s="15" t="str">
        <f t="shared" si="338"/>
        <v xml:space="preserve">SCIOMMERI </v>
      </c>
      <c r="L4379" s="15" t="str">
        <f t="shared" si="339"/>
        <v>LEONARDO</v>
      </c>
    </row>
    <row r="4380" spans="1:12" x14ac:dyDescent="0.25">
      <c r="A4380" s="1" t="s">
        <v>8831</v>
      </c>
      <c r="B4380" s="4" t="s">
        <v>10018</v>
      </c>
      <c r="C4380" s="4" t="s">
        <v>2</v>
      </c>
      <c r="D4380" s="4">
        <v>1</v>
      </c>
      <c r="E4380" s="4" t="s">
        <v>7</v>
      </c>
      <c r="F4380" s="1" t="s">
        <v>9460</v>
      </c>
      <c r="G4380" s="13">
        <f t="shared" si="337"/>
        <v>10</v>
      </c>
      <c r="H4380" s="1" t="str">
        <f t="shared" si="335"/>
        <v xml:space="preserve">SCIORTINO </v>
      </c>
      <c r="I4380" s="1" t="str">
        <f t="shared" si="336"/>
        <v>LUCIANO</v>
      </c>
      <c r="J4380" s="14" t="str">
        <f>+VLOOKUP(I4380,'Analisi Nomi'!$A$1:$E$797,5,FALSE)</f>
        <v>M</v>
      </c>
      <c r="K4380" s="15" t="str">
        <f t="shared" si="338"/>
        <v xml:space="preserve">SCIORTINO </v>
      </c>
      <c r="L4380" s="15" t="str">
        <f t="shared" si="339"/>
        <v>LUCIANO</v>
      </c>
    </row>
    <row r="4381" spans="1:12" x14ac:dyDescent="0.25">
      <c r="A4381" s="1" t="s">
        <v>8897</v>
      </c>
      <c r="B4381" s="4" t="s">
        <v>10018</v>
      </c>
      <c r="C4381" s="4" t="s">
        <v>2</v>
      </c>
      <c r="D4381" s="4">
        <v>1</v>
      </c>
      <c r="E4381" s="4" t="s">
        <v>7</v>
      </c>
      <c r="F4381" s="1" t="s">
        <v>3610</v>
      </c>
      <c r="G4381" s="13">
        <f t="shared" si="337"/>
        <v>9</v>
      </c>
      <c r="H4381" s="1" t="str">
        <f t="shared" si="335"/>
        <v xml:space="preserve">SCIPIONI </v>
      </c>
      <c r="I4381" s="1" t="str">
        <f t="shared" si="336"/>
        <v>LORENZO</v>
      </c>
      <c r="J4381" s="14" t="str">
        <f>+VLOOKUP(I4381,'Analisi Nomi'!$A$1:$E$797,5,FALSE)</f>
        <v>M</v>
      </c>
      <c r="K4381" s="15" t="str">
        <f t="shared" si="338"/>
        <v xml:space="preserve">SCIPIONI </v>
      </c>
      <c r="L4381" s="15" t="str">
        <f t="shared" si="339"/>
        <v>LORENZO</v>
      </c>
    </row>
    <row r="4382" spans="1:12" x14ac:dyDescent="0.25">
      <c r="A4382" s="1" t="s">
        <v>4637</v>
      </c>
      <c r="B4382" s="4" t="s">
        <v>10018</v>
      </c>
      <c r="C4382" s="4" t="s">
        <v>2</v>
      </c>
      <c r="D4382" s="4">
        <v>1</v>
      </c>
      <c r="E4382" s="4" t="s">
        <v>7</v>
      </c>
      <c r="F4382" s="1" t="s">
        <v>1365</v>
      </c>
      <c r="G4382" s="13">
        <f t="shared" si="337"/>
        <v>9</v>
      </c>
      <c r="H4382" s="1" t="str">
        <f t="shared" si="335"/>
        <v xml:space="preserve">SCIPLINI </v>
      </c>
      <c r="I4382" s="1" t="str">
        <f t="shared" si="336"/>
        <v>TOMMASO</v>
      </c>
      <c r="J4382" s="14" t="str">
        <f>+VLOOKUP(I4382,'Analisi Nomi'!$A$1:$E$797,5,FALSE)</f>
        <v>M</v>
      </c>
      <c r="K4382" s="15" t="str">
        <f t="shared" si="338"/>
        <v xml:space="preserve">SCIPLINI </v>
      </c>
      <c r="L4382" s="15" t="str">
        <f t="shared" si="339"/>
        <v>TOMMASO</v>
      </c>
    </row>
    <row r="4383" spans="1:12" x14ac:dyDescent="0.25">
      <c r="A4383" s="1" t="s">
        <v>6840</v>
      </c>
      <c r="B4383" s="4" t="s">
        <v>10018</v>
      </c>
      <c r="C4383" s="4" t="s">
        <v>2</v>
      </c>
      <c r="D4383" s="4">
        <v>1</v>
      </c>
      <c r="E4383" s="4" t="s">
        <v>7</v>
      </c>
      <c r="F4383" s="1" t="s">
        <v>586</v>
      </c>
      <c r="G4383" s="13">
        <f t="shared" si="337"/>
        <v>9</v>
      </c>
      <c r="H4383" s="1" t="str">
        <f t="shared" si="335"/>
        <v xml:space="preserve">SCLAFANI </v>
      </c>
      <c r="I4383" s="1" t="str">
        <f t="shared" si="336"/>
        <v>DOMENICO</v>
      </c>
      <c r="J4383" s="14" t="str">
        <f>+VLOOKUP(I4383,'Analisi Nomi'!$A$1:$E$797,5,FALSE)</f>
        <v>M</v>
      </c>
      <c r="K4383" s="15" t="str">
        <f t="shared" si="338"/>
        <v xml:space="preserve">SCLAFANI </v>
      </c>
      <c r="L4383" s="15" t="str">
        <f t="shared" si="339"/>
        <v>DOMENICO</v>
      </c>
    </row>
    <row r="4384" spans="1:12" x14ac:dyDescent="0.25">
      <c r="A4384" s="1" t="s">
        <v>8561</v>
      </c>
      <c r="B4384" s="4" t="s">
        <v>10018</v>
      </c>
      <c r="C4384" s="4" t="s">
        <v>2</v>
      </c>
      <c r="D4384" s="4">
        <v>1</v>
      </c>
      <c r="E4384" s="4" t="s">
        <v>7</v>
      </c>
      <c r="F4384" s="1" t="s">
        <v>2359</v>
      </c>
      <c r="G4384" s="13">
        <f t="shared" si="337"/>
        <v>13</v>
      </c>
      <c r="H4384" s="1" t="str">
        <f t="shared" si="335"/>
        <v xml:space="preserve">SCOGNAMIGLIO </v>
      </c>
      <c r="I4384" s="1" t="str">
        <f t="shared" si="336"/>
        <v>DAVIDE</v>
      </c>
      <c r="J4384" s="14" t="str">
        <f>+VLOOKUP(I4384,'Analisi Nomi'!$A$1:$E$797,5,FALSE)</f>
        <v>M</v>
      </c>
      <c r="K4384" s="15" t="str">
        <f t="shared" si="338"/>
        <v xml:space="preserve">SCOGNAMIGLIO </v>
      </c>
      <c r="L4384" s="15" t="str">
        <f t="shared" si="339"/>
        <v>DAVIDE</v>
      </c>
    </row>
    <row r="4385" spans="1:12" x14ac:dyDescent="0.25">
      <c r="A4385" s="1" t="s">
        <v>8330</v>
      </c>
      <c r="B4385" s="4" t="s">
        <v>10018</v>
      </c>
      <c r="C4385" s="4" t="s">
        <v>2</v>
      </c>
      <c r="D4385" s="4">
        <v>1</v>
      </c>
      <c r="E4385" s="4" t="s">
        <v>7</v>
      </c>
      <c r="F4385" s="1" t="s">
        <v>3537</v>
      </c>
      <c r="G4385" s="13">
        <f t="shared" si="337"/>
        <v>8</v>
      </c>
      <c r="H4385" s="1" t="str">
        <f t="shared" si="335"/>
        <v xml:space="preserve">SCOLARI </v>
      </c>
      <c r="I4385" s="1" t="str">
        <f t="shared" si="336"/>
        <v>GIORGIO</v>
      </c>
      <c r="J4385" s="14" t="str">
        <f>+VLOOKUP(I4385,'Analisi Nomi'!$A$1:$E$797,5,FALSE)</f>
        <v>M</v>
      </c>
      <c r="K4385" s="15" t="str">
        <f t="shared" si="338"/>
        <v xml:space="preserve">SCOLARI </v>
      </c>
      <c r="L4385" s="15" t="str">
        <f t="shared" si="339"/>
        <v>GIORGIO</v>
      </c>
    </row>
    <row r="4386" spans="1:12" x14ac:dyDescent="0.25">
      <c r="A4386" s="1" t="s">
        <v>5265</v>
      </c>
      <c r="B4386" s="4" t="s">
        <v>10018</v>
      </c>
      <c r="C4386" s="4" t="s">
        <v>2</v>
      </c>
      <c r="D4386" s="4">
        <v>1</v>
      </c>
      <c r="E4386" s="4" t="s">
        <v>7</v>
      </c>
      <c r="F4386" s="1" t="s">
        <v>2197</v>
      </c>
      <c r="G4386" s="13">
        <f t="shared" si="337"/>
        <v>7</v>
      </c>
      <c r="H4386" s="1" t="str">
        <f t="shared" si="335"/>
        <v xml:space="preserve">SCOLLO </v>
      </c>
      <c r="I4386" s="1" t="str">
        <f t="shared" si="336"/>
        <v>GIOVANNI</v>
      </c>
      <c r="J4386" s="14" t="str">
        <f>+VLOOKUP(I4386,'Analisi Nomi'!$A$1:$E$797,5,FALSE)</f>
        <v>M</v>
      </c>
      <c r="K4386" s="15" t="str">
        <f t="shared" si="338"/>
        <v xml:space="preserve">SCOLLO </v>
      </c>
      <c r="L4386" s="15" t="str">
        <f t="shared" si="339"/>
        <v>GIOVANNI</v>
      </c>
    </row>
    <row r="4387" spans="1:12" x14ac:dyDescent="0.25">
      <c r="A4387" s="1" t="s">
        <v>4363</v>
      </c>
      <c r="B4387" s="4" t="s">
        <v>10018</v>
      </c>
      <c r="C4387" s="4" t="s">
        <v>2</v>
      </c>
      <c r="D4387" s="4">
        <v>1</v>
      </c>
      <c r="E4387" s="4" t="s">
        <v>7</v>
      </c>
      <c r="F4387" s="1" t="s">
        <v>9409</v>
      </c>
      <c r="G4387" s="13">
        <f t="shared" si="337"/>
        <v>6</v>
      </c>
      <c r="H4387" s="1" t="str">
        <f t="shared" si="335"/>
        <v xml:space="preserve">SCOLÞ </v>
      </c>
      <c r="I4387" s="1" t="str">
        <f t="shared" si="336"/>
        <v>ROBERTO</v>
      </c>
      <c r="J4387" s="14" t="str">
        <f>+VLOOKUP(I4387,'Analisi Nomi'!$A$1:$E$797,5,FALSE)</f>
        <v>M</v>
      </c>
      <c r="K4387" s="15" t="str">
        <f t="shared" si="338"/>
        <v xml:space="preserve">SCOLÞ </v>
      </c>
      <c r="L4387" s="15" t="str">
        <f t="shared" si="339"/>
        <v>ROBERTO</v>
      </c>
    </row>
    <row r="4388" spans="1:12" x14ac:dyDescent="0.25">
      <c r="A4388" s="1" t="s">
        <v>8553</v>
      </c>
      <c r="B4388" s="4" t="s">
        <v>10018</v>
      </c>
      <c r="C4388" s="4" t="s">
        <v>2</v>
      </c>
      <c r="D4388" s="4">
        <v>1</v>
      </c>
      <c r="E4388" s="4" t="s">
        <v>7</v>
      </c>
      <c r="F4388" s="1" t="s">
        <v>2607</v>
      </c>
      <c r="G4388" s="13">
        <f t="shared" si="337"/>
        <v>10</v>
      </c>
      <c r="H4388" s="1" t="str">
        <f t="shared" si="335"/>
        <v xml:space="preserve">SCOMAZZON </v>
      </c>
      <c r="I4388" s="1" t="str">
        <f t="shared" si="336"/>
        <v>GIANLUCA</v>
      </c>
      <c r="J4388" s="14" t="str">
        <f>+VLOOKUP(I4388,'Analisi Nomi'!$A$1:$E$797,5,FALSE)</f>
        <v>M</v>
      </c>
      <c r="K4388" s="15" t="str">
        <f t="shared" si="338"/>
        <v xml:space="preserve">SCOMAZZON </v>
      </c>
      <c r="L4388" s="15" t="str">
        <f t="shared" si="339"/>
        <v>GIANLUCA</v>
      </c>
    </row>
    <row r="4389" spans="1:12" x14ac:dyDescent="0.25">
      <c r="A4389" s="1" t="s">
        <v>8163</v>
      </c>
      <c r="B4389" s="4" t="s">
        <v>10018</v>
      </c>
      <c r="C4389" s="4" t="s">
        <v>2</v>
      </c>
      <c r="D4389" s="4">
        <v>1</v>
      </c>
      <c r="E4389" s="4" t="s">
        <v>7</v>
      </c>
      <c r="F4389" s="1" t="s">
        <v>1157</v>
      </c>
      <c r="G4389" s="13">
        <f t="shared" si="337"/>
        <v>10</v>
      </c>
      <c r="H4389" s="1" t="str">
        <f t="shared" si="335"/>
        <v xml:space="preserve">SCOMPARIN </v>
      </c>
      <c r="I4389" s="1" t="str">
        <f t="shared" si="336"/>
        <v>ENDRIU</v>
      </c>
      <c r="J4389" s="14" t="str">
        <f>+VLOOKUP(I4389,'Analisi Nomi'!$A$1:$E$797,5,FALSE)</f>
        <v>M</v>
      </c>
      <c r="K4389" s="15" t="str">
        <f t="shared" si="338"/>
        <v xml:space="preserve">SCOMPARIN </v>
      </c>
      <c r="L4389" s="15" t="str">
        <f t="shared" si="339"/>
        <v>ENDRIU</v>
      </c>
    </row>
    <row r="4390" spans="1:12" x14ac:dyDescent="0.25">
      <c r="A4390" s="1" t="s">
        <v>4959</v>
      </c>
      <c r="B4390" s="4" t="s">
        <v>10018</v>
      </c>
      <c r="C4390" s="4" t="s">
        <v>2</v>
      </c>
      <c r="D4390" s="4">
        <v>1</v>
      </c>
      <c r="E4390" s="4" t="s">
        <v>7</v>
      </c>
      <c r="F4390" s="1" t="s">
        <v>2814</v>
      </c>
      <c r="G4390" s="13">
        <f t="shared" si="337"/>
        <v>12</v>
      </c>
      <c r="H4390" s="1" t="str">
        <f t="shared" si="335"/>
        <v xml:space="preserve">SCORTICHINI </v>
      </c>
      <c r="I4390" s="1" t="str">
        <f t="shared" si="336"/>
        <v>GIANLUCA</v>
      </c>
      <c r="J4390" s="14" t="str">
        <f>+VLOOKUP(I4390,'Analisi Nomi'!$A$1:$E$797,5,FALSE)</f>
        <v>M</v>
      </c>
      <c r="K4390" s="15" t="str">
        <f t="shared" si="338"/>
        <v xml:space="preserve">SCORTICHINI </v>
      </c>
      <c r="L4390" s="15" t="str">
        <f t="shared" si="339"/>
        <v>GIANLUCA</v>
      </c>
    </row>
    <row r="4391" spans="1:12" x14ac:dyDescent="0.25">
      <c r="A4391" s="1" t="s">
        <v>9973</v>
      </c>
      <c r="B4391" s="4" t="s">
        <v>10018</v>
      </c>
      <c r="C4391" s="4" t="s">
        <v>2</v>
      </c>
      <c r="D4391" s="4">
        <v>1</v>
      </c>
      <c r="E4391" s="4" t="s">
        <v>7</v>
      </c>
      <c r="F4391" s="1" t="s">
        <v>3276</v>
      </c>
      <c r="G4391" s="13">
        <f t="shared" si="337"/>
        <v>7</v>
      </c>
      <c r="H4391" s="1" t="str">
        <f t="shared" si="335"/>
        <v xml:space="preserve">SCOTTO </v>
      </c>
      <c r="I4391" s="1" t="str">
        <f t="shared" si="336"/>
        <v>MICHELE</v>
      </c>
      <c r="J4391" s="14" t="str">
        <f>+VLOOKUP(I4391,'Analisi Nomi'!$A$1:$E$797,5,FALSE)</f>
        <v>M</v>
      </c>
      <c r="K4391" s="15" t="str">
        <f t="shared" si="338"/>
        <v xml:space="preserve">SCOTTO </v>
      </c>
      <c r="L4391" s="15" t="str">
        <f t="shared" si="339"/>
        <v>MICHELE</v>
      </c>
    </row>
    <row r="4392" spans="1:12" x14ac:dyDescent="0.25">
      <c r="A4392" s="1" t="s">
        <v>4381</v>
      </c>
      <c r="B4392" s="4" t="s">
        <v>10018</v>
      </c>
      <c r="C4392" s="4" t="s">
        <v>2</v>
      </c>
      <c r="D4392" s="4">
        <v>1</v>
      </c>
      <c r="E4392" s="4" t="s">
        <v>7</v>
      </c>
      <c r="F4392" s="1" t="s">
        <v>2335</v>
      </c>
      <c r="G4392" s="13">
        <f t="shared" si="337"/>
        <v>7</v>
      </c>
      <c r="H4392" s="1" t="str">
        <f t="shared" si="335"/>
        <v xml:space="preserve">SDOLFO </v>
      </c>
      <c r="I4392" s="1" t="str">
        <f t="shared" si="336"/>
        <v>GIACOMO</v>
      </c>
      <c r="J4392" s="14" t="str">
        <f>+VLOOKUP(I4392,'Analisi Nomi'!$A$1:$E$797,5,FALSE)</f>
        <v>M</v>
      </c>
      <c r="K4392" s="15" t="str">
        <f t="shared" si="338"/>
        <v xml:space="preserve">SDOLFO </v>
      </c>
      <c r="L4392" s="15" t="str">
        <f t="shared" si="339"/>
        <v>GIACOMO</v>
      </c>
    </row>
    <row r="4393" spans="1:12" x14ac:dyDescent="0.25">
      <c r="A4393" s="1" t="s">
        <v>7069</v>
      </c>
      <c r="B4393" s="4" t="s">
        <v>10018</v>
      </c>
      <c r="C4393" s="4" t="s">
        <v>2</v>
      </c>
      <c r="D4393" s="4">
        <v>1</v>
      </c>
      <c r="E4393" s="4" t="s">
        <v>7</v>
      </c>
      <c r="F4393" s="1" t="s">
        <v>3823</v>
      </c>
      <c r="G4393" s="13">
        <f t="shared" si="337"/>
        <v>11</v>
      </c>
      <c r="H4393" s="1" t="str">
        <f t="shared" si="335"/>
        <v xml:space="preserve">SEBASTIANI </v>
      </c>
      <c r="I4393" s="1" t="str">
        <f t="shared" si="336"/>
        <v>MICHELE</v>
      </c>
      <c r="J4393" s="14" t="str">
        <f>+VLOOKUP(I4393,'Analisi Nomi'!$A$1:$E$797,5,FALSE)</f>
        <v>M</v>
      </c>
      <c r="K4393" s="15" t="str">
        <f t="shared" si="338"/>
        <v xml:space="preserve">SEBASTIANI </v>
      </c>
      <c r="L4393" s="15" t="str">
        <f t="shared" si="339"/>
        <v>MICHELE</v>
      </c>
    </row>
    <row r="4394" spans="1:12" x14ac:dyDescent="0.25">
      <c r="A4394" s="1" t="s">
        <v>5755</v>
      </c>
      <c r="B4394" s="4" t="s">
        <v>10018</v>
      </c>
      <c r="C4394" s="4" t="s">
        <v>2</v>
      </c>
      <c r="D4394" s="4">
        <v>1</v>
      </c>
      <c r="E4394" s="4" t="s">
        <v>7</v>
      </c>
      <c r="F4394" s="1" t="s">
        <v>3313</v>
      </c>
      <c r="G4394" s="13">
        <f t="shared" si="337"/>
        <v>7</v>
      </c>
      <c r="H4394" s="1" t="str">
        <f t="shared" si="335"/>
        <v xml:space="preserve">SECCHI </v>
      </c>
      <c r="I4394" s="1" t="str">
        <f t="shared" si="336"/>
        <v>PAOLO</v>
      </c>
      <c r="J4394" s="14" t="str">
        <f>+VLOOKUP(I4394,'Analisi Nomi'!$A$1:$E$797,5,FALSE)</f>
        <v>M</v>
      </c>
      <c r="K4394" s="15" t="str">
        <f t="shared" si="338"/>
        <v xml:space="preserve">SECCHI </v>
      </c>
      <c r="L4394" s="15" t="str">
        <f t="shared" si="339"/>
        <v>PAOLO</v>
      </c>
    </row>
    <row r="4395" spans="1:12" x14ac:dyDescent="0.25">
      <c r="A4395" s="1" t="s">
        <v>5284</v>
      </c>
      <c r="B4395" s="4" t="s">
        <v>10018</v>
      </c>
      <c r="C4395" s="4" t="s">
        <v>2</v>
      </c>
      <c r="D4395" s="4">
        <v>1</v>
      </c>
      <c r="E4395" s="4" t="s">
        <v>7</v>
      </c>
      <c r="F4395" s="1" t="s">
        <v>631</v>
      </c>
      <c r="G4395" s="13">
        <f t="shared" si="337"/>
        <v>9</v>
      </c>
      <c r="H4395" s="1" t="str">
        <f t="shared" si="335"/>
        <v xml:space="preserve">SECCIANI </v>
      </c>
      <c r="I4395" s="1" t="str">
        <f t="shared" si="336"/>
        <v>FABIO</v>
      </c>
      <c r="J4395" s="14" t="str">
        <f>+VLOOKUP(I4395,'Analisi Nomi'!$A$1:$E$797,5,FALSE)</f>
        <v>M</v>
      </c>
      <c r="K4395" s="15" t="str">
        <f t="shared" si="338"/>
        <v xml:space="preserve">SECCIANI </v>
      </c>
      <c r="L4395" s="15" t="str">
        <f t="shared" si="339"/>
        <v>FABIO</v>
      </c>
    </row>
    <row r="4396" spans="1:12" x14ac:dyDescent="0.25">
      <c r="A4396" s="1" t="s">
        <v>8628</v>
      </c>
      <c r="B4396" s="4" t="s">
        <v>10018</v>
      </c>
      <c r="C4396" s="4" t="s">
        <v>2</v>
      </c>
      <c r="D4396" s="4">
        <v>1</v>
      </c>
      <c r="E4396" s="4" t="s">
        <v>7</v>
      </c>
      <c r="F4396" s="1" t="s">
        <v>4027</v>
      </c>
      <c r="G4396" s="13">
        <f t="shared" si="337"/>
        <v>6</v>
      </c>
      <c r="H4396" s="1" t="str">
        <f t="shared" si="335"/>
        <v xml:space="preserve">SECHI </v>
      </c>
      <c r="I4396" s="1" t="str">
        <f t="shared" si="336"/>
        <v>PIETRO</v>
      </c>
      <c r="J4396" s="14" t="str">
        <f>+VLOOKUP(I4396,'Analisi Nomi'!$A$1:$E$797,5,FALSE)</f>
        <v>M</v>
      </c>
      <c r="K4396" s="15" t="str">
        <f t="shared" si="338"/>
        <v xml:space="preserve">SECHI </v>
      </c>
      <c r="L4396" s="15" t="str">
        <f t="shared" si="339"/>
        <v>PIETRO</v>
      </c>
    </row>
    <row r="4397" spans="1:12" x14ac:dyDescent="0.25">
      <c r="A4397" s="1" t="s">
        <v>9479</v>
      </c>
      <c r="B4397" s="4" t="s">
        <v>10018</v>
      </c>
      <c r="C4397" s="4" t="s">
        <v>2</v>
      </c>
      <c r="D4397" s="4">
        <v>1</v>
      </c>
      <c r="E4397" s="4" t="s">
        <v>7</v>
      </c>
      <c r="F4397" s="1" t="s">
        <v>4087</v>
      </c>
      <c r="G4397" s="13">
        <f t="shared" si="337"/>
        <v>6</v>
      </c>
      <c r="H4397" s="1" t="str">
        <f t="shared" si="335"/>
        <v xml:space="preserve">SECHI </v>
      </c>
      <c r="I4397" s="1" t="str">
        <f t="shared" si="336"/>
        <v>SANDRO</v>
      </c>
      <c r="J4397" s="14" t="str">
        <f>+VLOOKUP(I4397,'Analisi Nomi'!$A$1:$E$797,5,FALSE)</f>
        <v>M</v>
      </c>
      <c r="K4397" s="15" t="str">
        <f t="shared" si="338"/>
        <v xml:space="preserve">SECHI </v>
      </c>
      <c r="L4397" s="15" t="str">
        <f t="shared" si="339"/>
        <v>SANDRO</v>
      </c>
    </row>
    <row r="4398" spans="1:12" x14ac:dyDescent="0.25">
      <c r="A4398" s="1" t="s">
        <v>7662</v>
      </c>
      <c r="B4398" s="4" t="s">
        <v>10018</v>
      </c>
      <c r="C4398" s="4" t="s">
        <v>2</v>
      </c>
      <c r="D4398" s="4">
        <v>1</v>
      </c>
      <c r="E4398" s="4" t="s">
        <v>7</v>
      </c>
      <c r="F4398" s="1" t="s">
        <v>2704</v>
      </c>
      <c r="G4398" s="13">
        <f t="shared" si="337"/>
        <v>10</v>
      </c>
      <c r="H4398" s="1" t="str">
        <f t="shared" si="335"/>
        <v xml:space="preserve">SECOMANDI </v>
      </c>
      <c r="I4398" s="1" t="str">
        <f t="shared" si="336"/>
        <v>STEFANO</v>
      </c>
      <c r="J4398" s="14" t="str">
        <f>+VLOOKUP(I4398,'Analisi Nomi'!$A$1:$E$797,5,FALSE)</f>
        <v>M</v>
      </c>
      <c r="K4398" s="15" t="str">
        <f t="shared" si="338"/>
        <v xml:space="preserve">SECOMANDI </v>
      </c>
      <c r="L4398" s="15" t="str">
        <f t="shared" si="339"/>
        <v>STEFANO</v>
      </c>
    </row>
    <row r="4399" spans="1:12" x14ac:dyDescent="0.25">
      <c r="A4399" s="1" t="s">
        <v>9102</v>
      </c>
      <c r="B4399" s="4" t="s">
        <v>10018</v>
      </c>
      <c r="C4399" s="4" t="s">
        <v>2</v>
      </c>
      <c r="D4399" s="4">
        <v>1</v>
      </c>
      <c r="E4399" s="4" t="s">
        <v>7</v>
      </c>
      <c r="F4399" s="1" t="s">
        <v>2218</v>
      </c>
      <c r="G4399" s="13">
        <f t="shared" si="337"/>
        <v>8</v>
      </c>
      <c r="H4399" s="1" t="str">
        <f t="shared" si="335"/>
        <v xml:space="preserve">SEDDONE </v>
      </c>
      <c r="I4399" s="1" t="str">
        <f t="shared" si="336"/>
        <v>ENZO</v>
      </c>
      <c r="J4399" s="14" t="str">
        <f>+VLOOKUP(I4399,'Analisi Nomi'!$A$1:$E$797,5,FALSE)</f>
        <v>M</v>
      </c>
      <c r="K4399" s="15" t="str">
        <f t="shared" si="338"/>
        <v xml:space="preserve">SEDDONE </v>
      </c>
      <c r="L4399" s="15" t="str">
        <f t="shared" si="339"/>
        <v>ENZO</v>
      </c>
    </row>
    <row r="4400" spans="1:12" x14ac:dyDescent="0.25">
      <c r="A4400" s="1" t="s">
        <v>7255</v>
      </c>
      <c r="B4400" s="4" t="s">
        <v>10018</v>
      </c>
      <c r="C4400" s="4" t="s">
        <v>2</v>
      </c>
      <c r="D4400" s="4">
        <v>1</v>
      </c>
      <c r="E4400" s="4" t="s">
        <v>7</v>
      </c>
      <c r="F4400" s="1" t="s">
        <v>39</v>
      </c>
      <c r="G4400" s="13">
        <f t="shared" si="337"/>
        <v>8</v>
      </c>
      <c r="H4400" s="1" t="str">
        <f t="shared" si="335"/>
        <v xml:space="preserve">SEDRANI </v>
      </c>
      <c r="I4400" s="1" t="str">
        <f t="shared" si="336"/>
        <v>ILARIO</v>
      </c>
      <c r="J4400" s="14" t="str">
        <f>+VLOOKUP(I4400,'Analisi Nomi'!$A$1:$E$797,5,FALSE)</f>
        <v>M</v>
      </c>
      <c r="K4400" s="15" t="str">
        <f t="shared" si="338"/>
        <v xml:space="preserve">SEDRANI </v>
      </c>
      <c r="L4400" s="15" t="str">
        <f t="shared" si="339"/>
        <v>ILARIO</v>
      </c>
    </row>
    <row r="4401" spans="1:12" x14ac:dyDescent="0.25">
      <c r="A4401" s="1" t="s">
        <v>6579</v>
      </c>
      <c r="B4401" s="4" t="s">
        <v>10018</v>
      </c>
      <c r="C4401" s="4" t="s">
        <v>2</v>
      </c>
      <c r="D4401" s="4">
        <v>1</v>
      </c>
      <c r="E4401" s="4" t="s">
        <v>7</v>
      </c>
      <c r="F4401" s="1" t="s">
        <v>535</v>
      </c>
      <c r="G4401" s="13">
        <f t="shared" si="337"/>
        <v>9</v>
      </c>
      <c r="H4401" s="1" t="str">
        <f t="shared" si="335"/>
        <v xml:space="preserve">SEGHETTA </v>
      </c>
      <c r="I4401" s="1" t="str">
        <f t="shared" si="336"/>
        <v>FABRIZIO</v>
      </c>
      <c r="J4401" s="14" t="str">
        <f>+VLOOKUP(I4401,'Analisi Nomi'!$A$1:$E$797,5,FALSE)</f>
        <v>M</v>
      </c>
      <c r="K4401" s="15" t="str">
        <f t="shared" si="338"/>
        <v xml:space="preserve">SEGHETTA </v>
      </c>
      <c r="L4401" s="15" t="str">
        <f t="shared" si="339"/>
        <v>FABRIZIO</v>
      </c>
    </row>
    <row r="4402" spans="1:12" x14ac:dyDescent="0.25">
      <c r="A4402" s="1" t="s">
        <v>3784</v>
      </c>
      <c r="B4402" s="4" t="s">
        <v>10018</v>
      </c>
      <c r="C4402" s="4" t="s">
        <v>2</v>
      </c>
      <c r="D4402" s="4">
        <v>1</v>
      </c>
      <c r="E4402" s="4" t="s">
        <v>7</v>
      </c>
      <c r="F4402" s="1" t="s">
        <v>2740</v>
      </c>
      <c r="G4402" s="13">
        <f t="shared" si="337"/>
        <v>6</v>
      </c>
      <c r="H4402" s="1" t="str">
        <f t="shared" si="335"/>
        <v xml:space="preserve">SELMI </v>
      </c>
      <c r="I4402" s="1" t="str">
        <f t="shared" si="336"/>
        <v>MARCO</v>
      </c>
      <c r="J4402" s="14" t="str">
        <f>+VLOOKUP(I4402,'Analisi Nomi'!$A$1:$E$797,5,FALSE)</f>
        <v>M</v>
      </c>
      <c r="K4402" s="15" t="str">
        <f t="shared" si="338"/>
        <v xml:space="preserve">SELMI </v>
      </c>
      <c r="L4402" s="15" t="str">
        <f t="shared" si="339"/>
        <v>MARCO</v>
      </c>
    </row>
    <row r="4403" spans="1:12" x14ac:dyDescent="0.25">
      <c r="A4403" s="1" t="s">
        <v>9634</v>
      </c>
      <c r="B4403" s="4" t="s">
        <v>10018</v>
      </c>
      <c r="C4403" s="4" t="s">
        <v>2</v>
      </c>
      <c r="D4403" s="4">
        <v>1</v>
      </c>
      <c r="E4403" s="4" t="s">
        <v>7</v>
      </c>
      <c r="F4403" s="1" t="s">
        <v>2216</v>
      </c>
      <c r="G4403" s="13">
        <f t="shared" si="337"/>
        <v>10</v>
      </c>
      <c r="H4403" s="1" t="str">
        <f t="shared" si="335"/>
        <v xml:space="preserve">SEMEGHINI </v>
      </c>
      <c r="I4403" s="1" t="str">
        <f t="shared" si="336"/>
        <v>FABIO</v>
      </c>
      <c r="J4403" s="14" t="str">
        <f>+VLOOKUP(I4403,'Analisi Nomi'!$A$1:$E$797,5,FALSE)</f>
        <v>M</v>
      </c>
      <c r="K4403" s="15" t="str">
        <f t="shared" si="338"/>
        <v xml:space="preserve">SEMEGHINI </v>
      </c>
      <c r="L4403" s="15" t="str">
        <f t="shared" si="339"/>
        <v>FABIO</v>
      </c>
    </row>
    <row r="4404" spans="1:12" x14ac:dyDescent="0.25">
      <c r="A4404" s="1" t="s">
        <v>5230</v>
      </c>
      <c r="B4404" s="4" t="s">
        <v>10018</v>
      </c>
      <c r="C4404" s="4" t="s">
        <v>2</v>
      </c>
      <c r="D4404" s="4">
        <v>1</v>
      </c>
      <c r="E4404" s="4" t="s">
        <v>7</v>
      </c>
      <c r="F4404" s="1" t="s">
        <v>1877</v>
      </c>
      <c r="G4404" s="13">
        <f t="shared" si="337"/>
        <v>8</v>
      </c>
      <c r="H4404" s="1" t="str">
        <f t="shared" ref="H4404:H4467" si="340">+MID($F4404,1,G4404)</f>
        <v xml:space="preserve">SEMENZA </v>
      </c>
      <c r="I4404" s="1" t="str">
        <f t="shared" ref="I4404:I4467" si="341">TRIM(+MID($F4404,+G4404,50))</f>
        <v>FRANCO</v>
      </c>
      <c r="J4404" s="14" t="str">
        <f>+VLOOKUP(I4404,'Analisi Nomi'!$A$1:$E$797,5,FALSE)</f>
        <v>M</v>
      </c>
      <c r="K4404" s="15" t="str">
        <f t="shared" si="338"/>
        <v xml:space="preserve">SEMENZA </v>
      </c>
      <c r="L4404" s="15" t="str">
        <f t="shared" si="339"/>
        <v>FRANCO</v>
      </c>
    </row>
    <row r="4405" spans="1:12" x14ac:dyDescent="0.25">
      <c r="A4405" s="1" t="s">
        <v>7068</v>
      </c>
      <c r="B4405" s="4" t="s">
        <v>10018</v>
      </c>
      <c r="C4405" s="4" t="s">
        <v>2</v>
      </c>
      <c r="D4405" s="4">
        <v>1</v>
      </c>
      <c r="E4405" s="4" t="s">
        <v>7</v>
      </c>
      <c r="F4405" s="1" t="s">
        <v>298</v>
      </c>
      <c r="G4405" s="13">
        <f t="shared" si="337"/>
        <v>9</v>
      </c>
      <c r="H4405" s="1" t="str">
        <f t="shared" si="340"/>
        <v xml:space="preserve">SEMINARA </v>
      </c>
      <c r="I4405" s="1" t="str">
        <f t="shared" si="341"/>
        <v>ANTONINO</v>
      </c>
      <c r="J4405" s="14" t="str">
        <f>+VLOOKUP(I4405,'Analisi Nomi'!$A$1:$E$797,5,FALSE)</f>
        <v>M</v>
      </c>
      <c r="K4405" s="15" t="str">
        <f t="shared" si="338"/>
        <v xml:space="preserve">SEMINARA </v>
      </c>
      <c r="L4405" s="15" t="str">
        <f t="shared" si="339"/>
        <v>ANTONINO</v>
      </c>
    </row>
    <row r="4406" spans="1:12" x14ac:dyDescent="0.25">
      <c r="A4406" s="1" t="s">
        <v>7062</v>
      </c>
      <c r="B4406" s="4" t="s">
        <v>10018</v>
      </c>
      <c r="C4406" s="4" t="s">
        <v>2</v>
      </c>
      <c r="D4406" s="4">
        <v>1</v>
      </c>
      <c r="E4406" s="4" t="s">
        <v>7</v>
      </c>
      <c r="F4406" s="1" t="s">
        <v>106</v>
      </c>
      <c r="G4406" s="13">
        <f t="shared" si="337"/>
        <v>10</v>
      </c>
      <c r="H4406" s="1" t="str">
        <f t="shared" si="340"/>
        <v xml:space="preserve">SEMINERIO </v>
      </c>
      <c r="I4406" s="1" t="str">
        <f t="shared" si="341"/>
        <v>GABRIELE</v>
      </c>
      <c r="J4406" s="14" t="str">
        <f>+VLOOKUP(I4406,'Analisi Nomi'!$A$1:$E$797,5,FALSE)</f>
        <v>M</v>
      </c>
      <c r="K4406" s="15" t="str">
        <f t="shared" si="338"/>
        <v xml:space="preserve">SEMINERIO </v>
      </c>
      <c r="L4406" s="15" t="str">
        <f t="shared" si="339"/>
        <v>GABRIELE</v>
      </c>
    </row>
    <row r="4407" spans="1:12" x14ac:dyDescent="0.25">
      <c r="A4407" s="1" t="s">
        <v>4289</v>
      </c>
      <c r="B4407" s="4" t="s">
        <v>10018</v>
      </c>
      <c r="C4407" s="4" t="s">
        <v>2</v>
      </c>
      <c r="D4407" s="4">
        <v>1</v>
      </c>
      <c r="E4407" s="4" t="s">
        <v>7</v>
      </c>
      <c r="F4407" s="1" t="s">
        <v>1195</v>
      </c>
      <c r="G4407" s="13">
        <f t="shared" si="337"/>
        <v>9</v>
      </c>
      <c r="H4407" s="1" t="str">
        <f t="shared" si="340"/>
        <v xml:space="preserve">SEMPLICI </v>
      </c>
      <c r="I4407" s="1" t="str">
        <f t="shared" si="341"/>
        <v>GIOVANNI</v>
      </c>
      <c r="J4407" s="14" t="str">
        <f>+VLOOKUP(I4407,'Analisi Nomi'!$A$1:$E$797,5,FALSE)</f>
        <v>M</v>
      </c>
      <c r="K4407" s="15" t="str">
        <f t="shared" si="338"/>
        <v xml:space="preserve">SEMPLICI </v>
      </c>
      <c r="L4407" s="15" t="str">
        <f t="shared" si="339"/>
        <v>GIOVANNI</v>
      </c>
    </row>
    <row r="4408" spans="1:12" x14ac:dyDescent="0.25">
      <c r="A4408" s="1" t="s">
        <v>8938</v>
      </c>
      <c r="B4408" s="4" t="s">
        <v>10018</v>
      </c>
      <c r="C4408" s="4" t="s">
        <v>2</v>
      </c>
      <c r="D4408" s="4">
        <v>1</v>
      </c>
      <c r="E4408" s="4" t="s">
        <v>7</v>
      </c>
      <c r="F4408" s="1" t="s">
        <v>3551</v>
      </c>
      <c r="G4408" s="13">
        <f t="shared" si="337"/>
        <v>9</v>
      </c>
      <c r="H4408" s="1" t="str">
        <f t="shared" si="340"/>
        <v xml:space="preserve">SEMPRINI </v>
      </c>
      <c r="I4408" s="1" t="str">
        <f t="shared" si="341"/>
        <v>MASSIMO</v>
      </c>
      <c r="J4408" s="14" t="str">
        <f>+VLOOKUP(I4408,'Analisi Nomi'!$A$1:$E$797,5,FALSE)</f>
        <v>M</v>
      </c>
      <c r="K4408" s="15" t="str">
        <f t="shared" si="338"/>
        <v xml:space="preserve">SEMPRINI </v>
      </c>
      <c r="L4408" s="15" t="str">
        <f t="shared" si="339"/>
        <v>MASSIMO</v>
      </c>
    </row>
    <row r="4409" spans="1:12" x14ac:dyDescent="0.25">
      <c r="A4409" s="1" t="s">
        <v>9026</v>
      </c>
      <c r="B4409" s="4" t="s">
        <v>10018</v>
      </c>
      <c r="C4409" s="4" t="s">
        <v>2</v>
      </c>
      <c r="D4409" s="4">
        <v>1</v>
      </c>
      <c r="E4409" s="4" t="s">
        <v>7</v>
      </c>
      <c r="F4409" s="1" t="s">
        <v>7597</v>
      </c>
      <c r="G4409" s="13">
        <f t="shared" si="337"/>
        <v>8</v>
      </c>
      <c r="H4409" s="1" t="str">
        <f t="shared" si="340"/>
        <v xml:space="preserve">SENNECA </v>
      </c>
      <c r="I4409" s="1" t="str">
        <f t="shared" si="341"/>
        <v>ANTONIO</v>
      </c>
      <c r="J4409" s="14" t="str">
        <f>+VLOOKUP(I4409,'Analisi Nomi'!$A$1:$E$797,5,FALSE)</f>
        <v>M</v>
      </c>
      <c r="K4409" s="15" t="str">
        <f t="shared" si="338"/>
        <v xml:space="preserve">SENNECA </v>
      </c>
      <c r="L4409" s="15" t="str">
        <f t="shared" si="339"/>
        <v>ANTONIO</v>
      </c>
    </row>
    <row r="4410" spans="1:12" x14ac:dyDescent="0.25">
      <c r="A4410" s="1" t="s">
        <v>8082</v>
      </c>
      <c r="B4410" s="4" t="s">
        <v>10018</v>
      </c>
      <c r="C4410" s="4" t="s">
        <v>11</v>
      </c>
      <c r="D4410" s="4">
        <v>1</v>
      </c>
      <c r="E4410" s="4" t="s">
        <v>7</v>
      </c>
      <c r="F4410" s="1" t="s">
        <v>369</v>
      </c>
      <c r="G4410" s="13">
        <f t="shared" si="337"/>
        <v>8</v>
      </c>
      <c r="H4410" s="1" t="str">
        <f t="shared" si="340"/>
        <v xml:space="preserve">SENONER </v>
      </c>
      <c r="I4410" s="1" t="str">
        <f t="shared" si="341"/>
        <v>MARKUS</v>
      </c>
      <c r="J4410" s="14" t="str">
        <f>+VLOOKUP(I4410,'Analisi Nomi'!$A$1:$E$797,5,FALSE)</f>
        <v>M</v>
      </c>
      <c r="K4410" s="15" t="str">
        <f t="shared" si="338"/>
        <v xml:space="preserve">SENONER </v>
      </c>
      <c r="L4410" s="15" t="str">
        <f t="shared" si="339"/>
        <v>MARKUS</v>
      </c>
    </row>
    <row r="4411" spans="1:12" x14ac:dyDescent="0.25">
      <c r="A4411" s="1" t="s">
        <v>4258</v>
      </c>
      <c r="B4411" s="4" t="s">
        <v>10018</v>
      </c>
      <c r="C4411" s="4" t="s">
        <v>2</v>
      </c>
      <c r="D4411" s="4">
        <v>1</v>
      </c>
      <c r="E4411" s="4" t="s">
        <v>7</v>
      </c>
      <c r="F4411" s="1" t="s">
        <v>1325</v>
      </c>
      <c r="G4411" s="13">
        <f t="shared" si="337"/>
        <v>10</v>
      </c>
      <c r="H4411" s="1" t="str">
        <f t="shared" si="340"/>
        <v xml:space="preserve">SENSIBILE </v>
      </c>
      <c r="I4411" s="1" t="str">
        <f t="shared" si="341"/>
        <v>DARIO</v>
      </c>
      <c r="J4411" s="14" t="str">
        <f>+VLOOKUP(I4411,'Analisi Nomi'!$A$1:$E$797,5,FALSE)</f>
        <v>M</v>
      </c>
      <c r="K4411" s="15" t="str">
        <f t="shared" si="338"/>
        <v xml:space="preserve">SENSIBILE </v>
      </c>
      <c r="L4411" s="15" t="str">
        <f t="shared" si="339"/>
        <v>DARIO</v>
      </c>
    </row>
    <row r="4412" spans="1:12" x14ac:dyDescent="0.25">
      <c r="A4412" s="1" t="s">
        <v>4769</v>
      </c>
      <c r="B4412" s="4" t="s">
        <v>10018</v>
      </c>
      <c r="C4412" s="4" t="s">
        <v>2</v>
      </c>
      <c r="D4412" s="4">
        <v>1</v>
      </c>
      <c r="E4412" s="4" t="s">
        <v>7</v>
      </c>
      <c r="F4412" s="1" t="s">
        <v>4153</v>
      </c>
      <c r="G4412" s="13">
        <f t="shared" si="337"/>
        <v>8</v>
      </c>
      <c r="H4412" s="1" t="str">
        <f t="shared" si="340"/>
        <v xml:space="preserve">SENSINI </v>
      </c>
      <c r="I4412" s="1" t="str">
        <f t="shared" si="341"/>
        <v>NICOLA</v>
      </c>
      <c r="J4412" s="14" t="str">
        <f>+VLOOKUP(I4412,'Analisi Nomi'!$A$1:$E$797,5,FALSE)</f>
        <v>M</v>
      </c>
      <c r="K4412" s="15" t="str">
        <f t="shared" si="338"/>
        <v xml:space="preserve">SENSINI </v>
      </c>
      <c r="L4412" s="15" t="str">
        <f t="shared" si="339"/>
        <v>NICOLA</v>
      </c>
    </row>
    <row r="4413" spans="1:12" x14ac:dyDescent="0.25">
      <c r="A4413" s="1" t="s">
        <v>4824</v>
      </c>
      <c r="B4413" s="4" t="s">
        <v>10018</v>
      </c>
      <c r="C4413" s="4" t="s">
        <v>2</v>
      </c>
      <c r="D4413" s="4">
        <v>1</v>
      </c>
      <c r="E4413" s="4" t="s">
        <v>7</v>
      </c>
      <c r="F4413" s="1" t="s">
        <v>1210</v>
      </c>
      <c r="G4413" s="13">
        <f t="shared" si="337"/>
        <v>5</v>
      </c>
      <c r="H4413" s="1" t="str">
        <f t="shared" si="340"/>
        <v xml:space="preserve">SEPE </v>
      </c>
      <c r="I4413" s="1" t="str">
        <f t="shared" si="341"/>
        <v>VINCENZO</v>
      </c>
      <c r="J4413" s="14" t="str">
        <f>+VLOOKUP(I4413,'Analisi Nomi'!$A$1:$E$797,5,FALSE)</f>
        <v>M</v>
      </c>
      <c r="K4413" s="15" t="str">
        <f t="shared" si="338"/>
        <v xml:space="preserve">SEPE </v>
      </c>
      <c r="L4413" s="15" t="str">
        <f t="shared" si="339"/>
        <v>VINCENZO</v>
      </c>
    </row>
    <row r="4414" spans="1:12" x14ac:dyDescent="0.25">
      <c r="A4414" s="1" t="s">
        <v>6588</v>
      </c>
      <c r="B4414" s="4" t="s">
        <v>10018</v>
      </c>
      <c r="C4414" s="4" t="s">
        <v>2</v>
      </c>
      <c r="D4414" s="4">
        <v>1</v>
      </c>
      <c r="E4414" s="4" t="s">
        <v>7</v>
      </c>
      <c r="F4414" s="1" t="s">
        <v>2703</v>
      </c>
      <c r="G4414" s="13">
        <f t="shared" si="337"/>
        <v>5</v>
      </c>
      <c r="H4414" s="1" t="str">
        <f t="shared" si="340"/>
        <v xml:space="preserve">SERA </v>
      </c>
      <c r="I4414" s="1" t="str">
        <f t="shared" si="341"/>
        <v>FABIO</v>
      </c>
      <c r="J4414" s="14" t="str">
        <f>+VLOOKUP(I4414,'Analisi Nomi'!$A$1:$E$797,5,FALSE)</f>
        <v>M</v>
      </c>
      <c r="K4414" s="15" t="str">
        <f t="shared" si="338"/>
        <v xml:space="preserve">SERA </v>
      </c>
      <c r="L4414" s="15" t="str">
        <f t="shared" si="339"/>
        <v>FABIO</v>
      </c>
    </row>
    <row r="4415" spans="1:12" x14ac:dyDescent="0.25">
      <c r="A4415" s="1" t="s">
        <v>7890</v>
      </c>
      <c r="B4415" s="4" t="s">
        <v>10018</v>
      </c>
      <c r="C4415" s="4" t="s">
        <v>2</v>
      </c>
      <c r="D4415" s="4">
        <v>1</v>
      </c>
      <c r="E4415" s="4" t="s">
        <v>7</v>
      </c>
      <c r="F4415" s="1" t="s">
        <v>1280</v>
      </c>
      <c r="G4415" s="13">
        <f t="shared" si="337"/>
        <v>9</v>
      </c>
      <c r="H4415" s="1" t="str">
        <f t="shared" si="340"/>
        <v xml:space="preserve">SERAFINI </v>
      </c>
      <c r="I4415" s="1" t="str">
        <f t="shared" si="341"/>
        <v>MICHELE</v>
      </c>
      <c r="J4415" s="14" t="str">
        <f>+VLOOKUP(I4415,'Analisi Nomi'!$A$1:$E$797,5,FALSE)</f>
        <v>M</v>
      </c>
      <c r="K4415" s="15" t="str">
        <f t="shared" si="338"/>
        <v xml:space="preserve">SERAFINI </v>
      </c>
      <c r="L4415" s="15" t="str">
        <f t="shared" si="339"/>
        <v>MICHELE</v>
      </c>
    </row>
    <row r="4416" spans="1:12" x14ac:dyDescent="0.25">
      <c r="A4416" s="1" t="s">
        <v>4618</v>
      </c>
      <c r="B4416" s="4" t="s">
        <v>10018</v>
      </c>
      <c r="C4416" s="4" t="s">
        <v>2</v>
      </c>
      <c r="D4416" s="4">
        <v>1</v>
      </c>
      <c r="E4416" s="4" t="s">
        <v>7</v>
      </c>
      <c r="F4416" s="1" t="s">
        <v>2977</v>
      </c>
      <c r="G4416" s="13">
        <f t="shared" si="337"/>
        <v>7</v>
      </c>
      <c r="H4416" s="1" t="str">
        <f t="shared" si="340"/>
        <v xml:space="preserve">SERGIO </v>
      </c>
      <c r="I4416" s="1" t="str">
        <f t="shared" si="341"/>
        <v>BORROMEO</v>
      </c>
      <c r="J4416" s="14" t="str">
        <f>+VLOOKUP(I4416,'Analisi Nomi'!$A$1:$E$797,5,FALSE)</f>
        <v>M</v>
      </c>
      <c r="K4416" s="15" t="str">
        <f t="shared" si="338"/>
        <v xml:space="preserve">SERGIO </v>
      </c>
      <c r="L4416" s="15" t="str">
        <f t="shared" si="339"/>
        <v>BORROMEO</v>
      </c>
    </row>
    <row r="4417" spans="1:12" x14ac:dyDescent="0.25">
      <c r="A4417" s="1" t="s">
        <v>7721</v>
      </c>
      <c r="B4417" s="4" t="s">
        <v>10018</v>
      </c>
      <c r="C4417" s="4" t="s">
        <v>2</v>
      </c>
      <c r="D4417" s="4">
        <v>1</v>
      </c>
      <c r="E4417" s="4" t="s">
        <v>7</v>
      </c>
      <c r="F4417" s="1" t="s">
        <v>451</v>
      </c>
      <c r="G4417" s="13">
        <f t="shared" si="337"/>
        <v>7</v>
      </c>
      <c r="H4417" s="1" t="str">
        <f t="shared" si="340"/>
        <v xml:space="preserve">SERGIO </v>
      </c>
      <c r="I4417" s="1" t="str">
        <f t="shared" si="341"/>
        <v>COLOMBO</v>
      </c>
      <c r="J4417" s="14" t="str">
        <f>+VLOOKUP(I4417,'Analisi Nomi'!$A$1:$E$797,5,FALSE)</f>
        <v>M</v>
      </c>
      <c r="K4417" s="15" t="str">
        <f t="shared" si="338"/>
        <v xml:space="preserve">SERGIO </v>
      </c>
      <c r="L4417" s="15" t="str">
        <f t="shared" si="339"/>
        <v>COLOMBO</v>
      </c>
    </row>
    <row r="4418" spans="1:12" x14ac:dyDescent="0.25">
      <c r="A4418" s="1" t="s">
        <v>3789</v>
      </c>
      <c r="B4418" s="4" t="s">
        <v>10018</v>
      </c>
      <c r="C4418" s="4" t="s">
        <v>2</v>
      </c>
      <c r="D4418" s="4">
        <v>1</v>
      </c>
      <c r="E4418" s="4" t="s">
        <v>7</v>
      </c>
      <c r="F4418" s="1" t="s">
        <v>9493</v>
      </c>
      <c r="G4418" s="13">
        <f t="shared" ref="G4418:G4481" si="342">SEARCH(" ",F4418)</f>
        <v>9</v>
      </c>
      <c r="H4418" s="1" t="str">
        <f t="shared" si="340"/>
        <v xml:space="preserve">SERICANO </v>
      </c>
      <c r="I4418" s="1" t="str">
        <f t="shared" si="341"/>
        <v>FABIO</v>
      </c>
      <c r="J4418" s="14" t="str">
        <f>+VLOOKUP(I4418,'Analisi Nomi'!$A$1:$E$797,5,FALSE)</f>
        <v>M</v>
      </c>
      <c r="K4418" s="15" t="str">
        <f t="shared" si="338"/>
        <v xml:space="preserve">SERICANO </v>
      </c>
      <c r="L4418" s="15" t="str">
        <f t="shared" si="339"/>
        <v>FABIO</v>
      </c>
    </row>
    <row r="4419" spans="1:12" x14ac:dyDescent="0.25">
      <c r="A4419" s="1" t="s">
        <v>9826</v>
      </c>
      <c r="B4419" s="4" t="s">
        <v>10018</v>
      </c>
      <c r="C4419" s="4" t="s">
        <v>2</v>
      </c>
      <c r="D4419" s="4">
        <v>1</v>
      </c>
      <c r="E4419" s="4" t="s">
        <v>7</v>
      </c>
      <c r="F4419" s="1" t="s">
        <v>2304</v>
      </c>
      <c r="G4419" s="13">
        <f t="shared" si="342"/>
        <v>9</v>
      </c>
      <c r="H4419" s="1" t="str">
        <f t="shared" si="340"/>
        <v xml:space="preserve">SERLENGA </v>
      </c>
      <c r="I4419" s="1" t="str">
        <f t="shared" si="341"/>
        <v>GIAMPAOLO</v>
      </c>
      <c r="J4419" s="14" t="str">
        <f>+VLOOKUP(I4419,'Analisi Nomi'!$A$1:$E$797,5,FALSE)</f>
        <v>M</v>
      </c>
      <c r="K4419" s="15" t="str">
        <f t="shared" ref="K4419:K4482" si="343">+MID($F4419,1,G4419)</f>
        <v xml:space="preserve">SERLENGA </v>
      </c>
      <c r="L4419" s="15" t="str">
        <f t="shared" ref="L4419:L4482" si="344">TRIM(+MID($F4419,+G4419,50))</f>
        <v>GIAMPAOLO</v>
      </c>
    </row>
    <row r="4420" spans="1:12" x14ac:dyDescent="0.25">
      <c r="A4420" s="1" t="s">
        <v>9791</v>
      </c>
      <c r="B4420" s="4" t="s">
        <v>10018</v>
      </c>
      <c r="C4420" s="4" t="s">
        <v>2</v>
      </c>
      <c r="D4420" s="4">
        <v>1</v>
      </c>
      <c r="E4420" s="4" t="s">
        <v>7</v>
      </c>
      <c r="F4420" s="1" t="s">
        <v>6385</v>
      </c>
      <c r="G4420" s="13">
        <f t="shared" si="342"/>
        <v>9</v>
      </c>
      <c r="H4420" s="1" t="str">
        <f t="shared" si="340"/>
        <v xml:space="preserve">SERLENGA </v>
      </c>
      <c r="I4420" s="1" t="str">
        <f t="shared" si="341"/>
        <v>VITO</v>
      </c>
      <c r="J4420" s="14" t="str">
        <f>+VLOOKUP(I4420,'Analisi Nomi'!$A$1:$E$797,5,FALSE)</f>
        <v>M</v>
      </c>
      <c r="K4420" s="15" t="str">
        <f t="shared" si="343"/>
        <v xml:space="preserve">SERLENGA </v>
      </c>
      <c r="L4420" s="15" t="str">
        <f t="shared" si="344"/>
        <v>VITO</v>
      </c>
    </row>
    <row r="4421" spans="1:12" x14ac:dyDescent="0.25">
      <c r="A4421" s="1" t="s">
        <v>5791</v>
      </c>
      <c r="B4421" s="4" t="s">
        <v>10018</v>
      </c>
      <c r="C4421" s="4" t="s">
        <v>2</v>
      </c>
      <c r="D4421" s="4">
        <v>1</v>
      </c>
      <c r="E4421" s="4" t="s">
        <v>7</v>
      </c>
      <c r="F4421" s="1" t="s">
        <v>689</v>
      </c>
      <c r="G4421" s="13">
        <f t="shared" si="342"/>
        <v>6</v>
      </c>
      <c r="H4421" s="1" t="str">
        <f t="shared" si="340"/>
        <v xml:space="preserve">SERRA </v>
      </c>
      <c r="I4421" s="1" t="str">
        <f t="shared" si="341"/>
        <v>ANGELO</v>
      </c>
      <c r="J4421" s="14" t="str">
        <f>+VLOOKUP(I4421,'Analisi Nomi'!$A$1:$E$797,5,FALSE)</f>
        <v>M</v>
      </c>
      <c r="K4421" s="15" t="str">
        <f t="shared" si="343"/>
        <v xml:space="preserve">SERRA </v>
      </c>
      <c r="L4421" s="15" t="str">
        <f t="shared" si="344"/>
        <v>ANGELO</v>
      </c>
    </row>
    <row r="4422" spans="1:12" x14ac:dyDescent="0.25">
      <c r="A4422" s="1" t="s">
        <v>4943</v>
      </c>
      <c r="B4422" s="4" t="s">
        <v>10018</v>
      </c>
      <c r="C4422" s="4" t="s">
        <v>2</v>
      </c>
      <c r="D4422" s="4">
        <v>1</v>
      </c>
      <c r="E4422" s="4" t="s">
        <v>7</v>
      </c>
      <c r="F4422" s="1" t="s">
        <v>2568</v>
      </c>
      <c r="G4422" s="13">
        <f t="shared" si="342"/>
        <v>6</v>
      </c>
      <c r="H4422" s="1" t="str">
        <f t="shared" si="340"/>
        <v xml:space="preserve">SERRA </v>
      </c>
      <c r="I4422" s="1" t="str">
        <f t="shared" si="341"/>
        <v>CARLO</v>
      </c>
      <c r="J4422" s="14" t="str">
        <f>+VLOOKUP(I4422,'Analisi Nomi'!$A$1:$E$797,5,FALSE)</f>
        <v>M</v>
      </c>
      <c r="K4422" s="15" t="str">
        <f t="shared" si="343"/>
        <v xml:space="preserve">SERRA </v>
      </c>
      <c r="L4422" s="15" t="str">
        <f t="shared" si="344"/>
        <v>CARLO</v>
      </c>
    </row>
    <row r="4423" spans="1:12" x14ac:dyDescent="0.25">
      <c r="A4423" s="1" t="s">
        <v>6178</v>
      </c>
      <c r="B4423" s="4" t="s">
        <v>10018</v>
      </c>
      <c r="C4423" s="4" t="s">
        <v>2</v>
      </c>
      <c r="D4423" s="4">
        <v>1</v>
      </c>
      <c r="E4423" s="4" t="s">
        <v>7</v>
      </c>
      <c r="F4423" s="1" t="s">
        <v>4017</v>
      </c>
      <c r="G4423" s="13">
        <f t="shared" si="342"/>
        <v>6</v>
      </c>
      <c r="H4423" s="1" t="str">
        <f t="shared" si="340"/>
        <v xml:space="preserve">SERRA </v>
      </c>
      <c r="I4423" s="1" t="str">
        <f t="shared" si="341"/>
        <v>FABIO</v>
      </c>
      <c r="J4423" s="14" t="str">
        <f>+VLOOKUP(I4423,'Analisi Nomi'!$A$1:$E$797,5,FALSE)</f>
        <v>M</v>
      </c>
      <c r="K4423" s="15" t="str">
        <f t="shared" si="343"/>
        <v xml:space="preserve">SERRA </v>
      </c>
      <c r="L4423" s="15" t="str">
        <f t="shared" si="344"/>
        <v>FABIO</v>
      </c>
    </row>
    <row r="4424" spans="1:12" x14ac:dyDescent="0.25">
      <c r="A4424" s="1" t="s">
        <v>7646</v>
      </c>
      <c r="B4424" s="4" t="s">
        <v>10018</v>
      </c>
      <c r="C4424" s="4" t="s">
        <v>2</v>
      </c>
      <c r="D4424" s="4">
        <v>1</v>
      </c>
      <c r="E4424" s="4" t="s">
        <v>7</v>
      </c>
      <c r="F4424" s="1" t="s">
        <v>720</v>
      </c>
      <c r="G4424" s="13">
        <f t="shared" si="342"/>
        <v>6</v>
      </c>
      <c r="H4424" s="1" t="str">
        <f t="shared" si="340"/>
        <v xml:space="preserve">SERRA </v>
      </c>
      <c r="I4424" s="1" t="str">
        <f t="shared" si="341"/>
        <v>FRANCESCO</v>
      </c>
      <c r="J4424" s="14" t="str">
        <f>+VLOOKUP(I4424,'Analisi Nomi'!$A$1:$E$797,5,FALSE)</f>
        <v>M</v>
      </c>
      <c r="K4424" s="15" t="str">
        <f t="shared" si="343"/>
        <v xml:space="preserve">SERRA </v>
      </c>
      <c r="L4424" s="15" t="str">
        <f t="shared" si="344"/>
        <v>FRANCESCO</v>
      </c>
    </row>
    <row r="4425" spans="1:12" x14ac:dyDescent="0.25">
      <c r="A4425" s="1" t="s">
        <v>7124</v>
      </c>
      <c r="B4425" s="4" t="s">
        <v>10018</v>
      </c>
      <c r="C4425" s="4" t="s">
        <v>2</v>
      </c>
      <c r="D4425" s="4">
        <v>1</v>
      </c>
      <c r="E4425" s="4" t="s">
        <v>7</v>
      </c>
      <c r="F4425" s="1" t="s">
        <v>3246</v>
      </c>
      <c r="G4425" s="13">
        <f t="shared" si="342"/>
        <v>6</v>
      </c>
      <c r="H4425" s="1" t="str">
        <f t="shared" si="340"/>
        <v xml:space="preserve">SERRA </v>
      </c>
      <c r="I4425" s="1" t="str">
        <f t="shared" si="341"/>
        <v>MARCO</v>
      </c>
      <c r="J4425" s="14" t="str">
        <f>+VLOOKUP(I4425,'Analisi Nomi'!$A$1:$E$797,5,FALSE)</f>
        <v>M</v>
      </c>
      <c r="K4425" s="15" t="str">
        <f t="shared" si="343"/>
        <v xml:space="preserve">SERRA </v>
      </c>
      <c r="L4425" s="15" t="str">
        <f t="shared" si="344"/>
        <v>MARCO</v>
      </c>
    </row>
    <row r="4426" spans="1:12" x14ac:dyDescent="0.25">
      <c r="A4426" s="1" t="s">
        <v>4598</v>
      </c>
      <c r="B4426" s="4" t="s">
        <v>10018</v>
      </c>
      <c r="C4426" s="4" t="s">
        <v>11</v>
      </c>
      <c r="D4426" s="4">
        <v>1</v>
      </c>
      <c r="E4426" s="4" t="s">
        <v>7</v>
      </c>
      <c r="F4426" s="1" t="s">
        <v>7808</v>
      </c>
      <c r="G4426" s="13">
        <f t="shared" si="342"/>
        <v>6</v>
      </c>
      <c r="H4426" s="1" t="str">
        <f t="shared" si="340"/>
        <v xml:space="preserve">SERRA </v>
      </c>
      <c r="I4426" s="1" t="str">
        <f t="shared" si="341"/>
        <v>NANDO</v>
      </c>
      <c r="J4426" s="14" t="str">
        <f>+VLOOKUP(I4426,'Analisi Nomi'!$A$1:$E$797,5,FALSE)</f>
        <v>M</v>
      </c>
      <c r="K4426" s="15" t="str">
        <f t="shared" si="343"/>
        <v xml:space="preserve">SERRA </v>
      </c>
      <c r="L4426" s="15" t="str">
        <f t="shared" si="344"/>
        <v>NANDO</v>
      </c>
    </row>
    <row r="4427" spans="1:12" x14ac:dyDescent="0.25">
      <c r="A4427" s="1" t="s">
        <v>6823</v>
      </c>
      <c r="B4427" s="4" t="s">
        <v>10018</v>
      </c>
      <c r="C4427" s="4" t="s">
        <v>2</v>
      </c>
      <c r="D4427" s="4">
        <v>1</v>
      </c>
      <c r="E4427" s="4" t="s">
        <v>7</v>
      </c>
      <c r="F4427" s="1" t="s">
        <v>1533</v>
      </c>
      <c r="G4427" s="13">
        <f t="shared" si="342"/>
        <v>6</v>
      </c>
      <c r="H4427" s="1" t="str">
        <f t="shared" si="340"/>
        <v xml:space="preserve">SERRA </v>
      </c>
      <c r="I4427" s="1" t="str">
        <f t="shared" si="341"/>
        <v>PIETRO</v>
      </c>
      <c r="J4427" s="14" t="str">
        <f>+VLOOKUP(I4427,'Analisi Nomi'!$A$1:$E$797,5,FALSE)</f>
        <v>M</v>
      </c>
      <c r="K4427" s="15" t="str">
        <f t="shared" si="343"/>
        <v xml:space="preserve">SERRA </v>
      </c>
      <c r="L4427" s="15" t="str">
        <f t="shared" si="344"/>
        <v>PIETRO</v>
      </c>
    </row>
    <row r="4428" spans="1:12" x14ac:dyDescent="0.25">
      <c r="A4428" s="1" t="s">
        <v>8092</v>
      </c>
      <c r="B4428" s="4" t="s">
        <v>10018</v>
      </c>
      <c r="C4428" s="4" t="s">
        <v>11</v>
      </c>
      <c r="D4428" s="4">
        <v>1</v>
      </c>
      <c r="E4428" s="4" t="s">
        <v>7</v>
      </c>
      <c r="F4428" s="1" t="s">
        <v>1799</v>
      </c>
      <c r="G4428" s="13">
        <f t="shared" si="342"/>
        <v>6</v>
      </c>
      <c r="H4428" s="1" t="str">
        <f t="shared" si="340"/>
        <v xml:space="preserve">SERRA </v>
      </c>
      <c r="I4428" s="1" t="str">
        <f t="shared" si="341"/>
        <v>SALVATORE</v>
      </c>
      <c r="J4428" s="14" t="str">
        <f>+VLOOKUP(I4428,'Analisi Nomi'!$A$1:$E$797,5,FALSE)</f>
        <v>M</v>
      </c>
      <c r="K4428" s="15" t="str">
        <f t="shared" si="343"/>
        <v xml:space="preserve">SERRA </v>
      </c>
      <c r="L4428" s="15" t="str">
        <f t="shared" si="344"/>
        <v>SALVATORE</v>
      </c>
    </row>
    <row r="4429" spans="1:12" x14ac:dyDescent="0.25">
      <c r="A4429" s="1" t="s">
        <v>9227</v>
      </c>
      <c r="B4429" s="4" t="s">
        <v>10018</v>
      </c>
      <c r="C4429" s="4" t="s">
        <v>2</v>
      </c>
      <c r="D4429" s="4">
        <v>1</v>
      </c>
      <c r="E4429" s="4" t="s">
        <v>7</v>
      </c>
      <c r="F4429" s="1" t="s">
        <v>3675</v>
      </c>
      <c r="G4429" s="13">
        <f t="shared" si="342"/>
        <v>8</v>
      </c>
      <c r="H4429" s="1" t="str">
        <f t="shared" si="340"/>
        <v xml:space="preserve">SERRANI </v>
      </c>
      <c r="I4429" s="1" t="str">
        <f t="shared" si="341"/>
        <v>IVO</v>
      </c>
      <c r="J4429" s="14" t="str">
        <f>+VLOOKUP(I4429,'Analisi Nomi'!$A$1:$E$797,5,FALSE)</f>
        <v>M</v>
      </c>
      <c r="K4429" s="15" t="str">
        <f t="shared" si="343"/>
        <v xml:space="preserve">SERRANI </v>
      </c>
      <c r="L4429" s="15" t="str">
        <f t="shared" si="344"/>
        <v>IVO</v>
      </c>
    </row>
    <row r="4430" spans="1:12" x14ac:dyDescent="0.25">
      <c r="A4430" s="1" t="s">
        <v>7510</v>
      </c>
      <c r="B4430" s="4" t="s">
        <v>10018</v>
      </c>
      <c r="C4430" s="4" t="s">
        <v>2</v>
      </c>
      <c r="D4430" s="4">
        <v>1</v>
      </c>
      <c r="E4430" s="4" t="s">
        <v>7</v>
      </c>
      <c r="F4430" s="1" t="s">
        <v>7957</v>
      </c>
      <c r="G4430" s="13">
        <f t="shared" si="342"/>
        <v>6</v>
      </c>
      <c r="H4430" s="1" t="str">
        <f t="shared" si="340"/>
        <v xml:space="preserve">SERRI </v>
      </c>
      <c r="I4430" s="1" t="str">
        <f t="shared" si="341"/>
        <v>GIANNI</v>
      </c>
      <c r="J4430" s="14" t="str">
        <f>+VLOOKUP(I4430,'Analisi Nomi'!$A$1:$E$797,5,FALSE)</f>
        <v>M</v>
      </c>
      <c r="K4430" s="15" t="str">
        <f t="shared" si="343"/>
        <v xml:space="preserve">SERRI </v>
      </c>
      <c r="L4430" s="15" t="str">
        <f t="shared" si="344"/>
        <v>GIANNI</v>
      </c>
    </row>
    <row r="4431" spans="1:12" x14ac:dyDescent="0.25">
      <c r="A4431" s="1" t="s">
        <v>6943</v>
      </c>
      <c r="B4431" s="4" t="s">
        <v>10018</v>
      </c>
      <c r="C4431" s="4" t="s">
        <v>2</v>
      </c>
      <c r="D4431" s="4" t="s">
        <v>10021</v>
      </c>
      <c r="E4431" s="4" t="s">
        <v>7</v>
      </c>
      <c r="F4431" s="1" t="s">
        <v>7657</v>
      </c>
      <c r="G4431" s="13">
        <f t="shared" si="342"/>
        <v>9</v>
      </c>
      <c r="H4431" s="1" t="str">
        <f t="shared" si="340"/>
        <v xml:space="preserve">SERVADEI </v>
      </c>
      <c r="I4431" s="1" t="str">
        <f t="shared" si="341"/>
        <v>SILVIO</v>
      </c>
      <c r="J4431" s="14" t="str">
        <f>+VLOOKUP(I4431,'Analisi Nomi'!$A$1:$E$797,5,FALSE)</f>
        <v>M</v>
      </c>
      <c r="K4431" s="15" t="str">
        <f t="shared" si="343"/>
        <v xml:space="preserve">SERVADEI </v>
      </c>
      <c r="L4431" s="15" t="str">
        <f t="shared" si="344"/>
        <v>SILVIO</v>
      </c>
    </row>
    <row r="4432" spans="1:12" x14ac:dyDescent="0.25">
      <c r="A4432" s="1" t="s">
        <v>8914</v>
      </c>
      <c r="B4432" s="4" t="s">
        <v>10018</v>
      </c>
      <c r="C4432" s="4" t="s">
        <v>2</v>
      </c>
      <c r="D4432" s="4">
        <v>1</v>
      </c>
      <c r="E4432" s="4" t="s">
        <v>7</v>
      </c>
      <c r="F4432" s="1" t="s">
        <v>1344</v>
      </c>
      <c r="G4432" s="13">
        <f t="shared" si="342"/>
        <v>6</v>
      </c>
      <c r="H4432" s="1" t="str">
        <f t="shared" si="340"/>
        <v xml:space="preserve">SESSA </v>
      </c>
      <c r="I4432" s="1" t="str">
        <f t="shared" si="341"/>
        <v>ANTONIO</v>
      </c>
      <c r="J4432" s="14" t="str">
        <f>+VLOOKUP(I4432,'Analisi Nomi'!$A$1:$E$797,5,FALSE)</f>
        <v>M</v>
      </c>
      <c r="K4432" s="15" t="str">
        <f t="shared" si="343"/>
        <v xml:space="preserve">SESSA </v>
      </c>
      <c r="L4432" s="15" t="str">
        <f t="shared" si="344"/>
        <v>ANTONIO</v>
      </c>
    </row>
    <row r="4433" spans="1:12" x14ac:dyDescent="0.25">
      <c r="A4433" s="1" t="s">
        <v>6685</v>
      </c>
      <c r="B4433" s="4" t="s">
        <v>10018</v>
      </c>
      <c r="C4433" s="4" t="s">
        <v>2</v>
      </c>
      <c r="D4433" s="4">
        <v>1</v>
      </c>
      <c r="E4433" s="4" t="s">
        <v>7</v>
      </c>
      <c r="F4433" s="1" t="s">
        <v>2784</v>
      </c>
      <c r="G4433" s="13">
        <f t="shared" si="342"/>
        <v>6</v>
      </c>
      <c r="H4433" s="1" t="str">
        <f t="shared" si="340"/>
        <v xml:space="preserve">SESSA </v>
      </c>
      <c r="I4433" s="1" t="str">
        <f t="shared" si="341"/>
        <v>GIANCARLO</v>
      </c>
      <c r="J4433" s="14" t="str">
        <f>+VLOOKUP(I4433,'Analisi Nomi'!$A$1:$E$797,5,FALSE)</f>
        <v>M</v>
      </c>
      <c r="K4433" s="15" t="str">
        <f t="shared" si="343"/>
        <v xml:space="preserve">SESSA </v>
      </c>
      <c r="L4433" s="15" t="str">
        <f t="shared" si="344"/>
        <v>GIANCARLO</v>
      </c>
    </row>
    <row r="4434" spans="1:12" x14ac:dyDescent="0.25">
      <c r="A4434" s="1" t="s">
        <v>5550</v>
      </c>
      <c r="B4434" s="4" t="s">
        <v>10018</v>
      </c>
      <c r="C4434" s="4" t="s">
        <v>2</v>
      </c>
      <c r="D4434" s="4">
        <v>1</v>
      </c>
      <c r="E4434" s="4" t="s">
        <v>7</v>
      </c>
      <c r="F4434" s="1" t="s">
        <v>2895</v>
      </c>
      <c r="G4434" s="13">
        <f t="shared" si="342"/>
        <v>8</v>
      </c>
      <c r="H4434" s="1" t="str">
        <f t="shared" si="340"/>
        <v xml:space="preserve">SESTITO </v>
      </c>
      <c r="I4434" s="1" t="str">
        <f t="shared" si="341"/>
        <v>ANTONIO</v>
      </c>
      <c r="J4434" s="14" t="str">
        <f>+VLOOKUP(I4434,'Analisi Nomi'!$A$1:$E$797,5,FALSE)</f>
        <v>M</v>
      </c>
      <c r="K4434" s="15" t="str">
        <f t="shared" si="343"/>
        <v xml:space="preserve">SESTITO </v>
      </c>
      <c r="L4434" s="15" t="str">
        <f t="shared" si="344"/>
        <v>ANTONIO</v>
      </c>
    </row>
    <row r="4435" spans="1:12" x14ac:dyDescent="0.25">
      <c r="A4435" s="1" t="s">
        <v>7437</v>
      </c>
      <c r="B4435" s="4" t="s">
        <v>10018</v>
      </c>
      <c r="C4435" s="4" t="s">
        <v>11</v>
      </c>
      <c r="D4435" s="4">
        <v>1</v>
      </c>
      <c r="E4435" s="4" t="s">
        <v>7</v>
      </c>
      <c r="F4435" s="1" t="s">
        <v>2617</v>
      </c>
      <c r="G4435" s="13">
        <f t="shared" si="342"/>
        <v>12</v>
      </c>
      <c r="H4435" s="1" t="str">
        <f t="shared" si="340"/>
        <v xml:space="preserve">SETTEMBRINI </v>
      </c>
      <c r="I4435" s="1" t="str">
        <f t="shared" si="341"/>
        <v>VINCENZO</v>
      </c>
      <c r="J4435" s="14" t="str">
        <f>+VLOOKUP(I4435,'Analisi Nomi'!$A$1:$E$797,5,FALSE)</f>
        <v>M</v>
      </c>
      <c r="K4435" s="15" t="str">
        <f t="shared" si="343"/>
        <v xml:space="preserve">SETTEMBRINI </v>
      </c>
      <c r="L4435" s="15" t="str">
        <f t="shared" si="344"/>
        <v>VINCENZO</v>
      </c>
    </row>
    <row r="4436" spans="1:12" x14ac:dyDescent="0.25">
      <c r="A4436" s="1" t="s">
        <v>5718</v>
      </c>
      <c r="B4436" s="4" t="s">
        <v>10018</v>
      </c>
      <c r="C4436" s="4" t="s">
        <v>2</v>
      </c>
      <c r="D4436" s="4">
        <v>1</v>
      </c>
      <c r="E4436" s="4" t="s">
        <v>7</v>
      </c>
      <c r="F4436" s="1" t="s">
        <v>382</v>
      </c>
      <c r="G4436" s="13">
        <f t="shared" si="342"/>
        <v>8</v>
      </c>
      <c r="H4436" s="1" t="str">
        <f t="shared" si="340"/>
        <v xml:space="preserve">SETTIMI </v>
      </c>
      <c r="I4436" s="1" t="str">
        <f t="shared" si="341"/>
        <v>ANDREA</v>
      </c>
      <c r="J4436" s="14" t="str">
        <f>+VLOOKUP(I4436,'Analisi Nomi'!$A$1:$E$797,5,FALSE)</f>
        <v>M</v>
      </c>
      <c r="K4436" s="15" t="str">
        <f t="shared" si="343"/>
        <v xml:space="preserve">SETTIMI </v>
      </c>
      <c r="L4436" s="15" t="str">
        <f t="shared" si="344"/>
        <v>ANDREA</v>
      </c>
    </row>
    <row r="4437" spans="1:12" x14ac:dyDescent="0.25">
      <c r="A4437" s="1" t="s">
        <v>6807</v>
      </c>
      <c r="B4437" s="4" t="s">
        <v>10018</v>
      </c>
      <c r="C4437" s="4" t="s">
        <v>2</v>
      </c>
      <c r="D4437" s="4">
        <v>1</v>
      </c>
      <c r="E4437" s="4" t="s">
        <v>7</v>
      </c>
      <c r="F4437" s="1" t="s">
        <v>2800</v>
      </c>
      <c r="G4437" s="13">
        <f t="shared" si="342"/>
        <v>4</v>
      </c>
      <c r="H4437" s="1" t="str">
        <f t="shared" si="340"/>
        <v xml:space="preserve">SEU </v>
      </c>
      <c r="I4437" s="1" t="str">
        <f t="shared" si="341"/>
        <v>ANTONIO</v>
      </c>
      <c r="J4437" s="14" t="str">
        <f>+VLOOKUP(I4437,'Analisi Nomi'!$A$1:$E$797,5,FALSE)</f>
        <v>M</v>
      </c>
      <c r="K4437" s="15" t="str">
        <f t="shared" si="343"/>
        <v xml:space="preserve">SEU </v>
      </c>
      <c r="L4437" s="15" t="str">
        <f t="shared" si="344"/>
        <v>ANTONIO</v>
      </c>
    </row>
    <row r="4438" spans="1:12" x14ac:dyDescent="0.25">
      <c r="A4438" s="1" t="s">
        <v>8402</v>
      </c>
      <c r="B4438" s="4" t="s">
        <v>10018</v>
      </c>
      <c r="C4438" s="4" t="s">
        <v>2</v>
      </c>
      <c r="D4438" s="4">
        <v>1</v>
      </c>
      <c r="E4438" s="4" t="s">
        <v>7</v>
      </c>
      <c r="F4438" s="1" t="s">
        <v>3494</v>
      </c>
      <c r="G4438" s="13">
        <f t="shared" si="342"/>
        <v>4</v>
      </c>
      <c r="H4438" s="1" t="str">
        <f t="shared" si="340"/>
        <v xml:space="preserve">SEU </v>
      </c>
      <c r="I4438" s="1" t="str">
        <f t="shared" si="341"/>
        <v>SERGIO</v>
      </c>
      <c r="J4438" s="14" t="str">
        <f>+VLOOKUP(I4438,'Analisi Nomi'!$A$1:$E$797,5,FALSE)</f>
        <v>M</v>
      </c>
      <c r="K4438" s="15" t="str">
        <f t="shared" si="343"/>
        <v xml:space="preserve">SEU </v>
      </c>
      <c r="L4438" s="15" t="str">
        <f t="shared" si="344"/>
        <v>SERGIO</v>
      </c>
    </row>
    <row r="4439" spans="1:12" x14ac:dyDescent="0.25">
      <c r="A4439" s="1" t="s">
        <v>4383</v>
      </c>
      <c r="B4439" s="4" t="s">
        <v>10018</v>
      </c>
      <c r="C4439" s="4" t="s">
        <v>2</v>
      </c>
      <c r="D4439" s="4">
        <v>1</v>
      </c>
      <c r="E4439" s="4" t="s">
        <v>7</v>
      </c>
      <c r="F4439" s="1" t="s">
        <v>8247</v>
      </c>
      <c r="G4439" s="13">
        <f t="shared" si="342"/>
        <v>6</v>
      </c>
      <c r="H4439" s="1" t="str">
        <f t="shared" si="340"/>
        <v xml:space="preserve">SIBEN </v>
      </c>
      <c r="I4439" s="1" t="str">
        <f t="shared" si="341"/>
        <v>ANDREA</v>
      </c>
      <c r="J4439" s="14" t="str">
        <f>+VLOOKUP(I4439,'Analisi Nomi'!$A$1:$E$797,5,FALSE)</f>
        <v>M</v>
      </c>
      <c r="K4439" s="15" t="str">
        <f t="shared" si="343"/>
        <v xml:space="preserve">SIBEN </v>
      </c>
      <c r="L4439" s="15" t="str">
        <f t="shared" si="344"/>
        <v>ANDREA</v>
      </c>
    </row>
    <row r="4440" spans="1:12" x14ac:dyDescent="0.25">
      <c r="A4440" s="1" t="s">
        <v>7219</v>
      </c>
      <c r="B4440" s="4" t="s">
        <v>10018</v>
      </c>
      <c r="C4440" s="4" t="s">
        <v>2</v>
      </c>
      <c r="D4440" s="4">
        <v>1</v>
      </c>
      <c r="E4440" s="4" t="s">
        <v>7</v>
      </c>
      <c r="F4440" s="1" t="s">
        <v>2023</v>
      </c>
      <c r="G4440" s="13">
        <f t="shared" si="342"/>
        <v>7</v>
      </c>
      <c r="H4440" s="1" t="str">
        <f t="shared" si="340"/>
        <v xml:space="preserve">SICARI </v>
      </c>
      <c r="I4440" s="1" t="str">
        <f t="shared" si="341"/>
        <v>ROBERTO</v>
      </c>
      <c r="J4440" s="14" t="str">
        <f>+VLOOKUP(I4440,'Analisi Nomi'!$A$1:$E$797,5,FALSE)</f>
        <v>M</v>
      </c>
      <c r="K4440" s="15" t="str">
        <f t="shared" si="343"/>
        <v xml:space="preserve">SICARI </v>
      </c>
      <c r="L4440" s="15" t="str">
        <f t="shared" si="344"/>
        <v>ROBERTO</v>
      </c>
    </row>
    <row r="4441" spans="1:12" x14ac:dyDescent="0.25">
      <c r="A4441" s="1" t="s">
        <v>5102</v>
      </c>
      <c r="B4441" s="4" t="s">
        <v>10017</v>
      </c>
      <c r="C4441" s="4" t="s">
        <v>2</v>
      </c>
      <c r="D4441" s="4" t="s">
        <v>10022</v>
      </c>
      <c r="E4441" s="4" t="s">
        <v>7</v>
      </c>
      <c r="F4441" s="1" t="s">
        <v>8188</v>
      </c>
      <c r="G4441" s="13">
        <f t="shared" si="342"/>
        <v>8</v>
      </c>
      <c r="H4441" s="1" t="str">
        <f t="shared" si="340"/>
        <v xml:space="preserve">SICILIA </v>
      </c>
      <c r="I4441" s="1" t="str">
        <f t="shared" si="341"/>
        <v>GIANFRANCO</v>
      </c>
      <c r="J4441" s="14" t="str">
        <f>+VLOOKUP(I4441,'Analisi Nomi'!$A$1:$E$797,5,FALSE)</f>
        <v>M</v>
      </c>
      <c r="K4441" s="15" t="str">
        <f t="shared" si="343"/>
        <v xml:space="preserve">SICILIA </v>
      </c>
      <c r="L4441" s="15" t="str">
        <f t="shared" si="344"/>
        <v>GIANFRANCO</v>
      </c>
    </row>
    <row r="4442" spans="1:12" x14ac:dyDescent="0.25">
      <c r="A4442" s="1" t="s">
        <v>7140</v>
      </c>
      <c r="B4442" s="4" t="s">
        <v>10018</v>
      </c>
      <c r="C4442" s="4" t="s">
        <v>2</v>
      </c>
      <c r="D4442" s="4">
        <v>1</v>
      </c>
      <c r="E4442" s="4" t="s">
        <v>7</v>
      </c>
      <c r="F4442" s="1" t="s">
        <v>1283</v>
      </c>
      <c r="G4442" s="13">
        <f t="shared" si="342"/>
        <v>8</v>
      </c>
      <c r="H4442" s="1" t="str">
        <f t="shared" si="340"/>
        <v xml:space="preserve">SICLARI </v>
      </c>
      <c r="I4442" s="1" t="str">
        <f t="shared" si="341"/>
        <v>GIOVANNI</v>
      </c>
      <c r="J4442" s="14" t="str">
        <f>+VLOOKUP(I4442,'Analisi Nomi'!$A$1:$E$797,5,FALSE)</f>
        <v>M</v>
      </c>
      <c r="K4442" s="15" t="str">
        <f t="shared" si="343"/>
        <v xml:space="preserve">SICLARI </v>
      </c>
      <c r="L4442" s="15" t="str">
        <f t="shared" si="344"/>
        <v>GIOVANNI</v>
      </c>
    </row>
    <row r="4443" spans="1:12" x14ac:dyDescent="0.25">
      <c r="A4443" s="1" t="s">
        <v>6578</v>
      </c>
      <c r="B4443" s="4" t="s">
        <v>10018</v>
      </c>
      <c r="C4443" s="4" t="s">
        <v>2</v>
      </c>
      <c r="D4443" s="4">
        <v>1</v>
      </c>
      <c r="E4443" s="4" t="s">
        <v>7</v>
      </c>
      <c r="F4443" s="1" t="s">
        <v>715</v>
      </c>
      <c r="G4443" s="13">
        <f t="shared" si="342"/>
        <v>7</v>
      </c>
      <c r="H4443" s="1" t="str">
        <f t="shared" si="340"/>
        <v xml:space="preserve">SICOLI </v>
      </c>
      <c r="I4443" s="1" t="str">
        <f t="shared" si="341"/>
        <v>GIUSEPPE</v>
      </c>
      <c r="J4443" s="14" t="str">
        <f>+VLOOKUP(I4443,'Analisi Nomi'!$A$1:$E$797,5,FALSE)</f>
        <v>M</v>
      </c>
      <c r="K4443" s="15" t="str">
        <f t="shared" si="343"/>
        <v xml:space="preserve">SICOLI </v>
      </c>
      <c r="L4443" s="15" t="str">
        <f t="shared" si="344"/>
        <v>GIUSEPPE</v>
      </c>
    </row>
    <row r="4444" spans="1:12" x14ac:dyDescent="0.25">
      <c r="A4444" s="1" t="s">
        <v>7043</v>
      </c>
      <c r="B4444" s="4" t="s">
        <v>10017</v>
      </c>
      <c r="C4444" s="4" t="s">
        <v>2</v>
      </c>
      <c r="D4444" s="4" t="s">
        <v>10022</v>
      </c>
      <c r="E4444" s="4" t="s">
        <v>7</v>
      </c>
      <c r="F4444" s="1" t="s">
        <v>10025</v>
      </c>
      <c r="G4444" s="13">
        <f t="shared" si="342"/>
        <v>8</v>
      </c>
      <c r="H4444" s="1" t="str">
        <f t="shared" si="340"/>
        <v xml:space="preserve">BOSSONI </v>
      </c>
      <c r="I4444" s="1" t="str">
        <f t="shared" si="341"/>
        <v>ALBERTO</v>
      </c>
      <c r="J4444" s="14" t="str">
        <f>+VLOOKUP(I4444,'Analisi Nomi'!$A$1:$E$797,5,FALSE)</f>
        <v>M</v>
      </c>
      <c r="K4444" s="15" t="str">
        <f t="shared" si="343"/>
        <v xml:space="preserve">BOSSONI </v>
      </c>
      <c r="L4444" s="15" t="str">
        <f t="shared" si="344"/>
        <v>ALBERTO</v>
      </c>
    </row>
    <row r="4445" spans="1:12" x14ac:dyDescent="0.25">
      <c r="A4445" s="1" t="s">
        <v>5401</v>
      </c>
      <c r="B4445" s="4" t="s">
        <v>10018</v>
      </c>
      <c r="C4445" s="4" t="s">
        <v>2</v>
      </c>
      <c r="D4445" s="4">
        <v>1</v>
      </c>
      <c r="E4445" s="4" t="s">
        <v>7</v>
      </c>
      <c r="F4445" s="1" t="s">
        <v>10026</v>
      </c>
      <c r="G4445" s="13">
        <f t="shared" si="342"/>
        <v>8</v>
      </c>
      <c r="H4445" s="1" t="str">
        <f t="shared" si="340"/>
        <v xml:space="preserve">CARONNI </v>
      </c>
      <c r="I4445" s="1" t="str">
        <f t="shared" si="341"/>
        <v>ROBERTO</v>
      </c>
      <c r="J4445" s="14" t="str">
        <f>+VLOOKUP(I4445,'Analisi Nomi'!$A$1:$E$797,5,FALSE)</f>
        <v>M</v>
      </c>
      <c r="K4445" s="15" t="str">
        <f t="shared" si="343"/>
        <v xml:space="preserve">CARONNI </v>
      </c>
      <c r="L4445" s="15" t="str">
        <f t="shared" si="344"/>
        <v>ROBERTO</v>
      </c>
    </row>
    <row r="4446" spans="1:12" x14ac:dyDescent="0.25">
      <c r="A4446" s="1" t="s">
        <v>4823</v>
      </c>
      <c r="B4446" s="4" t="s">
        <v>10018</v>
      </c>
      <c r="C4446" s="4" t="s">
        <v>2</v>
      </c>
      <c r="D4446" s="4">
        <v>1</v>
      </c>
      <c r="E4446" s="4" t="s">
        <v>7</v>
      </c>
      <c r="F4446" s="1" t="s">
        <v>10027</v>
      </c>
      <c r="G4446" s="13">
        <f t="shared" si="342"/>
        <v>9</v>
      </c>
      <c r="H4446" s="1" t="str">
        <f t="shared" si="340"/>
        <v xml:space="preserve">CIPRIANO </v>
      </c>
      <c r="I4446" s="1" t="str">
        <f t="shared" si="341"/>
        <v>GIOACCHINO</v>
      </c>
      <c r="J4446" s="14" t="str">
        <f>+VLOOKUP(I4446,'Analisi Nomi'!$A$1:$E$797,5,FALSE)</f>
        <v>M</v>
      </c>
      <c r="K4446" s="15" t="str">
        <f t="shared" si="343"/>
        <v xml:space="preserve">CIPRIANO </v>
      </c>
      <c r="L4446" s="15" t="str">
        <f t="shared" si="344"/>
        <v>GIOACCHINO</v>
      </c>
    </row>
    <row r="4447" spans="1:12" x14ac:dyDescent="0.25">
      <c r="A4447" s="1" t="s">
        <v>5193</v>
      </c>
      <c r="B4447" s="4" t="s">
        <v>10018</v>
      </c>
      <c r="C4447" s="4" t="s">
        <v>2</v>
      </c>
      <c r="D4447" s="4">
        <v>1</v>
      </c>
      <c r="E4447" s="4" t="s">
        <v>7</v>
      </c>
      <c r="F4447" s="1" t="s">
        <v>10028</v>
      </c>
      <c r="G4447" s="13">
        <f t="shared" si="342"/>
        <v>8</v>
      </c>
      <c r="H4447" s="1" t="str">
        <f t="shared" si="340"/>
        <v xml:space="preserve">CIUTOLO </v>
      </c>
      <c r="I4447" s="1" t="str">
        <f t="shared" si="341"/>
        <v>FERDINANDO</v>
      </c>
      <c r="J4447" s="14" t="str">
        <f>+VLOOKUP(I4447,'Analisi Nomi'!$A$1:$E$797,5,FALSE)</f>
        <v>M</v>
      </c>
      <c r="K4447" s="15" t="str">
        <f t="shared" si="343"/>
        <v xml:space="preserve">CIUTOLO </v>
      </c>
      <c r="L4447" s="15" t="str">
        <f t="shared" si="344"/>
        <v>FERDINANDO</v>
      </c>
    </row>
    <row r="4448" spans="1:12" x14ac:dyDescent="0.25">
      <c r="A4448" s="1" t="s">
        <v>8605</v>
      </c>
      <c r="B4448" s="4" t="s">
        <v>10018</v>
      </c>
      <c r="C4448" s="4" t="s">
        <v>2</v>
      </c>
      <c r="D4448" s="4">
        <v>1</v>
      </c>
      <c r="E4448" s="4" t="s">
        <v>7</v>
      </c>
      <c r="F4448" s="1" t="s">
        <v>10030</v>
      </c>
      <c r="G4448" s="13">
        <f t="shared" si="342"/>
        <v>8</v>
      </c>
      <c r="H4448" s="1" t="str">
        <f t="shared" si="340"/>
        <v xml:space="preserve">DORELLA </v>
      </c>
      <c r="I4448" s="1" t="str">
        <f t="shared" si="341"/>
        <v>PAOLO</v>
      </c>
      <c r="J4448" s="14" t="str">
        <f>+VLOOKUP(I4448,'Analisi Nomi'!$A$1:$E$797,5,FALSE)</f>
        <v>M</v>
      </c>
      <c r="K4448" s="15" t="str">
        <f t="shared" si="343"/>
        <v xml:space="preserve">DORELLA </v>
      </c>
      <c r="L4448" s="15" t="str">
        <f t="shared" si="344"/>
        <v>PAOLO</v>
      </c>
    </row>
    <row r="4449" spans="1:12" x14ac:dyDescent="0.25">
      <c r="A4449" s="1" t="s">
        <v>8496</v>
      </c>
      <c r="B4449" s="4" t="s">
        <v>10018</v>
      </c>
      <c r="C4449" s="4" t="s">
        <v>2</v>
      </c>
      <c r="D4449" s="4">
        <v>1</v>
      </c>
      <c r="E4449" s="4" t="s">
        <v>7</v>
      </c>
      <c r="F4449" s="1" t="s">
        <v>10031</v>
      </c>
      <c r="G4449" s="13">
        <f t="shared" si="342"/>
        <v>7</v>
      </c>
      <c r="H4449" s="1" t="str">
        <f t="shared" si="340"/>
        <v xml:space="preserve">RISSET </v>
      </c>
      <c r="I4449" s="1" t="str">
        <f t="shared" si="341"/>
        <v>GIOVANNI</v>
      </c>
      <c r="J4449" s="14" t="str">
        <f>+VLOOKUP(I4449,'Analisi Nomi'!$A$1:$E$797,5,FALSE)</f>
        <v>M</v>
      </c>
      <c r="K4449" s="15" t="str">
        <f t="shared" si="343"/>
        <v xml:space="preserve">RISSET </v>
      </c>
      <c r="L4449" s="15" t="str">
        <f t="shared" si="344"/>
        <v>GIOVANNI</v>
      </c>
    </row>
    <row r="4450" spans="1:12" x14ac:dyDescent="0.25">
      <c r="A4450" s="1" t="s">
        <v>7290</v>
      </c>
      <c r="B4450" s="4" t="s">
        <v>10018</v>
      </c>
      <c r="C4450" s="4" t="s">
        <v>2</v>
      </c>
      <c r="D4450" s="4">
        <v>1</v>
      </c>
      <c r="E4450" s="4" t="s">
        <v>7</v>
      </c>
      <c r="F4450" s="1" t="s">
        <v>10055</v>
      </c>
      <c r="G4450" s="13">
        <f t="shared" si="342"/>
        <v>7</v>
      </c>
      <c r="H4450" s="1" t="str">
        <f t="shared" si="340"/>
        <v xml:space="preserve">MODICA </v>
      </c>
      <c r="I4450" s="1" t="str">
        <f t="shared" si="341"/>
        <v>GIANBATTISTA</v>
      </c>
      <c r="J4450" s="14" t="str">
        <f>+VLOOKUP(I4450,'Analisi Nomi'!$A$1:$E$797,5,FALSE)</f>
        <v>M</v>
      </c>
      <c r="K4450" s="15" t="str">
        <f t="shared" si="343"/>
        <v xml:space="preserve">MODICA </v>
      </c>
      <c r="L4450" s="15" t="str">
        <f t="shared" si="344"/>
        <v>GIANBATTISTA</v>
      </c>
    </row>
    <row r="4451" spans="1:12" x14ac:dyDescent="0.25">
      <c r="A4451" s="1" t="s">
        <v>3738</v>
      </c>
      <c r="B4451" s="4" t="s">
        <v>10018</v>
      </c>
      <c r="C4451" s="4" t="s">
        <v>2</v>
      </c>
      <c r="D4451" s="4">
        <v>1</v>
      </c>
      <c r="E4451" s="4" t="s">
        <v>7</v>
      </c>
      <c r="F4451" s="1" t="s">
        <v>10040</v>
      </c>
      <c r="G4451" s="13">
        <f t="shared" si="342"/>
        <v>6</v>
      </c>
      <c r="H4451" s="1" t="str">
        <f t="shared" si="340"/>
        <v xml:space="preserve">PERNA </v>
      </c>
      <c r="I4451" s="1" t="str">
        <f t="shared" si="341"/>
        <v>GIANNI</v>
      </c>
      <c r="J4451" s="14" t="str">
        <f>+VLOOKUP(I4451,'Analisi Nomi'!$A$1:$E$797,5,FALSE)</f>
        <v>M</v>
      </c>
      <c r="K4451" s="15" t="str">
        <f t="shared" si="343"/>
        <v xml:space="preserve">PERNA </v>
      </c>
      <c r="L4451" s="15" t="str">
        <f t="shared" si="344"/>
        <v>GIANNI</v>
      </c>
    </row>
    <row r="4452" spans="1:12" x14ac:dyDescent="0.25">
      <c r="A4452" s="1" t="s">
        <v>8743</v>
      </c>
      <c r="B4452" s="4" t="s">
        <v>10018</v>
      </c>
      <c r="C4452" s="4" t="s">
        <v>2</v>
      </c>
      <c r="D4452" s="4">
        <v>1</v>
      </c>
      <c r="E4452" s="4" t="s">
        <v>7</v>
      </c>
      <c r="F4452" s="1" t="s">
        <v>10054</v>
      </c>
      <c r="G4452" s="13">
        <f t="shared" si="342"/>
        <v>7</v>
      </c>
      <c r="H4452" s="1" t="str">
        <f t="shared" si="340"/>
        <v xml:space="preserve">GIUSTI </v>
      </c>
      <c r="I4452" s="1" t="str">
        <f t="shared" si="341"/>
        <v>ARRIGO</v>
      </c>
      <c r="J4452" s="14" t="str">
        <f>+VLOOKUP(I4452,'Analisi Nomi'!$A$1:$E$797,5,FALSE)</f>
        <v>M</v>
      </c>
      <c r="K4452" s="15" t="str">
        <f t="shared" si="343"/>
        <v xml:space="preserve">GIUSTI </v>
      </c>
      <c r="L4452" s="15" t="str">
        <f t="shared" si="344"/>
        <v>ARRIGO</v>
      </c>
    </row>
    <row r="4453" spans="1:12" x14ac:dyDescent="0.25">
      <c r="A4453" s="1" t="s">
        <v>7576</v>
      </c>
      <c r="B4453" s="4" t="s">
        <v>10018</v>
      </c>
      <c r="C4453" s="4" t="s">
        <v>2</v>
      </c>
      <c r="D4453" s="4">
        <v>1</v>
      </c>
      <c r="E4453" s="4" t="s">
        <v>7</v>
      </c>
      <c r="F4453" s="1" t="s">
        <v>10053</v>
      </c>
      <c r="G4453" s="13">
        <f t="shared" si="342"/>
        <v>9</v>
      </c>
      <c r="H4453" s="1" t="str">
        <f t="shared" si="340"/>
        <v xml:space="preserve">BARBIERI </v>
      </c>
      <c r="I4453" s="1" t="str">
        <f t="shared" si="341"/>
        <v>MARCO</v>
      </c>
      <c r="J4453" s="14" t="str">
        <f>+VLOOKUP(I4453,'Analisi Nomi'!$A$1:$E$797,5,FALSE)</f>
        <v>M</v>
      </c>
      <c r="K4453" s="15" t="str">
        <f t="shared" si="343"/>
        <v xml:space="preserve">BARBIERI </v>
      </c>
      <c r="L4453" s="15" t="str">
        <f t="shared" si="344"/>
        <v>MARCO</v>
      </c>
    </row>
    <row r="4454" spans="1:12" x14ac:dyDescent="0.25">
      <c r="A4454" s="1" t="s">
        <v>8855</v>
      </c>
      <c r="B4454" s="4" t="s">
        <v>10018</v>
      </c>
      <c r="C4454" s="4" t="s">
        <v>2</v>
      </c>
      <c r="D4454" s="4">
        <v>1</v>
      </c>
      <c r="E4454" s="4" t="s">
        <v>7</v>
      </c>
      <c r="F4454" s="1" t="s">
        <v>10052</v>
      </c>
      <c r="G4454" s="13">
        <f t="shared" si="342"/>
        <v>7</v>
      </c>
      <c r="H4454" s="1" t="str">
        <f t="shared" si="340"/>
        <v xml:space="preserve">MERIDD </v>
      </c>
      <c r="I4454" s="1" t="str">
        <f t="shared" si="341"/>
        <v>OSVALDO</v>
      </c>
      <c r="J4454" s="14" t="str">
        <f>+VLOOKUP(I4454,'Analisi Nomi'!$A$1:$E$797,5,FALSE)</f>
        <v>M</v>
      </c>
      <c r="K4454" s="15" t="str">
        <f t="shared" si="343"/>
        <v xml:space="preserve">MERIDD </v>
      </c>
      <c r="L4454" s="15" t="str">
        <f t="shared" si="344"/>
        <v>OSVALDO</v>
      </c>
    </row>
    <row r="4455" spans="1:12" x14ac:dyDescent="0.25">
      <c r="A4455" s="1" t="s">
        <v>6919</v>
      </c>
      <c r="B4455" s="4" t="s">
        <v>10018</v>
      </c>
      <c r="C4455" s="4" t="s">
        <v>2</v>
      </c>
      <c r="D4455" s="4">
        <v>1</v>
      </c>
      <c r="E4455" s="4" t="s">
        <v>7</v>
      </c>
      <c r="F4455" s="1" t="s">
        <v>10051</v>
      </c>
      <c r="G4455" s="13">
        <f t="shared" si="342"/>
        <v>10</v>
      </c>
      <c r="H4455" s="1" t="str">
        <f t="shared" si="340"/>
        <v xml:space="preserve">PATERLINI </v>
      </c>
      <c r="I4455" s="1" t="str">
        <f t="shared" si="341"/>
        <v>STEFANO</v>
      </c>
      <c r="J4455" s="14" t="str">
        <f>+VLOOKUP(I4455,'Analisi Nomi'!$A$1:$E$797,5,FALSE)</f>
        <v>M</v>
      </c>
      <c r="K4455" s="15" t="str">
        <f t="shared" si="343"/>
        <v xml:space="preserve">PATERLINI </v>
      </c>
      <c r="L4455" s="15" t="str">
        <f t="shared" si="344"/>
        <v>STEFANO</v>
      </c>
    </row>
    <row r="4456" spans="1:12" x14ac:dyDescent="0.25">
      <c r="A4456" s="1" t="s">
        <v>5671</v>
      </c>
      <c r="B4456" s="4" t="s">
        <v>10018</v>
      </c>
      <c r="C4456" s="4" t="s">
        <v>2</v>
      </c>
      <c r="D4456" s="4">
        <v>1</v>
      </c>
      <c r="E4456" s="4" t="s">
        <v>7</v>
      </c>
      <c r="F4456" s="1" t="s">
        <v>10050</v>
      </c>
      <c r="G4456" s="13">
        <f t="shared" si="342"/>
        <v>6</v>
      </c>
      <c r="H4456" s="1" t="str">
        <f t="shared" si="340"/>
        <v xml:space="preserve">GORLA </v>
      </c>
      <c r="I4456" s="1" t="str">
        <f t="shared" si="341"/>
        <v>RENATO</v>
      </c>
      <c r="J4456" s="14" t="str">
        <f>+VLOOKUP(I4456,'Analisi Nomi'!$A$1:$E$797,5,FALSE)</f>
        <v>M</v>
      </c>
      <c r="K4456" s="15" t="str">
        <f t="shared" si="343"/>
        <v xml:space="preserve">GORLA </v>
      </c>
      <c r="L4456" s="15" t="str">
        <f t="shared" si="344"/>
        <v>RENATO</v>
      </c>
    </row>
    <row r="4457" spans="1:12" x14ac:dyDescent="0.25">
      <c r="A4457" s="1" t="s">
        <v>5262</v>
      </c>
      <c r="B4457" s="4" t="s">
        <v>10018</v>
      </c>
      <c r="C4457" s="4" t="s">
        <v>2</v>
      </c>
      <c r="D4457" s="4">
        <v>1</v>
      </c>
      <c r="E4457" s="4" t="s">
        <v>7</v>
      </c>
      <c r="F4457" s="1" t="s">
        <v>10047</v>
      </c>
      <c r="G4457" s="13">
        <f t="shared" si="342"/>
        <v>7</v>
      </c>
      <c r="H4457" s="1" t="str">
        <f t="shared" si="340"/>
        <v xml:space="preserve">VIGANO </v>
      </c>
      <c r="I4457" s="1" t="str">
        <f t="shared" si="341"/>
        <v>SILVANO</v>
      </c>
      <c r="J4457" s="14" t="str">
        <f>+VLOOKUP(I4457,'Analisi Nomi'!$A$1:$E$797,5,FALSE)</f>
        <v>M</v>
      </c>
      <c r="K4457" s="15" t="str">
        <f t="shared" si="343"/>
        <v xml:space="preserve">VIGANO </v>
      </c>
      <c r="L4457" s="15" t="str">
        <f t="shared" si="344"/>
        <v>SILVANO</v>
      </c>
    </row>
    <row r="4458" spans="1:12" x14ac:dyDescent="0.25">
      <c r="A4458" s="1" t="s">
        <v>7357</v>
      </c>
      <c r="B4458" s="4" t="s">
        <v>10018</v>
      </c>
      <c r="C4458" s="4" t="s">
        <v>2</v>
      </c>
      <c r="D4458" s="4">
        <v>1</v>
      </c>
      <c r="E4458" s="4" t="s">
        <v>7</v>
      </c>
      <c r="F4458" s="1" t="s">
        <v>10046</v>
      </c>
      <c r="G4458" s="13">
        <f t="shared" si="342"/>
        <v>6</v>
      </c>
      <c r="H4458" s="1" t="str">
        <f t="shared" si="340"/>
        <v xml:space="preserve">ZANON </v>
      </c>
      <c r="I4458" s="1" t="str">
        <f t="shared" si="341"/>
        <v>LUCIANO</v>
      </c>
      <c r="J4458" s="14" t="str">
        <f>+VLOOKUP(I4458,'Analisi Nomi'!$A$1:$E$797,5,FALSE)</f>
        <v>M</v>
      </c>
      <c r="K4458" s="15" t="str">
        <f t="shared" si="343"/>
        <v xml:space="preserve">ZANON </v>
      </c>
      <c r="L4458" s="15" t="str">
        <f t="shared" si="344"/>
        <v>LUCIANO</v>
      </c>
    </row>
    <row r="4459" spans="1:12" x14ac:dyDescent="0.25">
      <c r="A4459" s="1" t="s">
        <v>4335</v>
      </c>
      <c r="B4459" s="4" t="s">
        <v>10018</v>
      </c>
      <c r="C4459" s="4" t="s">
        <v>2</v>
      </c>
      <c r="D4459" s="4">
        <v>1</v>
      </c>
      <c r="E4459" s="4" t="s">
        <v>7</v>
      </c>
      <c r="F4459" s="1" t="s">
        <v>10045</v>
      </c>
      <c r="G4459" s="13">
        <f t="shared" si="342"/>
        <v>6</v>
      </c>
      <c r="H4459" s="1" t="str">
        <f t="shared" si="340"/>
        <v xml:space="preserve">ROSSI </v>
      </c>
      <c r="I4459" s="1" t="str">
        <f t="shared" si="341"/>
        <v>ANDREA</v>
      </c>
      <c r="J4459" s="14" t="str">
        <f>+VLOOKUP(I4459,'Analisi Nomi'!$A$1:$E$797,5,FALSE)</f>
        <v>M</v>
      </c>
      <c r="K4459" s="15" t="str">
        <f t="shared" si="343"/>
        <v xml:space="preserve">ROSSI </v>
      </c>
      <c r="L4459" s="15" t="str">
        <f t="shared" si="344"/>
        <v>ANDREA</v>
      </c>
    </row>
    <row r="4460" spans="1:12" x14ac:dyDescent="0.25">
      <c r="A4460" s="1" t="s">
        <v>5261</v>
      </c>
      <c r="B4460" s="4" t="s">
        <v>10018</v>
      </c>
      <c r="C4460" s="4" t="s">
        <v>2</v>
      </c>
      <c r="D4460" s="4">
        <v>1</v>
      </c>
      <c r="E4460" s="4" t="s">
        <v>7</v>
      </c>
      <c r="F4460" s="1" t="s">
        <v>10044</v>
      </c>
      <c r="G4460" s="13">
        <f t="shared" si="342"/>
        <v>9</v>
      </c>
      <c r="H4460" s="1" t="str">
        <f t="shared" si="340"/>
        <v xml:space="preserve">CERLIANI </v>
      </c>
      <c r="I4460" s="1" t="str">
        <f t="shared" si="341"/>
        <v>WALTER</v>
      </c>
      <c r="J4460" s="14" t="str">
        <f>+VLOOKUP(I4460,'Analisi Nomi'!$A$1:$E$797,5,FALSE)</f>
        <v>M</v>
      </c>
      <c r="K4460" s="15" t="str">
        <f t="shared" si="343"/>
        <v xml:space="preserve">CERLIANI </v>
      </c>
      <c r="L4460" s="15" t="str">
        <f t="shared" si="344"/>
        <v>WALTER</v>
      </c>
    </row>
    <row r="4461" spans="1:12" x14ac:dyDescent="0.25">
      <c r="A4461" s="1" t="s">
        <v>5276</v>
      </c>
      <c r="B4461" s="4" t="s">
        <v>10018</v>
      </c>
      <c r="C4461" s="4" t="s">
        <v>2</v>
      </c>
      <c r="D4461" s="4">
        <v>1</v>
      </c>
      <c r="E4461" s="4" t="s">
        <v>7</v>
      </c>
      <c r="F4461" s="1" t="s">
        <v>10043</v>
      </c>
      <c r="G4461" s="13">
        <f t="shared" si="342"/>
        <v>6</v>
      </c>
      <c r="H4461" s="1" t="str">
        <f t="shared" si="340"/>
        <v xml:space="preserve">FAZIO </v>
      </c>
      <c r="I4461" s="1" t="str">
        <f t="shared" si="341"/>
        <v>MASSIMO</v>
      </c>
      <c r="J4461" s="14" t="str">
        <f>+VLOOKUP(I4461,'Analisi Nomi'!$A$1:$E$797,5,FALSE)</f>
        <v>M</v>
      </c>
      <c r="K4461" s="15" t="str">
        <f t="shared" si="343"/>
        <v xml:space="preserve">FAZIO </v>
      </c>
      <c r="L4461" s="15" t="str">
        <f t="shared" si="344"/>
        <v>MASSIMO</v>
      </c>
    </row>
    <row r="4462" spans="1:12" x14ac:dyDescent="0.25">
      <c r="A4462" s="1" t="s">
        <v>6648</v>
      </c>
      <c r="B4462" s="4" t="s">
        <v>10018</v>
      </c>
      <c r="C4462" s="4" t="s">
        <v>2</v>
      </c>
      <c r="D4462" s="4">
        <v>1</v>
      </c>
      <c r="E4462" s="4" t="s">
        <v>7</v>
      </c>
      <c r="F4462" s="1" t="s">
        <v>10042</v>
      </c>
      <c r="G4462" s="13">
        <f t="shared" si="342"/>
        <v>8</v>
      </c>
      <c r="H4462" s="1" t="str">
        <f t="shared" si="340"/>
        <v xml:space="preserve">FONTANA </v>
      </c>
      <c r="I4462" s="1" t="str">
        <f t="shared" si="341"/>
        <v>ALBERTO</v>
      </c>
      <c r="J4462" s="14" t="str">
        <f>+VLOOKUP(I4462,'Analisi Nomi'!$A$1:$E$797,5,FALSE)</f>
        <v>M</v>
      </c>
      <c r="K4462" s="15" t="str">
        <f t="shared" si="343"/>
        <v xml:space="preserve">FONTANA </v>
      </c>
      <c r="L4462" s="15" t="str">
        <f t="shared" si="344"/>
        <v>ALBERTO</v>
      </c>
    </row>
    <row r="4463" spans="1:12" x14ac:dyDescent="0.25">
      <c r="A4463" s="1" t="s">
        <v>8101</v>
      </c>
      <c r="B4463" s="4" t="s">
        <v>10018</v>
      </c>
      <c r="C4463" s="4" t="s">
        <v>11</v>
      </c>
      <c r="D4463" s="4">
        <v>1</v>
      </c>
      <c r="E4463" s="4" t="s">
        <v>7</v>
      </c>
      <c r="F4463" s="1" t="s">
        <v>10039</v>
      </c>
      <c r="G4463" s="13">
        <f t="shared" si="342"/>
        <v>10</v>
      </c>
      <c r="H4463" s="1" t="str">
        <f t="shared" si="340"/>
        <v xml:space="preserve">FOSFORANI </v>
      </c>
      <c r="I4463" s="1" t="str">
        <f t="shared" si="341"/>
        <v>MATTEO</v>
      </c>
      <c r="J4463" s="14" t="str">
        <f>+VLOOKUP(I4463,'Analisi Nomi'!$A$1:$E$797,5,FALSE)</f>
        <v>M</v>
      </c>
      <c r="K4463" s="15" t="str">
        <f t="shared" si="343"/>
        <v xml:space="preserve">FOSFORANI </v>
      </c>
      <c r="L4463" s="15" t="str">
        <f t="shared" si="344"/>
        <v>MATTEO</v>
      </c>
    </row>
    <row r="4464" spans="1:12" x14ac:dyDescent="0.25">
      <c r="A4464" s="1" t="s">
        <v>5530</v>
      </c>
      <c r="B4464" s="4" t="s">
        <v>10018</v>
      </c>
      <c r="C4464" s="4" t="s">
        <v>2</v>
      </c>
      <c r="D4464" s="4">
        <v>1</v>
      </c>
      <c r="E4464" s="4" t="s">
        <v>7</v>
      </c>
      <c r="F4464" s="1" t="s">
        <v>10038</v>
      </c>
      <c r="G4464" s="13">
        <f t="shared" si="342"/>
        <v>5</v>
      </c>
      <c r="H4464" s="1" t="str">
        <f t="shared" si="340"/>
        <v xml:space="preserve">GORI </v>
      </c>
      <c r="I4464" s="1" t="str">
        <f t="shared" si="341"/>
        <v>MASSIMO</v>
      </c>
      <c r="J4464" s="14" t="str">
        <f>+VLOOKUP(I4464,'Analisi Nomi'!$A$1:$E$797,5,FALSE)</f>
        <v>M</v>
      </c>
      <c r="K4464" s="15" t="str">
        <f t="shared" si="343"/>
        <v xml:space="preserve">GORI </v>
      </c>
      <c r="L4464" s="15" t="str">
        <f t="shared" si="344"/>
        <v>MASSIMO</v>
      </c>
    </row>
    <row r="4465" spans="1:12" x14ac:dyDescent="0.25">
      <c r="A4465" s="1" t="s">
        <v>5661</v>
      </c>
      <c r="B4465" s="4" t="s">
        <v>10018</v>
      </c>
      <c r="C4465" s="4" t="s">
        <v>2</v>
      </c>
      <c r="D4465" s="4">
        <v>1</v>
      </c>
      <c r="E4465" s="4" t="s">
        <v>7</v>
      </c>
      <c r="F4465" s="1" t="s">
        <v>9411</v>
      </c>
      <c r="G4465" s="13">
        <f t="shared" si="342"/>
        <v>5</v>
      </c>
      <c r="H4465" s="1" t="str">
        <f t="shared" si="340"/>
        <v xml:space="preserve">POLI </v>
      </c>
      <c r="I4465" s="1" t="str">
        <f t="shared" si="341"/>
        <v>LUIGI</v>
      </c>
      <c r="J4465" s="14" t="str">
        <f>+VLOOKUP(I4465,'Analisi Nomi'!$A$1:$E$797,5,FALSE)</f>
        <v>M</v>
      </c>
      <c r="K4465" s="15" t="str">
        <f t="shared" si="343"/>
        <v xml:space="preserve">POLI </v>
      </c>
      <c r="L4465" s="15" t="str">
        <f t="shared" si="344"/>
        <v>LUIGI</v>
      </c>
    </row>
    <row r="4466" spans="1:12" x14ac:dyDescent="0.25">
      <c r="A4466" s="1" t="s">
        <v>8393</v>
      </c>
      <c r="B4466" s="4" t="s">
        <v>10018</v>
      </c>
      <c r="C4466" s="4" t="s">
        <v>2</v>
      </c>
      <c r="D4466" s="4">
        <v>1</v>
      </c>
      <c r="E4466" s="4" t="s">
        <v>7</v>
      </c>
      <c r="F4466" s="1" t="s">
        <v>10037</v>
      </c>
      <c r="G4466" s="13">
        <f t="shared" si="342"/>
        <v>10</v>
      </c>
      <c r="H4466" s="1" t="str">
        <f t="shared" si="340"/>
        <v xml:space="preserve">MOSCOLONI </v>
      </c>
      <c r="I4466" s="1" t="str">
        <f t="shared" si="341"/>
        <v>GAETANO</v>
      </c>
      <c r="J4466" s="14" t="str">
        <f>+VLOOKUP(I4466,'Analisi Nomi'!$A$1:$E$797,5,FALSE)</f>
        <v>M</v>
      </c>
      <c r="K4466" s="15" t="str">
        <f t="shared" si="343"/>
        <v xml:space="preserve">MOSCOLONI </v>
      </c>
      <c r="L4466" s="15" t="str">
        <f t="shared" si="344"/>
        <v>GAETANO</v>
      </c>
    </row>
    <row r="4467" spans="1:12" x14ac:dyDescent="0.25">
      <c r="A4467" s="1" t="s">
        <v>4302</v>
      </c>
      <c r="B4467" s="4" t="s">
        <v>10018</v>
      </c>
      <c r="C4467" s="4" t="s">
        <v>2</v>
      </c>
      <c r="D4467" s="4">
        <v>1</v>
      </c>
      <c r="E4467" s="4" t="s">
        <v>7</v>
      </c>
      <c r="F4467" s="1" t="s">
        <v>10035</v>
      </c>
      <c r="G4467" s="13">
        <f t="shared" si="342"/>
        <v>9</v>
      </c>
      <c r="H4467" s="1" t="str">
        <f t="shared" si="340"/>
        <v xml:space="preserve">PELLOTTI </v>
      </c>
      <c r="I4467" s="1" t="str">
        <f t="shared" si="341"/>
        <v>LUIGI</v>
      </c>
      <c r="J4467" s="14" t="str">
        <f>+VLOOKUP(I4467,'Analisi Nomi'!$A$1:$E$797,5,FALSE)</f>
        <v>M</v>
      </c>
      <c r="K4467" s="15" t="str">
        <f t="shared" si="343"/>
        <v xml:space="preserve">PELLOTTI </v>
      </c>
      <c r="L4467" s="15" t="str">
        <f t="shared" si="344"/>
        <v>LUIGI</v>
      </c>
    </row>
    <row r="4468" spans="1:12" x14ac:dyDescent="0.25">
      <c r="A4468" s="1" t="s">
        <v>6659</v>
      </c>
      <c r="B4468" s="4" t="s">
        <v>10018</v>
      </c>
      <c r="C4468" s="4" t="s">
        <v>2</v>
      </c>
      <c r="D4468" s="4">
        <v>1</v>
      </c>
      <c r="E4468" s="4" t="s">
        <v>7</v>
      </c>
      <c r="F4468" s="1" t="s">
        <v>10033</v>
      </c>
      <c r="G4468" s="13">
        <f t="shared" si="342"/>
        <v>5</v>
      </c>
      <c r="H4468" s="1" t="str">
        <f t="shared" ref="H4468:H4531" si="345">+MID($F4468,1,G4468)</f>
        <v xml:space="preserve">VADA </v>
      </c>
      <c r="I4468" s="1" t="str">
        <f t="shared" ref="I4468:I4531" si="346">TRIM(+MID($F4468,+G4468,50))</f>
        <v>CLAUDIO</v>
      </c>
      <c r="J4468" s="14" t="str">
        <f>+VLOOKUP(I4468,'Analisi Nomi'!$A$1:$E$797,5,FALSE)</f>
        <v>M</v>
      </c>
      <c r="K4468" s="15" t="str">
        <f t="shared" si="343"/>
        <v xml:space="preserve">VADA </v>
      </c>
      <c r="L4468" s="15" t="str">
        <f t="shared" si="344"/>
        <v>CLAUDIO</v>
      </c>
    </row>
    <row r="4469" spans="1:12" x14ac:dyDescent="0.25">
      <c r="A4469" s="1" t="s">
        <v>5305</v>
      </c>
      <c r="B4469" s="4" t="s">
        <v>10018</v>
      </c>
      <c r="C4469" s="4" t="s">
        <v>2</v>
      </c>
      <c r="D4469" s="4">
        <v>1</v>
      </c>
      <c r="E4469" s="4" t="s">
        <v>7</v>
      </c>
      <c r="F4469" s="1" t="s">
        <v>10032</v>
      </c>
      <c r="G4469" s="13">
        <f t="shared" si="342"/>
        <v>8</v>
      </c>
      <c r="H4469" s="1" t="str">
        <f t="shared" si="345"/>
        <v xml:space="preserve">STUCCHI </v>
      </c>
      <c r="I4469" s="1" t="str">
        <f t="shared" si="346"/>
        <v>FILIPPO</v>
      </c>
      <c r="J4469" s="14" t="str">
        <f>+VLOOKUP(I4469,'Analisi Nomi'!$A$1:$E$797,5,FALSE)</f>
        <v>M</v>
      </c>
      <c r="K4469" s="15" t="str">
        <f t="shared" si="343"/>
        <v xml:space="preserve">STUCCHI </v>
      </c>
      <c r="L4469" s="15" t="str">
        <f t="shared" si="344"/>
        <v>FILIPPO</v>
      </c>
    </row>
    <row r="4470" spans="1:12" x14ac:dyDescent="0.25">
      <c r="A4470" s="1" t="s">
        <v>4240</v>
      </c>
      <c r="B4470" s="4" t="s">
        <v>10018</v>
      </c>
      <c r="C4470" s="4" t="s">
        <v>2</v>
      </c>
      <c r="D4470" s="4">
        <v>1</v>
      </c>
      <c r="E4470" s="4" t="s">
        <v>7</v>
      </c>
      <c r="F4470" s="1" t="s">
        <v>4083</v>
      </c>
      <c r="G4470" s="13">
        <f t="shared" si="342"/>
        <v>9</v>
      </c>
      <c r="H4470" s="1" t="str">
        <f t="shared" si="345"/>
        <v xml:space="preserve">SIGALINI </v>
      </c>
      <c r="I4470" s="1" t="str">
        <f t="shared" si="346"/>
        <v>FRANCESCO</v>
      </c>
      <c r="J4470" s="14" t="str">
        <f>+VLOOKUP(I4470,'Analisi Nomi'!$A$1:$E$797,5,FALSE)</f>
        <v>M</v>
      </c>
      <c r="K4470" s="15" t="str">
        <f t="shared" si="343"/>
        <v xml:space="preserve">SIGALINI </v>
      </c>
      <c r="L4470" s="15" t="str">
        <f t="shared" si="344"/>
        <v>FRANCESCO</v>
      </c>
    </row>
    <row r="4471" spans="1:12" x14ac:dyDescent="0.25">
      <c r="A4471" s="1" t="s">
        <v>5493</v>
      </c>
      <c r="B4471" s="4" t="s">
        <v>10018</v>
      </c>
      <c r="C4471" s="4" t="s">
        <v>2</v>
      </c>
      <c r="D4471" s="4">
        <v>1</v>
      </c>
      <c r="E4471" s="4" t="s">
        <v>7</v>
      </c>
      <c r="F4471" s="1" t="s">
        <v>1540</v>
      </c>
      <c r="G4471" s="13">
        <f t="shared" si="342"/>
        <v>10</v>
      </c>
      <c r="H4471" s="1" t="str">
        <f t="shared" si="345"/>
        <v xml:space="preserve">SIGNORINI </v>
      </c>
      <c r="I4471" s="1" t="str">
        <f t="shared" si="346"/>
        <v>LUCA</v>
      </c>
      <c r="J4471" s="14" t="str">
        <f>+VLOOKUP(I4471,'Analisi Nomi'!$A$1:$E$797,5,FALSE)</f>
        <v>M</v>
      </c>
      <c r="K4471" s="15" t="str">
        <f t="shared" si="343"/>
        <v xml:space="preserve">SIGNORINI </v>
      </c>
      <c r="L4471" s="15" t="str">
        <f t="shared" si="344"/>
        <v>LUCA</v>
      </c>
    </row>
    <row r="4472" spans="1:12" x14ac:dyDescent="0.25">
      <c r="A4472" s="1" t="s">
        <v>5417</v>
      </c>
      <c r="B4472" s="4" t="s">
        <v>10018</v>
      </c>
      <c r="C4472" s="4" t="s">
        <v>11</v>
      </c>
      <c r="D4472" s="4">
        <v>1</v>
      </c>
      <c r="E4472" s="4" t="s">
        <v>7</v>
      </c>
      <c r="F4472" s="1" t="s">
        <v>1226</v>
      </c>
      <c r="G4472" s="13">
        <f t="shared" si="342"/>
        <v>8</v>
      </c>
      <c r="H4472" s="1" t="str">
        <f t="shared" si="345"/>
        <v xml:space="preserve">SILANUS </v>
      </c>
      <c r="I4472" s="1" t="str">
        <f t="shared" si="346"/>
        <v>LUIGI</v>
      </c>
      <c r="J4472" s="14" t="str">
        <f>+VLOOKUP(I4472,'Analisi Nomi'!$A$1:$E$797,5,FALSE)</f>
        <v>M</v>
      </c>
      <c r="K4472" s="15" t="str">
        <f t="shared" si="343"/>
        <v xml:space="preserve">SILANUS </v>
      </c>
      <c r="L4472" s="15" t="str">
        <f t="shared" si="344"/>
        <v>LUIGI</v>
      </c>
    </row>
    <row r="4473" spans="1:12" x14ac:dyDescent="0.25">
      <c r="A4473" s="1" t="s">
        <v>4674</v>
      </c>
      <c r="B4473" s="4" t="s">
        <v>10018</v>
      </c>
      <c r="C4473" s="4" t="s">
        <v>2</v>
      </c>
      <c r="D4473" s="4">
        <v>1</v>
      </c>
      <c r="E4473" s="4" t="s">
        <v>7</v>
      </c>
      <c r="F4473" s="1" t="s">
        <v>7853</v>
      </c>
      <c r="G4473" s="13">
        <f t="shared" si="342"/>
        <v>10</v>
      </c>
      <c r="H4473" s="1" t="str">
        <f t="shared" si="345"/>
        <v xml:space="preserve">SILIBERTI </v>
      </c>
      <c r="I4473" s="1" t="str">
        <f t="shared" si="346"/>
        <v>SILVIAS</v>
      </c>
      <c r="J4473" s="14" t="str">
        <f>+VLOOKUP(I4473,'Analisi Nomi'!$A$1:$E$797,5,FALSE)</f>
        <v>M</v>
      </c>
      <c r="K4473" s="15" t="str">
        <f t="shared" si="343"/>
        <v xml:space="preserve">SILIBERTI </v>
      </c>
      <c r="L4473" s="15" t="str">
        <f t="shared" si="344"/>
        <v>SILVIAS</v>
      </c>
    </row>
    <row r="4474" spans="1:12" x14ac:dyDescent="0.25">
      <c r="A4474" s="1" t="s">
        <v>6847</v>
      </c>
      <c r="B4474" s="4" t="s">
        <v>10018</v>
      </c>
      <c r="C4474" s="4" t="s">
        <v>2</v>
      </c>
      <c r="D4474" s="4">
        <v>1</v>
      </c>
      <c r="E4474" s="4" t="s">
        <v>7</v>
      </c>
      <c r="F4474" s="1" t="s">
        <v>2139</v>
      </c>
      <c r="G4474" s="13">
        <f t="shared" si="342"/>
        <v>10</v>
      </c>
      <c r="H4474" s="1" t="str">
        <f t="shared" si="345"/>
        <v xml:space="preserve">SILIQUINI </v>
      </c>
      <c r="I4474" s="1" t="str">
        <f t="shared" si="346"/>
        <v>NICOLA</v>
      </c>
      <c r="J4474" s="14" t="str">
        <f>+VLOOKUP(I4474,'Analisi Nomi'!$A$1:$E$797,5,FALSE)</f>
        <v>M</v>
      </c>
      <c r="K4474" s="15" t="str">
        <f t="shared" si="343"/>
        <v xml:space="preserve">SILIQUINI </v>
      </c>
      <c r="L4474" s="15" t="str">
        <f t="shared" si="344"/>
        <v>NICOLA</v>
      </c>
    </row>
    <row r="4475" spans="1:12" x14ac:dyDescent="0.25">
      <c r="A4475" s="1" t="s">
        <v>6144</v>
      </c>
      <c r="B4475" s="4" t="s">
        <v>10018</v>
      </c>
      <c r="C4475" s="4" t="s">
        <v>2</v>
      </c>
      <c r="D4475" s="4">
        <v>1</v>
      </c>
      <c r="E4475" s="4" t="s">
        <v>7</v>
      </c>
      <c r="F4475" s="1" t="s">
        <v>1543</v>
      </c>
      <c r="G4475" s="13">
        <f t="shared" si="342"/>
        <v>10</v>
      </c>
      <c r="H4475" s="1" t="str">
        <f t="shared" si="345"/>
        <v xml:space="preserve">SILVESTRI </v>
      </c>
      <c r="I4475" s="1" t="str">
        <f t="shared" si="346"/>
        <v>ANTONELLO</v>
      </c>
      <c r="J4475" s="14" t="str">
        <f>+VLOOKUP(I4475,'Analisi Nomi'!$A$1:$E$797,5,FALSE)</f>
        <v>M</v>
      </c>
      <c r="K4475" s="15" t="str">
        <f t="shared" si="343"/>
        <v xml:space="preserve">SILVESTRI </v>
      </c>
      <c r="L4475" s="15" t="str">
        <f t="shared" si="344"/>
        <v>ANTONELLO</v>
      </c>
    </row>
    <row r="4476" spans="1:12" x14ac:dyDescent="0.25">
      <c r="A4476" s="1" t="s">
        <v>7264</v>
      </c>
      <c r="B4476" s="4" t="s">
        <v>10018</v>
      </c>
      <c r="C4476" s="4" t="s">
        <v>2</v>
      </c>
      <c r="D4476" s="4">
        <v>1</v>
      </c>
      <c r="E4476" s="4" t="s">
        <v>7</v>
      </c>
      <c r="F4476" s="1" t="s">
        <v>67</v>
      </c>
      <c r="G4476" s="13">
        <f t="shared" si="342"/>
        <v>10</v>
      </c>
      <c r="H4476" s="1" t="str">
        <f t="shared" si="345"/>
        <v xml:space="preserve">SILVESTRI </v>
      </c>
      <c r="I4476" s="1" t="str">
        <f t="shared" si="346"/>
        <v>MASSIMO</v>
      </c>
      <c r="J4476" s="14" t="str">
        <f>+VLOOKUP(I4476,'Analisi Nomi'!$A$1:$E$797,5,FALSE)</f>
        <v>M</v>
      </c>
      <c r="K4476" s="15" t="str">
        <f t="shared" si="343"/>
        <v xml:space="preserve">SILVESTRI </v>
      </c>
      <c r="L4476" s="15" t="str">
        <f t="shared" si="344"/>
        <v>MASSIMO</v>
      </c>
    </row>
    <row r="4477" spans="1:12" x14ac:dyDescent="0.25">
      <c r="A4477" s="1" t="s">
        <v>5381</v>
      </c>
      <c r="B4477" s="4" t="s">
        <v>10018</v>
      </c>
      <c r="C4477" s="4" t="s">
        <v>2</v>
      </c>
      <c r="D4477" s="4">
        <v>1</v>
      </c>
      <c r="E4477" s="4" t="s">
        <v>7</v>
      </c>
      <c r="F4477" s="1" t="s">
        <v>8241</v>
      </c>
      <c r="G4477" s="13">
        <f t="shared" si="342"/>
        <v>10</v>
      </c>
      <c r="H4477" s="1" t="str">
        <f t="shared" si="345"/>
        <v xml:space="preserve">SILVESTRI </v>
      </c>
      <c r="I4477" s="1" t="str">
        <f t="shared" si="346"/>
        <v>SALVATORE</v>
      </c>
      <c r="J4477" s="14" t="str">
        <f>+VLOOKUP(I4477,'Analisi Nomi'!$A$1:$E$797,5,FALSE)</f>
        <v>M</v>
      </c>
      <c r="K4477" s="15" t="str">
        <f t="shared" si="343"/>
        <v xml:space="preserve">SILVESTRI </v>
      </c>
      <c r="L4477" s="15" t="str">
        <f t="shared" si="344"/>
        <v>SALVATORE</v>
      </c>
    </row>
    <row r="4478" spans="1:12" x14ac:dyDescent="0.25">
      <c r="A4478" s="1" t="s">
        <v>7157</v>
      </c>
      <c r="B4478" s="4" t="s">
        <v>10018</v>
      </c>
      <c r="C4478" s="4" t="s">
        <v>2</v>
      </c>
      <c r="D4478" s="4">
        <v>1</v>
      </c>
      <c r="E4478" s="4" t="s">
        <v>7</v>
      </c>
      <c r="F4478" s="1" t="s">
        <v>1899</v>
      </c>
      <c r="G4478" s="13">
        <f t="shared" si="342"/>
        <v>12</v>
      </c>
      <c r="H4478" s="1" t="str">
        <f t="shared" si="345"/>
        <v xml:space="preserve">SILVESTRINI </v>
      </c>
      <c r="I4478" s="1" t="str">
        <f t="shared" si="346"/>
        <v>MAURO</v>
      </c>
      <c r="J4478" s="14" t="str">
        <f>+VLOOKUP(I4478,'Analisi Nomi'!$A$1:$E$797,5,FALSE)</f>
        <v>M</v>
      </c>
      <c r="K4478" s="15" t="str">
        <f t="shared" si="343"/>
        <v xml:space="preserve">SILVESTRINI </v>
      </c>
      <c r="L4478" s="15" t="str">
        <f t="shared" si="344"/>
        <v>MAURO</v>
      </c>
    </row>
    <row r="4479" spans="1:12" x14ac:dyDescent="0.25">
      <c r="A4479" s="1" t="s">
        <v>7735</v>
      </c>
      <c r="B4479" s="4" t="s">
        <v>10018</v>
      </c>
      <c r="C4479" s="4" t="s">
        <v>2</v>
      </c>
      <c r="D4479" s="4">
        <v>1</v>
      </c>
      <c r="E4479" s="4" t="s">
        <v>7</v>
      </c>
      <c r="F4479" s="1" t="s">
        <v>4030</v>
      </c>
      <c r="G4479" s="13">
        <f t="shared" si="342"/>
        <v>6</v>
      </c>
      <c r="H4479" s="1" t="str">
        <f t="shared" si="345"/>
        <v xml:space="preserve">SILVI </v>
      </c>
      <c r="I4479" s="1" t="str">
        <f t="shared" si="346"/>
        <v>LUIGI</v>
      </c>
      <c r="J4479" s="14" t="str">
        <f>+VLOOKUP(I4479,'Analisi Nomi'!$A$1:$E$797,5,FALSE)</f>
        <v>M</v>
      </c>
      <c r="K4479" s="15" t="str">
        <f t="shared" si="343"/>
        <v xml:space="preserve">SILVI </v>
      </c>
      <c r="L4479" s="15" t="str">
        <f t="shared" si="344"/>
        <v>LUIGI</v>
      </c>
    </row>
    <row r="4480" spans="1:12" x14ac:dyDescent="0.25">
      <c r="A4480" s="1" t="s">
        <v>4433</v>
      </c>
      <c r="B4480" s="4" t="s">
        <v>10018</v>
      </c>
      <c r="C4480" s="4" t="s">
        <v>11</v>
      </c>
      <c r="D4480" s="4">
        <v>1</v>
      </c>
      <c r="E4480" s="4" t="s">
        <v>7</v>
      </c>
      <c r="F4480" s="1" t="s">
        <v>836</v>
      </c>
      <c r="G4480" s="13">
        <f t="shared" si="342"/>
        <v>7</v>
      </c>
      <c r="H4480" s="1" t="str">
        <f t="shared" si="345"/>
        <v xml:space="preserve">SIMION </v>
      </c>
      <c r="I4480" s="1" t="str">
        <f t="shared" si="346"/>
        <v>LINO</v>
      </c>
      <c r="J4480" s="14" t="str">
        <f>+VLOOKUP(I4480,'Analisi Nomi'!$A$1:$E$797,5,FALSE)</f>
        <v>M</v>
      </c>
      <c r="K4480" s="15" t="str">
        <f t="shared" si="343"/>
        <v xml:space="preserve">SIMION </v>
      </c>
      <c r="L4480" s="15" t="str">
        <f t="shared" si="344"/>
        <v>LINO</v>
      </c>
    </row>
    <row r="4481" spans="1:12" x14ac:dyDescent="0.25">
      <c r="A4481" s="1" t="s">
        <v>4971</v>
      </c>
      <c r="B4481" s="4" t="s">
        <v>10018</v>
      </c>
      <c r="C4481" s="4" t="s">
        <v>2</v>
      </c>
      <c r="D4481" s="4">
        <v>1</v>
      </c>
      <c r="E4481" s="4" t="s">
        <v>7</v>
      </c>
      <c r="F4481" s="1" t="s">
        <v>9844</v>
      </c>
      <c r="G4481" s="13">
        <f t="shared" si="342"/>
        <v>10</v>
      </c>
      <c r="H4481" s="1" t="str">
        <f t="shared" si="345"/>
        <v xml:space="preserve">SIMIONATO </v>
      </c>
      <c r="I4481" s="1" t="str">
        <f t="shared" si="346"/>
        <v>MARCO</v>
      </c>
      <c r="J4481" s="14" t="str">
        <f>+VLOOKUP(I4481,'Analisi Nomi'!$A$1:$E$797,5,FALSE)</f>
        <v>M</v>
      </c>
      <c r="K4481" s="15" t="str">
        <f t="shared" si="343"/>
        <v xml:space="preserve">SIMIONATO </v>
      </c>
      <c r="L4481" s="15" t="str">
        <f t="shared" si="344"/>
        <v>MARCO</v>
      </c>
    </row>
    <row r="4482" spans="1:12" x14ac:dyDescent="0.25">
      <c r="A4482" s="1" t="s">
        <v>9746</v>
      </c>
      <c r="B4482" s="4" t="s">
        <v>10018</v>
      </c>
      <c r="C4482" s="4" t="s">
        <v>2</v>
      </c>
      <c r="D4482" s="4">
        <v>1</v>
      </c>
      <c r="E4482" s="4" t="s">
        <v>7</v>
      </c>
      <c r="F4482" s="1" t="s">
        <v>7329</v>
      </c>
      <c r="G4482" s="13">
        <f t="shared" ref="G4482:G4545" si="347">SEARCH(" ",F4482)</f>
        <v>8</v>
      </c>
      <c r="H4482" s="1" t="str">
        <f t="shared" si="345"/>
        <v xml:space="preserve">SIMIONI </v>
      </c>
      <c r="I4482" s="1" t="str">
        <f t="shared" si="346"/>
        <v>FILIPPO</v>
      </c>
      <c r="J4482" s="14" t="str">
        <f>+VLOOKUP(I4482,'Analisi Nomi'!$A$1:$E$797,5,FALSE)</f>
        <v>M</v>
      </c>
      <c r="K4482" s="15" t="str">
        <f t="shared" si="343"/>
        <v xml:space="preserve">SIMIONI </v>
      </c>
      <c r="L4482" s="15" t="str">
        <f t="shared" si="344"/>
        <v>FILIPPO</v>
      </c>
    </row>
    <row r="4483" spans="1:12" x14ac:dyDescent="0.25">
      <c r="A4483" s="1" t="s">
        <v>5640</v>
      </c>
      <c r="B4483" s="4" t="s">
        <v>10018</v>
      </c>
      <c r="C4483" s="4" t="s">
        <v>2</v>
      </c>
      <c r="D4483" s="4">
        <v>1</v>
      </c>
      <c r="E4483" s="4" t="s">
        <v>7</v>
      </c>
      <c r="F4483" s="1" t="s">
        <v>3378</v>
      </c>
      <c r="G4483" s="13">
        <f t="shared" si="347"/>
        <v>9</v>
      </c>
      <c r="H4483" s="1" t="str">
        <f t="shared" si="345"/>
        <v xml:space="preserve">SIMONATO </v>
      </c>
      <c r="I4483" s="1" t="str">
        <f t="shared" si="346"/>
        <v>LUCIANO</v>
      </c>
      <c r="J4483" s="14" t="str">
        <f>+VLOOKUP(I4483,'Analisi Nomi'!$A$1:$E$797,5,FALSE)</f>
        <v>M</v>
      </c>
      <c r="K4483" s="15" t="str">
        <f t="shared" ref="K4483:K4546" si="348">+MID($F4483,1,G4483)</f>
        <v xml:space="preserve">SIMONATO </v>
      </c>
      <c r="L4483" s="15" t="str">
        <f t="shared" ref="L4483:L4546" si="349">TRIM(+MID($F4483,+G4483,50))</f>
        <v>LUCIANO</v>
      </c>
    </row>
    <row r="4484" spans="1:12" x14ac:dyDescent="0.25">
      <c r="A4484" s="1" t="s">
        <v>6485</v>
      </c>
      <c r="B4484" s="4" t="s">
        <v>10018</v>
      </c>
      <c r="C4484" s="4" t="s">
        <v>2</v>
      </c>
      <c r="D4484" s="4">
        <v>1</v>
      </c>
      <c r="E4484" s="4" t="s">
        <v>7</v>
      </c>
      <c r="F4484" s="1" t="s">
        <v>495</v>
      </c>
      <c r="G4484" s="13">
        <f t="shared" si="347"/>
        <v>10</v>
      </c>
      <c r="H4484" s="1" t="str">
        <f t="shared" si="345"/>
        <v xml:space="preserve">SIMONCINI </v>
      </c>
      <c r="I4484" s="1" t="str">
        <f t="shared" si="346"/>
        <v>SIMONE</v>
      </c>
      <c r="J4484" s="14" t="str">
        <f>+VLOOKUP(I4484,'Analisi Nomi'!$A$1:$E$797,5,FALSE)</f>
        <v>M</v>
      </c>
      <c r="K4484" s="15" t="str">
        <f t="shared" si="348"/>
        <v xml:space="preserve">SIMONCINI </v>
      </c>
      <c r="L4484" s="15" t="str">
        <f t="shared" si="349"/>
        <v>SIMONE</v>
      </c>
    </row>
    <row r="4485" spans="1:12" x14ac:dyDescent="0.25">
      <c r="A4485" s="1" t="s">
        <v>3900</v>
      </c>
      <c r="B4485" s="4" t="s">
        <v>10018</v>
      </c>
      <c r="C4485" s="4" t="s">
        <v>2</v>
      </c>
      <c r="D4485" s="4">
        <v>1</v>
      </c>
      <c r="E4485" s="4" t="s">
        <v>7</v>
      </c>
      <c r="F4485" s="1" t="s">
        <v>3344</v>
      </c>
      <c r="G4485" s="13">
        <f t="shared" si="347"/>
        <v>10</v>
      </c>
      <c r="H4485" s="1" t="str">
        <f t="shared" si="345"/>
        <v xml:space="preserve">SIMONETTI </v>
      </c>
      <c r="I4485" s="1" t="str">
        <f t="shared" si="346"/>
        <v>CARMELO</v>
      </c>
      <c r="J4485" s="14" t="str">
        <f>+VLOOKUP(I4485,'Analisi Nomi'!$A$1:$E$797,5,FALSE)</f>
        <v>M</v>
      </c>
      <c r="K4485" s="15" t="str">
        <f t="shared" si="348"/>
        <v xml:space="preserve">SIMONETTI </v>
      </c>
      <c r="L4485" s="15" t="str">
        <f t="shared" si="349"/>
        <v>CARMELO</v>
      </c>
    </row>
    <row r="4486" spans="1:12" x14ac:dyDescent="0.25">
      <c r="A4486" s="1" t="s">
        <v>9011</v>
      </c>
      <c r="B4486" s="4" t="s">
        <v>10018</v>
      </c>
      <c r="C4486" s="4" t="s">
        <v>2</v>
      </c>
      <c r="D4486" s="4">
        <v>1</v>
      </c>
      <c r="E4486" s="4" t="s">
        <v>7</v>
      </c>
      <c r="F4486" s="1" t="s">
        <v>9364</v>
      </c>
      <c r="G4486" s="13">
        <f t="shared" si="347"/>
        <v>10</v>
      </c>
      <c r="H4486" s="1" t="str">
        <f t="shared" si="345"/>
        <v xml:space="preserve">SIMONETTI </v>
      </c>
      <c r="I4486" s="1" t="str">
        <f t="shared" si="346"/>
        <v>LUCA</v>
      </c>
      <c r="J4486" s="14" t="str">
        <f>+VLOOKUP(I4486,'Analisi Nomi'!$A$1:$E$797,5,FALSE)</f>
        <v>M</v>
      </c>
      <c r="K4486" s="15" t="str">
        <f t="shared" si="348"/>
        <v xml:space="preserve">SIMONETTI </v>
      </c>
      <c r="L4486" s="15" t="str">
        <f t="shared" si="349"/>
        <v>LUCA</v>
      </c>
    </row>
    <row r="4487" spans="1:12" x14ac:dyDescent="0.25">
      <c r="A4487" s="1" t="s">
        <v>8371</v>
      </c>
      <c r="B4487" s="4" t="s">
        <v>10018</v>
      </c>
      <c r="C4487" s="4" t="s">
        <v>2</v>
      </c>
      <c r="D4487" s="4">
        <v>1</v>
      </c>
      <c r="E4487" s="4" t="s">
        <v>7</v>
      </c>
      <c r="F4487" s="1" t="s">
        <v>1524</v>
      </c>
      <c r="G4487" s="13">
        <f t="shared" si="347"/>
        <v>7</v>
      </c>
      <c r="H4487" s="1" t="str">
        <f t="shared" si="345"/>
        <v xml:space="preserve">SIMONI </v>
      </c>
      <c r="I4487" s="1" t="str">
        <f t="shared" si="346"/>
        <v>MASSIMO</v>
      </c>
      <c r="J4487" s="14" t="str">
        <f>+VLOOKUP(I4487,'Analisi Nomi'!$A$1:$E$797,5,FALSE)</f>
        <v>M</v>
      </c>
      <c r="K4487" s="15" t="str">
        <f t="shared" si="348"/>
        <v xml:space="preserve">SIMONI </v>
      </c>
      <c r="L4487" s="15" t="str">
        <f t="shared" si="349"/>
        <v>MASSIMO</v>
      </c>
    </row>
    <row r="4488" spans="1:12" x14ac:dyDescent="0.25">
      <c r="A4488" s="1" t="s">
        <v>5338</v>
      </c>
      <c r="B4488" s="4" t="s">
        <v>10018</v>
      </c>
      <c r="C4488" s="4" t="s">
        <v>2</v>
      </c>
      <c r="D4488" s="4">
        <v>1</v>
      </c>
      <c r="E4488" s="4" t="s">
        <v>7</v>
      </c>
      <c r="F4488" s="1" t="s">
        <v>800</v>
      </c>
      <c r="G4488" s="13">
        <f t="shared" si="347"/>
        <v>8</v>
      </c>
      <c r="H4488" s="1" t="str">
        <f t="shared" si="345"/>
        <v xml:space="preserve">SINATTI </v>
      </c>
      <c r="I4488" s="1" t="str">
        <f t="shared" si="346"/>
        <v>RICCARDO</v>
      </c>
      <c r="J4488" s="14" t="str">
        <f>+VLOOKUP(I4488,'Analisi Nomi'!$A$1:$E$797,5,FALSE)</f>
        <v>M</v>
      </c>
      <c r="K4488" s="15" t="str">
        <f t="shared" si="348"/>
        <v xml:space="preserve">SINATTI </v>
      </c>
      <c r="L4488" s="15" t="str">
        <f t="shared" si="349"/>
        <v>RICCARDO</v>
      </c>
    </row>
    <row r="4489" spans="1:12" x14ac:dyDescent="0.25">
      <c r="A4489" s="1" t="s">
        <v>5354</v>
      </c>
      <c r="B4489" s="4" t="s">
        <v>10018</v>
      </c>
      <c r="C4489" s="4" t="s">
        <v>2</v>
      </c>
      <c r="D4489" s="4">
        <v>1</v>
      </c>
      <c r="E4489" s="4" t="s">
        <v>7</v>
      </c>
      <c r="F4489" s="1" t="s">
        <v>3703</v>
      </c>
      <c r="G4489" s="13">
        <f t="shared" si="347"/>
        <v>10</v>
      </c>
      <c r="H4489" s="1" t="str">
        <f t="shared" si="345"/>
        <v xml:space="preserve">SINCHETTO </v>
      </c>
      <c r="I4489" s="1" t="str">
        <f t="shared" si="346"/>
        <v>MASSIMO</v>
      </c>
      <c r="J4489" s="14" t="str">
        <f>+VLOOKUP(I4489,'Analisi Nomi'!$A$1:$E$797,5,FALSE)</f>
        <v>M</v>
      </c>
      <c r="K4489" s="15" t="str">
        <f t="shared" si="348"/>
        <v xml:space="preserve">SINCHETTO </v>
      </c>
      <c r="L4489" s="15" t="str">
        <f t="shared" si="349"/>
        <v>MASSIMO</v>
      </c>
    </row>
    <row r="4490" spans="1:12" x14ac:dyDescent="0.25">
      <c r="A4490" s="1" t="s">
        <v>8877</v>
      </c>
      <c r="B4490" s="4" t="s">
        <v>10018</v>
      </c>
      <c r="C4490" s="4" t="s">
        <v>2</v>
      </c>
      <c r="D4490" s="4">
        <v>1</v>
      </c>
      <c r="E4490" s="4" t="s">
        <v>7</v>
      </c>
      <c r="F4490" s="1" t="s">
        <v>9971</v>
      </c>
      <c r="G4490" s="13">
        <f t="shared" si="347"/>
        <v>8</v>
      </c>
      <c r="H4490" s="1" t="str">
        <f t="shared" si="345"/>
        <v xml:space="preserve">SINCINI </v>
      </c>
      <c r="I4490" s="1" t="str">
        <f t="shared" si="346"/>
        <v>VINCENZO</v>
      </c>
      <c r="J4490" s="14" t="str">
        <f>+VLOOKUP(I4490,'Analisi Nomi'!$A$1:$E$797,5,FALSE)</f>
        <v>M</v>
      </c>
      <c r="K4490" s="15" t="str">
        <f t="shared" si="348"/>
        <v xml:space="preserve">SINCINI </v>
      </c>
      <c r="L4490" s="15" t="str">
        <f t="shared" si="349"/>
        <v>VINCENZO</v>
      </c>
    </row>
    <row r="4491" spans="1:12" x14ac:dyDescent="0.25">
      <c r="A4491" s="1" t="s">
        <v>9907</v>
      </c>
      <c r="B4491" s="4" t="s">
        <v>10018</v>
      </c>
      <c r="C4491" s="4" t="s">
        <v>2</v>
      </c>
      <c r="D4491" s="4">
        <v>1</v>
      </c>
      <c r="E4491" s="4" t="s">
        <v>7</v>
      </c>
      <c r="F4491" s="1" t="s">
        <v>3199</v>
      </c>
      <c r="G4491" s="13">
        <f t="shared" si="347"/>
        <v>11</v>
      </c>
      <c r="H4491" s="1" t="str">
        <f t="shared" si="345"/>
        <v xml:space="preserve">SIRACUSANO </v>
      </c>
      <c r="I4491" s="1" t="str">
        <f t="shared" si="346"/>
        <v>ROBERTO</v>
      </c>
      <c r="J4491" s="14" t="str">
        <f>+VLOOKUP(I4491,'Analisi Nomi'!$A$1:$E$797,5,FALSE)</f>
        <v>M</v>
      </c>
      <c r="K4491" s="15" t="str">
        <f t="shared" si="348"/>
        <v xml:space="preserve">SIRACUSANO </v>
      </c>
      <c r="L4491" s="15" t="str">
        <f t="shared" si="349"/>
        <v>ROBERTO</v>
      </c>
    </row>
    <row r="4492" spans="1:12" x14ac:dyDescent="0.25">
      <c r="A4492" s="1" t="s">
        <v>8095</v>
      </c>
      <c r="B4492" s="4" t="s">
        <v>10018</v>
      </c>
      <c r="C4492" s="4" t="s">
        <v>2</v>
      </c>
      <c r="D4492" s="4">
        <v>1</v>
      </c>
      <c r="E4492" s="4" t="s">
        <v>7</v>
      </c>
      <c r="F4492" s="1" t="s">
        <v>2615</v>
      </c>
      <c r="G4492" s="13">
        <f t="shared" si="347"/>
        <v>10</v>
      </c>
      <c r="H4492" s="1" t="str">
        <f t="shared" si="345"/>
        <v xml:space="preserve">SIRANGELO </v>
      </c>
      <c r="I4492" s="1" t="str">
        <f t="shared" si="346"/>
        <v>ENZO</v>
      </c>
      <c r="J4492" s="14" t="str">
        <f>+VLOOKUP(I4492,'Analisi Nomi'!$A$1:$E$797,5,FALSE)</f>
        <v>M</v>
      </c>
      <c r="K4492" s="15" t="str">
        <f t="shared" si="348"/>
        <v xml:space="preserve">SIRANGELO </v>
      </c>
      <c r="L4492" s="15" t="str">
        <f t="shared" si="349"/>
        <v>ENZO</v>
      </c>
    </row>
    <row r="4493" spans="1:12" x14ac:dyDescent="0.25">
      <c r="A4493" s="1" t="s">
        <v>5898</v>
      </c>
      <c r="B4493" s="4" t="s">
        <v>10018</v>
      </c>
      <c r="C4493" s="4" t="s">
        <v>2</v>
      </c>
      <c r="D4493" s="4">
        <v>1</v>
      </c>
      <c r="E4493" s="4" t="s">
        <v>7</v>
      </c>
      <c r="F4493" s="1" t="s">
        <v>8068</v>
      </c>
      <c r="G4493" s="13">
        <f t="shared" si="347"/>
        <v>7</v>
      </c>
      <c r="H4493" s="1" t="str">
        <f t="shared" si="345"/>
        <v xml:space="preserve">SIRONI </v>
      </c>
      <c r="I4493" s="1" t="str">
        <f t="shared" si="346"/>
        <v>ANDREA</v>
      </c>
      <c r="J4493" s="14" t="str">
        <f>+VLOOKUP(I4493,'Analisi Nomi'!$A$1:$E$797,5,FALSE)</f>
        <v>M</v>
      </c>
      <c r="K4493" s="15" t="str">
        <f t="shared" si="348"/>
        <v xml:space="preserve">SIRONI </v>
      </c>
      <c r="L4493" s="15" t="str">
        <f t="shared" si="349"/>
        <v>ANDREA</v>
      </c>
    </row>
    <row r="4494" spans="1:12" x14ac:dyDescent="0.25">
      <c r="A4494" s="1" t="s">
        <v>6999</v>
      </c>
      <c r="B4494" s="4" t="s">
        <v>10018</v>
      </c>
      <c r="C4494" s="4" t="s">
        <v>2</v>
      </c>
      <c r="D4494" s="4">
        <v>1</v>
      </c>
      <c r="E4494" s="4" t="s">
        <v>7</v>
      </c>
      <c r="F4494" s="1" t="s">
        <v>1832</v>
      </c>
      <c r="G4494" s="13">
        <f t="shared" si="347"/>
        <v>7</v>
      </c>
      <c r="H4494" s="1" t="str">
        <f t="shared" si="345"/>
        <v xml:space="preserve">SIRONI </v>
      </c>
      <c r="I4494" s="1" t="str">
        <f t="shared" si="346"/>
        <v>FABRIZIO</v>
      </c>
      <c r="J4494" s="14" t="str">
        <f>+VLOOKUP(I4494,'Analisi Nomi'!$A$1:$E$797,5,FALSE)</f>
        <v>M</v>
      </c>
      <c r="K4494" s="15" t="str">
        <f t="shared" si="348"/>
        <v xml:space="preserve">SIRONI </v>
      </c>
      <c r="L4494" s="15" t="str">
        <f t="shared" si="349"/>
        <v>FABRIZIO</v>
      </c>
    </row>
    <row r="4495" spans="1:12" x14ac:dyDescent="0.25">
      <c r="A4495" s="1" t="s">
        <v>7446</v>
      </c>
      <c r="B4495" s="4" t="s">
        <v>10018</v>
      </c>
      <c r="C4495" s="4" t="s">
        <v>2</v>
      </c>
      <c r="D4495" s="4">
        <v>1</v>
      </c>
      <c r="E4495" s="4" t="s">
        <v>7</v>
      </c>
      <c r="F4495" s="1" t="s">
        <v>2471</v>
      </c>
      <c r="G4495" s="13">
        <f t="shared" si="347"/>
        <v>7</v>
      </c>
      <c r="H4495" s="1" t="str">
        <f t="shared" si="345"/>
        <v xml:space="preserve">SIRONI </v>
      </c>
      <c r="I4495" s="1" t="str">
        <f t="shared" si="346"/>
        <v>MARCO</v>
      </c>
      <c r="J4495" s="14" t="str">
        <f>+VLOOKUP(I4495,'Analisi Nomi'!$A$1:$E$797,5,FALSE)</f>
        <v>M</v>
      </c>
      <c r="K4495" s="15" t="str">
        <f t="shared" si="348"/>
        <v xml:space="preserve">SIRONI </v>
      </c>
      <c r="L4495" s="15" t="str">
        <f t="shared" si="349"/>
        <v>MARCO</v>
      </c>
    </row>
    <row r="4496" spans="1:12" x14ac:dyDescent="0.25">
      <c r="A4496" s="1" t="s">
        <v>5106</v>
      </c>
      <c r="B4496" s="4" t="s">
        <v>10018</v>
      </c>
      <c r="C4496" s="4" t="s">
        <v>2</v>
      </c>
      <c r="D4496" s="4">
        <v>1</v>
      </c>
      <c r="E4496" s="4" t="s">
        <v>7</v>
      </c>
      <c r="F4496" s="1" t="s">
        <v>728</v>
      </c>
      <c r="G4496" s="13">
        <f t="shared" si="347"/>
        <v>6</v>
      </c>
      <c r="H4496" s="1" t="str">
        <f t="shared" si="345"/>
        <v xml:space="preserve">SISSI </v>
      </c>
      <c r="I4496" s="1" t="str">
        <f t="shared" si="346"/>
        <v>MATTEO</v>
      </c>
      <c r="J4496" s="14" t="str">
        <f>+VLOOKUP(I4496,'Analisi Nomi'!$A$1:$E$797,5,FALSE)</f>
        <v>M</v>
      </c>
      <c r="K4496" s="15" t="str">
        <f t="shared" si="348"/>
        <v xml:space="preserve">SISSI </v>
      </c>
      <c r="L4496" s="15" t="str">
        <f t="shared" si="349"/>
        <v>MATTEO</v>
      </c>
    </row>
    <row r="4497" spans="1:12" x14ac:dyDescent="0.25">
      <c r="A4497" s="1" t="s">
        <v>5943</v>
      </c>
      <c r="B4497" s="4" t="s">
        <v>10018</v>
      </c>
      <c r="C4497" s="4" t="s">
        <v>2</v>
      </c>
      <c r="D4497" s="4">
        <v>1</v>
      </c>
      <c r="E4497" s="4" t="s">
        <v>7</v>
      </c>
      <c r="F4497" s="1" t="s">
        <v>807</v>
      </c>
      <c r="G4497" s="13">
        <f t="shared" si="347"/>
        <v>6</v>
      </c>
      <c r="H4497" s="1" t="str">
        <f t="shared" si="345"/>
        <v xml:space="preserve">SISTI </v>
      </c>
      <c r="I4497" s="1" t="str">
        <f t="shared" si="346"/>
        <v>LUIGI</v>
      </c>
      <c r="J4497" s="14" t="str">
        <f>+VLOOKUP(I4497,'Analisi Nomi'!$A$1:$E$797,5,FALSE)</f>
        <v>M</v>
      </c>
      <c r="K4497" s="15" t="str">
        <f t="shared" si="348"/>
        <v xml:space="preserve">SISTI </v>
      </c>
      <c r="L4497" s="15" t="str">
        <f t="shared" si="349"/>
        <v>LUIGI</v>
      </c>
    </row>
    <row r="4498" spans="1:12" x14ac:dyDescent="0.25">
      <c r="A4498" s="1" t="s">
        <v>4629</v>
      </c>
      <c r="B4498" s="4" t="s">
        <v>10018</v>
      </c>
      <c r="C4498" s="4" t="s">
        <v>2</v>
      </c>
      <c r="D4498" s="4">
        <v>1</v>
      </c>
      <c r="E4498" s="4" t="s">
        <v>7</v>
      </c>
      <c r="F4498" s="1" t="s">
        <v>3296</v>
      </c>
      <c r="G4498" s="13">
        <f t="shared" si="347"/>
        <v>8</v>
      </c>
      <c r="H4498" s="1" t="str">
        <f t="shared" si="345"/>
        <v xml:space="preserve">SIVIERI </v>
      </c>
      <c r="I4498" s="1" t="str">
        <f t="shared" si="346"/>
        <v>ALESSIO</v>
      </c>
      <c r="J4498" s="14" t="str">
        <f>+VLOOKUP(I4498,'Analisi Nomi'!$A$1:$E$797,5,FALSE)</f>
        <v>M</v>
      </c>
      <c r="K4498" s="15" t="str">
        <f t="shared" si="348"/>
        <v xml:space="preserve">SIVIERI </v>
      </c>
      <c r="L4498" s="15" t="str">
        <f t="shared" si="349"/>
        <v>ALESSIO</v>
      </c>
    </row>
    <row r="4499" spans="1:12" x14ac:dyDescent="0.25">
      <c r="A4499" s="1" t="s">
        <v>5624</v>
      </c>
      <c r="B4499" s="4" t="s">
        <v>10018</v>
      </c>
      <c r="C4499" s="4" t="s">
        <v>2</v>
      </c>
      <c r="D4499" s="4">
        <v>1</v>
      </c>
      <c r="E4499" s="4" t="s">
        <v>7</v>
      </c>
      <c r="F4499" s="1" t="s">
        <v>709</v>
      </c>
      <c r="G4499" s="13">
        <f t="shared" si="347"/>
        <v>7</v>
      </c>
      <c r="H4499" s="1" t="str">
        <f t="shared" si="345"/>
        <v xml:space="preserve">SLOBBE </v>
      </c>
      <c r="I4499" s="1" t="str">
        <f t="shared" si="346"/>
        <v>NICOLA</v>
      </c>
      <c r="J4499" s="14" t="str">
        <f>+VLOOKUP(I4499,'Analisi Nomi'!$A$1:$E$797,5,FALSE)</f>
        <v>M</v>
      </c>
      <c r="K4499" s="15" t="str">
        <f t="shared" si="348"/>
        <v xml:space="preserve">SLOBBE </v>
      </c>
      <c r="L4499" s="15" t="str">
        <f t="shared" si="349"/>
        <v>NICOLA</v>
      </c>
    </row>
    <row r="4500" spans="1:12" x14ac:dyDescent="0.25">
      <c r="A4500" s="1" t="s">
        <v>5208</v>
      </c>
      <c r="B4500" s="4" t="s">
        <v>10018</v>
      </c>
      <c r="C4500" s="4" t="s">
        <v>2</v>
      </c>
      <c r="D4500" s="4">
        <v>1</v>
      </c>
      <c r="E4500" s="4" t="s">
        <v>7</v>
      </c>
      <c r="F4500" s="1" t="s">
        <v>2289</v>
      </c>
      <c r="G4500" s="13">
        <f t="shared" si="347"/>
        <v>6</v>
      </c>
      <c r="H4500" s="1" t="str">
        <f t="shared" si="345"/>
        <v xml:space="preserve">SOAVE </v>
      </c>
      <c r="I4500" s="1" t="str">
        <f t="shared" si="346"/>
        <v>CLAUDIO</v>
      </c>
      <c r="J4500" s="14" t="str">
        <f>+VLOOKUP(I4500,'Analisi Nomi'!$A$1:$E$797,5,FALSE)</f>
        <v>M</v>
      </c>
      <c r="K4500" s="15" t="str">
        <f t="shared" si="348"/>
        <v xml:space="preserve">SOAVE </v>
      </c>
      <c r="L4500" s="15" t="str">
        <f t="shared" si="349"/>
        <v>CLAUDIO</v>
      </c>
    </row>
    <row r="4501" spans="1:12" x14ac:dyDescent="0.25">
      <c r="A4501" s="1" t="s">
        <v>6672</v>
      </c>
      <c r="B4501" s="4" t="s">
        <v>10018</v>
      </c>
      <c r="C4501" s="4" t="s">
        <v>2</v>
      </c>
      <c r="D4501" s="4">
        <v>1</v>
      </c>
      <c r="E4501" s="4" t="s">
        <v>7</v>
      </c>
      <c r="F4501" s="1" t="s">
        <v>3025</v>
      </c>
      <c r="G4501" s="13">
        <f t="shared" si="347"/>
        <v>9</v>
      </c>
      <c r="H4501" s="1" t="str">
        <f t="shared" si="345"/>
        <v xml:space="preserve">SOBACCHI </v>
      </c>
      <c r="I4501" s="1" t="str">
        <f t="shared" si="346"/>
        <v>ALESSANDRO</v>
      </c>
      <c r="J4501" s="14" t="str">
        <f>+VLOOKUP(I4501,'Analisi Nomi'!$A$1:$E$797,5,FALSE)</f>
        <v>M</v>
      </c>
      <c r="K4501" s="15" t="str">
        <f t="shared" si="348"/>
        <v xml:space="preserve">SOBACCHI </v>
      </c>
      <c r="L4501" s="15" t="str">
        <f t="shared" si="349"/>
        <v>ALESSANDRO</v>
      </c>
    </row>
    <row r="4502" spans="1:12" x14ac:dyDescent="0.25">
      <c r="A4502" s="1" t="s">
        <v>8522</v>
      </c>
      <c r="B4502" s="4" t="s">
        <v>10018</v>
      </c>
      <c r="C4502" s="4" t="s">
        <v>2</v>
      </c>
      <c r="D4502" s="4">
        <v>1</v>
      </c>
      <c r="E4502" s="4" t="s">
        <v>7</v>
      </c>
      <c r="F4502" s="1" t="s">
        <v>316</v>
      </c>
      <c r="G4502" s="13">
        <f t="shared" si="347"/>
        <v>5</v>
      </c>
      <c r="H4502" s="1" t="str">
        <f t="shared" si="345"/>
        <v xml:space="preserve">SODI </v>
      </c>
      <c r="I4502" s="1" t="str">
        <f t="shared" si="346"/>
        <v>MATTEO</v>
      </c>
      <c r="J4502" s="14" t="str">
        <f>+VLOOKUP(I4502,'Analisi Nomi'!$A$1:$E$797,5,FALSE)</f>
        <v>M</v>
      </c>
      <c r="K4502" s="15" t="str">
        <f t="shared" si="348"/>
        <v xml:space="preserve">SODI </v>
      </c>
      <c r="L4502" s="15" t="str">
        <f t="shared" si="349"/>
        <v>MATTEO</v>
      </c>
    </row>
    <row r="4503" spans="1:12" x14ac:dyDescent="0.25">
      <c r="A4503" s="1" t="s">
        <v>4590</v>
      </c>
      <c r="B4503" s="4" t="s">
        <v>10018</v>
      </c>
      <c r="C4503" s="4" t="s">
        <v>2</v>
      </c>
      <c r="D4503" s="4">
        <v>1</v>
      </c>
      <c r="E4503" s="4" t="s">
        <v>7</v>
      </c>
      <c r="F4503" s="1" t="s">
        <v>2686</v>
      </c>
      <c r="G4503" s="13">
        <f t="shared" si="347"/>
        <v>7</v>
      </c>
      <c r="H4503" s="1" t="str">
        <f t="shared" si="345"/>
        <v xml:space="preserve">SOLARI </v>
      </c>
      <c r="I4503" s="1" t="str">
        <f t="shared" si="346"/>
        <v>FRANCO</v>
      </c>
      <c r="J4503" s="14" t="str">
        <f>+VLOOKUP(I4503,'Analisi Nomi'!$A$1:$E$797,5,FALSE)</f>
        <v>M</v>
      </c>
      <c r="K4503" s="15" t="str">
        <f t="shared" si="348"/>
        <v xml:space="preserve">SOLARI </v>
      </c>
      <c r="L4503" s="15" t="str">
        <f t="shared" si="349"/>
        <v>FRANCO</v>
      </c>
    </row>
    <row r="4504" spans="1:12" x14ac:dyDescent="0.25">
      <c r="A4504" s="1" t="s">
        <v>8675</v>
      </c>
      <c r="B4504" s="4" t="s">
        <v>10018</v>
      </c>
      <c r="C4504" s="4" t="s">
        <v>2</v>
      </c>
      <c r="D4504" s="4">
        <v>1</v>
      </c>
      <c r="E4504" s="4" t="s">
        <v>7</v>
      </c>
      <c r="F4504" s="1" t="s">
        <v>931</v>
      </c>
      <c r="G4504" s="13">
        <f t="shared" si="347"/>
        <v>8</v>
      </c>
      <c r="H4504" s="1" t="str">
        <f t="shared" si="345"/>
        <v xml:space="preserve">SOLINAS </v>
      </c>
      <c r="I4504" s="1" t="str">
        <f t="shared" si="346"/>
        <v>DANIELE</v>
      </c>
      <c r="J4504" s="14" t="str">
        <f>+VLOOKUP(I4504,'Analisi Nomi'!$A$1:$E$797,5,FALSE)</f>
        <v>M</v>
      </c>
      <c r="K4504" s="15" t="str">
        <f t="shared" si="348"/>
        <v xml:space="preserve">SOLINAS </v>
      </c>
      <c r="L4504" s="15" t="str">
        <f t="shared" si="349"/>
        <v>DANIELE</v>
      </c>
    </row>
    <row r="4505" spans="1:12" x14ac:dyDescent="0.25">
      <c r="A4505" s="1" t="s">
        <v>5859</v>
      </c>
      <c r="B4505" s="4" t="s">
        <v>10018</v>
      </c>
      <c r="C4505" s="4" t="s">
        <v>2</v>
      </c>
      <c r="D4505" s="4">
        <v>1</v>
      </c>
      <c r="E4505" s="4" t="s">
        <v>7</v>
      </c>
      <c r="F4505" s="1" t="s">
        <v>9532</v>
      </c>
      <c r="G4505" s="13">
        <f t="shared" si="347"/>
        <v>10</v>
      </c>
      <c r="H4505" s="1" t="str">
        <f t="shared" si="345"/>
        <v xml:space="preserve">SOLLECITO </v>
      </c>
      <c r="I4505" s="1" t="str">
        <f t="shared" si="346"/>
        <v>ENZO</v>
      </c>
      <c r="J4505" s="14" t="str">
        <f>+VLOOKUP(I4505,'Analisi Nomi'!$A$1:$E$797,5,FALSE)</f>
        <v>M</v>
      </c>
      <c r="K4505" s="15" t="str">
        <f t="shared" si="348"/>
        <v xml:space="preserve">SOLLECITO </v>
      </c>
      <c r="L4505" s="15" t="str">
        <f t="shared" si="349"/>
        <v>ENZO</v>
      </c>
    </row>
    <row r="4506" spans="1:12" x14ac:dyDescent="0.25">
      <c r="A4506" s="1" t="s">
        <v>8933</v>
      </c>
      <c r="B4506" s="4" t="s">
        <v>10018</v>
      </c>
      <c r="C4506" s="4" t="s">
        <v>2</v>
      </c>
      <c r="D4506" s="4">
        <v>1</v>
      </c>
      <c r="E4506" s="4" t="s">
        <v>7</v>
      </c>
      <c r="F4506" s="1" t="s">
        <v>991</v>
      </c>
      <c r="G4506" s="13">
        <f t="shared" si="347"/>
        <v>8</v>
      </c>
      <c r="H4506" s="1" t="str">
        <f t="shared" si="345"/>
        <v xml:space="preserve">SOMAINI </v>
      </c>
      <c r="I4506" s="1" t="str">
        <f t="shared" si="346"/>
        <v>MAURIZIO</v>
      </c>
      <c r="J4506" s="14" t="str">
        <f>+VLOOKUP(I4506,'Analisi Nomi'!$A$1:$E$797,5,FALSE)</f>
        <v>M</v>
      </c>
      <c r="K4506" s="15" t="str">
        <f t="shared" si="348"/>
        <v xml:space="preserve">SOMAINI </v>
      </c>
      <c r="L4506" s="15" t="str">
        <f t="shared" si="349"/>
        <v>MAURIZIO</v>
      </c>
    </row>
    <row r="4507" spans="1:12" x14ac:dyDescent="0.25">
      <c r="A4507" s="1" t="s">
        <v>7236</v>
      </c>
      <c r="B4507" s="4" t="s">
        <v>10018</v>
      </c>
      <c r="C4507" s="4" t="s">
        <v>2</v>
      </c>
      <c r="D4507" s="4">
        <v>1</v>
      </c>
      <c r="E4507" s="4" t="s">
        <v>7</v>
      </c>
      <c r="F4507" s="1" t="s">
        <v>3212</v>
      </c>
      <c r="G4507" s="13">
        <f t="shared" si="347"/>
        <v>8</v>
      </c>
      <c r="H4507" s="1" t="str">
        <f t="shared" si="345"/>
        <v xml:space="preserve">SONNOLI </v>
      </c>
      <c r="I4507" s="1" t="str">
        <f t="shared" si="346"/>
        <v>MAURIZIO</v>
      </c>
      <c r="J4507" s="14" t="str">
        <f>+VLOOKUP(I4507,'Analisi Nomi'!$A$1:$E$797,5,FALSE)</f>
        <v>M</v>
      </c>
      <c r="K4507" s="15" t="str">
        <f t="shared" si="348"/>
        <v xml:space="preserve">SONNOLI </v>
      </c>
      <c r="L4507" s="15" t="str">
        <f t="shared" si="349"/>
        <v>MAURIZIO</v>
      </c>
    </row>
    <row r="4508" spans="1:12" x14ac:dyDescent="0.25">
      <c r="A4508" s="1" t="s">
        <v>6296</v>
      </c>
      <c r="B4508" s="4" t="s">
        <v>10018</v>
      </c>
      <c r="C4508" s="4" t="s">
        <v>2</v>
      </c>
      <c r="D4508" s="4">
        <v>1</v>
      </c>
      <c r="E4508" s="4" t="s">
        <v>7</v>
      </c>
      <c r="F4508" s="1" t="s">
        <v>465</v>
      </c>
      <c r="G4508" s="13">
        <f t="shared" si="347"/>
        <v>5</v>
      </c>
      <c r="H4508" s="1" t="str">
        <f t="shared" si="345"/>
        <v xml:space="preserve">SORA </v>
      </c>
      <c r="I4508" s="1" t="str">
        <f t="shared" si="346"/>
        <v>SIMONE</v>
      </c>
      <c r="J4508" s="14" t="str">
        <f>+VLOOKUP(I4508,'Analisi Nomi'!$A$1:$E$797,5,FALSE)</f>
        <v>M</v>
      </c>
      <c r="K4508" s="15" t="str">
        <f t="shared" si="348"/>
        <v xml:space="preserve">SORA </v>
      </c>
      <c r="L4508" s="15" t="str">
        <f t="shared" si="349"/>
        <v>SIMONE</v>
      </c>
    </row>
    <row r="4509" spans="1:12" x14ac:dyDescent="0.25">
      <c r="A4509" s="1" t="s">
        <v>4621</v>
      </c>
      <c r="B4509" s="4" t="s">
        <v>10018</v>
      </c>
      <c r="C4509" s="4" t="s">
        <v>2</v>
      </c>
      <c r="D4509" s="4">
        <v>1</v>
      </c>
      <c r="E4509" s="4" t="s">
        <v>7</v>
      </c>
      <c r="F4509" s="1" t="s">
        <v>3826</v>
      </c>
      <c r="G4509" s="13">
        <f t="shared" si="347"/>
        <v>8</v>
      </c>
      <c r="H4509" s="1" t="str">
        <f t="shared" si="345"/>
        <v xml:space="preserve">SORBINO </v>
      </c>
      <c r="I4509" s="1" t="str">
        <f t="shared" si="346"/>
        <v>ALBERTO</v>
      </c>
      <c r="J4509" s="14" t="str">
        <f>+VLOOKUP(I4509,'Analisi Nomi'!$A$1:$E$797,5,FALSE)</f>
        <v>M</v>
      </c>
      <c r="K4509" s="15" t="str">
        <f t="shared" si="348"/>
        <v xml:space="preserve">SORBINO </v>
      </c>
      <c r="L4509" s="15" t="str">
        <f t="shared" si="349"/>
        <v>ALBERTO</v>
      </c>
    </row>
    <row r="4510" spans="1:12" x14ac:dyDescent="0.25">
      <c r="A4510" s="1" t="s">
        <v>7972</v>
      </c>
      <c r="B4510" s="4" t="s">
        <v>10018</v>
      </c>
      <c r="C4510" s="4" t="s">
        <v>2</v>
      </c>
      <c r="D4510" s="4">
        <v>1</v>
      </c>
      <c r="E4510" s="4" t="s">
        <v>7</v>
      </c>
      <c r="F4510" s="1" t="s">
        <v>9997</v>
      </c>
      <c r="G4510" s="13">
        <f t="shared" si="347"/>
        <v>8</v>
      </c>
      <c r="H4510" s="1" t="str">
        <f t="shared" si="345"/>
        <v xml:space="preserve">SORIANO </v>
      </c>
      <c r="I4510" s="1" t="str">
        <f t="shared" si="346"/>
        <v>GIOVANNI</v>
      </c>
      <c r="J4510" s="14" t="str">
        <f>+VLOOKUP(I4510,'Analisi Nomi'!$A$1:$E$797,5,FALSE)</f>
        <v>M</v>
      </c>
      <c r="K4510" s="15" t="str">
        <f t="shared" si="348"/>
        <v xml:space="preserve">SORIANO </v>
      </c>
      <c r="L4510" s="15" t="str">
        <f t="shared" si="349"/>
        <v>GIOVANNI</v>
      </c>
    </row>
    <row r="4511" spans="1:12" x14ac:dyDescent="0.25">
      <c r="A4511" s="1" t="s">
        <v>9892</v>
      </c>
      <c r="B4511" s="4" t="s">
        <v>10018</v>
      </c>
      <c r="C4511" s="4" t="s">
        <v>2</v>
      </c>
      <c r="D4511" s="4">
        <v>1</v>
      </c>
      <c r="E4511" s="4" t="s">
        <v>7</v>
      </c>
      <c r="F4511" s="1" t="s">
        <v>2909</v>
      </c>
      <c r="G4511" s="13">
        <f t="shared" si="347"/>
        <v>7</v>
      </c>
      <c r="H4511" s="1" t="str">
        <f t="shared" si="345"/>
        <v xml:space="preserve">SORICE </v>
      </c>
      <c r="I4511" s="1" t="str">
        <f t="shared" si="346"/>
        <v>VINCENZO</v>
      </c>
      <c r="J4511" s="14" t="str">
        <f>+VLOOKUP(I4511,'Analisi Nomi'!$A$1:$E$797,5,FALSE)</f>
        <v>M</v>
      </c>
      <c r="K4511" s="15" t="str">
        <f t="shared" si="348"/>
        <v xml:space="preserve">SORICE </v>
      </c>
      <c r="L4511" s="15" t="str">
        <f t="shared" si="349"/>
        <v>VINCENZO</v>
      </c>
    </row>
    <row r="4512" spans="1:12" x14ac:dyDescent="0.25">
      <c r="A4512" s="1" t="s">
        <v>7287</v>
      </c>
      <c r="B4512" s="4" t="s">
        <v>10018</v>
      </c>
      <c r="C4512" s="4" t="s">
        <v>11</v>
      </c>
      <c r="D4512" s="4">
        <v>1</v>
      </c>
      <c r="E4512" s="4" t="s">
        <v>7</v>
      </c>
      <c r="F4512" s="1" t="s">
        <v>9037</v>
      </c>
      <c r="G4512" s="13">
        <f t="shared" si="347"/>
        <v>11</v>
      </c>
      <c r="H4512" s="1" t="str">
        <f t="shared" si="345"/>
        <v xml:space="preserve">SORRENTINO </v>
      </c>
      <c r="I4512" s="1" t="str">
        <f t="shared" si="346"/>
        <v>FORTUNATO</v>
      </c>
      <c r="J4512" s="14" t="str">
        <f>+VLOOKUP(I4512,'Analisi Nomi'!$A$1:$E$797,5,FALSE)</f>
        <v>M</v>
      </c>
      <c r="K4512" s="15" t="str">
        <f t="shared" si="348"/>
        <v xml:space="preserve">SORRENTINO </v>
      </c>
      <c r="L4512" s="15" t="str">
        <f t="shared" si="349"/>
        <v>FORTUNATO</v>
      </c>
    </row>
    <row r="4513" spans="1:12" x14ac:dyDescent="0.25">
      <c r="A4513" s="1" t="s">
        <v>8620</v>
      </c>
      <c r="B4513" s="4" t="s">
        <v>10018</v>
      </c>
      <c r="C4513" s="4" t="s">
        <v>2</v>
      </c>
      <c r="D4513" s="4">
        <v>1</v>
      </c>
      <c r="E4513" s="4" t="s">
        <v>7</v>
      </c>
      <c r="F4513" s="1" t="s">
        <v>761</v>
      </c>
      <c r="G4513" s="13">
        <f t="shared" si="347"/>
        <v>11</v>
      </c>
      <c r="H4513" s="1" t="str">
        <f t="shared" si="345"/>
        <v xml:space="preserve">SORRENTINO </v>
      </c>
      <c r="I4513" s="1" t="str">
        <f t="shared" si="346"/>
        <v>GENNARO</v>
      </c>
      <c r="J4513" s="14" t="str">
        <f>+VLOOKUP(I4513,'Analisi Nomi'!$A$1:$E$797,5,FALSE)</f>
        <v>M</v>
      </c>
      <c r="K4513" s="15" t="str">
        <f t="shared" si="348"/>
        <v xml:space="preserve">SORRENTINO </v>
      </c>
      <c r="L4513" s="15" t="str">
        <f t="shared" si="349"/>
        <v>GENNARO</v>
      </c>
    </row>
    <row r="4514" spans="1:12" x14ac:dyDescent="0.25">
      <c r="A4514" s="1" t="s">
        <v>3991</v>
      </c>
      <c r="B4514" s="4" t="s">
        <v>10018</v>
      </c>
      <c r="C4514" s="4" t="s">
        <v>2</v>
      </c>
      <c r="D4514" s="4">
        <v>1</v>
      </c>
      <c r="E4514" s="4" t="s">
        <v>7</v>
      </c>
      <c r="F4514" s="1" t="s">
        <v>3286</v>
      </c>
      <c r="G4514" s="13">
        <f t="shared" si="347"/>
        <v>9</v>
      </c>
      <c r="H4514" s="1" t="str">
        <f t="shared" si="345"/>
        <v xml:space="preserve">SOSSELLA </v>
      </c>
      <c r="I4514" s="1" t="str">
        <f t="shared" si="346"/>
        <v>ANTONIO</v>
      </c>
      <c r="J4514" s="14" t="str">
        <f>+VLOOKUP(I4514,'Analisi Nomi'!$A$1:$E$797,5,FALSE)</f>
        <v>M</v>
      </c>
      <c r="K4514" s="15" t="str">
        <f t="shared" si="348"/>
        <v xml:space="preserve">SOSSELLA </v>
      </c>
      <c r="L4514" s="15" t="str">
        <f t="shared" si="349"/>
        <v>ANTONIO</v>
      </c>
    </row>
    <row r="4515" spans="1:12" x14ac:dyDescent="0.25">
      <c r="A4515" s="1" t="s">
        <v>9401</v>
      </c>
      <c r="B4515" s="4" t="s">
        <v>10018</v>
      </c>
      <c r="C4515" s="4" t="s">
        <v>2</v>
      </c>
      <c r="D4515" s="4">
        <v>1</v>
      </c>
      <c r="E4515" s="4" t="s">
        <v>7</v>
      </c>
      <c r="F4515" s="1" t="s">
        <v>229</v>
      </c>
      <c r="G4515" s="13">
        <f t="shared" si="347"/>
        <v>8</v>
      </c>
      <c r="H4515" s="1" t="str">
        <f t="shared" si="345"/>
        <v xml:space="preserve">SOTTILE </v>
      </c>
      <c r="I4515" s="1" t="str">
        <f t="shared" si="346"/>
        <v>ANDREA</v>
      </c>
      <c r="J4515" s="14" t="str">
        <f>+VLOOKUP(I4515,'Analisi Nomi'!$A$1:$E$797,5,FALSE)</f>
        <v>M</v>
      </c>
      <c r="K4515" s="15" t="str">
        <f t="shared" si="348"/>
        <v xml:space="preserve">SOTTILE </v>
      </c>
      <c r="L4515" s="15" t="str">
        <f t="shared" si="349"/>
        <v>ANDREA</v>
      </c>
    </row>
    <row r="4516" spans="1:12" x14ac:dyDescent="0.25">
      <c r="A4516" s="1" t="s">
        <v>4461</v>
      </c>
      <c r="B4516" s="4" t="s">
        <v>10018</v>
      </c>
      <c r="C4516" s="4" t="s">
        <v>2</v>
      </c>
      <c r="D4516" s="4">
        <v>1</v>
      </c>
      <c r="E4516" s="4" t="s">
        <v>7</v>
      </c>
      <c r="F4516" s="1" t="s">
        <v>2888</v>
      </c>
      <c r="G4516" s="13">
        <f t="shared" si="347"/>
        <v>8</v>
      </c>
      <c r="H4516" s="1" t="str">
        <f t="shared" si="345"/>
        <v xml:space="preserve">SPADARO </v>
      </c>
      <c r="I4516" s="1" t="str">
        <f t="shared" si="346"/>
        <v>PIERPAOLO</v>
      </c>
      <c r="J4516" s="14" t="str">
        <f>+VLOOKUP(I4516,'Analisi Nomi'!$A$1:$E$797,5,FALSE)</f>
        <v>M</v>
      </c>
      <c r="K4516" s="15" t="str">
        <f t="shared" si="348"/>
        <v xml:space="preserve">SPADARO </v>
      </c>
      <c r="L4516" s="15" t="str">
        <f t="shared" si="349"/>
        <v>PIERPAOLO</v>
      </c>
    </row>
    <row r="4517" spans="1:12" x14ac:dyDescent="0.25">
      <c r="A4517" s="1" t="s">
        <v>4834</v>
      </c>
      <c r="B4517" s="4" t="s">
        <v>10018</v>
      </c>
      <c r="C4517" s="4" t="s">
        <v>2</v>
      </c>
      <c r="D4517" s="4">
        <v>1</v>
      </c>
      <c r="E4517" s="4" t="s">
        <v>7</v>
      </c>
      <c r="F4517" s="1" t="s">
        <v>4869</v>
      </c>
      <c r="G4517" s="13">
        <f t="shared" si="347"/>
        <v>10</v>
      </c>
      <c r="H4517" s="1" t="str">
        <f t="shared" si="345"/>
        <v xml:space="preserve">SPAGGIARI </v>
      </c>
      <c r="I4517" s="1" t="str">
        <f t="shared" si="346"/>
        <v>ANTONIO</v>
      </c>
      <c r="J4517" s="14" t="str">
        <f>+VLOOKUP(I4517,'Analisi Nomi'!$A$1:$E$797,5,FALSE)</f>
        <v>M</v>
      </c>
      <c r="K4517" s="15" t="str">
        <f t="shared" si="348"/>
        <v xml:space="preserve">SPAGGIARI </v>
      </c>
      <c r="L4517" s="15" t="str">
        <f t="shared" si="349"/>
        <v>ANTONIO</v>
      </c>
    </row>
    <row r="4518" spans="1:12" x14ac:dyDescent="0.25">
      <c r="A4518" s="1" t="s">
        <v>6617</v>
      </c>
      <c r="B4518" s="4" t="s">
        <v>10018</v>
      </c>
      <c r="C4518" s="4" t="s">
        <v>2</v>
      </c>
      <c r="D4518" s="4">
        <v>1</v>
      </c>
      <c r="E4518" s="4" t="s">
        <v>7</v>
      </c>
      <c r="F4518" s="1" t="s">
        <v>776</v>
      </c>
      <c r="G4518" s="13">
        <f t="shared" si="347"/>
        <v>9</v>
      </c>
      <c r="H4518" s="1" t="str">
        <f t="shared" si="345"/>
        <v xml:space="preserve">SPAGNOLI </v>
      </c>
      <c r="I4518" s="1" t="str">
        <f t="shared" si="346"/>
        <v>SANDRO</v>
      </c>
      <c r="J4518" s="14" t="str">
        <f>+VLOOKUP(I4518,'Analisi Nomi'!$A$1:$E$797,5,FALSE)</f>
        <v>M</v>
      </c>
      <c r="K4518" s="15" t="str">
        <f t="shared" si="348"/>
        <v xml:space="preserve">SPAGNOLI </v>
      </c>
      <c r="L4518" s="15" t="str">
        <f t="shared" si="349"/>
        <v>SANDRO</v>
      </c>
    </row>
    <row r="4519" spans="1:12" x14ac:dyDescent="0.25">
      <c r="A4519" s="1" t="s">
        <v>8407</v>
      </c>
      <c r="B4519" s="4" t="s">
        <v>10018</v>
      </c>
      <c r="C4519" s="4" t="s">
        <v>2</v>
      </c>
      <c r="D4519" s="4">
        <v>1</v>
      </c>
      <c r="E4519" s="4" t="s">
        <v>7</v>
      </c>
      <c r="F4519" s="1" t="s">
        <v>9465</v>
      </c>
      <c r="G4519" s="13">
        <f t="shared" si="347"/>
        <v>9</v>
      </c>
      <c r="H4519" s="1" t="str">
        <f t="shared" si="345"/>
        <v xml:space="preserve">SPAGNOLO </v>
      </c>
      <c r="I4519" s="1" t="str">
        <f t="shared" si="346"/>
        <v>ALESSANDRO</v>
      </c>
      <c r="J4519" s="14" t="str">
        <f>+VLOOKUP(I4519,'Analisi Nomi'!$A$1:$E$797,5,FALSE)</f>
        <v>M</v>
      </c>
      <c r="K4519" s="15" t="str">
        <f t="shared" si="348"/>
        <v xml:space="preserve">SPAGNOLO </v>
      </c>
      <c r="L4519" s="15" t="str">
        <f t="shared" si="349"/>
        <v>ALESSANDRO</v>
      </c>
    </row>
    <row r="4520" spans="1:12" x14ac:dyDescent="0.25">
      <c r="A4520" s="1" t="s">
        <v>8744</v>
      </c>
      <c r="B4520" s="4" t="s">
        <v>10018</v>
      </c>
      <c r="C4520" s="4" t="s">
        <v>2</v>
      </c>
      <c r="D4520" s="4">
        <v>1</v>
      </c>
      <c r="E4520" s="4" t="s">
        <v>7</v>
      </c>
      <c r="F4520" s="1" t="s">
        <v>5727</v>
      </c>
      <c r="G4520" s="13">
        <f t="shared" si="347"/>
        <v>9</v>
      </c>
      <c r="H4520" s="1" t="str">
        <f t="shared" si="345"/>
        <v xml:space="preserve">SPAGNOLO </v>
      </c>
      <c r="I4520" s="1" t="str">
        <f t="shared" si="346"/>
        <v>ANGELO</v>
      </c>
      <c r="J4520" s="14" t="str">
        <f>+VLOOKUP(I4520,'Analisi Nomi'!$A$1:$E$797,5,FALSE)</f>
        <v>M</v>
      </c>
      <c r="K4520" s="15" t="str">
        <f t="shared" si="348"/>
        <v xml:space="preserve">SPAGNOLO </v>
      </c>
      <c r="L4520" s="15" t="str">
        <f t="shared" si="349"/>
        <v>ANGELO</v>
      </c>
    </row>
    <row r="4521" spans="1:12" x14ac:dyDescent="0.25">
      <c r="A4521" s="1" t="s">
        <v>7013</v>
      </c>
      <c r="B4521" s="4" t="s">
        <v>10018</v>
      </c>
      <c r="C4521" s="4" t="s">
        <v>11</v>
      </c>
      <c r="D4521" s="4">
        <v>1</v>
      </c>
      <c r="E4521" s="4" t="s">
        <v>7</v>
      </c>
      <c r="F4521" s="1" t="s">
        <v>1443</v>
      </c>
      <c r="G4521" s="13">
        <f t="shared" si="347"/>
        <v>7</v>
      </c>
      <c r="H4521" s="1" t="str">
        <f t="shared" si="345"/>
        <v xml:space="preserve">SPANO' </v>
      </c>
      <c r="I4521" s="1" t="str">
        <f t="shared" si="346"/>
        <v>ALESSANDRO</v>
      </c>
      <c r="J4521" s="14" t="str">
        <f>+VLOOKUP(I4521,'Analisi Nomi'!$A$1:$E$797,5,FALSE)</f>
        <v>M</v>
      </c>
      <c r="K4521" s="15" t="str">
        <f t="shared" si="348"/>
        <v xml:space="preserve">SPANO' </v>
      </c>
      <c r="L4521" s="15" t="str">
        <f t="shared" si="349"/>
        <v>ALESSANDRO</v>
      </c>
    </row>
    <row r="4522" spans="1:12" x14ac:dyDescent="0.25">
      <c r="A4522" s="1" t="s">
        <v>8923</v>
      </c>
      <c r="B4522" s="4" t="s">
        <v>10018</v>
      </c>
      <c r="C4522" s="4" t="s">
        <v>2</v>
      </c>
      <c r="D4522" s="4">
        <v>1</v>
      </c>
      <c r="E4522" s="4" t="s">
        <v>7</v>
      </c>
      <c r="F4522" s="1" t="s">
        <v>3423</v>
      </c>
      <c r="G4522" s="13">
        <f t="shared" si="347"/>
        <v>6</v>
      </c>
      <c r="H4522" s="1" t="str">
        <f t="shared" si="345"/>
        <v xml:space="preserve">SPANU </v>
      </c>
      <c r="I4522" s="1" t="str">
        <f t="shared" si="346"/>
        <v>GIAMPIERO</v>
      </c>
      <c r="J4522" s="14" t="str">
        <f>+VLOOKUP(I4522,'Analisi Nomi'!$A$1:$E$797,5,FALSE)</f>
        <v>M</v>
      </c>
      <c r="K4522" s="15" t="str">
        <f t="shared" si="348"/>
        <v xml:space="preserve">SPANU </v>
      </c>
      <c r="L4522" s="15" t="str">
        <f t="shared" si="349"/>
        <v>GIAMPIERO</v>
      </c>
    </row>
    <row r="4523" spans="1:12" x14ac:dyDescent="0.25">
      <c r="A4523" s="1" t="s">
        <v>8059</v>
      </c>
      <c r="B4523" s="4" t="s">
        <v>10018</v>
      </c>
      <c r="C4523" s="4" t="s">
        <v>2</v>
      </c>
      <c r="D4523" s="4">
        <v>1</v>
      </c>
      <c r="E4523" s="4" t="s">
        <v>7</v>
      </c>
      <c r="F4523" s="1" t="s">
        <v>6422</v>
      </c>
      <c r="G4523" s="13">
        <f t="shared" si="347"/>
        <v>11</v>
      </c>
      <c r="H4523" s="1" t="str">
        <f t="shared" si="345"/>
        <v xml:space="preserve">SPEDALIERE </v>
      </c>
      <c r="I4523" s="1" t="str">
        <f t="shared" si="346"/>
        <v>PASQUALE</v>
      </c>
      <c r="J4523" s="14" t="str">
        <f>+VLOOKUP(I4523,'Analisi Nomi'!$A$1:$E$797,5,FALSE)</f>
        <v>M</v>
      </c>
      <c r="K4523" s="15" t="str">
        <f t="shared" si="348"/>
        <v xml:space="preserve">SPEDALIERE </v>
      </c>
      <c r="L4523" s="15" t="str">
        <f t="shared" si="349"/>
        <v>PASQUALE</v>
      </c>
    </row>
    <row r="4524" spans="1:12" x14ac:dyDescent="0.25">
      <c r="A4524" s="1" t="s">
        <v>5766</v>
      </c>
      <c r="B4524" s="4" t="s">
        <v>10018</v>
      </c>
      <c r="C4524" s="4" t="s">
        <v>2</v>
      </c>
      <c r="D4524" s="4">
        <v>1</v>
      </c>
      <c r="E4524" s="4" t="s">
        <v>7</v>
      </c>
      <c r="F4524" s="1" t="s">
        <v>6330</v>
      </c>
      <c r="G4524" s="13">
        <f t="shared" si="347"/>
        <v>10</v>
      </c>
      <c r="H4524" s="1" t="str">
        <f t="shared" si="345"/>
        <v xml:space="preserve">SPEDICATO </v>
      </c>
      <c r="I4524" s="1" t="str">
        <f t="shared" si="346"/>
        <v>FRANCESCO</v>
      </c>
      <c r="J4524" s="14" t="str">
        <f>+VLOOKUP(I4524,'Analisi Nomi'!$A$1:$E$797,5,FALSE)</f>
        <v>M</v>
      </c>
      <c r="K4524" s="15" t="str">
        <f t="shared" si="348"/>
        <v xml:space="preserve">SPEDICATO </v>
      </c>
      <c r="L4524" s="15" t="str">
        <f t="shared" si="349"/>
        <v>FRANCESCO</v>
      </c>
    </row>
    <row r="4525" spans="1:12" x14ac:dyDescent="0.25">
      <c r="A4525" s="1" t="s">
        <v>5694</v>
      </c>
      <c r="B4525" s="4" t="s">
        <v>10018</v>
      </c>
      <c r="C4525" s="4" t="s">
        <v>2</v>
      </c>
      <c r="D4525" s="4">
        <v>1</v>
      </c>
      <c r="E4525" s="4" t="s">
        <v>7</v>
      </c>
      <c r="F4525" s="1" t="s">
        <v>3143</v>
      </c>
      <c r="G4525" s="13">
        <f t="shared" si="347"/>
        <v>6</v>
      </c>
      <c r="H4525" s="1" t="str">
        <f t="shared" si="345"/>
        <v xml:space="preserve">SPENA </v>
      </c>
      <c r="I4525" s="1" t="str">
        <f t="shared" si="346"/>
        <v>MASSIMO</v>
      </c>
      <c r="J4525" s="14" t="str">
        <f>+VLOOKUP(I4525,'Analisi Nomi'!$A$1:$E$797,5,FALSE)</f>
        <v>M</v>
      </c>
      <c r="K4525" s="15" t="str">
        <f t="shared" si="348"/>
        <v xml:space="preserve">SPENA </v>
      </c>
      <c r="L4525" s="15" t="str">
        <f t="shared" si="349"/>
        <v>MASSIMO</v>
      </c>
    </row>
    <row r="4526" spans="1:12" x14ac:dyDescent="0.25">
      <c r="A4526" s="1" t="s">
        <v>7974</v>
      </c>
      <c r="B4526" s="4" t="s">
        <v>10018</v>
      </c>
      <c r="C4526" s="4" t="s">
        <v>2</v>
      </c>
      <c r="D4526" s="4">
        <v>1</v>
      </c>
      <c r="E4526" s="4" t="s">
        <v>7</v>
      </c>
      <c r="F4526" s="1" t="s">
        <v>2140</v>
      </c>
      <c r="G4526" s="13">
        <f t="shared" si="347"/>
        <v>6</v>
      </c>
      <c r="H4526" s="1" t="str">
        <f t="shared" si="345"/>
        <v xml:space="preserve">SPERA </v>
      </c>
      <c r="I4526" s="1" t="str">
        <f t="shared" si="346"/>
        <v>VALENTINO</v>
      </c>
      <c r="J4526" s="14" t="str">
        <f>+VLOOKUP(I4526,'Analisi Nomi'!$A$1:$E$797,5,FALSE)</f>
        <v>M</v>
      </c>
      <c r="K4526" s="15" t="str">
        <f t="shared" si="348"/>
        <v xml:space="preserve">SPERA </v>
      </c>
      <c r="L4526" s="15" t="str">
        <f t="shared" si="349"/>
        <v>VALENTINO</v>
      </c>
    </row>
    <row r="4527" spans="1:12" x14ac:dyDescent="0.25">
      <c r="A4527" s="1" t="s">
        <v>6179</v>
      </c>
      <c r="B4527" s="4" t="s">
        <v>10018</v>
      </c>
      <c r="C4527" s="4" t="s">
        <v>2</v>
      </c>
      <c r="D4527" s="4">
        <v>1</v>
      </c>
      <c r="E4527" s="4" t="s">
        <v>7</v>
      </c>
      <c r="F4527" s="1" t="s">
        <v>24</v>
      </c>
      <c r="G4527" s="13">
        <f t="shared" si="347"/>
        <v>9</v>
      </c>
      <c r="H4527" s="1" t="str">
        <f t="shared" si="345"/>
        <v xml:space="preserve">SPERANZA </v>
      </c>
      <c r="I4527" s="1" t="str">
        <f t="shared" si="346"/>
        <v>LUCA</v>
      </c>
      <c r="J4527" s="14" t="str">
        <f>+VLOOKUP(I4527,'Analisi Nomi'!$A$1:$E$797,5,FALSE)</f>
        <v>M</v>
      </c>
      <c r="K4527" s="15" t="str">
        <f t="shared" si="348"/>
        <v xml:space="preserve">SPERANZA </v>
      </c>
      <c r="L4527" s="15" t="str">
        <f t="shared" si="349"/>
        <v>LUCA</v>
      </c>
    </row>
    <row r="4528" spans="1:12" x14ac:dyDescent="0.25">
      <c r="A4528" s="1" t="s">
        <v>5743</v>
      </c>
      <c r="B4528" s="4" t="s">
        <v>10018</v>
      </c>
      <c r="C4528" s="4" t="s">
        <v>2</v>
      </c>
      <c r="D4528" s="4">
        <v>1</v>
      </c>
      <c r="E4528" s="4" t="s">
        <v>7</v>
      </c>
      <c r="F4528" s="1" t="s">
        <v>2645</v>
      </c>
      <c r="G4528" s="13">
        <f t="shared" si="347"/>
        <v>9</v>
      </c>
      <c r="H4528" s="1" t="str">
        <f t="shared" si="345"/>
        <v xml:space="preserve">SPERANZA </v>
      </c>
      <c r="I4528" s="1" t="str">
        <f t="shared" si="346"/>
        <v>ROSARIO</v>
      </c>
      <c r="J4528" s="14" t="str">
        <f>+VLOOKUP(I4528,'Analisi Nomi'!$A$1:$E$797,5,FALSE)</f>
        <v>M</v>
      </c>
      <c r="K4528" s="15" t="str">
        <f t="shared" si="348"/>
        <v xml:space="preserve">SPERANZA </v>
      </c>
      <c r="L4528" s="15" t="str">
        <f t="shared" si="349"/>
        <v>ROSARIO</v>
      </c>
    </row>
    <row r="4529" spans="1:12" x14ac:dyDescent="0.25">
      <c r="A4529" s="1" t="s">
        <v>5942</v>
      </c>
      <c r="B4529" s="4" t="s">
        <v>10018</v>
      </c>
      <c r="C4529" s="4" t="s">
        <v>2</v>
      </c>
      <c r="D4529" s="4">
        <v>1</v>
      </c>
      <c r="E4529" s="4" t="s">
        <v>7</v>
      </c>
      <c r="F4529" s="1" t="s">
        <v>2681</v>
      </c>
      <c r="G4529" s="13">
        <f t="shared" si="347"/>
        <v>8</v>
      </c>
      <c r="H4529" s="1" t="str">
        <f t="shared" si="345"/>
        <v xml:space="preserve">SPERONI </v>
      </c>
      <c r="I4529" s="1" t="str">
        <f t="shared" si="346"/>
        <v>IVANO</v>
      </c>
      <c r="J4529" s="14" t="str">
        <f>+VLOOKUP(I4529,'Analisi Nomi'!$A$1:$E$797,5,FALSE)</f>
        <v>M</v>
      </c>
      <c r="K4529" s="15" t="str">
        <f t="shared" si="348"/>
        <v xml:space="preserve">SPERONI </v>
      </c>
      <c r="L4529" s="15" t="str">
        <f t="shared" si="349"/>
        <v>IVANO</v>
      </c>
    </row>
    <row r="4530" spans="1:12" x14ac:dyDescent="0.25">
      <c r="A4530" s="1" t="s">
        <v>9091</v>
      </c>
      <c r="B4530" s="4" t="s">
        <v>10018</v>
      </c>
      <c r="C4530" s="4" t="s">
        <v>2</v>
      </c>
      <c r="D4530" s="4">
        <v>1</v>
      </c>
      <c r="E4530" s="4" t="s">
        <v>7</v>
      </c>
      <c r="F4530" s="1" t="s">
        <v>9661</v>
      </c>
      <c r="G4530" s="13">
        <f t="shared" si="347"/>
        <v>7</v>
      </c>
      <c r="H4530" s="1" t="str">
        <f t="shared" si="345"/>
        <v xml:space="preserve">SPEZIA </v>
      </c>
      <c r="I4530" s="1" t="str">
        <f t="shared" si="346"/>
        <v>SANTIAGO</v>
      </c>
      <c r="J4530" s="14" t="str">
        <f>+VLOOKUP(I4530,'Analisi Nomi'!$A$1:$E$797,5,FALSE)</f>
        <v>M</v>
      </c>
      <c r="K4530" s="15" t="str">
        <f t="shared" si="348"/>
        <v xml:space="preserve">SPEZIA </v>
      </c>
      <c r="L4530" s="15" t="str">
        <f t="shared" si="349"/>
        <v>SANTIAGO</v>
      </c>
    </row>
    <row r="4531" spans="1:12" x14ac:dyDescent="0.25">
      <c r="A4531" s="1" t="s">
        <v>8911</v>
      </c>
      <c r="B4531" s="4" t="s">
        <v>10018</v>
      </c>
      <c r="C4531" s="4" t="s">
        <v>2</v>
      </c>
      <c r="D4531" s="4">
        <v>1</v>
      </c>
      <c r="E4531" s="4" t="s">
        <v>7</v>
      </c>
      <c r="F4531" s="1" t="s">
        <v>14</v>
      </c>
      <c r="G4531" s="13">
        <f t="shared" si="347"/>
        <v>6</v>
      </c>
      <c r="H4531" s="1" t="str">
        <f t="shared" si="345"/>
        <v xml:space="preserve">SPINA </v>
      </c>
      <c r="I4531" s="1" t="str">
        <f t="shared" si="346"/>
        <v>DOMENICO</v>
      </c>
      <c r="J4531" s="14" t="str">
        <f>+VLOOKUP(I4531,'Analisi Nomi'!$A$1:$E$797,5,FALSE)</f>
        <v>M</v>
      </c>
      <c r="K4531" s="15" t="str">
        <f t="shared" si="348"/>
        <v xml:space="preserve">SPINA </v>
      </c>
      <c r="L4531" s="15" t="str">
        <f t="shared" si="349"/>
        <v>DOMENICO</v>
      </c>
    </row>
    <row r="4532" spans="1:12" x14ac:dyDescent="0.25">
      <c r="A4532" s="1" t="s">
        <v>8166</v>
      </c>
      <c r="B4532" s="4" t="s">
        <v>10018</v>
      </c>
      <c r="C4532" s="4" t="s">
        <v>2</v>
      </c>
      <c r="D4532" s="4">
        <v>1</v>
      </c>
      <c r="E4532" s="4" t="s">
        <v>7</v>
      </c>
      <c r="F4532" s="1" t="s">
        <v>1511</v>
      </c>
      <c r="G4532" s="13">
        <f t="shared" si="347"/>
        <v>11</v>
      </c>
      <c r="H4532" s="1" t="str">
        <f t="shared" ref="H4532:H4595" si="350">+MID($F4532,1,G4532)</f>
        <v xml:space="preserve">SPINAZZOLA </v>
      </c>
      <c r="I4532" s="1" t="str">
        <f t="shared" ref="I4532:I4595" si="351">TRIM(+MID($F4532,+G4532,50))</f>
        <v>GIOVANNI</v>
      </c>
      <c r="J4532" s="14" t="str">
        <f>+VLOOKUP(I4532,'Analisi Nomi'!$A$1:$E$797,5,FALSE)</f>
        <v>M</v>
      </c>
      <c r="K4532" s="15" t="str">
        <f t="shared" si="348"/>
        <v xml:space="preserve">SPINAZZOLA </v>
      </c>
      <c r="L4532" s="15" t="str">
        <f t="shared" si="349"/>
        <v>GIOVANNI</v>
      </c>
    </row>
    <row r="4533" spans="1:12" x14ac:dyDescent="0.25">
      <c r="A4533" s="1" t="s">
        <v>7270</v>
      </c>
      <c r="B4533" s="4" t="s">
        <v>10018</v>
      </c>
      <c r="C4533" s="4" t="s">
        <v>2</v>
      </c>
      <c r="D4533" s="4">
        <v>1</v>
      </c>
      <c r="E4533" s="4" t="s">
        <v>7</v>
      </c>
      <c r="F4533" s="1" t="s">
        <v>3248</v>
      </c>
      <c r="G4533" s="13">
        <f t="shared" si="347"/>
        <v>9</v>
      </c>
      <c r="H4533" s="1" t="str">
        <f t="shared" si="350"/>
        <v xml:space="preserve">SPINELLA </v>
      </c>
      <c r="I4533" s="1" t="str">
        <f t="shared" si="351"/>
        <v>ROBERTO</v>
      </c>
      <c r="J4533" s="14" t="str">
        <f>+VLOOKUP(I4533,'Analisi Nomi'!$A$1:$E$797,5,FALSE)</f>
        <v>M</v>
      </c>
      <c r="K4533" s="15" t="str">
        <f t="shared" si="348"/>
        <v xml:space="preserve">SPINELLA </v>
      </c>
      <c r="L4533" s="15" t="str">
        <f t="shared" si="349"/>
        <v>ROBERTO</v>
      </c>
    </row>
    <row r="4534" spans="1:12" x14ac:dyDescent="0.25">
      <c r="A4534" s="1" t="s">
        <v>8703</v>
      </c>
      <c r="B4534" s="4" t="s">
        <v>10018</v>
      </c>
      <c r="C4534" s="4" t="s">
        <v>2</v>
      </c>
      <c r="D4534" s="4">
        <v>1</v>
      </c>
      <c r="E4534" s="4" t="s">
        <v>7</v>
      </c>
      <c r="F4534" s="1" t="s">
        <v>764</v>
      </c>
      <c r="G4534" s="13">
        <f t="shared" si="347"/>
        <v>9</v>
      </c>
      <c r="H4534" s="1" t="str">
        <f t="shared" si="350"/>
        <v xml:space="preserve">SPINELLI </v>
      </c>
      <c r="I4534" s="1" t="str">
        <f t="shared" si="351"/>
        <v>ANDREA</v>
      </c>
      <c r="J4534" s="14" t="str">
        <f>+VLOOKUP(I4534,'Analisi Nomi'!$A$1:$E$797,5,FALSE)</f>
        <v>M</v>
      </c>
      <c r="K4534" s="15" t="str">
        <f t="shared" si="348"/>
        <v xml:space="preserve">SPINELLI </v>
      </c>
      <c r="L4534" s="15" t="str">
        <f t="shared" si="349"/>
        <v>ANDREA</v>
      </c>
    </row>
    <row r="4535" spans="1:12" x14ac:dyDescent="0.25">
      <c r="A4535" s="1" t="s">
        <v>5782</v>
      </c>
      <c r="B4535" s="4" t="s">
        <v>10018</v>
      </c>
      <c r="C4535" s="4" t="s">
        <v>2</v>
      </c>
      <c r="D4535" s="4">
        <v>1</v>
      </c>
      <c r="E4535" s="4" t="s">
        <v>7</v>
      </c>
      <c r="F4535" s="1" t="s">
        <v>3016</v>
      </c>
      <c r="G4535" s="13">
        <f t="shared" si="347"/>
        <v>6</v>
      </c>
      <c r="H4535" s="1" t="str">
        <f t="shared" si="350"/>
        <v xml:space="preserve">SPINI </v>
      </c>
      <c r="I4535" s="1" t="str">
        <f t="shared" si="351"/>
        <v>PAOLO</v>
      </c>
      <c r="J4535" s="14" t="str">
        <f>+VLOOKUP(I4535,'Analisi Nomi'!$A$1:$E$797,5,FALSE)</f>
        <v>M</v>
      </c>
      <c r="K4535" s="15" t="str">
        <f t="shared" si="348"/>
        <v xml:space="preserve">SPINI </v>
      </c>
      <c r="L4535" s="15" t="str">
        <f t="shared" si="349"/>
        <v>PAOLO</v>
      </c>
    </row>
    <row r="4536" spans="1:12" x14ac:dyDescent="0.25">
      <c r="A4536" s="1" t="s">
        <v>5245</v>
      </c>
      <c r="B4536" s="4" t="s">
        <v>10018</v>
      </c>
      <c r="C4536" s="4" t="s">
        <v>2</v>
      </c>
      <c r="D4536" s="4">
        <v>1</v>
      </c>
      <c r="E4536" s="4" t="s">
        <v>7</v>
      </c>
      <c r="F4536" s="1" t="s">
        <v>9434</v>
      </c>
      <c r="G4536" s="13">
        <f t="shared" si="347"/>
        <v>8</v>
      </c>
      <c r="H4536" s="1" t="str">
        <f t="shared" si="350"/>
        <v xml:space="preserve">SPIRITO </v>
      </c>
      <c r="I4536" s="1" t="str">
        <f t="shared" si="351"/>
        <v>EMILIO</v>
      </c>
      <c r="J4536" s="14" t="str">
        <f>+VLOOKUP(I4536,'Analisi Nomi'!$A$1:$E$797,5,FALSE)</f>
        <v>M</v>
      </c>
      <c r="K4536" s="15" t="str">
        <f t="shared" si="348"/>
        <v xml:space="preserve">SPIRITO </v>
      </c>
      <c r="L4536" s="15" t="str">
        <f t="shared" si="349"/>
        <v>EMILIO</v>
      </c>
    </row>
    <row r="4537" spans="1:12" x14ac:dyDescent="0.25">
      <c r="A4537" s="1" t="s">
        <v>8665</v>
      </c>
      <c r="B4537" s="4" t="s">
        <v>10018</v>
      </c>
      <c r="C4537" s="4" t="s">
        <v>2</v>
      </c>
      <c r="D4537" s="4">
        <v>1</v>
      </c>
      <c r="E4537" s="4" t="s">
        <v>7</v>
      </c>
      <c r="F4537" s="1" t="s">
        <v>2528</v>
      </c>
      <c r="G4537" s="13">
        <f t="shared" si="347"/>
        <v>9</v>
      </c>
      <c r="H4537" s="1" t="str">
        <f t="shared" si="350"/>
        <v xml:space="preserve">SPITALER </v>
      </c>
      <c r="I4537" s="1" t="str">
        <f t="shared" si="351"/>
        <v>DANIEL</v>
      </c>
      <c r="J4537" s="14" t="str">
        <f>+VLOOKUP(I4537,'Analisi Nomi'!$A$1:$E$797,5,FALSE)</f>
        <v>M</v>
      </c>
      <c r="K4537" s="15" t="str">
        <f t="shared" si="348"/>
        <v xml:space="preserve">SPITALER </v>
      </c>
      <c r="L4537" s="15" t="str">
        <f t="shared" si="349"/>
        <v>DANIEL</v>
      </c>
    </row>
    <row r="4538" spans="1:12" x14ac:dyDescent="0.25">
      <c r="A4538" s="1" t="s">
        <v>8730</v>
      </c>
      <c r="B4538" s="4" t="s">
        <v>10018</v>
      </c>
      <c r="C4538" s="4" t="s">
        <v>2</v>
      </c>
      <c r="D4538" s="4">
        <v>1</v>
      </c>
      <c r="E4538" s="4" t="s">
        <v>7</v>
      </c>
      <c r="F4538" s="1" t="s">
        <v>1132</v>
      </c>
      <c r="G4538" s="13">
        <f t="shared" si="347"/>
        <v>7</v>
      </c>
      <c r="H4538" s="1" t="str">
        <f t="shared" si="350"/>
        <v xml:space="preserve">SPITTI </v>
      </c>
      <c r="I4538" s="1" t="str">
        <f t="shared" si="351"/>
        <v>LUIGI</v>
      </c>
      <c r="J4538" s="14" t="str">
        <f>+VLOOKUP(I4538,'Analisi Nomi'!$A$1:$E$797,5,FALSE)</f>
        <v>M</v>
      </c>
      <c r="K4538" s="15" t="str">
        <f t="shared" si="348"/>
        <v xml:space="preserve">SPITTI </v>
      </c>
      <c r="L4538" s="15" t="str">
        <f t="shared" si="349"/>
        <v>LUIGI</v>
      </c>
    </row>
    <row r="4539" spans="1:12" x14ac:dyDescent="0.25">
      <c r="A4539" s="1" t="s">
        <v>4281</v>
      </c>
      <c r="B4539" s="4" t="s">
        <v>10018</v>
      </c>
      <c r="C4539" s="4" t="s">
        <v>2</v>
      </c>
      <c r="D4539" s="4">
        <v>1</v>
      </c>
      <c r="E4539" s="4" t="s">
        <v>7</v>
      </c>
      <c r="F4539" s="1" t="s">
        <v>8125</v>
      </c>
      <c r="G4539" s="13">
        <f t="shared" si="347"/>
        <v>9</v>
      </c>
      <c r="H4539" s="1" t="str">
        <f t="shared" si="350"/>
        <v xml:space="preserve">SPOLAORE </v>
      </c>
      <c r="I4539" s="1" t="str">
        <f t="shared" si="351"/>
        <v>STEFANO</v>
      </c>
      <c r="J4539" s="14" t="str">
        <f>+VLOOKUP(I4539,'Analisi Nomi'!$A$1:$E$797,5,FALSE)</f>
        <v>M</v>
      </c>
      <c r="K4539" s="15" t="str">
        <f t="shared" si="348"/>
        <v xml:space="preserve">SPOLAORE </v>
      </c>
      <c r="L4539" s="15" t="str">
        <f t="shared" si="349"/>
        <v>STEFANO</v>
      </c>
    </row>
    <row r="4540" spans="1:12" x14ac:dyDescent="0.25">
      <c r="A4540" s="1" t="s">
        <v>7489</v>
      </c>
      <c r="B4540" s="4" t="s">
        <v>10018</v>
      </c>
      <c r="C4540" s="4" t="s">
        <v>2</v>
      </c>
      <c r="D4540" s="4">
        <v>1</v>
      </c>
      <c r="E4540" s="4" t="s">
        <v>7</v>
      </c>
      <c r="F4540" s="1" t="s">
        <v>3359</v>
      </c>
      <c r="G4540" s="13">
        <f t="shared" si="347"/>
        <v>9</v>
      </c>
      <c r="H4540" s="1" t="str">
        <f t="shared" si="350"/>
        <v xml:space="preserve">SPOLTORI </v>
      </c>
      <c r="I4540" s="1" t="str">
        <f t="shared" si="351"/>
        <v>SILVANO</v>
      </c>
      <c r="J4540" s="14" t="str">
        <f>+VLOOKUP(I4540,'Analisi Nomi'!$A$1:$E$797,5,FALSE)</f>
        <v>M</v>
      </c>
      <c r="K4540" s="15" t="str">
        <f t="shared" si="348"/>
        <v xml:space="preserve">SPOLTORI </v>
      </c>
      <c r="L4540" s="15" t="str">
        <f t="shared" si="349"/>
        <v>SILVANO</v>
      </c>
    </row>
    <row r="4541" spans="1:12" x14ac:dyDescent="0.25">
      <c r="A4541" s="1" t="s">
        <v>7227</v>
      </c>
      <c r="B4541" s="4" t="s">
        <v>10018</v>
      </c>
      <c r="C4541" s="4" t="s">
        <v>2</v>
      </c>
      <c r="D4541" s="4">
        <v>1</v>
      </c>
      <c r="E4541" s="4" t="s">
        <v>7</v>
      </c>
      <c r="F4541" s="1" t="s">
        <v>9572</v>
      </c>
      <c r="G4541" s="13">
        <f t="shared" si="347"/>
        <v>9</v>
      </c>
      <c r="H4541" s="1" t="str">
        <f t="shared" si="350"/>
        <v xml:space="preserve">SPROCATI </v>
      </c>
      <c r="I4541" s="1" t="str">
        <f t="shared" si="351"/>
        <v>CLAUDIO</v>
      </c>
      <c r="J4541" s="14" t="str">
        <f>+VLOOKUP(I4541,'Analisi Nomi'!$A$1:$E$797,5,FALSE)</f>
        <v>M</v>
      </c>
      <c r="K4541" s="15" t="str">
        <f t="shared" si="348"/>
        <v xml:space="preserve">SPROCATI </v>
      </c>
      <c r="L4541" s="15" t="str">
        <f t="shared" si="349"/>
        <v>CLAUDIO</v>
      </c>
    </row>
    <row r="4542" spans="1:12" x14ac:dyDescent="0.25">
      <c r="A4542" s="1" t="s">
        <v>9078</v>
      </c>
      <c r="B4542" s="4" t="s">
        <v>10018</v>
      </c>
      <c r="C4542" s="4" t="s">
        <v>2</v>
      </c>
      <c r="D4542" s="4">
        <v>1</v>
      </c>
      <c r="E4542" s="4" t="s">
        <v>7</v>
      </c>
      <c r="F4542" s="1" t="s">
        <v>138</v>
      </c>
      <c r="G4542" s="13">
        <f t="shared" si="347"/>
        <v>10</v>
      </c>
      <c r="H4542" s="1" t="str">
        <f t="shared" si="350"/>
        <v xml:space="preserve">SPROCATTI </v>
      </c>
      <c r="I4542" s="1" t="str">
        <f t="shared" si="351"/>
        <v>NICOLA</v>
      </c>
      <c r="J4542" s="14" t="str">
        <f>+VLOOKUP(I4542,'Analisi Nomi'!$A$1:$E$797,5,FALSE)</f>
        <v>M</v>
      </c>
      <c r="K4542" s="15" t="str">
        <f t="shared" si="348"/>
        <v xml:space="preserve">SPROCATTI </v>
      </c>
      <c r="L4542" s="15" t="str">
        <f t="shared" si="349"/>
        <v>NICOLA</v>
      </c>
    </row>
    <row r="4543" spans="1:12" x14ac:dyDescent="0.25">
      <c r="A4543" s="1" t="s">
        <v>7606</v>
      </c>
      <c r="B4543" s="4" t="s">
        <v>10018</v>
      </c>
      <c r="C4543" s="4" t="s">
        <v>2</v>
      </c>
      <c r="D4543" s="4">
        <v>1</v>
      </c>
      <c r="E4543" s="4" t="s">
        <v>7</v>
      </c>
      <c r="F4543" s="1" t="s">
        <v>1969</v>
      </c>
      <c r="G4543" s="13">
        <f t="shared" si="347"/>
        <v>9</v>
      </c>
      <c r="H4543" s="1" t="str">
        <f t="shared" si="350"/>
        <v xml:space="preserve">SQUARCIO </v>
      </c>
      <c r="I4543" s="1" t="str">
        <f t="shared" si="351"/>
        <v>GIANNINO</v>
      </c>
      <c r="J4543" s="14" t="str">
        <f>+VLOOKUP(I4543,'Analisi Nomi'!$A$1:$E$797,5,FALSE)</f>
        <v>M</v>
      </c>
      <c r="K4543" s="15" t="str">
        <f t="shared" si="348"/>
        <v xml:space="preserve">SQUARCIO </v>
      </c>
      <c r="L4543" s="15" t="str">
        <f t="shared" si="349"/>
        <v>GIANNINO</v>
      </c>
    </row>
    <row r="4544" spans="1:12" x14ac:dyDescent="0.25">
      <c r="A4544" s="1" t="s">
        <v>8867</v>
      </c>
      <c r="B4544" s="4" t="s">
        <v>10018</v>
      </c>
      <c r="C4544" s="4" t="s">
        <v>2</v>
      </c>
      <c r="D4544" s="4">
        <v>1</v>
      </c>
      <c r="E4544" s="4" t="s">
        <v>7</v>
      </c>
      <c r="F4544" s="1" t="s">
        <v>9259</v>
      </c>
      <c r="G4544" s="13">
        <f t="shared" si="347"/>
        <v>13</v>
      </c>
      <c r="H4544" s="1" t="str">
        <f t="shared" si="350"/>
        <v xml:space="preserve">SQUICCIARINI </v>
      </c>
      <c r="I4544" s="1" t="str">
        <f t="shared" si="351"/>
        <v>FRANCO</v>
      </c>
      <c r="J4544" s="14" t="str">
        <f>+VLOOKUP(I4544,'Analisi Nomi'!$A$1:$E$797,5,FALSE)</f>
        <v>M</v>
      </c>
      <c r="K4544" s="15" t="str">
        <f t="shared" si="348"/>
        <v xml:space="preserve">SQUICCIARINI </v>
      </c>
      <c r="L4544" s="15" t="str">
        <f t="shared" si="349"/>
        <v>FRANCO</v>
      </c>
    </row>
    <row r="4545" spans="1:12" x14ac:dyDescent="0.25">
      <c r="A4545" s="1" t="s">
        <v>7994</v>
      </c>
      <c r="B4545" s="4" t="s">
        <v>10018</v>
      </c>
      <c r="C4545" s="4" t="s">
        <v>2</v>
      </c>
      <c r="D4545" s="4">
        <v>1</v>
      </c>
      <c r="E4545" s="4" t="s">
        <v>7</v>
      </c>
      <c r="F4545" s="1" t="s">
        <v>9130</v>
      </c>
      <c r="G4545" s="13">
        <f t="shared" si="347"/>
        <v>10</v>
      </c>
      <c r="H4545" s="1" t="str">
        <f t="shared" si="350"/>
        <v xml:space="preserve">SQUILLACE </v>
      </c>
      <c r="I4545" s="1" t="str">
        <f t="shared" si="351"/>
        <v>SAVIO</v>
      </c>
      <c r="J4545" s="14" t="str">
        <f>+VLOOKUP(I4545,'Analisi Nomi'!$A$1:$E$797,5,FALSE)</f>
        <v>M</v>
      </c>
      <c r="K4545" s="15" t="str">
        <f t="shared" si="348"/>
        <v xml:space="preserve">SQUILLACE </v>
      </c>
      <c r="L4545" s="15" t="str">
        <f t="shared" si="349"/>
        <v>SAVIO</v>
      </c>
    </row>
    <row r="4546" spans="1:12" x14ac:dyDescent="0.25">
      <c r="A4546" s="1" t="s">
        <v>6259</v>
      </c>
      <c r="B4546" s="4" t="s">
        <v>10018</v>
      </c>
      <c r="C4546" s="4" t="s">
        <v>2</v>
      </c>
      <c r="D4546" s="4">
        <v>1</v>
      </c>
      <c r="E4546" s="4" t="s">
        <v>7</v>
      </c>
      <c r="F4546" s="1" t="s">
        <v>3197</v>
      </c>
      <c r="G4546" s="13">
        <f t="shared" ref="G4546:G4609" si="352">SEARCH(" ",F4546)</f>
        <v>10</v>
      </c>
      <c r="H4546" s="1" t="str">
        <f t="shared" si="350"/>
        <v xml:space="preserve">SQUITIERI </v>
      </c>
      <c r="I4546" s="1" t="str">
        <f t="shared" si="351"/>
        <v>FRANCESCO</v>
      </c>
      <c r="J4546" s="14" t="str">
        <f>+VLOOKUP(I4546,'Analisi Nomi'!$A$1:$E$797,5,FALSE)</f>
        <v>M</v>
      </c>
      <c r="K4546" s="15" t="str">
        <f t="shared" si="348"/>
        <v xml:space="preserve">SQUITIERI </v>
      </c>
      <c r="L4546" s="15" t="str">
        <f t="shared" si="349"/>
        <v>FRANCESCO</v>
      </c>
    </row>
    <row r="4547" spans="1:12" x14ac:dyDescent="0.25">
      <c r="A4547" s="1" t="s">
        <v>5202</v>
      </c>
      <c r="B4547" s="4" t="s">
        <v>10017</v>
      </c>
      <c r="C4547" s="4" t="s">
        <v>2</v>
      </c>
      <c r="D4547" s="4" t="s">
        <v>10022</v>
      </c>
      <c r="E4547" s="4" t="s">
        <v>7</v>
      </c>
      <c r="F4547" s="1" t="s">
        <v>2986</v>
      </c>
      <c r="G4547" s="13">
        <f t="shared" si="352"/>
        <v>10</v>
      </c>
      <c r="H4547" s="1" t="str">
        <f t="shared" si="350"/>
        <v xml:space="preserve">STADEROLI </v>
      </c>
      <c r="I4547" s="1" t="str">
        <f t="shared" si="351"/>
        <v>STEFANO</v>
      </c>
      <c r="J4547" s="14" t="str">
        <f>+VLOOKUP(I4547,'Analisi Nomi'!$A$1:$E$797,5,FALSE)</f>
        <v>M</v>
      </c>
      <c r="K4547" s="15" t="str">
        <f t="shared" ref="K4547:K4610" si="353">+MID($F4547,1,G4547)</f>
        <v xml:space="preserve">STADEROLI </v>
      </c>
      <c r="L4547" s="15" t="str">
        <f t="shared" ref="L4547:L4610" si="354">TRIM(+MID($F4547,+G4547,50))</f>
        <v>STEFANO</v>
      </c>
    </row>
    <row r="4548" spans="1:12" x14ac:dyDescent="0.25">
      <c r="A4548" s="1" t="s">
        <v>4505</v>
      </c>
      <c r="B4548" s="4" t="s">
        <v>10018</v>
      </c>
      <c r="C4548" s="4" t="s">
        <v>2</v>
      </c>
      <c r="D4548" s="4">
        <v>1</v>
      </c>
      <c r="E4548" s="4" t="s">
        <v>7</v>
      </c>
      <c r="F4548" s="1" t="s">
        <v>5696</v>
      </c>
      <c r="G4548" s="13">
        <f t="shared" si="352"/>
        <v>7</v>
      </c>
      <c r="H4548" s="1" t="str">
        <f t="shared" si="350"/>
        <v xml:space="preserve">STAGNO </v>
      </c>
      <c r="I4548" s="1" t="str">
        <f t="shared" si="351"/>
        <v>PAOLO</v>
      </c>
      <c r="J4548" s="14" t="str">
        <f>+VLOOKUP(I4548,'Analisi Nomi'!$A$1:$E$797,5,FALSE)</f>
        <v>M</v>
      </c>
      <c r="K4548" s="15" t="str">
        <f t="shared" si="353"/>
        <v xml:space="preserve">STAGNO </v>
      </c>
      <c r="L4548" s="15" t="str">
        <f t="shared" si="354"/>
        <v>PAOLO</v>
      </c>
    </row>
    <row r="4549" spans="1:12" x14ac:dyDescent="0.25">
      <c r="A4549" s="1" t="s">
        <v>5236</v>
      </c>
      <c r="B4549" s="4" t="s">
        <v>10018</v>
      </c>
      <c r="C4549" s="4" t="s">
        <v>2</v>
      </c>
      <c r="D4549" s="4">
        <v>1</v>
      </c>
      <c r="E4549" s="4" t="s">
        <v>7</v>
      </c>
      <c r="F4549" s="1" t="s">
        <v>3520</v>
      </c>
      <c r="G4549" s="13">
        <f t="shared" si="352"/>
        <v>6</v>
      </c>
      <c r="H4549" s="1" t="str">
        <f t="shared" si="350"/>
        <v xml:space="preserve">STANO </v>
      </c>
      <c r="I4549" s="1" t="str">
        <f t="shared" si="351"/>
        <v>PAOLO</v>
      </c>
      <c r="J4549" s="14" t="str">
        <f>+VLOOKUP(I4549,'Analisi Nomi'!$A$1:$E$797,5,FALSE)</f>
        <v>M</v>
      </c>
      <c r="K4549" s="15" t="str">
        <f t="shared" si="353"/>
        <v xml:space="preserve">STANO </v>
      </c>
      <c r="L4549" s="15" t="str">
        <f t="shared" si="354"/>
        <v>PAOLO</v>
      </c>
    </row>
    <row r="4550" spans="1:12" x14ac:dyDescent="0.25">
      <c r="A4550" s="1" t="s">
        <v>9871</v>
      </c>
      <c r="B4550" s="4" t="s">
        <v>10018</v>
      </c>
      <c r="C4550" s="4" t="s">
        <v>2</v>
      </c>
      <c r="D4550" s="4">
        <v>1</v>
      </c>
      <c r="E4550" s="4" t="s">
        <v>7</v>
      </c>
      <c r="F4550" s="1" t="s">
        <v>4051</v>
      </c>
      <c r="G4550" s="13">
        <f t="shared" si="352"/>
        <v>6</v>
      </c>
      <c r="H4550" s="1" t="str">
        <f t="shared" si="350"/>
        <v xml:space="preserve">STASI </v>
      </c>
      <c r="I4550" s="1" t="str">
        <f t="shared" si="351"/>
        <v>DOMENICO</v>
      </c>
      <c r="J4550" s="14" t="str">
        <f>+VLOOKUP(I4550,'Analisi Nomi'!$A$1:$E$797,5,FALSE)</f>
        <v>M</v>
      </c>
      <c r="K4550" s="15" t="str">
        <f t="shared" si="353"/>
        <v xml:space="preserve">STASI </v>
      </c>
      <c r="L4550" s="15" t="str">
        <f t="shared" si="354"/>
        <v>DOMENICO</v>
      </c>
    </row>
    <row r="4551" spans="1:12" x14ac:dyDescent="0.25">
      <c r="A4551" s="1" t="s">
        <v>7869</v>
      </c>
      <c r="B4551" s="4" t="s">
        <v>10018</v>
      </c>
      <c r="C4551" s="4" t="s">
        <v>2</v>
      </c>
      <c r="D4551" s="4">
        <v>1</v>
      </c>
      <c r="E4551" s="4" t="s">
        <v>7</v>
      </c>
      <c r="F4551" s="1" t="s">
        <v>1857</v>
      </c>
      <c r="G4551" s="13">
        <f t="shared" si="352"/>
        <v>6</v>
      </c>
      <c r="H4551" s="1" t="str">
        <f t="shared" si="350"/>
        <v xml:space="preserve">STAZI </v>
      </c>
      <c r="I4551" s="1" t="str">
        <f t="shared" si="351"/>
        <v>ANTONIO</v>
      </c>
      <c r="J4551" s="14" t="str">
        <f>+VLOOKUP(I4551,'Analisi Nomi'!$A$1:$E$797,5,FALSE)</f>
        <v>M</v>
      </c>
      <c r="K4551" s="15" t="str">
        <f t="shared" si="353"/>
        <v xml:space="preserve">STAZI </v>
      </c>
      <c r="L4551" s="15" t="str">
        <f t="shared" si="354"/>
        <v>ANTONIO</v>
      </c>
    </row>
    <row r="4552" spans="1:12" x14ac:dyDescent="0.25">
      <c r="A4552" s="1" t="s">
        <v>8668</v>
      </c>
      <c r="B4552" s="4" t="s">
        <v>10018</v>
      </c>
      <c r="C4552" s="4" t="s">
        <v>2</v>
      </c>
      <c r="D4552" s="4">
        <v>1</v>
      </c>
      <c r="E4552" s="4" t="s">
        <v>7</v>
      </c>
      <c r="F4552" s="1" t="s">
        <v>3147</v>
      </c>
      <c r="G4552" s="13">
        <f t="shared" si="352"/>
        <v>7</v>
      </c>
      <c r="H4552" s="1" t="str">
        <f t="shared" si="350"/>
        <v xml:space="preserve">STECCA </v>
      </c>
      <c r="I4552" s="1" t="str">
        <f t="shared" si="351"/>
        <v>LUIGI</v>
      </c>
      <c r="J4552" s="14" t="str">
        <f>+VLOOKUP(I4552,'Analisi Nomi'!$A$1:$E$797,5,FALSE)</f>
        <v>M</v>
      </c>
      <c r="K4552" s="15" t="str">
        <f t="shared" si="353"/>
        <v xml:space="preserve">STECCA </v>
      </c>
      <c r="L4552" s="15" t="str">
        <f t="shared" si="354"/>
        <v>LUIGI</v>
      </c>
    </row>
    <row r="4553" spans="1:12" x14ac:dyDescent="0.25">
      <c r="A4553" s="1" t="s">
        <v>8707</v>
      </c>
      <c r="B4553" s="4" t="s">
        <v>10018</v>
      </c>
      <c r="C4553" s="4" t="s">
        <v>2</v>
      </c>
      <c r="D4553" s="4">
        <v>1</v>
      </c>
      <c r="E4553" s="4" t="s">
        <v>7</v>
      </c>
      <c r="F4553" s="1" t="s">
        <v>711</v>
      </c>
      <c r="G4553" s="13">
        <f t="shared" si="352"/>
        <v>9</v>
      </c>
      <c r="H4553" s="1" t="str">
        <f t="shared" si="350"/>
        <v xml:space="preserve">STECCONI </v>
      </c>
      <c r="I4553" s="1" t="str">
        <f t="shared" si="351"/>
        <v>MAURIZIO</v>
      </c>
      <c r="J4553" s="14" t="str">
        <f>+VLOOKUP(I4553,'Analisi Nomi'!$A$1:$E$797,5,FALSE)</f>
        <v>M</v>
      </c>
      <c r="K4553" s="15" t="str">
        <f t="shared" si="353"/>
        <v xml:space="preserve">STECCONI </v>
      </c>
      <c r="L4553" s="15" t="str">
        <f t="shared" si="354"/>
        <v>MAURIZIO</v>
      </c>
    </row>
    <row r="4554" spans="1:12" x14ac:dyDescent="0.25">
      <c r="A4554" s="1" t="s">
        <v>7161</v>
      </c>
      <c r="B4554" s="4" t="s">
        <v>10018</v>
      </c>
      <c r="C4554" s="4" t="s">
        <v>2</v>
      </c>
      <c r="D4554" s="4">
        <v>1</v>
      </c>
      <c r="E4554" s="4" t="s">
        <v>7</v>
      </c>
      <c r="F4554" s="1" t="s">
        <v>794</v>
      </c>
      <c r="G4554" s="13">
        <f t="shared" si="352"/>
        <v>11</v>
      </c>
      <c r="H4554" s="1" t="str">
        <f t="shared" si="350"/>
        <v xml:space="preserve">STEFANELLI </v>
      </c>
      <c r="I4554" s="1" t="str">
        <f t="shared" si="351"/>
        <v>GIUSEPPE</v>
      </c>
      <c r="J4554" s="14" t="str">
        <f>+VLOOKUP(I4554,'Analisi Nomi'!$A$1:$E$797,5,FALSE)</f>
        <v>M</v>
      </c>
      <c r="K4554" s="15" t="str">
        <f t="shared" si="353"/>
        <v xml:space="preserve">STEFANELLI </v>
      </c>
      <c r="L4554" s="15" t="str">
        <f t="shared" si="354"/>
        <v>GIUSEPPE</v>
      </c>
    </row>
    <row r="4555" spans="1:12" x14ac:dyDescent="0.25">
      <c r="A4555" s="1" t="s">
        <v>8189</v>
      </c>
      <c r="B4555" s="4" t="s">
        <v>10018</v>
      </c>
      <c r="C4555" s="4" t="s">
        <v>2</v>
      </c>
      <c r="D4555" s="4">
        <v>1</v>
      </c>
      <c r="E4555" s="4" t="s">
        <v>7</v>
      </c>
      <c r="F4555" s="1" t="s">
        <v>397</v>
      </c>
      <c r="G4555" s="13">
        <f t="shared" si="352"/>
        <v>8</v>
      </c>
      <c r="H4555" s="1" t="str">
        <f t="shared" si="350"/>
        <v xml:space="preserve">STEFANI </v>
      </c>
      <c r="I4555" s="1" t="str">
        <f t="shared" si="351"/>
        <v>MARCO</v>
      </c>
      <c r="J4555" s="14" t="str">
        <f>+VLOOKUP(I4555,'Analisi Nomi'!$A$1:$E$797,5,FALSE)</f>
        <v>M</v>
      </c>
      <c r="K4555" s="15" t="str">
        <f t="shared" si="353"/>
        <v xml:space="preserve">STEFANI </v>
      </c>
      <c r="L4555" s="15" t="str">
        <f t="shared" si="354"/>
        <v>MARCO</v>
      </c>
    </row>
    <row r="4556" spans="1:12" x14ac:dyDescent="0.25">
      <c r="A4556" s="1" t="s">
        <v>7863</v>
      </c>
      <c r="B4556" s="4" t="s">
        <v>10018</v>
      </c>
      <c r="C4556" s="4" t="s">
        <v>2</v>
      </c>
      <c r="D4556" s="4">
        <v>1</v>
      </c>
      <c r="E4556" s="4" t="s">
        <v>7</v>
      </c>
      <c r="F4556" s="1" t="s">
        <v>866</v>
      </c>
      <c r="G4556" s="13">
        <f t="shared" si="352"/>
        <v>8</v>
      </c>
      <c r="H4556" s="1" t="str">
        <f t="shared" si="350"/>
        <v xml:space="preserve">STEFANI </v>
      </c>
      <c r="I4556" s="1" t="str">
        <f t="shared" si="351"/>
        <v>ROBERTO</v>
      </c>
      <c r="J4556" s="14" t="str">
        <f>+VLOOKUP(I4556,'Analisi Nomi'!$A$1:$E$797,5,FALSE)</f>
        <v>M</v>
      </c>
      <c r="K4556" s="15" t="str">
        <f t="shared" si="353"/>
        <v xml:space="preserve">STEFANI </v>
      </c>
      <c r="L4556" s="15" t="str">
        <f t="shared" si="354"/>
        <v>ROBERTO</v>
      </c>
    </row>
    <row r="4557" spans="1:12" x14ac:dyDescent="0.25">
      <c r="A4557" s="1" t="s">
        <v>6273</v>
      </c>
      <c r="B4557" s="4" t="s">
        <v>10018</v>
      </c>
      <c r="C4557" s="4" t="s">
        <v>2</v>
      </c>
      <c r="D4557" s="4">
        <v>1</v>
      </c>
      <c r="E4557" s="4" t="s">
        <v>7</v>
      </c>
      <c r="F4557" s="1" t="s">
        <v>913</v>
      </c>
      <c r="G4557" s="13">
        <f t="shared" si="352"/>
        <v>10</v>
      </c>
      <c r="H4557" s="1" t="str">
        <f t="shared" si="350"/>
        <v xml:space="preserve">STEFANONI </v>
      </c>
      <c r="I4557" s="1" t="str">
        <f t="shared" si="351"/>
        <v>ANDREA</v>
      </c>
      <c r="J4557" s="14" t="str">
        <f>+VLOOKUP(I4557,'Analisi Nomi'!$A$1:$E$797,5,FALSE)</f>
        <v>M</v>
      </c>
      <c r="K4557" s="15" t="str">
        <f t="shared" si="353"/>
        <v xml:space="preserve">STEFANONI </v>
      </c>
      <c r="L4557" s="15" t="str">
        <f t="shared" si="354"/>
        <v>ANDREA</v>
      </c>
    </row>
    <row r="4558" spans="1:12" x14ac:dyDescent="0.25">
      <c r="A4558" s="1" t="s">
        <v>6586</v>
      </c>
      <c r="B4558" s="4" t="s">
        <v>10018</v>
      </c>
      <c r="C4558" s="4" t="s">
        <v>2</v>
      </c>
      <c r="D4558" s="4">
        <v>1</v>
      </c>
      <c r="E4558" s="4" t="s">
        <v>7</v>
      </c>
      <c r="F4558" s="1" t="s">
        <v>1796</v>
      </c>
      <c r="G4558" s="13">
        <f t="shared" si="352"/>
        <v>10</v>
      </c>
      <c r="H4558" s="1" t="str">
        <f t="shared" si="350"/>
        <v xml:space="preserve">STEINMETZ </v>
      </c>
      <c r="I4558" s="1" t="str">
        <f t="shared" si="351"/>
        <v>DIETRICH</v>
      </c>
      <c r="J4558" s="14" t="str">
        <f>+VLOOKUP(I4558,'Analisi Nomi'!$A$1:$E$797,5,FALSE)</f>
        <v>M</v>
      </c>
      <c r="K4558" s="15" t="str">
        <f t="shared" si="353"/>
        <v xml:space="preserve">STEINMETZ </v>
      </c>
      <c r="L4558" s="15" t="str">
        <f t="shared" si="354"/>
        <v>DIETRICH</v>
      </c>
    </row>
    <row r="4559" spans="1:12" x14ac:dyDescent="0.25">
      <c r="A4559" s="1" t="s">
        <v>7516</v>
      </c>
      <c r="B4559" s="4" t="s">
        <v>10018</v>
      </c>
      <c r="C4559" s="4" t="s">
        <v>2</v>
      </c>
      <c r="D4559" s="4">
        <v>1</v>
      </c>
      <c r="E4559" s="4" t="s">
        <v>7</v>
      </c>
      <c r="F4559" s="1" t="s">
        <v>3451</v>
      </c>
      <c r="G4559" s="13">
        <f t="shared" si="352"/>
        <v>7</v>
      </c>
      <c r="H4559" s="1" t="str">
        <f t="shared" si="350"/>
        <v xml:space="preserve">STELLA </v>
      </c>
      <c r="I4559" s="1" t="str">
        <f t="shared" si="351"/>
        <v>MATTEO</v>
      </c>
      <c r="J4559" s="14" t="str">
        <f>+VLOOKUP(I4559,'Analisi Nomi'!$A$1:$E$797,5,FALSE)</f>
        <v>M</v>
      </c>
      <c r="K4559" s="15" t="str">
        <f t="shared" si="353"/>
        <v xml:space="preserve">STELLA </v>
      </c>
      <c r="L4559" s="15" t="str">
        <f t="shared" si="354"/>
        <v>MATTEO</v>
      </c>
    </row>
    <row r="4560" spans="1:12" x14ac:dyDescent="0.25">
      <c r="A4560" s="1" t="s">
        <v>8535</v>
      </c>
      <c r="B4560" s="4" t="s">
        <v>10018</v>
      </c>
      <c r="C4560" s="4" t="s">
        <v>2</v>
      </c>
      <c r="D4560" s="4">
        <v>1</v>
      </c>
      <c r="E4560" s="4" t="s">
        <v>7</v>
      </c>
      <c r="F4560" s="1" t="s">
        <v>1918</v>
      </c>
      <c r="G4560" s="13">
        <f t="shared" si="352"/>
        <v>9</v>
      </c>
      <c r="H4560" s="1" t="str">
        <f t="shared" si="350"/>
        <v xml:space="preserve">STELLATO </v>
      </c>
      <c r="I4560" s="1" t="str">
        <f t="shared" si="351"/>
        <v>GUIDO</v>
      </c>
      <c r="J4560" s="14" t="str">
        <f>+VLOOKUP(I4560,'Analisi Nomi'!$A$1:$E$797,5,FALSE)</f>
        <v>M</v>
      </c>
      <c r="K4560" s="15" t="str">
        <f t="shared" si="353"/>
        <v xml:space="preserve">STELLATO </v>
      </c>
      <c r="L4560" s="15" t="str">
        <f t="shared" si="354"/>
        <v>GUIDO</v>
      </c>
    </row>
    <row r="4561" spans="1:12" x14ac:dyDescent="0.25">
      <c r="A4561" s="1" t="s">
        <v>5569</v>
      </c>
      <c r="B4561" s="4" t="s">
        <v>10018</v>
      </c>
      <c r="C4561" s="4" t="s">
        <v>2</v>
      </c>
      <c r="D4561" s="4">
        <v>1</v>
      </c>
      <c r="E4561" s="4" t="s">
        <v>7</v>
      </c>
      <c r="F4561" s="1" t="s">
        <v>6815</v>
      </c>
      <c r="G4561" s="13">
        <f t="shared" si="352"/>
        <v>8</v>
      </c>
      <c r="H4561" s="1" t="str">
        <f t="shared" si="350"/>
        <v xml:space="preserve">STELLIN </v>
      </c>
      <c r="I4561" s="1" t="str">
        <f t="shared" si="351"/>
        <v>EUGENIO</v>
      </c>
      <c r="J4561" s="14" t="str">
        <f>+VLOOKUP(I4561,'Analisi Nomi'!$A$1:$E$797,5,FALSE)</f>
        <v>M</v>
      </c>
      <c r="K4561" s="15" t="str">
        <f t="shared" si="353"/>
        <v xml:space="preserve">STELLIN </v>
      </c>
      <c r="L4561" s="15" t="str">
        <f t="shared" si="354"/>
        <v>EUGENIO</v>
      </c>
    </row>
    <row r="4562" spans="1:12" x14ac:dyDescent="0.25">
      <c r="A4562" s="1" t="s">
        <v>6766</v>
      </c>
      <c r="B4562" s="4" t="s">
        <v>10018</v>
      </c>
      <c r="C4562" s="4" t="s">
        <v>49</v>
      </c>
      <c r="D4562" s="4">
        <v>1</v>
      </c>
      <c r="E4562" s="4" t="s">
        <v>7</v>
      </c>
      <c r="F4562" s="1" t="s">
        <v>1208</v>
      </c>
      <c r="G4562" s="13">
        <f t="shared" si="352"/>
        <v>9</v>
      </c>
      <c r="H4562" s="1" t="str">
        <f t="shared" si="350"/>
        <v xml:space="preserve">STELLINI </v>
      </c>
      <c r="I4562" s="1" t="str">
        <f t="shared" si="351"/>
        <v>FLAVIO</v>
      </c>
      <c r="J4562" s="14" t="str">
        <f>+VLOOKUP(I4562,'Analisi Nomi'!$A$1:$E$797,5,FALSE)</f>
        <v>M</v>
      </c>
      <c r="K4562" s="15" t="str">
        <f t="shared" si="353"/>
        <v xml:space="preserve">STELLINI </v>
      </c>
      <c r="L4562" s="15" t="str">
        <f t="shared" si="354"/>
        <v>FLAVIO</v>
      </c>
    </row>
    <row r="4563" spans="1:12" x14ac:dyDescent="0.25">
      <c r="A4563" s="1" t="s">
        <v>8747</v>
      </c>
      <c r="B4563" s="4" t="s">
        <v>10018</v>
      </c>
      <c r="C4563" s="4" t="s">
        <v>2</v>
      </c>
      <c r="D4563" s="4">
        <v>1</v>
      </c>
      <c r="E4563" s="4" t="s">
        <v>7</v>
      </c>
      <c r="F4563" s="1" t="s">
        <v>3117</v>
      </c>
      <c r="G4563" s="13">
        <f t="shared" si="352"/>
        <v>7</v>
      </c>
      <c r="H4563" s="1" t="str">
        <f t="shared" si="350"/>
        <v xml:space="preserve">STERZA </v>
      </c>
      <c r="I4563" s="1" t="str">
        <f t="shared" si="351"/>
        <v>STEFANO</v>
      </c>
      <c r="J4563" s="14" t="str">
        <f>+VLOOKUP(I4563,'Analisi Nomi'!$A$1:$E$797,5,FALSE)</f>
        <v>M</v>
      </c>
      <c r="K4563" s="15" t="str">
        <f t="shared" si="353"/>
        <v xml:space="preserve">STERZA </v>
      </c>
      <c r="L4563" s="15" t="str">
        <f t="shared" si="354"/>
        <v>STEFANO</v>
      </c>
    </row>
    <row r="4564" spans="1:12" x14ac:dyDescent="0.25">
      <c r="A4564" s="1" t="s">
        <v>6722</v>
      </c>
      <c r="B4564" s="4" t="s">
        <v>10018</v>
      </c>
      <c r="C4564" s="4" t="s">
        <v>2</v>
      </c>
      <c r="D4564" s="4">
        <v>1</v>
      </c>
      <c r="E4564" s="4" t="s">
        <v>7</v>
      </c>
      <c r="F4564" s="1" t="s">
        <v>4042</v>
      </c>
      <c r="G4564" s="13">
        <f t="shared" si="352"/>
        <v>9</v>
      </c>
      <c r="H4564" s="1" t="str">
        <f t="shared" si="350"/>
        <v xml:space="preserve">STINGONE </v>
      </c>
      <c r="I4564" s="1" t="str">
        <f t="shared" si="351"/>
        <v>NICOLA</v>
      </c>
      <c r="J4564" s="14" t="str">
        <f>+VLOOKUP(I4564,'Analisi Nomi'!$A$1:$E$797,5,FALSE)</f>
        <v>M</v>
      </c>
      <c r="K4564" s="15" t="str">
        <f t="shared" si="353"/>
        <v xml:space="preserve">STINGONE </v>
      </c>
      <c r="L4564" s="15" t="str">
        <f t="shared" si="354"/>
        <v>NICOLA</v>
      </c>
    </row>
    <row r="4565" spans="1:12" x14ac:dyDescent="0.25">
      <c r="A4565" s="1" t="s">
        <v>3919</v>
      </c>
      <c r="B4565" s="4" t="s">
        <v>10018</v>
      </c>
      <c r="C4565" s="4" t="s">
        <v>2</v>
      </c>
      <c r="D4565" s="4">
        <v>1</v>
      </c>
      <c r="E4565" s="4" t="s">
        <v>7</v>
      </c>
      <c r="F4565" s="1" t="s">
        <v>8551</v>
      </c>
      <c r="G4565" s="13">
        <f t="shared" si="352"/>
        <v>7</v>
      </c>
      <c r="H4565" s="1" t="str">
        <f t="shared" si="350"/>
        <v xml:space="preserve">STIVAL </v>
      </c>
      <c r="I4565" s="1" t="str">
        <f t="shared" si="351"/>
        <v>ALESSANDRO</v>
      </c>
      <c r="J4565" s="14" t="str">
        <f>+VLOOKUP(I4565,'Analisi Nomi'!$A$1:$E$797,5,FALSE)</f>
        <v>M</v>
      </c>
      <c r="K4565" s="15" t="str">
        <f t="shared" si="353"/>
        <v xml:space="preserve">STIVAL </v>
      </c>
      <c r="L4565" s="15" t="str">
        <f t="shared" si="354"/>
        <v>ALESSANDRO</v>
      </c>
    </row>
    <row r="4566" spans="1:12" x14ac:dyDescent="0.25">
      <c r="A4566" s="1" t="s">
        <v>7146</v>
      </c>
      <c r="B4566" s="4" t="s">
        <v>10018</v>
      </c>
      <c r="C4566" s="4" t="s">
        <v>2</v>
      </c>
      <c r="D4566" s="4">
        <v>1</v>
      </c>
      <c r="E4566" s="4" t="s">
        <v>7</v>
      </c>
      <c r="F4566" s="1" t="s">
        <v>471</v>
      </c>
      <c r="G4566" s="13">
        <f t="shared" si="352"/>
        <v>7</v>
      </c>
      <c r="H4566" s="1" t="str">
        <f t="shared" si="350"/>
        <v xml:space="preserve">STOPPA </v>
      </c>
      <c r="I4566" s="1" t="str">
        <f t="shared" si="351"/>
        <v>PAOLO</v>
      </c>
      <c r="J4566" s="14" t="str">
        <f>+VLOOKUP(I4566,'Analisi Nomi'!$A$1:$E$797,5,FALSE)</f>
        <v>M</v>
      </c>
      <c r="K4566" s="15" t="str">
        <f t="shared" si="353"/>
        <v xml:space="preserve">STOPPA </v>
      </c>
      <c r="L4566" s="15" t="str">
        <f t="shared" si="354"/>
        <v>PAOLO</v>
      </c>
    </row>
    <row r="4567" spans="1:12" x14ac:dyDescent="0.25">
      <c r="A4567" s="1" t="s">
        <v>8809</v>
      </c>
      <c r="B4567" s="4" t="s">
        <v>10018</v>
      </c>
      <c r="C4567" s="4" t="s">
        <v>2</v>
      </c>
      <c r="D4567" s="4">
        <v>1</v>
      </c>
      <c r="E4567" s="4" t="s">
        <v>7</v>
      </c>
      <c r="F4567" s="1" t="s">
        <v>2592</v>
      </c>
      <c r="G4567" s="13">
        <f t="shared" si="352"/>
        <v>8</v>
      </c>
      <c r="H4567" s="1" t="str">
        <f t="shared" si="350"/>
        <v xml:space="preserve">STORACI </v>
      </c>
      <c r="I4567" s="1" t="str">
        <f t="shared" si="351"/>
        <v>VINCENZO</v>
      </c>
      <c r="J4567" s="14" t="str">
        <f>+VLOOKUP(I4567,'Analisi Nomi'!$A$1:$E$797,5,FALSE)</f>
        <v>M</v>
      </c>
      <c r="K4567" s="15" t="str">
        <f t="shared" si="353"/>
        <v xml:space="preserve">STORACI </v>
      </c>
      <c r="L4567" s="15" t="str">
        <f t="shared" si="354"/>
        <v>VINCENZO</v>
      </c>
    </row>
    <row r="4568" spans="1:12" x14ac:dyDescent="0.25">
      <c r="A4568" s="1" t="s">
        <v>5952</v>
      </c>
      <c r="B4568" s="4" t="s">
        <v>10018</v>
      </c>
      <c r="C4568" s="4" t="s">
        <v>2</v>
      </c>
      <c r="D4568" s="4">
        <v>1</v>
      </c>
      <c r="E4568" s="4" t="s">
        <v>7</v>
      </c>
      <c r="F4568" s="1" t="s">
        <v>200</v>
      </c>
      <c r="G4568" s="13">
        <f t="shared" si="352"/>
        <v>8</v>
      </c>
      <c r="H4568" s="1" t="str">
        <f t="shared" si="350"/>
        <v xml:space="preserve">STORCHI </v>
      </c>
      <c r="I4568" s="1" t="str">
        <f t="shared" si="351"/>
        <v>VAINER</v>
      </c>
      <c r="J4568" s="14" t="str">
        <f>+VLOOKUP(I4568,'Analisi Nomi'!$A$1:$E$797,5,FALSE)</f>
        <v>M</v>
      </c>
      <c r="K4568" s="15" t="str">
        <f t="shared" si="353"/>
        <v xml:space="preserve">STORCHI </v>
      </c>
      <c r="L4568" s="15" t="str">
        <f t="shared" si="354"/>
        <v>VAINER</v>
      </c>
    </row>
    <row r="4569" spans="1:12" x14ac:dyDescent="0.25">
      <c r="A4569" s="1" t="s">
        <v>4505</v>
      </c>
      <c r="B4569" s="4" t="s">
        <v>10018</v>
      </c>
      <c r="C4569" s="4" t="s">
        <v>2</v>
      </c>
      <c r="D4569" s="4">
        <v>1</v>
      </c>
      <c r="E4569" s="4" t="s">
        <v>7</v>
      </c>
      <c r="F4569" s="1" t="s">
        <v>1768</v>
      </c>
      <c r="G4569" s="13">
        <f t="shared" si="352"/>
        <v>12</v>
      </c>
      <c r="H4569" s="1" t="str">
        <f t="shared" si="350"/>
        <v xml:space="preserve">STORNAIUOLO </v>
      </c>
      <c r="I4569" s="1" t="str">
        <f t="shared" si="351"/>
        <v>GIOVANNI</v>
      </c>
      <c r="J4569" s="14" t="str">
        <f>+VLOOKUP(I4569,'Analisi Nomi'!$A$1:$E$797,5,FALSE)</f>
        <v>M</v>
      </c>
      <c r="K4569" s="15" t="str">
        <f t="shared" si="353"/>
        <v xml:space="preserve">STORNAIUOLO </v>
      </c>
      <c r="L4569" s="15" t="str">
        <f t="shared" si="354"/>
        <v>GIOVANNI</v>
      </c>
    </row>
    <row r="4570" spans="1:12" x14ac:dyDescent="0.25">
      <c r="A4570" s="1" t="s">
        <v>8684</v>
      </c>
      <c r="B4570" s="4" t="s">
        <v>10018</v>
      </c>
      <c r="C4570" s="4" t="s">
        <v>2</v>
      </c>
      <c r="D4570" s="4">
        <v>1</v>
      </c>
      <c r="E4570" s="4" t="s">
        <v>7</v>
      </c>
      <c r="F4570" s="1" t="s">
        <v>4883</v>
      </c>
      <c r="G4570" s="13">
        <f t="shared" si="352"/>
        <v>7</v>
      </c>
      <c r="H4570" s="1" t="str">
        <f t="shared" si="350"/>
        <v xml:space="preserve">STORTI </v>
      </c>
      <c r="I4570" s="1" t="str">
        <f t="shared" si="351"/>
        <v>FABRIZIO</v>
      </c>
      <c r="J4570" s="14" t="str">
        <f>+VLOOKUP(I4570,'Analisi Nomi'!$A$1:$E$797,5,FALSE)</f>
        <v>M</v>
      </c>
      <c r="K4570" s="15" t="str">
        <f t="shared" si="353"/>
        <v xml:space="preserve">STORTI </v>
      </c>
      <c r="L4570" s="15" t="str">
        <f t="shared" si="354"/>
        <v>FABRIZIO</v>
      </c>
    </row>
    <row r="4571" spans="1:12" x14ac:dyDescent="0.25">
      <c r="A4571" s="1" t="s">
        <v>4790</v>
      </c>
      <c r="B4571" s="4" t="s">
        <v>10018</v>
      </c>
      <c r="C4571" s="4" t="s">
        <v>2</v>
      </c>
      <c r="D4571" s="4">
        <v>1</v>
      </c>
      <c r="E4571" s="4" t="s">
        <v>7</v>
      </c>
      <c r="F4571" s="1" t="s">
        <v>2656</v>
      </c>
      <c r="G4571" s="13">
        <f t="shared" si="352"/>
        <v>9</v>
      </c>
      <c r="H4571" s="1" t="str">
        <f t="shared" si="350"/>
        <v xml:space="preserve">STORTINI </v>
      </c>
      <c r="I4571" s="1" t="str">
        <f t="shared" si="351"/>
        <v>GIORGIO</v>
      </c>
      <c r="J4571" s="14" t="str">
        <f>+VLOOKUP(I4571,'Analisi Nomi'!$A$1:$E$797,5,FALSE)</f>
        <v>M</v>
      </c>
      <c r="K4571" s="15" t="str">
        <f t="shared" si="353"/>
        <v xml:space="preserve">STORTINI </v>
      </c>
      <c r="L4571" s="15" t="str">
        <f t="shared" si="354"/>
        <v>GIORGIO</v>
      </c>
    </row>
    <row r="4572" spans="1:12" x14ac:dyDescent="0.25">
      <c r="A4572" s="1" t="s">
        <v>6860</v>
      </c>
      <c r="B4572" s="4" t="s">
        <v>10018</v>
      </c>
      <c r="C4572" s="4" t="s">
        <v>2</v>
      </c>
      <c r="D4572" s="4">
        <v>1</v>
      </c>
      <c r="E4572" s="4" t="s">
        <v>7</v>
      </c>
      <c r="F4572" s="1" t="s">
        <v>422</v>
      </c>
      <c r="G4572" s="13">
        <f t="shared" si="352"/>
        <v>9</v>
      </c>
      <c r="H4572" s="1" t="str">
        <f t="shared" si="350"/>
        <v xml:space="preserve">STRACCIA </v>
      </c>
      <c r="I4572" s="1" t="str">
        <f t="shared" si="351"/>
        <v>MARCO</v>
      </c>
      <c r="J4572" s="14" t="str">
        <f>+VLOOKUP(I4572,'Analisi Nomi'!$A$1:$E$797,5,FALSE)</f>
        <v>M</v>
      </c>
      <c r="K4572" s="15" t="str">
        <f t="shared" si="353"/>
        <v xml:space="preserve">STRACCIA </v>
      </c>
      <c r="L4572" s="15" t="str">
        <f t="shared" si="354"/>
        <v>MARCO</v>
      </c>
    </row>
    <row r="4573" spans="1:12" x14ac:dyDescent="0.25">
      <c r="A4573" s="1" t="s">
        <v>8960</v>
      </c>
      <c r="B4573" s="4" t="s">
        <v>10017</v>
      </c>
      <c r="C4573" s="4" t="s">
        <v>2</v>
      </c>
      <c r="D4573" s="4" t="s">
        <v>10022</v>
      </c>
      <c r="E4573" s="4" t="s">
        <v>7</v>
      </c>
      <c r="F4573" s="1" t="s">
        <v>907</v>
      </c>
      <c r="G4573" s="13">
        <f t="shared" si="352"/>
        <v>7</v>
      </c>
      <c r="H4573" s="1" t="str">
        <f t="shared" si="350"/>
        <v xml:space="preserve">STRANO </v>
      </c>
      <c r="I4573" s="1" t="str">
        <f t="shared" si="351"/>
        <v>GAETANO</v>
      </c>
      <c r="J4573" s="14" t="str">
        <f>+VLOOKUP(I4573,'Analisi Nomi'!$A$1:$E$797,5,FALSE)</f>
        <v>M</v>
      </c>
      <c r="K4573" s="15" t="str">
        <f t="shared" si="353"/>
        <v xml:space="preserve">STRANO </v>
      </c>
      <c r="L4573" s="15" t="str">
        <f t="shared" si="354"/>
        <v>GAETANO</v>
      </c>
    </row>
    <row r="4574" spans="1:12" x14ac:dyDescent="0.25">
      <c r="A4574" s="1" t="s">
        <v>8032</v>
      </c>
      <c r="B4574" s="4" t="s">
        <v>10018</v>
      </c>
      <c r="C4574" s="4" t="s">
        <v>22</v>
      </c>
      <c r="D4574" s="4">
        <v>1</v>
      </c>
      <c r="E4574" s="4" t="s">
        <v>150</v>
      </c>
      <c r="F4574" s="1" t="s">
        <v>3636</v>
      </c>
      <c r="G4574" s="13">
        <f t="shared" si="352"/>
        <v>9</v>
      </c>
      <c r="H4574" s="1" t="str">
        <f t="shared" si="350"/>
        <v xml:space="preserve">STRAVATO </v>
      </c>
      <c r="I4574" s="1" t="str">
        <f t="shared" si="351"/>
        <v>MASSIMO</v>
      </c>
      <c r="J4574" s="14" t="str">
        <f>+VLOOKUP(I4574,'Analisi Nomi'!$A$1:$E$797,5,FALSE)</f>
        <v>M</v>
      </c>
      <c r="K4574" s="15" t="str">
        <f t="shared" si="353"/>
        <v xml:space="preserve">STRAVATO </v>
      </c>
      <c r="L4574" s="15" t="str">
        <f t="shared" si="354"/>
        <v>MASSIMO</v>
      </c>
    </row>
    <row r="4575" spans="1:12" x14ac:dyDescent="0.25">
      <c r="A4575" s="1" t="s">
        <v>6166</v>
      </c>
      <c r="B4575" s="4" t="s">
        <v>10018</v>
      </c>
      <c r="C4575" s="4" t="s">
        <v>2</v>
      </c>
      <c r="D4575" s="4">
        <v>1</v>
      </c>
      <c r="E4575" s="4" t="s">
        <v>7</v>
      </c>
      <c r="F4575" s="1" t="s">
        <v>6683</v>
      </c>
      <c r="G4575" s="13">
        <f t="shared" si="352"/>
        <v>9</v>
      </c>
      <c r="H4575" s="1" t="str">
        <f t="shared" si="350"/>
        <v xml:space="preserve">STRAVINO </v>
      </c>
      <c r="I4575" s="1" t="str">
        <f t="shared" si="351"/>
        <v>ANDREA</v>
      </c>
      <c r="J4575" s="14" t="str">
        <f>+VLOOKUP(I4575,'Analisi Nomi'!$A$1:$E$797,5,FALSE)</f>
        <v>M</v>
      </c>
      <c r="K4575" s="15" t="str">
        <f t="shared" si="353"/>
        <v xml:space="preserve">STRAVINO </v>
      </c>
      <c r="L4575" s="15" t="str">
        <f t="shared" si="354"/>
        <v>ANDREA</v>
      </c>
    </row>
    <row r="4576" spans="1:12" x14ac:dyDescent="0.25">
      <c r="A4576" s="1" t="s">
        <v>6025</v>
      </c>
      <c r="B4576" s="4" t="s">
        <v>10018</v>
      </c>
      <c r="C4576" s="4" t="s">
        <v>2</v>
      </c>
      <c r="D4576" s="4">
        <v>1</v>
      </c>
      <c r="E4576" s="4" t="s">
        <v>7</v>
      </c>
      <c r="F4576" s="1" t="s">
        <v>1152</v>
      </c>
      <c r="G4576" s="13">
        <f t="shared" si="352"/>
        <v>13</v>
      </c>
      <c r="H4576" s="1" t="str">
        <f t="shared" si="350"/>
        <v xml:space="preserve">STRAZZABOSCO </v>
      </c>
      <c r="I4576" s="1" t="str">
        <f t="shared" si="351"/>
        <v>FRANCES</v>
      </c>
      <c r="J4576" s="14" t="str">
        <f>+VLOOKUP(I4576,'Analisi Nomi'!$A$1:$E$797,5,FALSE)</f>
        <v>M</v>
      </c>
      <c r="K4576" s="15" t="str">
        <f t="shared" si="353"/>
        <v xml:space="preserve">STRAZZABOSCO </v>
      </c>
      <c r="L4576" s="15" t="str">
        <f t="shared" si="354"/>
        <v>FRANCES</v>
      </c>
    </row>
    <row r="4577" spans="1:12" x14ac:dyDescent="0.25">
      <c r="A4577" s="1" t="s">
        <v>7823</v>
      </c>
      <c r="B4577" s="4" t="s">
        <v>10018</v>
      </c>
      <c r="C4577" s="4" t="s">
        <v>2</v>
      </c>
      <c r="D4577" s="4">
        <v>1</v>
      </c>
      <c r="E4577" s="4" t="s">
        <v>7</v>
      </c>
      <c r="F4577" s="1" t="s">
        <v>3699</v>
      </c>
      <c r="G4577" s="13">
        <f t="shared" si="352"/>
        <v>8</v>
      </c>
      <c r="H4577" s="1" t="str">
        <f t="shared" si="350"/>
        <v xml:space="preserve">STRAZZO </v>
      </c>
      <c r="I4577" s="1" t="str">
        <f t="shared" si="351"/>
        <v>REMIGIO</v>
      </c>
      <c r="J4577" s="14" t="str">
        <f>+VLOOKUP(I4577,'Analisi Nomi'!$A$1:$E$797,5,FALSE)</f>
        <v>M</v>
      </c>
      <c r="K4577" s="15" t="str">
        <f t="shared" si="353"/>
        <v xml:space="preserve">STRAZZO </v>
      </c>
      <c r="L4577" s="15" t="str">
        <f t="shared" si="354"/>
        <v>REMIGIO</v>
      </c>
    </row>
    <row r="4578" spans="1:12" x14ac:dyDescent="0.25">
      <c r="A4578" s="1" t="s">
        <v>5131</v>
      </c>
      <c r="B4578" s="4" t="s">
        <v>10018</v>
      </c>
      <c r="C4578" s="4" t="s">
        <v>2</v>
      </c>
      <c r="D4578" s="4">
        <v>1</v>
      </c>
      <c r="E4578" s="4" t="s">
        <v>7</v>
      </c>
      <c r="F4578" s="1" t="s">
        <v>511</v>
      </c>
      <c r="G4578" s="13">
        <f t="shared" si="352"/>
        <v>10</v>
      </c>
      <c r="H4578" s="1" t="str">
        <f t="shared" si="350"/>
        <v xml:space="preserve">STRIGNANO </v>
      </c>
      <c r="I4578" s="1" t="str">
        <f t="shared" si="351"/>
        <v>GIUSEPPE</v>
      </c>
      <c r="J4578" s="14" t="str">
        <f>+VLOOKUP(I4578,'Analisi Nomi'!$A$1:$E$797,5,FALSE)</f>
        <v>M</v>
      </c>
      <c r="K4578" s="15" t="str">
        <f t="shared" si="353"/>
        <v xml:space="preserve">STRIGNANO </v>
      </c>
      <c r="L4578" s="15" t="str">
        <f t="shared" si="354"/>
        <v>GIUSEPPE</v>
      </c>
    </row>
    <row r="4579" spans="1:12" x14ac:dyDescent="0.25">
      <c r="A4579" s="1" t="s">
        <v>6502</v>
      </c>
      <c r="B4579" s="4" t="s">
        <v>10018</v>
      </c>
      <c r="C4579" s="4" t="s">
        <v>2</v>
      </c>
      <c r="D4579" s="4">
        <v>1</v>
      </c>
      <c r="E4579" s="4" t="s">
        <v>7</v>
      </c>
      <c r="F4579" s="1" t="s">
        <v>2026</v>
      </c>
      <c r="G4579" s="13">
        <f t="shared" si="352"/>
        <v>7</v>
      </c>
      <c r="H4579" s="1" t="str">
        <f t="shared" si="350"/>
        <v xml:space="preserve">STUMPO </v>
      </c>
      <c r="I4579" s="1" t="str">
        <f t="shared" si="351"/>
        <v>ANTONIO</v>
      </c>
      <c r="J4579" s="14" t="str">
        <f>+VLOOKUP(I4579,'Analisi Nomi'!$A$1:$E$797,5,FALSE)</f>
        <v>M</v>
      </c>
      <c r="K4579" s="15" t="str">
        <f t="shared" si="353"/>
        <v xml:space="preserve">STUMPO </v>
      </c>
      <c r="L4579" s="15" t="str">
        <f t="shared" si="354"/>
        <v>ANTONIO</v>
      </c>
    </row>
    <row r="4580" spans="1:12" x14ac:dyDescent="0.25">
      <c r="A4580" s="1" t="s">
        <v>3970</v>
      </c>
      <c r="B4580" s="4" t="s">
        <v>10018</v>
      </c>
      <c r="C4580" s="4" t="s">
        <v>2</v>
      </c>
      <c r="D4580" s="4">
        <v>1</v>
      </c>
      <c r="E4580" s="4" t="s">
        <v>7</v>
      </c>
      <c r="F4580" s="1" t="s">
        <v>8905</v>
      </c>
      <c r="G4580" s="13">
        <f t="shared" si="352"/>
        <v>8</v>
      </c>
      <c r="H4580" s="1" t="str">
        <f t="shared" si="350"/>
        <v xml:space="preserve">SUBIACO </v>
      </c>
      <c r="I4580" s="1" t="str">
        <f t="shared" si="351"/>
        <v>MARIO</v>
      </c>
      <c r="J4580" s="14" t="str">
        <f>+VLOOKUP(I4580,'Analisi Nomi'!$A$1:$E$797,5,FALSE)</f>
        <v>M</v>
      </c>
      <c r="K4580" s="15" t="str">
        <f t="shared" si="353"/>
        <v xml:space="preserve">SUBIACO </v>
      </c>
      <c r="L4580" s="15" t="str">
        <f t="shared" si="354"/>
        <v>MARIO</v>
      </c>
    </row>
    <row r="4581" spans="1:12" x14ac:dyDescent="0.25">
      <c r="A4581" s="1" t="s">
        <v>7695</v>
      </c>
      <c r="B4581" s="4" t="s">
        <v>10018</v>
      </c>
      <c r="C4581" s="4" t="s">
        <v>2</v>
      </c>
      <c r="D4581" s="4">
        <v>1</v>
      </c>
      <c r="E4581" s="4" t="s">
        <v>7</v>
      </c>
      <c r="F4581" s="1" t="s">
        <v>2057</v>
      </c>
      <c r="G4581" s="13">
        <f t="shared" si="352"/>
        <v>9</v>
      </c>
      <c r="H4581" s="1" t="str">
        <f t="shared" si="350"/>
        <v xml:space="preserve">SUGAMELE </v>
      </c>
      <c r="I4581" s="1" t="str">
        <f t="shared" si="351"/>
        <v>PAOLO</v>
      </c>
      <c r="J4581" s="14" t="str">
        <f>+VLOOKUP(I4581,'Analisi Nomi'!$A$1:$E$797,5,FALSE)</f>
        <v>M</v>
      </c>
      <c r="K4581" s="15" t="str">
        <f t="shared" si="353"/>
        <v xml:space="preserve">SUGAMELE </v>
      </c>
      <c r="L4581" s="15" t="str">
        <f t="shared" si="354"/>
        <v>PAOLO</v>
      </c>
    </row>
    <row r="4582" spans="1:12" x14ac:dyDescent="0.25">
      <c r="A4582" s="1" t="s">
        <v>7392</v>
      </c>
      <c r="B4582" s="4" t="s">
        <v>10018</v>
      </c>
      <c r="C4582" s="4" t="s">
        <v>2</v>
      </c>
      <c r="D4582" s="4">
        <v>1</v>
      </c>
      <c r="E4582" s="4" t="s">
        <v>7</v>
      </c>
      <c r="F4582" s="1" t="s">
        <v>4120</v>
      </c>
      <c r="G4582" s="13">
        <f t="shared" si="352"/>
        <v>9</v>
      </c>
      <c r="H4582" s="1" t="str">
        <f t="shared" si="350"/>
        <v xml:space="preserve">SULPASSO </v>
      </c>
      <c r="I4582" s="1" t="str">
        <f t="shared" si="351"/>
        <v>VITO</v>
      </c>
      <c r="J4582" s="14" t="str">
        <f>+VLOOKUP(I4582,'Analisi Nomi'!$A$1:$E$797,5,FALSE)</f>
        <v>M</v>
      </c>
      <c r="K4582" s="15" t="str">
        <f t="shared" si="353"/>
        <v xml:space="preserve">SULPASSO </v>
      </c>
      <c r="L4582" s="15" t="str">
        <f t="shared" si="354"/>
        <v>VITO</v>
      </c>
    </row>
    <row r="4583" spans="1:12" x14ac:dyDescent="0.25">
      <c r="A4583" s="1" t="s">
        <v>9890</v>
      </c>
      <c r="B4583" s="4" t="s">
        <v>10018</v>
      </c>
      <c r="C4583" s="4" t="s">
        <v>2</v>
      </c>
      <c r="D4583" s="4">
        <v>1</v>
      </c>
      <c r="E4583" s="4" t="s">
        <v>7</v>
      </c>
      <c r="F4583" s="1" t="s">
        <v>3380</v>
      </c>
      <c r="G4583" s="13">
        <f t="shared" si="352"/>
        <v>10</v>
      </c>
      <c r="H4583" s="1" t="str">
        <f t="shared" si="350"/>
        <v xml:space="preserve">SUPERTINO </v>
      </c>
      <c r="I4583" s="1" t="str">
        <f t="shared" si="351"/>
        <v>LUCA</v>
      </c>
      <c r="J4583" s="14" t="str">
        <f>+VLOOKUP(I4583,'Analisi Nomi'!$A$1:$E$797,5,FALSE)</f>
        <v>M</v>
      </c>
      <c r="K4583" s="15" t="str">
        <f t="shared" si="353"/>
        <v xml:space="preserve">SUPERTINO </v>
      </c>
      <c r="L4583" s="15" t="str">
        <f t="shared" si="354"/>
        <v>LUCA</v>
      </c>
    </row>
    <row r="4584" spans="1:12" x14ac:dyDescent="0.25">
      <c r="A4584" s="1" t="s">
        <v>6181</v>
      </c>
      <c r="B4584" s="4" t="s">
        <v>10018</v>
      </c>
      <c r="C4584" s="4" t="s">
        <v>11</v>
      </c>
      <c r="D4584" s="4">
        <v>1</v>
      </c>
      <c r="E4584" s="4" t="s">
        <v>7</v>
      </c>
      <c r="F4584" s="1" t="s">
        <v>2567</v>
      </c>
      <c r="G4584" s="13">
        <f t="shared" si="352"/>
        <v>6</v>
      </c>
      <c r="H4584" s="1" t="str">
        <f t="shared" si="350"/>
        <v xml:space="preserve">SUPPA </v>
      </c>
      <c r="I4584" s="1" t="str">
        <f t="shared" si="351"/>
        <v>FRANCESCO</v>
      </c>
      <c r="J4584" s="14" t="str">
        <f>+VLOOKUP(I4584,'Analisi Nomi'!$A$1:$E$797,5,FALSE)</f>
        <v>M</v>
      </c>
      <c r="K4584" s="15" t="str">
        <f t="shared" si="353"/>
        <v xml:space="preserve">SUPPA </v>
      </c>
      <c r="L4584" s="15" t="str">
        <f t="shared" si="354"/>
        <v>FRANCESCO</v>
      </c>
    </row>
    <row r="4585" spans="1:12" x14ac:dyDescent="0.25">
      <c r="A4585" s="1" t="s">
        <v>8951</v>
      </c>
      <c r="B4585" s="4" t="s">
        <v>10018</v>
      </c>
      <c r="C4585" s="4" t="s">
        <v>2</v>
      </c>
      <c r="D4585" s="4">
        <v>1</v>
      </c>
      <c r="E4585" s="4" t="s">
        <v>7</v>
      </c>
      <c r="F4585" s="1" t="s">
        <v>9599</v>
      </c>
      <c r="G4585" s="13">
        <f t="shared" si="352"/>
        <v>6</v>
      </c>
      <c r="H4585" s="1" t="str">
        <f t="shared" si="350"/>
        <v xml:space="preserve">SUPPO </v>
      </c>
      <c r="I4585" s="1" t="str">
        <f t="shared" si="351"/>
        <v>LUCA</v>
      </c>
      <c r="J4585" s="14" t="str">
        <f>+VLOOKUP(I4585,'Analisi Nomi'!$A$1:$E$797,5,FALSE)</f>
        <v>M</v>
      </c>
      <c r="K4585" s="15" t="str">
        <f t="shared" si="353"/>
        <v xml:space="preserve">SUPPO </v>
      </c>
      <c r="L4585" s="15" t="str">
        <f t="shared" si="354"/>
        <v>LUCA</v>
      </c>
    </row>
    <row r="4586" spans="1:12" x14ac:dyDescent="0.25">
      <c r="A4586" s="1" t="s">
        <v>9192</v>
      </c>
      <c r="B4586" s="4" t="s">
        <v>10018</v>
      </c>
      <c r="C4586" s="4" t="s">
        <v>2</v>
      </c>
      <c r="D4586" s="4">
        <v>1</v>
      </c>
      <c r="E4586" s="4" t="s">
        <v>7</v>
      </c>
      <c r="F4586" s="1" t="s">
        <v>9530</v>
      </c>
      <c r="G4586" s="13">
        <f t="shared" si="352"/>
        <v>9</v>
      </c>
      <c r="H4586" s="1" t="str">
        <f t="shared" si="350"/>
        <v xml:space="preserve">SUPPORTO </v>
      </c>
      <c r="I4586" s="1" t="str">
        <f t="shared" si="351"/>
        <v>TECNICO</v>
      </c>
      <c r="J4586" s="14" t="str">
        <f>+VLOOKUP(I4586,'Analisi Nomi'!$A$1:$E$797,5,FALSE)</f>
        <v>M</v>
      </c>
      <c r="K4586" s="15" t="str">
        <f t="shared" si="353"/>
        <v xml:space="preserve">SUPPORTO </v>
      </c>
      <c r="L4586" s="15" t="str">
        <f t="shared" si="354"/>
        <v>TECNICO</v>
      </c>
    </row>
    <row r="4587" spans="1:12" x14ac:dyDescent="0.25">
      <c r="A4587" s="1" t="s">
        <v>9116</v>
      </c>
      <c r="B4587" s="4" t="s">
        <v>10018</v>
      </c>
      <c r="C4587" s="4" t="s">
        <v>2</v>
      </c>
      <c r="D4587" s="4">
        <v>1</v>
      </c>
      <c r="E4587" s="4" t="s">
        <v>7</v>
      </c>
      <c r="F4587" s="1" t="s">
        <v>3487</v>
      </c>
      <c r="G4587" s="13">
        <f t="shared" si="352"/>
        <v>7</v>
      </c>
      <c r="H4587" s="1" t="str">
        <f t="shared" si="350"/>
        <v xml:space="preserve">SURACE </v>
      </c>
      <c r="I4587" s="1" t="str">
        <f t="shared" si="351"/>
        <v>ROCCO</v>
      </c>
      <c r="J4587" s="14" t="str">
        <f>+VLOOKUP(I4587,'Analisi Nomi'!$A$1:$E$797,5,FALSE)</f>
        <v>M</v>
      </c>
      <c r="K4587" s="15" t="str">
        <f t="shared" si="353"/>
        <v xml:space="preserve">SURACE </v>
      </c>
      <c r="L4587" s="15" t="str">
        <f t="shared" si="354"/>
        <v>ROCCO</v>
      </c>
    </row>
    <row r="4588" spans="1:12" x14ac:dyDescent="0.25">
      <c r="A4588" s="1" t="s">
        <v>6684</v>
      </c>
      <c r="B4588" s="4" t="s">
        <v>10018</v>
      </c>
      <c r="C4588" s="4" t="s">
        <v>2</v>
      </c>
      <c r="D4588" s="4">
        <v>1</v>
      </c>
      <c r="E4588" s="4" t="s">
        <v>7</v>
      </c>
      <c r="F4588" s="1" t="s">
        <v>5688</v>
      </c>
      <c r="G4588" s="13">
        <f t="shared" si="352"/>
        <v>6</v>
      </c>
      <c r="H4588" s="1" t="str">
        <f t="shared" si="350"/>
        <v xml:space="preserve">SURDO </v>
      </c>
      <c r="I4588" s="1" t="str">
        <f t="shared" si="351"/>
        <v>VITO</v>
      </c>
      <c r="J4588" s="14" t="str">
        <f>+VLOOKUP(I4588,'Analisi Nomi'!$A$1:$E$797,5,FALSE)</f>
        <v>M</v>
      </c>
      <c r="K4588" s="15" t="str">
        <f t="shared" si="353"/>
        <v xml:space="preserve">SURDO </v>
      </c>
      <c r="L4588" s="15" t="str">
        <f t="shared" si="354"/>
        <v>VITO</v>
      </c>
    </row>
    <row r="4589" spans="1:12" x14ac:dyDescent="0.25">
      <c r="A4589" s="1" t="s">
        <v>5226</v>
      </c>
      <c r="B4589" s="4" t="s">
        <v>10018</v>
      </c>
      <c r="C4589" s="4" t="s">
        <v>2</v>
      </c>
      <c r="D4589" s="4">
        <v>1</v>
      </c>
      <c r="E4589" s="4" t="s">
        <v>7</v>
      </c>
      <c r="F4589" s="1" t="s">
        <v>3500</v>
      </c>
      <c r="G4589" s="13">
        <f t="shared" si="352"/>
        <v>8</v>
      </c>
      <c r="H4589" s="1" t="str">
        <f t="shared" si="350"/>
        <v xml:space="preserve">SURIANO </v>
      </c>
      <c r="I4589" s="1" t="str">
        <f t="shared" si="351"/>
        <v>DANIELE</v>
      </c>
      <c r="J4589" s="14" t="str">
        <f>+VLOOKUP(I4589,'Analisi Nomi'!$A$1:$E$797,5,FALSE)</f>
        <v>M</v>
      </c>
      <c r="K4589" s="15" t="str">
        <f t="shared" si="353"/>
        <v xml:space="preserve">SURIANO </v>
      </c>
      <c r="L4589" s="15" t="str">
        <f t="shared" si="354"/>
        <v>DANIELE</v>
      </c>
    </row>
    <row r="4590" spans="1:12" x14ac:dyDescent="0.25">
      <c r="A4590" s="1" t="s">
        <v>8283</v>
      </c>
      <c r="B4590" s="4" t="s">
        <v>10018</v>
      </c>
      <c r="C4590" s="4" t="s">
        <v>2</v>
      </c>
      <c r="D4590" s="4">
        <v>1</v>
      </c>
      <c r="E4590" s="4" t="s">
        <v>7</v>
      </c>
      <c r="F4590" s="1" t="s">
        <v>811</v>
      </c>
      <c r="G4590" s="13">
        <f t="shared" si="352"/>
        <v>8</v>
      </c>
      <c r="H4590" s="1" t="str">
        <f t="shared" si="350"/>
        <v xml:space="preserve">SURIANO </v>
      </c>
      <c r="I4590" s="1" t="str">
        <f t="shared" si="351"/>
        <v>MATTEO</v>
      </c>
      <c r="J4590" s="14" t="str">
        <f>+VLOOKUP(I4590,'Analisi Nomi'!$A$1:$E$797,5,FALSE)</f>
        <v>M</v>
      </c>
      <c r="K4590" s="15" t="str">
        <f t="shared" si="353"/>
        <v xml:space="preserve">SURIANO </v>
      </c>
      <c r="L4590" s="15" t="str">
        <f t="shared" si="354"/>
        <v>MATTEO</v>
      </c>
    </row>
    <row r="4591" spans="1:12" x14ac:dyDescent="0.25">
      <c r="A4591" s="1" t="s">
        <v>6846</v>
      </c>
      <c r="B4591" s="4" t="s">
        <v>10018</v>
      </c>
      <c r="C4591" s="4" t="s">
        <v>2</v>
      </c>
      <c r="D4591" s="4">
        <v>1</v>
      </c>
      <c r="E4591" s="4" t="s">
        <v>7</v>
      </c>
      <c r="F4591" s="1" t="s">
        <v>2101</v>
      </c>
      <c r="G4591" s="13">
        <f t="shared" si="352"/>
        <v>7</v>
      </c>
      <c r="H4591" s="1" t="str">
        <f t="shared" si="350"/>
        <v xml:space="preserve">SUTERA </v>
      </c>
      <c r="I4591" s="1" t="str">
        <f t="shared" si="351"/>
        <v>MATTEO</v>
      </c>
      <c r="J4591" s="14" t="str">
        <f>+VLOOKUP(I4591,'Analisi Nomi'!$A$1:$E$797,5,FALSE)</f>
        <v>M</v>
      </c>
      <c r="K4591" s="15" t="str">
        <f t="shared" si="353"/>
        <v xml:space="preserve">SUTERA </v>
      </c>
      <c r="L4591" s="15" t="str">
        <f t="shared" si="354"/>
        <v>MATTEO</v>
      </c>
    </row>
    <row r="4592" spans="1:12" x14ac:dyDescent="0.25">
      <c r="A4592" s="1" t="s">
        <v>7993</v>
      </c>
      <c r="B4592" s="4" t="s">
        <v>10018</v>
      </c>
      <c r="C4592" s="4" t="s">
        <v>2</v>
      </c>
      <c r="D4592" s="4">
        <v>1</v>
      </c>
      <c r="E4592" s="4" t="s">
        <v>7</v>
      </c>
      <c r="F4592" s="1" t="s">
        <v>927</v>
      </c>
      <c r="G4592" s="13">
        <f t="shared" si="352"/>
        <v>8</v>
      </c>
      <c r="H4592" s="1" t="str">
        <f t="shared" si="350"/>
        <v xml:space="preserve">SVEGLIA </v>
      </c>
      <c r="I4592" s="1" t="str">
        <f t="shared" si="351"/>
        <v>ENRICO</v>
      </c>
      <c r="J4592" s="14" t="str">
        <f>+VLOOKUP(I4592,'Analisi Nomi'!$A$1:$E$797,5,FALSE)</f>
        <v>M</v>
      </c>
      <c r="K4592" s="15" t="str">
        <f t="shared" si="353"/>
        <v xml:space="preserve">SVEGLIA </v>
      </c>
      <c r="L4592" s="15" t="str">
        <f t="shared" si="354"/>
        <v>ENRICO</v>
      </c>
    </row>
    <row r="4593" spans="1:12" x14ac:dyDescent="0.25">
      <c r="A4593" s="1" t="s">
        <v>4239</v>
      </c>
      <c r="B4593" s="4" t="s">
        <v>10018</v>
      </c>
      <c r="C4593" s="4" t="s">
        <v>2</v>
      </c>
      <c r="D4593" s="4">
        <v>1</v>
      </c>
      <c r="E4593" s="4" t="s">
        <v>7</v>
      </c>
      <c r="F4593" s="1" t="s">
        <v>839</v>
      </c>
      <c r="G4593" s="13">
        <f t="shared" si="352"/>
        <v>8</v>
      </c>
      <c r="H4593" s="1" t="str">
        <f t="shared" si="350"/>
        <v xml:space="preserve">SVETONI </v>
      </c>
      <c r="I4593" s="1" t="str">
        <f t="shared" si="351"/>
        <v>DANILO</v>
      </c>
      <c r="J4593" s="14" t="str">
        <f>+VLOOKUP(I4593,'Analisi Nomi'!$A$1:$E$797,5,FALSE)</f>
        <v>M</v>
      </c>
      <c r="K4593" s="15" t="str">
        <f t="shared" si="353"/>
        <v xml:space="preserve">SVETONI </v>
      </c>
      <c r="L4593" s="15" t="str">
        <f t="shared" si="354"/>
        <v>DANILO</v>
      </c>
    </row>
    <row r="4594" spans="1:12" x14ac:dyDescent="0.25">
      <c r="A4594" s="1" t="s">
        <v>8601</v>
      </c>
      <c r="B4594" s="4" t="s">
        <v>10018</v>
      </c>
      <c r="C4594" s="4" t="s">
        <v>2</v>
      </c>
      <c r="D4594" s="4">
        <v>1</v>
      </c>
      <c r="E4594" s="4" t="s">
        <v>7</v>
      </c>
      <c r="F4594" s="1" t="s">
        <v>710</v>
      </c>
      <c r="G4594" s="13">
        <f t="shared" si="352"/>
        <v>10</v>
      </c>
      <c r="H4594" s="1" t="str">
        <f t="shared" si="350"/>
        <v xml:space="preserve">TABORELLI </v>
      </c>
      <c r="I4594" s="1" t="str">
        <f t="shared" si="351"/>
        <v>BENIAMINO</v>
      </c>
      <c r="J4594" s="14" t="str">
        <f>+VLOOKUP(I4594,'Analisi Nomi'!$A$1:$E$797,5,FALSE)</f>
        <v>M</v>
      </c>
      <c r="K4594" s="15" t="str">
        <f t="shared" si="353"/>
        <v xml:space="preserve">TABORELLI </v>
      </c>
      <c r="L4594" s="15" t="str">
        <f t="shared" si="354"/>
        <v>BENIAMINO</v>
      </c>
    </row>
    <row r="4595" spans="1:12" x14ac:dyDescent="0.25">
      <c r="A4595" s="1" t="s">
        <v>5364</v>
      </c>
      <c r="B4595" s="4" t="s">
        <v>10018</v>
      </c>
      <c r="C4595" s="4" t="s">
        <v>2</v>
      </c>
      <c r="D4595" s="4">
        <v>1</v>
      </c>
      <c r="E4595" s="4" t="s">
        <v>7</v>
      </c>
      <c r="F4595" s="1" t="s">
        <v>4071</v>
      </c>
      <c r="G4595" s="13">
        <f t="shared" si="352"/>
        <v>7</v>
      </c>
      <c r="H4595" s="1" t="str">
        <f t="shared" si="350"/>
        <v xml:space="preserve">TACCHI </v>
      </c>
      <c r="I4595" s="1" t="str">
        <f t="shared" si="351"/>
        <v>ALESSANDRO</v>
      </c>
      <c r="J4595" s="14" t="str">
        <f>+VLOOKUP(I4595,'Analisi Nomi'!$A$1:$E$797,5,FALSE)</f>
        <v>M</v>
      </c>
      <c r="K4595" s="15" t="str">
        <f t="shared" si="353"/>
        <v xml:space="preserve">TACCHI </v>
      </c>
      <c r="L4595" s="15" t="str">
        <f t="shared" si="354"/>
        <v>ALESSANDRO</v>
      </c>
    </row>
    <row r="4596" spans="1:12" x14ac:dyDescent="0.25">
      <c r="A4596" s="1" t="s">
        <v>4393</v>
      </c>
      <c r="B4596" s="4" t="s">
        <v>10018</v>
      </c>
      <c r="C4596" s="4" t="s">
        <v>2</v>
      </c>
      <c r="D4596" s="4">
        <v>1</v>
      </c>
      <c r="E4596" s="4" t="s">
        <v>7</v>
      </c>
      <c r="F4596" s="1" t="s">
        <v>9550</v>
      </c>
      <c r="G4596" s="13">
        <f t="shared" si="352"/>
        <v>8</v>
      </c>
      <c r="H4596" s="1" t="str">
        <f t="shared" ref="H4596:H4659" si="355">+MID($F4596,1,G4596)</f>
        <v xml:space="preserve">TACCHIO </v>
      </c>
      <c r="I4596" s="1" t="str">
        <f t="shared" ref="I4596:I4659" si="356">TRIM(+MID($F4596,+G4596,50))</f>
        <v>STEFANO</v>
      </c>
      <c r="J4596" s="14" t="str">
        <f>+VLOOKUP(I4596,'Analisi Nomi'!$A$1:$E$797,5,FALSE)</f>
        <v>M</v>
      </c>
      <c r="K4596" s="15" t="str">
        <f t="shared" si="353"/>
        <v xml:space="preserve">TACCHIO </v>
      </c>
      <c r="L4596" s="15" t="str">
        <f t="shared" si="354"/>
        <v>STEFANO</v>
      </c>
    </row>
    <row r="4597" spans="1:12" x14ac:dyDescent="0.25">
      <c r="A4597" s="1" t="s">
        <v>9496</v>
      </c>
      <c r="B4597" s="4" t="s">
        <v>10018</v>
      </c>
      <c r="C4597" s="4" t="s">
        <v>2</v>
      </c>
      <c r="D4597" s="4">
        <v>1</v>
      </c>
      <c r="E4597" s="4" t="s">
        <v>7</v>
      </c>
      <c r="F4597" s="1" t="s">
        <v>2745</v>
      </c>
      <c r="G4597" s="13">
        <f t="shared" si="352"/>
        <v>7</v>
      </c>
      <c r="H4597" s="1" t="str">
        <f t="shared" si="355"/>
        <v xml:space="preserve">TADDEI </v>
      </c>
      <c r="I4597" s="1" t="str">
        <f t="shared" si="356"/>
        <v>CRISTIANO</v>
      </c>
      <c r="J4597" s="14" t="str">
        <f>+VLOOKUP(I4597,'Analisi Nomi'!$A$1:$E$797,5,FALSE)</f>
        <v>M</v>
      </c>
      <c r="K4597" s="15" t="str">
        <f t="shared" si="353"/>
        <v xml:space="preserve">TADDEI </v>
      </c>
      <c r="L4597" s="15" t="str">
        <f t="shared" si="354"/>
        <v>CRISTIANO</v>
      </c>
    </row>
    <row r="4598" spans="1:12" x14ac:dyDescent="0.25">
      <c r="A4598" s="1" t="s">
        <v>4965</v>
      </c>
      <c r="B4598" s="4" t="s">
        <v>10018</v>
      </c>
      <c r="C4598" s="4" t="s">
        <v>49</v>
      </c>
      <c r="D4598" s="4">
        <v>1</v>
      </c>
      <c r="E4598" s="4" t="s">
        <v>7</v>
      </c>
      <c r="F4598" s="1" t="s">
        <v>7355</v>
      </c>
      <c r="G4598" s="13">
        <f t="shared" si="352"/>
        <v>7</v>
      </c>
      <c r="H4598" s="1" t="str">
        <f t="shared" si="355"/>
        <v xml:space="preserve">TADDEI </v>
      </c>
      <c r="I4598" s="1" t="str">
        <f t="shared" si="356"/>
        <v>MARCO</v>
      </c>
      <c r="J4598" s="14" t="str">
        <f>+VLOOKUP(I4598,'Analisi Nomi'!$A$1:$E$797,5,FALSE)</f>
        <v>M</v>
      </c>
      <c r="K4598" s="15" t="str">
        <f t="shared" si="353"/>
        <v xml:space="preserve">TADDEI </v>
      </c>
      <c r="L4598" s="15" t="str">
        <f t="shared" si="354"/>
        <v>MARCO</v>
      </c>
    </row>
    <row r="4599" spans="1:12" x14ac:dyDescent="0.25">
      <c r="A4599" s="1" t="s">
        <v>6516</v>
      </c>
      <c r="B4599" s="4" t="s">
        <v>10018</v>
      </c>
      <c r="C4599" s="4" t="s">
        <v>2</v>
      </c>
      <c r="D4599" s="4">
        <v>1</v>
      </c>
      <c r="E4599" s="4" t="s">
        <v>7</v>
      </c>
      <c r="F4599" s="1" t="s">
        <v>1417</v>
      </c>
      <c r="G4599" s="13">
        <f t="shared" si="352"/>
        <v>7</v>
      </c>
      <c r="H4599" s="1" t="str">
        <f t="shared" si="355"/>
        <v xml:space="preserve">TAFUNI </v>
      </c>
      <c r="I4599" s="1" t="str">
        <f t="shared" si="356"/>
        <v>NICOLA</v>
      </c>
      <c r="J4599" s="14" t="str">
        <f>+VLOOKUP(I4599,'Analisi Nomi'!$A$1:$E$797,5,FALSE)</f>
        <v>M</v>
      </c>
      <c r="K4599" s="15" t="str">
        <f t="shared" si="353"/>
        <v xml:space="preserve">TAFUNI </v>
      </c>
      <c r="L4599" s="15" t="str">
        <f t="shared" si="354"/>
        <v>NICOLA</v>
      </c>
    </row>
    <row r="4600" spans="1:12" x14ac:dyDescent="0.25">
      <c r="A4600" s="1" t="s">
        <v>6835</v>
      </c>
      <c r="B4600" s="4" t="s">
        <v>10018</v>
      </c>
      <c r="C4600" s="4" t="s">
        <v>2</v>
      </c>
      <c r="D4600" s="4">
        <v>1</v>
      </c>
      <c r="E4600" s="4" t="s">
        <v>7</v>
      </c>
      <c r="F4600" s="1" t="s">
        <v>714</v>
      </c>
      <c r="G4600" s="13">
        <f t="shared" si="352"/>
        <v>10</v>
      </c>
      <c r="H4600" s="1" t="str">
        <f t="shared" si="355"/>
        <v xml:space="preserve">TAGLIABUE </v>
      </c>
      <c r="I4600" s="1" t="str">
        <f t="shared" si="356"/>
        <v>LUCA</v>
      </c>
      <c r="J4600" s="14" t="str">
        <f>+VLOOKUP(I4600,'Analisi Nomi'!$A$1:$E$797,5,FALSE)</f>
        <v>M</v>
      </c>
      <c r="K4600" s="15" t="str">
        <f t="shared" si="353"/>
        <v xml:space="preserve">TAGLIABUE </v>
      </c>
      <c r="L4600" s="15" t="str">
        <f t="shared" si="354"/>
        <v>LUCA</v>
      </c>
    </row>
    <row r="4601" spans="1:12" x14ac:dyDescent="0.25">
      <c r="A4601" s="1" t="s">
        <v>5037</v>
      </c>
      <c r="B4601" s="4" t="s">
        <v>10018</v>
      </c>
      <c r="C4601" s="4" t="s">
        <v>2</v>
      </c>
      <c r="D4601" s="4">
        <v>1</v>
      </c>
      <c r="E4601" s="4" t="s">
        <v>7</v>
      </c>
      <c r="F4601" s="1" t="s">
        <v>1762</v>
      </c>
      <c r="G4601" s="13">
        <f t="shared" si="352"/>
        <v>12</v>
      </c>
      <c r="H4601" s="1" t="str">
        <f t="shared" si="355"/>
        <v xml:space="preserve">TAGLIACOLLO </v>
      </c>
      <c r="I4601" s="1" t="str">
        <f t="shared" si="356"/>
        <v>STEFANO</v>
      </c>
      <c r="J4601" s="14" t="str">
        <f>+VLOOKUP(I4601,'Analisi Nomi'!$A$1:$E$797,5,FALSE)</f>
        <v>M</v>
      </c>
      <c r="K4601" s="15" t="str">
        <f t="shared" si="353"/>
        <v xml:space="preserve">TAGLIACOLLO </v>
      </c>
      <c r="L4601" s="15" t="str">
        <f t="shared" si="354"/>
        <v>STEFANO</v>
      </c>
    </row>
    <row r="4602" spans="1:12" x14ac:dyDescent="0.25">
      <c r="A4602" s="1" t="s">
        <v>8603</v>
      </c>
      <c r="B4602" s="4" t="s">
        <v>10018</v>
      </c>
      <c r="C4602" s="4" t="s">
        <v>2</v>
      </c>
      <c r="D4602" s="4">
        <v>1</v>
      </c>
      <c r="E4602" s="4" t="s">
        <v>7</v>
      </c>
      <c r="F4602" s="1" t="s">
        <v>9417</v>
      </c>
      <c r="G4602" s="13">
        <f t="shared" si="352"/>
        <v>10</v>
      </c>
      <c r="H4602" s="1" t="str">
        <f t="shared" si="355"/>
        <v xml:space="preserve">TAGLIETTI </v>
      </c>
      <c r="I4602" s="1" t="str">
        <f t="shared" si="356"/>
        <v>FURIO</v>
      </c>
      <c r="J4602" s="14" t="str">
        <f>+VLOOKUP(I4602,'Analisi Nomi'!$A$1:$E$797,5,FALSE)</f>
        <v>M</v>
      </c>
      <c r="K4602" s="15" t="str">
        <f t="shared" si="353"/>
        <v xml:space="preserve">TAGLIETTI </v>
      </c>
      <c r="L4602" s="15" t="str">
        <f t="shared" si="354"/>
        <v>FURIO</v>
      </c>
    </row>
    <row r="4603" spans="1:12" x14ac:dyDescent="0.25">
      <c r="A4603" s="1" t="s">
        <v>8617</v>
      </c>
      <c r="B4603" s="4" t="s">
        <v>10018</v>
      </c>
      <c r="C4603" s="4" t="s">
        <v>2</v>
      </c>
      <c r="D4603" s="4">
        <v>1</v>
      </c>
      <c r="E4603" s="4" t="s">
        <v>7</v>
      </c>
      <c r="F4603" s="1" t="s">
        <v>9024</v>
      </c>
      <c r="G4603" s="13">
        <f t="shared" si="352"/>
        <v>13</v>
      </c>
      <c r="H4603" s="1" t="str">
        <f t="shared" si="355"/>
        <v xml:space="preserve">TAGNOCCHETTI </v>
      </c>
      <c r="I4603" s="1" t="str">
        <f t="shared" si="356"/>
        <v>LUCA</v>
      </c>
      <c r="J4603" s="14" t="str">
        <f>+VLOOKUP(I4603,'Analisi Nomi'!$A$1:$E$797,5,FALSE)</f>
        <v>M</v>
      </c>
      <c r="K4603" s="15" t="str">
        <f t="shared" si="353"/>
        <v xml:space="preserve">TAGNOCCHETTI </v>
      </c>
      <c r="L4603" s="15" t="str">
        <f t="shared" si="354"/>
        <v>LUCA</v>
      </c>
    </row>
    <row r="4604" spans="1:12" x14ac:dyDescent="0.25">
      <c r="A4604" s="1" t="s">
        <v>7884</v>
      </c>
      <c r="B4604" s="4" t="s">
        <v>10018</v>
      </c>
      <c r="C4604" s="4" t="s">
        <v>2</v>
      </c>
      <c r="D4604" s="4">
        <v>1</v>
      </c>
      <c r="E4604" s="4" t="s">
        <v>7</v>
      </c>
      <c r="F4604" s="1" t="s">
        <v>8012</v>
      </c>
      <c r="G4604" s="13">
        <f t="shared" si="352"/>
        <v>12</v>
      </c>
      <c r="H4604" s="1" t="str">
        <f t="shared" si="355"/>
        <v xml:space="preserve">TAGNOCHETTI </v>
      </c>
      <c r="I4604" s="1" t="str">
        <f t="shared" si="356"/>
        <v>ANGELO</v>
      </c>
      <c r="J4604" s="14" t="str">
        <f>+VLOOKUP(I4604,'Analisi Nomi'!$A$1:$E$797,5,FALSE)</f>
        <v>M</v>
      </c>
      <c r="K4604" s="15" t="str">
        <f t="shared" si="353"/>
        <v xml:space="preserve">TAGNOCHETTI </v>
      </c>
      <c r="L4604" s="15" t="str">
        <f t="shared" si="354"/>
        <v>ANGELO</v>
      </c>
    </row>
    <row r="4605" spans="1:12" x14ac:dyDescent="0.25">
      <c r="A4605" s="1" t="s">
        <v>8039</v>
      </c>
      <c r="B4605" s="4" t="s">
        <v>10018</v>
      </c>
      <c r="C4605" s="4" t="s">
        <v>2</v>
      </c>
      <c r="D4605" s="4">
        <v>1</v>
      </c>
      <c r="E4605" s="4" t="s">
        <v>7</v>
      </c>
      <c r="F4605" s="1" t="s">
        <v>330</v>
      </c>
      <c r="G4605" s="13">
        <f t="shared" si="352"/>
        <v>9</v>
      </c>
      <c r="H4605" s="1" t="str">
        <f t="shared" si="355"/>
        <v xml:space="preserve">TALAMINI </v>
      </c>
      <c r="I4605" s="1" t="str">
        <f t="shared" si="356"/>
        <v>ANDREA</v>
      </c>
      <c r="J4605" s="14" t="str">
        <f>+VLOOKUP(I4605,'Analisi Nomi'!$A$1:$E$797,5,FALSE)</f>
        <v>M</v>
      </c>
      <c r="K4605" s="15" t="str">
        <f t="shared" si="353"/>
        <v xml:space="preserve">TALAMINI </v>
      </c>
      <c r="L4605" s="15" t="str">
        <f t="shared" si="354"/>
        <v>ANDREA</v>
      </c>
    </row>
    <row r="4606" spans="1:12" x14ac:dyDescent="0.25">
      <c r="A4606" s="1" t="s">
        <v>5426</v>
      </c>
      <c r="B4606" s="4" t="s">
        <v>10018</v>
      </c>
      <c r="C4606" s="4" t="s">
        <v>2</v>
      </c>
      <c r="D4606" s="4">
        <v>1</v>
      </c>
      <c r="E4606" s="4" t="s">
        <v>7</v>
      </c>
      <c r="F4606" s="1" t="s">
        <v>2795</v>
      </c>
      <c r="G4606" s="13">
        <f t="shared" si="352"/>
        <v>10</v>
      </c>
      <c r="H4606" s="1" t="str">
        <f t="shared" si="355"/>
        <v xml:space="preserve">TALAMONTI </v>
      </c>
      <c r="I4606" s="1" t="str">
        <f t="shared" si="356"/>
        <v>MASSIMO</v>
      </c>
      <c r="J4606" s="14" t="str">
        <f>+VLOOKUP(I4606,'Analisi Nomi'!$A$1:$E$797,5,FALSE)</f>
        <v>M</v>
      </c>
      <c r="K4606" s="15" t="str">
        <f t="shared" si="353"/>
        <v xml:space="preserve">TALAMONTI </v>
      </c>
      <c r="L4606" s="15" t="str">
        <f t="shared" si="354"/>
        <v>MASSIMO</v>
      </c>
    </row>
    <row r="4607" spans="1:12" x14ac:dyDescent="0.25">
      <c r="A4607" s="1" t="s">
        <v>5543</v>
      </c>
      <c r="B4607" s="4" t="s">
        <v>10018</v>
      </c>
      <c r="C4607" s="4" t="s">
        <v>2</v>
      </c>
      <c r="D4607" s="4">
        <v>1</v>
      </c>
      <c r="E4607" s="4" t="s">
        <v>7</v>
      </c>
      <c r="F4607" s="1" t="s">
        <v>1675</v>
      </c>
      <c r="G4607" s="13">
        <f t="shared" si="352"/>
        <v>9</v>
      </c>
      <c r="H4607" s="1" t="str">
        <f t="shared" si="355"/>
        <v xml:space="preserve">TALARICO </v>
      </c>
      <c r="I4607" s="1" t="str">
        <f t="shared" si="356"/>
        <v>SAVERIO</v>
      </c>
      <c r="J4607" s="14" t="str">
        <f>+VLOOKUP(I4607,'Analisi Nomi'!$A$1:$E$797,5,FALSE)</f>
        <v>M</v>
      </c>
      <c r="K4607" s="15" t="str">
        <f t="shared" si="353"/>
        <v xml:space="preserve">TALARICO </v>
      </c>
      <c r="L4607" s="15" t="str">
        <f t="shared" si="354"/>
        <v>SAVERIO</v>
      </c>
    </row>
    <row r="4608" spans="1:12" x14ac:dyDescent="0.25">
      <c r="A4608" s="1" t="s">
        <v>4996</v>
      </c>
      <c r="B4608" s="4" t="s">
        <v>10018</v>
      </c>
      <c r="C4608" s="4" t="s">
        <v>2</v>
      </c>
      <c r="D4608" s="4">
        <v>1</v>
      </c>
      <c r="E4608" s="4" t="s">
        <v>7</v>
      </c>
      <c r="F4608" s="1" t="s">
        <v>3227</v>
      </c>
      <c r="G4608" s="13">
        <f t="shared" si="352"/>
        <v>10</v>
      </c>
      <c r="H4608" s="1" t="str">
        <f t="shared" si="355"/>
        <v xml:space="preserve">TALLARINO </v>
      </c>
      <c r="I4608" s="1" t="str">
        <f t="shared" si="356"/>
        <v>MASSIMO</v>
      </c>
      <c r="J4608" s="14" t="str">
        <f>+VLOOKUP(I4608,'Analisi Nomi'!$A$1:$E$797,5,FALSE)</f>
        <v>M</v>
      </c>
      <c r="K4608" s="15" t="str">
        <f t="shared" si="353"/>
        <v xml:space="preserve">TALLARINO </v>
      </c>
      <c r="L4608" s="15" t="str">
        <f t="shared" si="354"/>
        <v>MASSIMO</v>
      </c>
    </row>
    <row r="4609" spans="1:12" x14ac:dyDescent="0.25">
      <c r="A4609" s="1" t="s">
        <v>6350</v>
      </c>
      <c r="B4609" s="4" t="s">
        <v>10018</v>
      </c>
      <c r="C4609" s="4" t="s">
        <v>2</v>
      </c>
      <c r="D4609" s="4">
        <v>1</v>
      </c>
      <c r="E4609" s="4" t="s">
        <v>7</v>
      </c>
      <c r="F4609" s="1" t="s">
        <v>1487</v>
      </c>
      <c r="G4609" s="13">
        <f t="shared" si="352"/>
        <v>6</v>
      </c>
      <c r="H4609" s="1" t="str">
        <f t="shared" si="355"/>
        <v xml:space="preserve">TANCI </v>
      </c>
      <c r="I4609" s="1" t="str">
        <f t="shared" si="356"/>
        <v>MICHELE</v>
      </c>
      <c r="J4609" s="14" t="str">
        <f>+VLOOKUP(I4609,'Analisi Nomi'!$A$1:$E$797,5,FALSE)</f>
        <v>M</v>
      </c>
      <c r="K4609" s="15" t="str">
        <f t="shared" si="353"/>
        <v xml:space="preserve">TANCI </v>
      </c>
      <c r="L4609" s="15" t="str">
        <f t="shared" si="354"/>
        <v>MICHELE</v>
      </c>
    </row>
    <row r="4610" spans="1:12" x14ac:dyDescent="0.25">
      <c r="A4610" s="1" t="s">
        <v>4169</v>
      </c>
      <c r="B4610" s="4" t="s">
        <v>10018</v>
      </c>
      <c r="C4610" s="4" t="s">
        <v>2</v>
      </c>
      <c r="D4610" s="4">
        <v>1</v>
      </c>
      <c r="E4610" s="4" t="s">
        <v>7</v>
      </c>
      <c r="F4610" s="1" t="s">
        <v>3038</v>
      </c>
      <c r="G4610" s="13">
        <f t="shared" ref="G4610:G4673" si="357">SEARCH(" ",F4610)</f>
        <v>5</v>
      </c>
      <c r="H4610" s="1" t="str">
        <f t="shared" si="355"/>
        <v xml:space="preserve">TANI </v>
      </c>
      <c r="I4610" s="1" t="str">
        <f t="shared" si="356"/>
        <v>ANDREA</v>
      </c>
      <c r="J4610" s="14" t="str">
        <f>+VLOOKUP(I4610,'Analisi Nomi'!$A$1:$E$797,5,FALSE)</f>
        <v>M</v>
      </c>
      <c r="K4610" s="15" t="str">
        <f t="shared" si="353"/>
        <v xml:space="preserve">TANI </v>
      </c>
      <c r="L4610" s="15" t="str">
        <f t="shared" si="354"/>
        <v>ANDREA</v>
      </c>
    </row>
    <row r="4611" spans="1:12" x14ac:dyDescent="0.25">
      <c r="A4611" s="1" t="s">
        <v>7980</v>
      </c>
      <c r="B4611" s="4" t="s">
        <v>10018</v>
      </c>
      <c r="C4611" s="4" t="s">
        <v>2</v>
      </c>
      <c r="D4611" s="4">
        <v>1</v>
      </c>
      <c r="E4611" s="4" t="s">
        <v>7</v>
      </c>
      <c r="F4611" s="1" t="s">
        <v>403</v>
      </c>
      <c r="G4611" s="13">
        <f t="shared" si="357"/>
        <v>9</v>
      </c>
      <c r="H4611" s="1" t="str">
        <f t="shared" si="355"/>
        <v xml:space="preserve">TANTILLO </v>
      </c>
      <c r="I4611" s="1" t="str">
        <f t="shared" si="356"/>
        <v>FRANCO</v>
      </c>
      <c r="J4611" s="14" t="str">
        <f>+VLOOKUP(I4611,'Analisi Nomi'!$A$1:$E$797,5,FALSE)</f>
        <v>M</v>
      </c>
      <c r="K4611" s="15" t="str">
        <f t="shared" ref="K4611:K4674" si="358">+MID($F4611,1,G4611)</f>
        <v xml:space="preserve">TANTILLO </v>
      </c>
      <c r="L4611" s="15" t="str">
        <f t="shared" ref="L4611:L4674" si="359">TRIM(+MID($F4611,+G4611,50))</f>
        <v>FRANCO</v>
      </c>
    </row>
    <row r="4612" spans="1:12" x14ac:dyDescent="0.25">
      <c r="A4612" s="1" t="s">
        <v>6475</v>
      </c>
      <c r="B4612" s="4" t="s">
        <v>10018</v>
      </c>
      <c r="C4612" s="4" t="s">
        <v>11</v>
      </c>
      <c r="D4612" s="4">
        <v>1</v>
      </c>
      <c r="E4612" s="4" t="s">
        <v>7</v>
      </c>
      <c r="F4612" s="1" t="s">
        <v>1554</v>
      </c>
      <c r="G4612" s="13">
        <f t="shared" si="357"/>
        <v>10</v>
      </c>
      <c r="H4612" s="1" t="str">
        <f t="shared" si="355"/>
        <v xml:space="preserve">TARAMELLA </v>
      </c>
      <c r="I4612" s="1" t="str">
        <f t="shared" si="356"/>
        <v>PAOLO</v>
      </c>
      <c r="J4612" s="14" t="str">
        <f>+VLOOKUP(I4612,'Analisi Nomi'!$A$1:$E$797,5,FALSE)</f>
        <v>M</v>
      </c>
      <c r="K4612" s="15" t="str">
        <f t="shared" si="358"/>
        <v xml:space="preserve">TARAMELLA </v>
      </c>
      <c r="L4612" s="15" t="str">
        <f t="shared" si="359"/>
        <v>PAOLO</v>
      </c>
    </row>
    <row r="4613" spans="1:12" x14ac:dyDescent="0.25">
      <c r="A4613" s="1" t="s">
        <v>3787</v>
      </c>
      <c r="B4613" s="4" t="s">
        <v>10018</v>
      </c>
      <c r="C4613" s="4" t="s">
        <v>2</v>
      </c>
      <c r="D4613" s="4">
        <v>1</v>
      </c>
      <c r="E4613" s="4" t="s">
        <v>7</v>
      </c>
      <c r="F4613" s="1" t="s">
        <v>2201</v>
      </c>
      <c r="G4613" s="13">
        <f t="shared" si="357"/>
        <v>8</v>
      </c>
      <c r="H4613" s="1" t="str">
        <f t="shared" si="355"/>
        <v xml:space="preserve">TARASCO </v>
      </c>
      <c r="I4613" s="1" t="str">
        <f t="shared" si="356"/>
        <v>ENZO</v>
      </c>
      <c r="J4613" s="14" t="str">
        <f>+VLOOKUP(I4613,'Analisi Nomi'!$A$1:$E$797,5,FALSE)</f>
        <v>M</v>
      </c>
      <c r="K4613" s="15" t="str">
        <f t="shared" si="358"/>
        <v xml:space="preserve">TARASCO </v>
      </c>
      <c r="L4613" s="15" t="str">
        <f t="shared" si="359"/>
        <v>ENZO</v>
      </c>
    </row>
    <row r="4614" spans="1:12" x14ac:dyDescent="0.25">
      <c r="A4614" s="1" t="s">
        <v>6064</v>
      </c>
      <c r="B4614" s="4" t="s">
        <v>10018</v>
      </c>
      <c r="C4614" s="4" t="s">
        <v>2</v>
      </c>
      <c r="D4614" s="4">
        <v>1</v>
      </c>
      <c r="E4614" s="4" t="s">
        <v>7</v>
      </c>
      <c r="F4614" s="1" t="s">
        <v>979</v>
      </c>
      <c r="G4614" s="13">
        <f t="shared" si="357"/>
        <v>8</v>
      </c>
      <c r="H4614" s="1" t="str">
        <f t="shared" si="355"/>
        <v xml:space="preserve">TARUGHI </v>
      </c>
      <c r="I4614" s="1" t="str">
        <f t="shared" si="356"/>
        <v>MAURO</v>
      </c>
      <c r="J4614" s="14" t="str">
        <f>+VLOOKUP(I4614,'Analisi Nomi'!$A$1:$E$797,5,FALSE)</f>
        <v>M</v>
      </c>
      <c r="K4614" s="15" t="str">
        <f t="shared" si="358"/>
        <v xml:space="preserve">TARUGHI </v>
      </c>
      <c r="L4614" s="15" t="str">
        <f t="shared" si="359"/>
        <v>MAURO</v>
      </c>
    </row>
    <row r="4615" spans="1:12" x14ac:dyDescent="0.25">
      <c r="A4615" s="1" t="s">
        <v>8236</v>
      </c>
      <c r="B4615" s="4" t="s">
        <v>10018</v>
      </c>
      <c r="C4615" s="4" t="s">
        <v>11</v>
      </c>
      <c r="D4615" s="4">
        <v>1</v>
      </c>
      <c r="E4615" s="4" t="s">
        <v>7</v>
      </c>
      <c r="F4615" s="1" t="s">
        <v>1408</v>
      </c>
      <c r="G4615" s="13">
        <f t="shared" si="357"/>
        <v>6</v>
      </c>
      <c r="H4615" s="1" t="str">
        <f t="shared" si="355"/>
        <v xml:space="preserve">TASSI </v>
      </c>
      <c r="I4615" s="1" t="str">
        <f t="shared" si="356"/>
        <v>MASSIMILIANO</v>
      </c>
      <c r="J4615" s="14" t="str">
        <f>+VLOOKUP(I4615,'Analisi Nomi'!$A$1:$E$797,5,FALSE)</f>
        <v>M</v>
      </c>
      <c r="K4615" s="15" t="str">
        <f t="shared" si="358"/>
        <v xml:space="preserve">TASSI </v>
      </c>
      <c r="L4615" s="15" t="str">
        <f t="shared" si="359"/>
        <v>MASSIMILIANO</v>
      </c>
    </row>
    <row r="4616" spans="1:12" x14ac:dyDescent="0.25">
      <c r="A4616" s="1" t="s">
        <v>6676</v>
      </c>
      <c r="B4616" s="4" t="s">
        <v>10018</v>
      </c>
      <c r="C4616" s="4" t="s">
        <v>2</v>
      </c>
      <c r="D4616" s="4">
        <v>1</v>
      </c>
      <c r="E4616" s="4" t="s">
        <v>7</v>
      </c>
      <c r="F4616" s="1" t="s">
        <v>1866</v>
      </c>
      <c r="G4616" s="13">
        <f t="shared" si="357"/>
        <v>6</v>
      </c>
      <c r="H4616" s="1" t="str">
        <f t="shared" si="355"/>
        <v xml:space="preserve">TASSO </v>
      </c>
      <c r="I4616" s="1" t="str">
        <f t="shared" si="356"/>
        <v>ROBERTO</v>
      </c>
      <c r="J4616" s="14" t="str">
        <f>+VLOOKUP(I4616,'Analisi Nomi'!$A$1:$E$797,5,FALSE)</f>
        <v>M</v>
      </c>
      <c r="K4616" s="15" t="str">
        <f t="shared" si="358"/>
        <v xml:space="preserve">TASSO </v>
      </c>
      <c r="L4616" s="15" t="str">
        <f t="shared" si="359"/>
        <v>ROBERTO</v>
      </c>
    </row>
    <row r="4617" spans="1:12" x14ac:dyDescent="0.25">
      <c r="A4617" s="1" t="s">
        <v>4270</v>
      </c>
      <c r="B4617" s="4" t="s">
        <v>10018</v>
      </c>
      <c r="C4617" s="4" t="s">
        <v>2</v>
      </c>
      <c r="D4617" s="4">
        <v>1</v>
      </c>
      <c r="E4617" s="4" t="s">
        <v>7</v>
      </c>
      <c r="F4617" s="1" t="s">
        <v>3401</v>
      </c>
      <c r="G4617" s="13">
        <f t="shared" si="357"/>
        <v>6</v>
      </c>
      <c r="H4617" s="1" t="str">
        <f t="shared" si="355"/>
        <v xml:space="preserve">TATTI </v>
      </c>
      <c r="I4617" s="1" t="str">
        <f t="shared" si="356"/>
        <v>CAMILLO</v>
      </c>
      <c r="J4617" s="14" t="str">
        <f>+VLOOKUP(I4617,'Analisi Nomi'!$A$1:$E$797,5,FALSE)</f>
        <v>M</v>
      </c>
      <c r="K4617" s="15" t="str">
        <f t="shared" si="358"/>
        <v xml:space="preserve">TATTI </v>
      </c>
      <c r="L4617" s="15" t="str">
        <f t="shared" si="359"/>
        <v>CAMILLO</v>
      </c>
    </row>
    <row r="4618" spans="1:12" x14ac:dyDescent="0.25">
      <c r="A4618" s="1" t="s">
        <v>4719</v>
      </c>
      <c r="B4618" s="4" t="s">
        <v>10018</v>
      </c>
      <c r="C4618" s="4" t="s">
        <v>2</v>
      </c>
      <c r="D4618" s="4">
        <v>1</v>
      </c>
      <c r="E4618" s="4" t="s">
        <v>7</v>
      </c>
      <c r="F4618" s="1" t="s">
        <v>3571</v>
      </c>
      <c r="G4618" s="13">
        <f t="shared" si="357"/>
        <v>8</v>
      </c>
      <c r="H4618" s="1" t="str">
        <f t="shared" si="355"/>
        <v xml:space="preserve">TAVAZZI </v>
      </c>
      <c r="I4618" s="1" t="str">
        <f t="shared" si="356"/>
        <v>DANIELE</v>
      </c>
      <c r="J4618" s="14" t="str">
        <f>+VLOOKUP(I4618,'Analisi Nomi'!$A$1:$E$797,5,FALSE)</f>
        <v>M</v>
      </c>
      <c r="K4618" s="15" t="str">
        <f t="shared" si="358"/>
        <v xml:space="preserve">TAVAZZI </v>
      </c>
      <c r="L4618" s="15" t="str">
        <f t="shared" si="359"/>
        <v>DANIELE</v>
      </c>
    </row>
    <row r="4619" spans="1:12" x14ac:dyDescent="0.25">
      <c r="A4619" s="1" t="s">
        <v>8559</v>
      </c>
      <c r="B4619" s="4" t="s">
        <v>10018</v>
      </c>
      <c r="C4619" s="4" t="s">
        <v>2</v>
      </c>
      <c r="D4619" s="4">
        <v>1</v>
      </c>
      <c r="E4619" s="4" t="s">
        <v>7</v>
      </c>
      <c r="F4619" s="1" t="s">
        <v>2086</v>
      </c>
      <c r="G4619" s="13">
        <f t="shared" si="357"/>
        <v>10</v>
      </c>
      <c r="H4619" s="1" t="str">
        <f t="shared" si="355"/>
        <v xml:space="preserve">TAVERNINI </v>
      </c>
      <c r="I4619" s="1" t="str">
        <f t="shared" si="356"/>
        <v>SILVESTRO</v>
      </c>
      <c r="J4619" s="14" t="str">
        <f>+VLOOKUP(I4619,'Analisi Nomi'!$A$1:$E$797,5,FALSE)</f>
        <v>M</v>
      </c>
      <c r="K4619" s="15" t="str">
        <f t="shared" si="358"/>
        <v xml:space="preserve">TAVERNINI </v>
      </c>
      <c r="L4619" s="15" t="str">
        <f t="shared" si="359"/>
        <v>SILVESTRO</v>
      </c>
    </row>
    <row r="4620" spans="1:12" x14ac:dyDescent="0.25">
      <c r="A4620" s="1" t="s">
        <v>6606</v>
      </c>
      <c r="B4620" s="4" t="s">
        <v>10018</v>
      </c>
      <c r="C4620" s="4" t="s">
        <v>2</v>
      </c>
      <c r="D4620" s="4">
        <v>1</v>
      </c>
      <c r="E4620" s="4" t="s">
        <v>7</v>
      </c>
      <c r="F4620" s="1" t="s">
        <v>2529</v>
      </c>
      <c r="G4620" s="13">
        <f t="shared" si="357"/>
        <v>6</v>
      </c>
      <c r="H4620" s="1" t="str">
        <f t="shared" si="355"/>
        <v xml:space="preserve">TAZZI </v>
      </c>
      <c r="I4620" s="1" t="str">
        <f t="shared" si="356"/>
        <v>PAOLO</v>
      </c>
      <c r="J4620" s="14" t="str">
        <f>+VLOOKUP(I4620,'Analisi Nomi'!$A$1:$E$797,5,FALSE)</f>
        <v>M</v>
      </c>
      <c r="K4620" s="15" t="str">
        <f t="shared" si="358"/>
        <v xml:space="preserve">TAZZI </v>
      </c>
      <c r="L4620" s="15" t="str">
        <f t="shared" si="359"/>
        <v>PAOLO</v>
      </c>
    </row>
    <row r="4621" spans="1:12" x14ac:dyDescent="0.25">
      <c r="A4621" s="1" t="s">
        <v>5598</v>
      </c>
      <c r="B4621" s="4" t="s">
        <v>10018</v>
      </c>
      <c r="C4621" s="4" t="s">
        <v>2</v>
      </c>
      <c r="D4621" s="4">
        <v>1</v>
      </c>
      <c r="E4621" s="4" t="s">
        <v>7</v>
      </c>
      <c r="F4621" s="1" t="s">
        <v>9304</v>
      </c>
      <c r="G4621" s="13">
        <f t="shared" si="357"/>
        <v>8</v>
      </c>
      <c r="H4621" s="1" t="str">
        <f t="shared" si="355"/>
        <v xml:space="preserve">TEATINI </v>
      </c>
      <c r="I4621" s="1" t="str">
        <f t="shared" si="356"/>
        <v>LUCA</v>
      </c>
      <c r="J4621" s="14" t="str">
        <f>+VLOOKUP(I4621,'Analisi Nomi'!$A$1:$E$797,5,FALSE)</f>
        <v>M</v>
      </c>
      <c r="K4621" s="15" t="str">
        <f t="shared" si="358"/>
        <v xml:space="preserve">TEATINI </v>
      </c>
      <c r="L4621" s="15" t="str">
        <f t="shared" si="359"/>
        <v>LUCA</v>
      </c>
    </row>
    <row r="4622" spans="1:12" x14ac:dyDescent="0.25">
      <c r="A4622" s="1" t="s">
        <v>8201</v>
      </c>
      <c r="B4622" s="4" t="s">
        <v>10018</v>
      </c>
      <c r="C4622" s="4" t="s">
        <v>2</v>
      </c>
      <c r="D4622" s="4">
        <v>1</v>
      </c>
      <c r="E4622" s="4" t="s">
        <v>7</v>
      </c>
      <c r="F4622" s="1" t="s">
        <v>2269</v>
      </c>
      <c r="G4622" s="13">
        <f t="shared" si="357"/>
        <v>5</v>
      </c>
      <c r="H4622" s="1" t="str">
        <f t="shared" si="355"/>
        <v xml:space="preserve">TECI </v>
      </c>
      <c r="I4622" s="1" t="str">
        <f t="shared" si="356"/>
        <v>MASSIMILIANO</v>
      </c>
      <c r="J4622" s="14" t="str">
        <f>+VLOOKUP(I4622,'Analisi Nomi'!$A$1:$E$797,5,FALSE)</f>
        <v>M</v>
      </c>
      <c r="K4622" s="15" t="str">
        <f t="shared" si="358"/>
        <v xml:space="preserve">TECI </v>
      </c>
      <c r="L4622" s="15" t="str">
        <f t="shared" si="359"/>
        <v>MASSIMILIANO</v>
      </c>
    </row>
    <row r="4623" spans="1:12" x14ac:dyDescent="0.25">
      <c r="A4623" s="1" t="s">
        <v>4584</v>
      </c>
      <c r="B4623" s="4" t="s">
        <v>10018</v>
      </c>
      <c r="C4623" s="4" t="s">
        <v>2</v>
      </c>
      <c r="D4623" s="4">
        <v>1</v>
      </c>
      <c r="E4623" s="4" t="s">
        <v>7</v>
      </c>
      <c r="F4623" s="1" t="s">
        <v>8872</v>
      </c>
      <c r="G4623" s="13">
        <f t="shared" si="357"/>
        <v>9</v>
      </c>
      <c r="H4623" s="1" t="str">
        <f t="shared" si="355"/>
        <v xml:space="preserve">TEDESCHI </v>
      </c>
      <c r="I4623" s="1" t="str">
        <f t="shared" si="356"/>
        <v>MARCO</v>
      </c>
      <c r="J4623" s="14" t="str">
        <f>+VLOOKUP(I4623,'Analisi Nomi'!$A$1:$E$797,5,FALSE)</f>
        <v>M</v>
      </c>
      <c r="K4623" s="15" t="str">
        <f t="shared" si="358"/>
        <v xml:space="preserve">TEDESCHI </v>
      </c>
      <c r="L4623" s="15" t="str">
        <f t="shared" si="359"/>
        <v>MARCO</v>
      </c>
    </row>
    <row r="4624" spans="1:12" x14ac:dyDescent="0.25">
      <c r="A4624" s="1" t="s">
        <v>7559</v>
      </c>
      <c r="B4624" s="4" t="s">
        <v>10018</v>
      </c>
      <c r="C4624" s="4" t="s">
        <v>2</v>
      </c>
      <c r="D4624" s="4">
        <v>1</v>
      </c>
      <c r="E4624" s="4" t="s">
        <v>7</v>
      </c>
      <c r="F4624" s="1" t="s">
        <v>1797</v>
      </c>
      <c r="G4624" s="13">
        <f t="shared" si="357"/>
        <v>8</v>
      </c>
      <c r="H4624" s="1" t="str">
        <f t="shared" si="355"/>
        <v xml:space="preserve">TEDESCO </v>
      </c>
      <c r="I4624" s="1" t="str">
        <f t="shared" si="356"/>
        <v>ALFREDO</v>
      </c>
      <c r="J4624" s="14" t="str">
        <f>+VLOOKUP(I4624,'Analisi Nomi'!$A$1:$E$797,5,FALSE)</f>
        <v>M</v>
      </c>
      <c r="K4624" s="15" t="str">
        <f t="shared" si="358"/>
        <v xml:space="preserve">TEDESCO </v>
      </c>
      <c r="L4624" s="15" t="str">
        <f t="shared" si="359"/>
        <v>ALFREDO</v>
      </c>
    </row>
    <row r="4625" spans="1:12" x14ac:dyDescent="0.25">
      <c r="A4625" s="1" t="s">
        <v>4324</v>
      </c>
      <c r="B4625" s="4" t="s">
        <v>10018</v>
      </c>
      <c r="C4625" s="4" t="s">
        <v>2</v>
      </c>
      <c r="D4625" s="4">
        <v>1</v>
      </c>
      <c r="E4625" s="4" t="s">
        <v>7</v>
      </c>
      <c r="F4625" s="1" t="s">
        <v>1659</v>
      </c>
      <c r="G4625" s="13">
        <f t="shared" si="357"/>
        <v>8</v>
      </c>
      <c r="H4625" s="1" t="str">
        <f t="shared" si="355"/>
        <v xml:space="preserve">TEDESCO </v>
      </c>
      <c r="I4625" s="1" t="str">
        <f t="shared" si="356"/>
        <v>LEONARDO</v>
      </c>
      <c r="J4625" s="14" t="str">
        <f>+VLOOKUP(I4625,'Analisi Nomi'!$A$1:$E$797,5,FALSE)</f>
        <v>M</v>
      </c>
      <c r="K4625" s="15" t="str">
        <f t="shared" si="358"/>
        <v xml:space="preserve">TEDESCO </v>
      </c>
      <c r="L4625" s="15" t="str">
        <f t="shared" si="359"/>
        <v>LEONARDO</v>
      </c>
    </row>
    <row r="4626" spans="1:12" x14ac:dyDescent="0.25">
      <c r="A4626" s="1" t="s">
        <v>6107</v>
      </c>
      <c r="B4626" s="4" t="s">
        <v>10018</v>
      </c>
      <c r="C4626" s="4" t="s">
        <v>2</v>
      </c>
      <c r="D4626" s="4">
        <v>1</v>
      </c>
      <c r="E4626" s="4" t="s">
        <v>7</v>
      </c>
      <c r="F4626" s="1" t="s">
        <v>9725</v>
      </c>
      <c r="G4626" s="13">
        <f t="shared" si="357"/>
        <v>5</v>
      </c>
      <c r="H4626" s="1" t="str">
        <f t="shared" si="355"/>
        <v xml:space="preserve">TEGA </v>
      </c>
      <c r="I4626" s="1" t="str">
        <f t="shared" si="356"/>
        <v>FABRIZIO</v>
      </c>
      <c r="J4626" s="14" t="str">
        <f>+VLOOKUP(I4626,'Analisi Nomi'!$A$1:$E$797,5,FALSE)</f>
        <v>M</v>
      </c>
      <c r="K4626" s="15" t="str">
        <f t="shared" si="358"/>
        <v xml:space="preserve">TEGA </v>
      </c>
      <c r="L4626" s="15" t="str">
        <f t="shared" si="359"/>
        <v>FABRIZIO</v>
      </c>
    </row>
    <row r="4627" spans="1:12" x14ac:dyDescent="0.25">
      <c r="A4627" s="1" t="s">
        <v>9621</v>
      </c>
      <c r="B4627" s="4" t="s">
        <v>10018</v>
      </c>
      <c r="C4627" s="4" t="s">
        <v>2</v>
      </c>
      <c r="D4627" s="4">
        <v>1</v>
      </c>
      <c r="E4627" s="4" t="s">
        <v>7</v>
      </c>
      <c r="F4627" s="1" t="s">
        <v>673</v>
      </c>
      <c r="G4627" s="13">
        <f t="shared" si="357"/>
        <v>5</v>
      </c>
      <c r="H4627" s="1" t="str">
        <f t="shared" si="355"/>
        <v xml:space="preserve">TEJA </v>
      </c>
      <c r="I4627" s="1" t="str">
        <f t="shared" si="356"/>
        <v>MICHELE</v>
      </c>
      <c r="J4627" s="14" t="str">
        <f>+VLOOKUP(I4627,'Analisi Nomi'!$A$1:$E$797,5,FALSE)</f>
        <v>M</v>
      </c>
      <c r="K4627" s="15" t="str">
        <f t="shared" si="358"/>
        <v xml:space="preserve">TEJA </v>
      </c>
      <c r="L4627" s="15" t="str">
        <f t="shared" si="359"/>
        <v>MICHELE</v>
      </c>
    </row>
    <row r="4628" spans="1:12" x14ac:dyDescent="0.25">
      <c r="A4628" s="1" t="s">
        <v>5980</v>
      </c>
      <c r="B4628" s="4" t="s">
        <v>10018</v>
      </c>
      <c r="C4628" s="4" t="s">
        <v>2</v>
      </c>
      <c r="D4628" s="4">
        <v>1</v>
      </c>
      <c r="E4628" s="4" t="s">
        <v>7</v>
      </c>
      <c r="F4628" s="1" t="s">
        <v>1635</v>
      </c>
      <c r="G4628" s="13">
        <f t="shared" si="357"/>
        <v>8</v>
      </c>
      <c r="H4628" s="1" t="str">
        <f t="shared" si="355"/>
        <v xml:space="preserve">TELESCA </v>
      </c>
      <c r="I4628" s="1" t="str">
        <f t="shared" si="356"/>
        <v>GERARDO</v>
      </c>
      <c r="J4628" s="14" t="str">
        <f>+VLOOKUP(I4628,'Analisi Nomi'!$A$1:$E$797,5,FALSE)</f>
        <v>M</v>
      </c>
      <c r="K4628" s="15" t="str">
        <f t="shared" si="358"/>
        <v xml:space="preserve">TELESCA </v>
      </c>
      <c r="L4628" s="15" t="str">
        <f t="shared" si="359"/>
        <v>GERARDO</v>
      </c>
    </row>
    <row r="4629" spans="1:12" x14ac:dyDescent="0.25">
      <c r="A4629" s="1" t="s">
        <v>9722</v>
      </c>
      <c r="B4629" s="4" t="s">
        <v>10018</v>
      </c>
      <c r="C4629" s="4" t="s">
        <v>11</v>
      </c>
      <c r="D4629" s="4">
        <v>1</v>
      </c>
      <c r="E4629" s="4" t="s">
        <v>7</v>
      </c>
      <c r="F4629" s="1" t="s">
        <v>1886</v>
      </c>
      <c r="G4629" s="13">
        <f t="shared" si="357"/>
        <v>8</v>
      </c>
      <c r="H4629" s="1" t="str">
        <f t="shared" si="355"/>
        <v xml:space="preserve">TELLOLI </v>
      </c>
      <c r="I4629" s="1" t="str">
        <f t="shared" si="356"/>
        <v>ROBERTO</v>
      </c>
      <c r="J4629" s="14" t="str">
        <f>+VLOOKUP(I4629,'Analisi Nomi'!$A$1:$E$797,5,FALSE)</f>
        <v>M</v>
      </c>
      <c r="K4629" s="15" t="str">
        <f t="shared" si="358"/>
        <v xml:space="preserve">TELLOLI </v>
      </c>
      <c r="L4629" s="15" t="str">
        <f t="shared" si="359"/>
        <v>ROBERTO</v>
      </c>
    </row>
    <row r="4630" spans="1:12" x14ac:dyDescent="0.25">
      <c r="A4630" s="1" t="s">
        <v>7776</v>
      </c>
      <c r="B4630" s="4" t="s">
        <v>10017</v>
      </c>
      <c r="C4630" s="4" t="s">
        <v>2</v>
      </c>
      <c r="D4630" s="4" t="s">
        <v>10022</v>
      </c>
      <c r="E4630" s="4" t="s">
        <v>7</v>
      </c>
      <c r="F4630" s="1" t="s">
        <v>1777</v>
      </c>
      <c r="G4630" s="13">
        <f t="shared" si="357"/>
        <v>8</v>
      </c>
      <c r="H4630" s="1" t="str">
        <f t="shared" si="355"/>
        <v xml:space="preserve">TEMPERA </v>
      </c>
      <c r="I4630" s="1" t="str">
        <f t="shared" si="356"/>
        <v>EDOARDO</v>
      </c>
      <c r="J4630" s="14" t="str">
        <f>+VLOOKUP(I4630,'Analisi Nomi'!$A$1:$E$797,5,FALSE)</f>
        <v>M</v>
      </c>
      <c r="K4630" s="15" t="str">
        <f t="shared" si="358"/>
        <v xml:space="preserve">TEMPERA </v>
      </c>
      <c r="L4630" s="15" t="str">
        <f t="shared" si="359"/>
        <v>EDOARDO</v>
      </c>
    </row>
    <row r="4631" spans="1:12" x14ac:dyDescent="0.25">
      <c r="A4631" s="1" t="s">
        <v>5690</v>
      </c>
      <c r="B4631" s="4" t="s">
        <v>10018</v>
      </c>
      <c r="C4631" s="4" t="s">
        <v>2</v>
      </c>
      <c r="D4631" s="4">
        <v>1</v>
      </c>
      <c r="E4631" s="4" t="s">
        <v>7</v>
      </c>
      <c r="F4631" s="1" t="s">
        <v>1085</v>
      </c>
      <c r="G4631" s="13">
        <f t="shared" si="357"/>
        <v>10</v>
      </c>
      <c r="H4631" s="1" t="str">
        <f t="shared" si="355"/>
        <v xml:space="preserve">TEODORANI </v>
      </c>
      <c r="I4631" s="1" t="str">
        <f t="shared" si="356"/>
        <v>CAMILLO</v>
      </c>
      <c r="J4631" s="14" t="str">
        <f>+VLOOKUP(I4631,'Analisi Nomi'!$A$1:$E$797,5,FALSE)</f>
        <v>M</v>
      </c>
      <c r="K4631" s="15" t="str">
        <f t="shared" si="358"/>
        <v xml:space="preserve">TEODORANI </v>
      </c>
      <c r="L4631" s="15" t="str">
        <f t="shared" si="359"/>
        <v>CAMILLO</v>
      </c>
    </row>
    <row r="4632" spans="1:12" x14ac:dyDescent="0.25">
      <c r="A4632" s="1" t="s">
        <v>4712</v>
      </c>
      <c r="B4632" s="4" t="s">
        <v>10018</v>
      </c>
      <c r="C4632" s="4" t="s">
        <v>2</v>
      </c>
      <c r="D4632" s="4">
        <v>1</v>
      </c>
      <c r="E4632" s="4" t="s">
        <v>7</v>
      </c>
      <c r="F4632" s="1" t="s">
        <v>3983</v>
      </c>
      <c r="G4632" s="13">
        <f t="shared" si="357"/>
        <v>10</v>
      </c>
      <c r="H4632" s="1" t="str">
        <f t="shared" si="355"/>
        <v xml:space="preserve">TERAGNOLI </v>
      </c>
      <c r="I4632" s="1" t="str">
        <f t="shared" si="356"/>
        <v>ALESSANDRO</v>
      </c>
      <c r="J4632" s="14" t="str">
        <f>+VLOOKUP(I4632,'Analisi Nomi'!$A$1:$E$797,5,FALSE)</f>
        <v>M</v>
      </c>
      <c r="K4632" s="15" t="str">
        <f t="shared" si="358"/>
        <v xml:space="preserve">TERAGNOLI </v>
      </c>
      <c r="L4632" s="15" t="str">
        <f t="shared" si="359"/>
        <v>ALESSANDRO</v>
      </c>
    </row>
    <row r="4633" spans="1:12" x14ac:dyDescent="0.25">
      <c r="A4633" s="1" t="s">
        <v>8696</v>
      </c>
      <c r="B4633" s="4" t="s">
        <v>10018</v>
      </c>
      <c r="C4633" s="4" t="s">
        <v>2</v>
      </c>
      <c r="D4633" s="4">
        <v>1</v>
      </c>
      <c r="E4633" s="4" t="s">
        <v>7</v>
      </c>
      <c r="F4633" s="1" t="s">
        <v>795</v>
      </c>
      <c r="G4633" s="13">
        <f t="shared" si="357"/>
        <v>8</v>
      </c>
      <c r="H4633" s="1" t="str">
        <f t="shared" si="355"/>
        <v xml:space="preserve">TERLERA </v>
      </c>
      <c r="I4633" s="1" t="str">
        <f t="shared" si="356"/>
        <v>GIUSEPPE</v>
      </c>
      <c r="J4633" s="14" t="str">
        <f>+VLOOKUP(I4633,'Analisi Nomi'!$A$1:$E$797,5,FALSE)</f>
        <v>M</v>
      </c>
      <c r="K4633" s="15" t="str">
        <f t="shared" si="358"/>
        <v xml:space="preserve">TERLERA </v>
      </c>
      <c r="L4633" s="15" t="str">
        <f t="shared" si="359"/>
        <v>GIUSEPPE</v>
      </c>
    </row>
    <row r="4634" spans="1:12" x14ac:dyDescent="0.25">
      <c r="A4634" s="1" t="s">
        <v>6512</v>
      </c>
      <c r="B4634" s="4" t="s">
        <v>10018</v>
      </c>
      <c r="C4634" s="4" t="s">
        <v>2</v>
      </c>
      <c r="D4634" s="4">
        <v>1</v>
      </c>
      <c r="E4634" s="4" t="s">
        <v>7</v>
      </c>
      <c r="F4634" s="1" t="s">
        <v>3288</v>
      </c>
      <c r="G4634" s="13">
        <f t="shared" si="357"/>
        <v>11</v>
      </c>
      <c r="H4634" s="1" t="str">
        <f t="shared" si="355"/>
        <v xml:space="preserve">TERMENTINI </v>
      </c>
      <c r="I4634" s="1" t="str">
        <f t="shared" si="356"/>
        <v>NICOLA</v>
      </c>
      <c r="J4634" s="14" t="str">
        <f>+VLOOKUP(I4634,'Analisi Nomi'!$A$1:$E$797,5,FALSE)</f>
        <v>M</v>
      </c>
      <c r="K4634" s="15" t="str">
        <f t="shared" si="358"/>
        <v xml:space="preserve">TERMENTINI </v>
      </c>
      <c r="L4634" s="15" t="str">
        <f t="shared" si="359"/>
        <v>NICOLA</v>
      </c>
    </row>
    <row r="4635" spans="1:12" x14ac:dyDescent="0.25">
      <c r="A4635" s="1" t="s">
        <v>8544</v>
      </c>
      <c r="B4635" s="4" t="s">
        <v>10018</v>
      </c>
      <c r="C4635" s="4" t="s">
        <v>2</v>
      </c>
      <c r="D4635" s="4">
        <v>1</v>
      </c>
      <c r="E4635" s="4" t="s">
        <v>7</v>
      </c>
      <c r="F4635" s="1" t="s">
        <v>2921</v>
      </c>
      <c r="G4635" s="13">
        <f t="shared" si="357"/>
        <v>10</v>
      </c>
      <c r="H4635" s="1" t="str">
        <f t="shared" si="355"/>
        <v xml:space="preserve">TERRACONE </v>
      </c>
      <c r="I4635" s="1" t="str">
        <f t="shared" si="356"/>
        <v>MAURIZIO</v>
      </c>
      <c r="J4635" s="14" t="str">
        <f>+VLOOKUP(I4635,'Analisi Nomi'!$A$1:$E$797,5,FALSE)</f>
        <v>M</v>
      </c>
      <c r="K4635" s="15" t="str">
        <f t="shared" si="358"/>
        <v xml:space="preserve">TERRACONE </v>
      </c>
      <c r="L4635" s="15" t="str">
        <f t="shared" si="359"/>
        <v>MAURIZIO</v>
      </c>
    </row>
    <row r="4636" spans="1:12" x14ac:dyDescent="0.25">
      <c r="A4636" s="1" t="s">
        <v>3932</v>
      </c>
      <c r="B4636" s="4" t="s">
        <v>10018</v>
      </c>
      <c r="C4636" s="4" t="s">
        <v>2</v>
      </c>
      <c r="D4636" s="4">
        <v>1</v>
      </c>
      <c r="E4636" s="4" t="s">
        <v>7</v>
      </c>
      <c r="F4636" s="1" t="s">
        <v>3706</v>
      </c>
      <c r="G4636" s="13">
        <f t="shared" si="357"/>
        <v>10</v>
      </c>
      <c r="H4636" s="1" t="str">
        <f t="shared" si="355"/>
        <v xml:space="preserve">TERRANOVA </v>
      </c>
      <c r="I4636" s="1" t="str">
        <f t="shared" si="356"/>
        <v>AGOSTINO</v>
      </c>
      <c r="J4636" s="14" t="str">
        <f>+VLOOKUP(I4636,'Analisi Nomi'!$A$1:$E$797,5,FALSE)</f>
        <v>M</v>
      </c>
      <c r="K4636" s="15" t="str">
        <f t="shared" si="358"/>
        <v xml:space="preserve">TERRANOVA </v>
      </c>
      <c r="L4636" s="15" t="str">
        <f t="shared" si="359"/>
        <v>AGOSTINO</v>
      </c>
    </row>
    <row r="4637" spans="1:12" x14ac:dyDescent="0.25">
      <c r="A4637" s="1" t="s">
        <v>4428</v>
      </c>
      <c r="B4637" s="4" t="s">
        <v>10018</v>
      </c>
      <c r="C4637" s="4" t="s">
        <v>2</v>
      </c>
      <c r="D4637" s="4">
        <v>1</v>
      </c>
      <c r="E4637" s="4" t="s">
        <v>7</v>
      </c>
      <c r="F4637" s="1" t="s">
        <v>681</v>
      </c>
      <c r="G4637" s="13">
        <f t="shared" si="357"/>
        <v>10</v>
      </c>
      <c r="H4637" s="1" t="str">
        <f t="shared" si="355"/>
        <v xml:space="preserve">TERRANOVA </v>
      </c>
      <c r="I4637" s="1" t="str">
        <f t="shared" si="356"/>
        <v>CARLO</v>
      </c>
      <c r="J4637" s="14" t="str">
        <f>+VLOOKUP(I4637,'Analisi Nomi'!$A$1:$E$797,5,FALSE)</f>
        <v>M</v>
      </c>
      <c r="K4637" s="15" t="str">
        <f t="shared" si="358"/>
        <v xml:space="preserve">TERRANOVA </v>
      </c>
      <c r="L4637" s="15" t="str">
        <f t="shared" si="359"/>
        <v>CARLO</v>
      </c>
    </row>
    <row r="4638" spans="1:12" x14ac:dyDescent="0.25">
      <c r="A4638" s="1" t="s">
        <v>9204</v>
      </c>
      <c r="B4638" s="4" t="s">
        <v>10018</v>
      </c>
      <c r="C4638" s="4" t="s">
        <v>2</v>
      </c>
      <c r="D4638" s="4">
        <v>1</v>
      </c>
      <c r="E4638" s="4" t="s">
        <v>7</v>
      </c>
      <c r="F4638" s="1" t="s">
        <v>3244</v>
      </c>
      <c r="G4638" s="13">
        <f t="shared" si="357"/>
        <v>11</v>
      </c>
      <c r="H4638" s="1" t="str">
        <f t="shared" si="355"/>
        <v xml:space="preserve">TERRAZZINO </v>
      </c>
      <c r="I4638" s="1" t="str">
        <f t="shared" si="356"/>
        <v>ALBERTO</v>
      </c>
      <c r="J4638" s="14" t="str">
        <f>+VLOOKUP(I4638,'Analisi Nomi'!$A$1:$E$797,5,FALSE)</f>
        <v>M</v>
      </c>
      <c r="K4638" s="15" t="str">
        <f t="shared" si="358"/>
        <v xml:space="preserve">TERRAZZINO </v>
      </c>
      <c r="L4638" s="15" t="str">
        <f t="shared" si="359"/>
        <v>ALBERTO</v>
      </c>
    </row>
    <row r="4639" spans="1:12" x14ac:dyDescent="0.25">
      <c r="A4639" s="1" t="s">
        <v>9295</v>
      </c>
      <c r="B4639" s="4" t="s">
        <v>10018</v>
      </c>
      <c r="C4639" s="4" t="s">
        <v>2</v>
      </c>
      <c r="D4639" s="4">
        <v>1</v>
      </c>
      <c r="E4639" s="4" t="s">
        <v>7</v>
      </c>
      <c r="F4639" s="1" t="s">
        <v>3007</v>
      </c>
      <c r="G4639" s="13">
        <f t="shared" si="357"/>
        <v>8</v>
      </c>
      <c r="H4639" s="1" t="str">
        <f t="shared" si="355"/>
        <v xml:space="preserve">TERRILE </v>
      </c>
      <c r="I4639" s="1" t="str">
        <f t="shared" si="356"/>
        <v>RICCARDO</v>
      </c>
      <c r="J4639" s="14" t="str">
        <f>+VLOOKUP(I4639,'Analisi Nomi'!$A$1:$E$797,5,FALSE)</f>
        <v>M</v>
      </c>
      <c r="K4639" s="15" t="str">
        <f t="shared" si="358"/>
        <v xml:space="preserve">TERRILE </v>
      </c>
      <c r="L4639" s="15" t="str">
        <f t="shared" si="359"/>
        <v>RICCARDO</v>
      </c>
    </row>
    <row r="4640" spans="1:12" x14ac:dyDescent="0.25">
      <c r="A4640" s="1" t="s">
        <v>6762</v>
      </c>
      <c r="B4640" s="4" t="s">
        <v>10018</v>
      </c>
      <c r="C4640" s="4" t="s">
        <v>2</v>
      </c>
      <c r="D4640" s="4">
        <v>1</v>
      </c>
      <c r="E4640" s="4" t="s">
        <v>7</v>
      </c>
      <c r="F4640" s="1" t="s">
        <v>978</v>
      </c>
      <c r="G4640" s="13">
        <f t="shared" si="357"/>
        <v>6</v>
      </c>
      <c r="H4640" s="1" t="str">
        <f t="shared" si="355"/>
        <v xml:space="preserve">TERZO </v>
      </c>
      <c r="I4640" s="1" t="str">
        <f t="shared" si="356"/>
        <v>LORENZO</v>
      </c>
      <c r="J4640" s="14" t="str">
        <f>+VLOOKUP(I4640,'Analisi Nomi'!$A$1:$E$797,5,FALSE)</f>
        <v>M</v>
      </c>
      <c r="K4640" s="15" t="str">
        <f t="shared" si="358"/>
        <v xml:space="preserve">TERZO </v>
      </c>
      <c r="L4640" s="15" t="str">
        <f t="shared" si="359"/>
        <v>LORENZO</v>
      </c>
    </row>
    <row r="4641" spans="1:12" x14ac:dyDescent="0.25">
      <c r="A4641" s="1" t="s">
        <v>4536</v>
      </c>
      <c r="B4641" s="4" t="s">
        <v>10018</v>
      </c>
      <c r="C4641" s="4" t="s">
        <v>11</v>
      </c>
      <c r="D4641" s="4">
        <v>1</v>
      </c>
      <c r="E4641" s="4" t="s">
        <v>7</v>
      </c>
      <c r="F4641" s="1" t="s">
        <v>2688</v>
      </c>
      <c r="G4641" s="13">
        <f t="shared" si="357"/>
        <v>8</v>
      </c>
      <c r="H4641" s="1" t="str">
        <f t="shared" si="355"/>
        <v xml:space="preserve">TESSARI </v>
      </c>
      <c r="I4641" s="1" t="str">
        <f t="shared" si="356"/>
        <v>MAURIZIO</v>
      </c>
      <c r="J4641" s="14" t="str">
        <f>+VLOOKUP(I4641,'Analisi Nomi'!$A$1:$E$797,5,FALSE)</f>
        <v>M</v>
      </c>
      <c r="K4641" s="15" t="str">
        <f t="shared" si="358"/>
        <v xml:space="preserve">TESSARI </v>
      </c>
      <c r="L4641" s="15" t="str">
        <f t="shared" si="359"/>
        <v>MAURIZIO</v>
      </c>
    </row>
    <row r="4642" spans="1:12" x14ac:dyDescent="0.25">
      <c r="A4642" s="1" t="s">
        <v>6003</v>
      </c>
      <c r="B4642" s="4" t="s">
        <v>10018</v>
      </c>
      <c r="C4642" s="4" t="s">
        <v>2</v>
      </c>
      <c r="D4642" s="4">
        <v>1</v>
      </c>
      <c r="E4642" s="4" t="s">
        <v>7</v>
      </c>
      <c r="F4642" s="1" t="s">
        <v>3222</v>
      </c>
      <c r="G4642" s="13">
        <f t="shared" si="357"/>
        <v>8</v>
      </c>
      <c r="H4642" s="1" t="str">
        <f t="shared" si="355"/>
        <v xml:space="preserve">TESSARO </v>
      </c>
      <c r="I4642" s="1" t="str">
        <f t="shared" si="356"/>
        <v>GIACOMO</v>
      </c>
      <c r="J4642" s="14" t="str">
        <f>+VLOOKUP(I4642,'Analisi Nomi'!$A$1:$E$797,5,FALSE)</f>
        <v>M</v>
      </c>
      <c r="K4642" s="15" t="str">
        <f t="shared" si="358"/>
        <v xml:space="preserve">TESSARO </v>
      </c>
      <c r="L4642" s="15" t="str">
        <f t="shared" si="359"/>
        <v>GIACOMO</v>
      </c>
    </row>
    <row r="4643" spans="1:12" x14ac:dyDescent="0.25">
      <c r="A4643" s="1" t="s">
        <v>3988</v>
      </c>
      <c r="B4643" s="4" t="s">
        <v>10018</v>
      </c>
      <c r="C4643" s="4" t="s">
        <v>2</v>
      </c>
      <c r="D4643" s="4">
        <v>1</v>
      </c>
      <c r="E4643" s="4" t="s">
        <v>7</v>
      </c>
      <c r="F4643" s="1" t="s">
        <v>2455</v>
      </c>
      <c r="G4643" s="13">
        <f t="shared" si="357"/>
        <v>10</v>
      </c>
      <c r="H4643" s="1" t="str">
        <f t="shared" si="355"/>
        <v xml:space="preserve">TESSITORE </v>
      </c>
      <c r="I4643" s="1" t="str">
        <f t="shared" si="356"/>
        <v>ANTONIO</v>
      </c>
      <c r="J4643" s="14" t="str">
        <f>+VLOOKUP(I4643,'Analisi Nomi'!$A$1:$E$797,5,FALSE)</f>
        <v>M</v>
      </c>
      <c r="K4643" s="15" t="str">
        <f t="shared" si="358"/>
        <v xml:space="preserve">TESSITORE </v>
      </c>
      <c r="L4643" s="15" t="str">
        <f t="shared" si="359"/>
        <v>ANTONIO</v>
      </c>
    </row>
    <row r="4644" spans="1:12" x14ac:dyDescent="0.25">
      <c r="A4644" s="1" t="s">
        <v>6590</v>
      </c>
      <c r="B4644" s="4" t="s">
        <v>10018</v>
      </c>
      <c r="C4644" s="4" t="s">
        <v>2</v>
      </c>
      <c r="D4644" s="4">
        <v>1</v>
      </c>
      <c r="E4644" s="4" t="s">
        <v>7</v>
      </c>
      <c r="F4644" s="1" t="s">
        <v>2210</v>
      </c>
      <c r="G4644" s="13">
        <f t="shared" si="357"/>
        <v>6</v>
      </c>
      <c r="H4644" s="1" t="str">
        <f t="shared" si="355"/>
        <v xml:space="preserve">TESTI </v>
      </c>
      <c r="I4644" s="1" t="str">
        <f t="shared" si="356"/>
        <v>MATTEO</v>
      </c>
      <c r="J4644" s="14" t="str">
        <f>+VLOOKUP(I4644,'Analisi Nomi'!$A$1:$E$797,5,FALSE)</f>
        <v>M</v>
      </c>
      <c r="K4644" s="15" t="str">
        <f t="shared" si="358"/>
        <v xml:space="preserve">TESTI </v>
      </c>
      <c r="L4644" s="15" t="str">
        <f t="shared" si="359"/>
        <v>MATTEO</v>
      </c>
    </row>
    <row r="4645" spans="1:12" x14ac:dyDescent="0.25">
      <c r="A4645" s="1" t="s">
        <v>3891</v>
      </c>
      <c r="B4645" s="4" t="s">
        <v>10018</v>
      </c>
      <c r="C4645" s="4" t="s">
        <v>2</v>
      </c>
      <c r="D4645" s="4">
        <v>1</v>
      </c>
      <c r="E4645" s="4" t="s">
        <v>7</v>
      </c>
      <c r="F4645" s="1" t="s">
        <v>3109</v>
      </c>
      <c r="G4645" s="13">
        <f t="shared" si="357"/>
        <v>6</v>
      </c>
      <c r="H4645" s="1" t="str">
        <f t="shared" si="355"/>
        <v xml:space="preserve">TEZZA </v>
      </c>
      <c r="I4645" s="1" t="str">
        <f t="shared" si="356"/>
        <v>DANIELE</v>
      </c>
      <c r="J4645" s="14" t="str">
        <f>+VLOOKUP(I4645,'Analisi Nomi'!$A$1:$E$797,5,FALSE)</f>
        <v>M</v>
      </c>
      <c r="K4645" s="15" t="str">
        <f t="shared" si="358"/>
        <v xml:space="preserve">TEZZA </v>
      </c>
      <c r="L4645" s="15" t="str">
        <f t="shared" si="359"/>
        <v>DANIELE</v>
      </c>
    </row>
    <row r="4646" spans="1:12" x14ac:dyDescent="0.25">
      <c r="A4646" s="1" t="s">
        <v>8548</v>
      </c>
      <c r="B4646" s="4" t="s">
        <v>10018</v>
      </c>
      <c r="C4646" s="4" t="s">
        <v>2</v>
      </c>
      <c r="D4646" s="4">
        <v>1</v>
      </c>
      <c r="E4646" s="4" t="s">
        <v>7</v>
      </c>
      <c r="F4646" s="1" t="s">
        <v>2953</v>
      </c>
      <c r="G4646" s="13">
        <f t="shared" si="357"/>
        <v>8</v>
      </c>
      <c r="H4646" s="1" t="str">
        <f t="shared" si="355"/>
        <v xml:space="preserve">THIELLA </v>
      </c>
      <c r="I4646" s="1" t="str">
        <f t="shared" si="356"/>
        <v>BERNARDO</v>
      </c>
      <c r="J4646" s="14" t="str">
        <f>+VLOOKUP(I4646,'Analisi Nomi'!$A$1:$E$797,5,FALSE)</f>
        <v>M</v>
      </c>
      <c r="K4646" s="15" t="str">
        <f t="shared" si="358"/>
        <v xml:space="preserve">THIELLA </v>
      </c>
      <c r="L4646" s="15" t="str">
        <f t="shared" si="359"/>
        <v>BERNARDO</v>
      </c>
    </row>
    <row r="4647" spans="1:12" x14ac:dyDescent="0.25">
      <c r="A4647" s="1" t="s">
        <v>4754</v>
      </c>
      <c r="B4647" s="4" t="s">
        <v>10018</v>
      </c>
      <c r="C4647" s="4" t="s">
        <v>2</v>
      </c>
      <c r="D4647" s="4">
        <v>1</v>
      </c>
      <c r="E4647" s="4" t="s">
        <v>7</v>
      </c>
      <c r="F4647" s="1" t="s">
        <v>7127</v>
      </c>
      <c r="G4647" s="13">
        <f t="shared" si="357"/>
        <v>8</v>
      </c>
      <c r="H4647" s="1" t="str">
        <f t="shared" si="355"/>
        <v xml:space="preserve">TIBERIO </v>
      </c>
      <c r="I4647" s="1" t="str">
        <f t="shared" si="356"/>
        <v>FRANCESCO</v>
      </c>
      <c r="J4647" s="14" t="str">
        <f>+VLOOKUP(I4647,'Analisi Nomi'!$A$1:$E$797,5,FALSE)</f>
        <v>M</v>
      </c>
      <c r="K4647" s="15" t="str">
        <f t="shared" si="358"/>
        <v xml:space="preserve">TIBERIO </v>
      </c>
      <c r="L4647" s="15" t="str">
        <f t="shared" si="359"/>
        <v>FRANCESCO</v>
      </c>
    </row>
    <row r="4648" spans="1:12" x14ac:dyDescent="0.25">
      <c r="A4648" s="1" t="s">
        <v>6346</v>
      </c>
      <c r="B4648" s="4" t="s">
        <v>10018</v>
      </c>
      <c r="C4648" s="4" t="s">
        <v>2</v>
      </c>
      <c r="D4648" s="4">
        <v>1</v>
      </c>
      <c r="E4648" s="4" t="s">
        <v>7</v>
      </c>
      <c r="F4648" s="1" t="s">
        <v>1976</v>
      </c>
      <c r="G4648" s="13">
        <f t="shared" si="357"/>
        <v>6</v>
      </c>
      <c r="H4648" s="1" t="str">
        <f t="shared" si="355"/>
        <v xml:space="preserve">TICCA </v>
      </c>
      <c r="I4648" s="1" t="str">
        <f t="shared" si="356"/>
        <v>MIRKO</v>
      </c>
      <c r="J4648" s="14" t="str">
        <f>+VLOOKUP(I4648,'Analisi Nomi'!$A$1:$E$797,5,FALSE)</f>
        <v>M</v>
      </c>
      <c r="K4648" s="15" t="str">
        <f t="shared" si="358"/>
        <v xml:space="preserve">TICCA </v>
      </c>
      <c r="L4648" s="15" t="str">
        <f t="shared" si="359"/>
        <v>MIRKO</v>
      </c>
    </row>
    <row r="4649" spans="1:12" x14ac:dyDescent="0.25">
      <c r="A4649" s="1" t="s">
        <v>6007</v>
      </c>
      <c r="B4649" s="4" t="s">
        <v>10018</v>
      </c>
      <c r="C4649" s="4" t="s">
        <v>2</v>
      </c>
      <c r="D4649" s="4">
        <v>1</v>
      </c>
      <c r="E4649" s="4" t="s">
        <v>7</v>
      </c>
      <c r="F4649" s="1" t="s">
        <v>2518</v>
      </c>
      <c r="G4649" s="13">
        <f t="shared" si="357"/>
        <v>6</v>
      </c>
      <c r="H4649" s="1" t="str">
        <f t="shared" si="355"/>
        <v xml:space="preserve">TICCA </v>
      </c>
      <c r="I4649" s="1" t="str">
        <f t="shared" si="356"/>
        <v>RENATO</v>
      </c>
      <c r="J4649" s="14" t="str">
        <f>+VLOOKUP(I4649,'Analisi Nomi'!$A$1:$E$797,5,FALSE)</f>
        <v>M</v>
      </c>
      <c r="K4649" s="15" t="str">
        <f t="shared" si="358"/>
        <v xml:space="preserve">TICCA </v>
      </c>
      <c r="L4649" s="15" t="str">
        <f t="shared" si="359"/>
        <v>RENATO</v>
      </c>
    </row>
    <row r="4650" spans="1:12" x14ac:dyDescent="0.25">
      <c r="A4650" s="1" t="s">
        <v>9044</v>
      </c>
      <c r="B4650" s="4" t="s">
        <v>10018</v>
      </c>
      <c r="C4650" s="4" t="s">
        <v>2</v>
      </c>
      <c r="D4650" s="4">
        <v>1</v>
      </c>
      <c r="E4650" s="4" t="s">
        <v>7</v>
      </c>
      <c r="F4650" s="1" t="s">
        <v>1379</v>
      </c>
      <c r="G4650" s="13">
        <f t="shared" si="357"/>
        <v>6</v>
      </c>
      <c r="H4650" s="1" t="str">
        <f t="shared" si="355"/>
        <v xml:space="preserve">TIDEI </v>
      </c>
      <c r="I4650" s="1" t="str">
        <f t="shared" si="356"/>
        <v>MARCO</v>
      </c>
      <c r="J4650" s="14" t="str">
        <f>+VLOOKUP(I4650,'Analisi Nomi'!$A$1:$E$797,5,FALSE)</f>
        <v>M</v>
      </c>
      <c r="K4650" s="15" t="str">
        <f t="shared" si="358"/>
        <v xml:space="preserve">TIDEI </v>
      </c>
      <c r="L4650" s="15" t="str">
        <f t="shared" si="359"/>
        <v>MARCO</v>
      </c>
    </row>
    <row r="4651" spans="1:12" x14ac:dyDescent="0.25">
      <c r="A4651" s="1" t="s">
        <v>6197</v>
      </c>
      <c r="B4651" s="4" t="s">
        <v>10018</v>
      </c>
      <c r="C4651" s="4" t="s">
        <v>2</v>
      </c>
      <c r="D4651" s="4">
        <v>1</v>
      </c>
      <c r="E4651" s="4" t="s">
        <v>7</v>
      </c>
      <c r="F4651" s="1" t="s">
        <v>1083</v>
      </c>
      <c r="G4651" s="13">
        <f t="shared" si="357"/>
        <v>6</v>
      </c>
      <c r="H4651" s="1" t="str">
        <f t="shared" si="355"/>
        <v xml:space="preserve">TIERI </v>
      </c>
      <c r="I4651" s="1" t="str">
        <f t="shared" si="356"/>
        <v>ALFIO</v>
      </c>
      <c r="J4651" s="14" t="str">
        <f>+VLOOKUP(I4651,'Analisi Nomi'!$A$1:$E$797,5,FALSE)</f>
        <v>M</v>
      </c>
      <c r="K4651" s="15" t="str">
        <f t="shared" si="358"/>
        <v xml:space="preserve">TIERI </v>
      </c>
      <c r="L4651" s="15" t="str">
        <f t="shared" si="359"/>
        <v>ALFIO</v>
      </c>
    </row>
    <row r="4652" spans="1:12" x14ac:dyDescent="0.25">
      <c r="A4652" s="1" t="s">
        <v>6858</v>
      </c>
      <c r="B4652" s="4" t="s">
        <v>10018</v>
      </c>
      <c r="C4652" s="4" t="s">
        <v>2</v>
      </c>
      <c r="D4652" s="4">
        <v>1</v>
      </c>
      <c r="E4652" s="4" t="s">
        <v>7</v>
      </c>
      <c r="F4652" s="1" t="s">
        <v>1671</v>
      </c>
      <c r="G4652" s="13">
        <f t="shared" si="357"/>
        <v>7</v>
      </c>
      <c r="H4652" s="1" t="str">
        <f t="shared" si="355"/>
        <v xml:space="preserve">TIEZZI </v>
      </c>
      <c r="I4652" s="1" t="str">
        <f t="shared" si="356"/>
        <v>MASSIMO</v>
      </c>
      <c r="J4652" s="14" t="str">
        <f>+VLOOKUP(I4652,'Analisi Nomi'!$A$1:$E$797,5,FALSE)</f>
        <v>M</v>
      </c>
      <c r="K4652" s="15" t="str">
        <f t="shared" si="358"/>
        <v xml:space="preserve">TIEZZI </v>
      </c>
      <c r="L4652" s="15" t="str">
        <f t="shared" si="359"/>
        <v>MASSIMO</v>
      </c>
    </row>
    <row r="4653" spans="1:12" x14ac:dyDescent="0.25">
      <c r="A4653" s="1" t="s">
        <v>7906</v>
      </c>
      <c r="B4653" s="4" t="s">
        <v>10018</v>
      </c>
      <c r="C4653" s="4" t="s">
        <v>2</v>
      </c>
      <c r="D4653" s="4">
        <v>1</v>
      </c>
      <c r="E4653" s="4" t="s">
        <v>7</v>
      </c>
      <c r="F4653" s="1" t="s">
        <v>7950</v>
      </c>
      <c r="G4653" s="13">
        <f t="shared" si="357"/>
        <v>8</v>
      </c>
      <c r="H4653" s="1" t="str">
        <f t="shared" si="355"/>
        <v xml:space="preserve">TIMOTEO </v>
      </c>
      <c r="I4653" s="1" t="str">
        <f t="shared" si="356"/>
        <v>GUIDO</v>
      </c>
      <c r="J4653" s="14" t="str">
        <f>+VLOOKUP(I4653,'Analisi Nomi'!$A$1:$E$797,5,FALSE)</f>
        <v>M</v>
      </c>
      <c r="K4653" s="15" t="str">
        <f t="shared" si="358"/>
        <v xml:space="preserve">TIMOTEO </v>
      </c>
      <c r="L4653" s="15" t="str">
        <f t="shared" si="359"/>
        <v>GUIDO</v>
      </c>
    </row>
    <row r="4654" spans="1:12" x14ac:dyDescent="0.25">
      <c r="A4654" s="1" t="s">
        <v>6937</v>
      </c>
      <c r="B4654" s="4" t="s">
        <v>10018</v>
      </c>
      <c r="C4654" s="4" t="s">
        <v>2</v>
      </c>
      <c r="D4654" s="4">
        <v>1</v>
      </c>
      <c r="E4654" s="4" t="s">
        <v>7</v>
      </c>
      <c r="F4654" s="1" t="s">
        <v>3724</v>
      </c>
      <c r="G4654" s="13">
        <f t="shared" si="357"/>
        <v>8</v>
      </c>
      <c r="H4654" s="1" t="str">
        <f t="shared" si="355"/>
        <v xml:space="preserve">TIMPANO </v>
      </c>
      <c r="I4654" s="1" t="str">
        <f t="shared" si="356"/>
        <v>FRANCESCO</v>
      </c>
      <c r="J4654" s="14" t="str">
        <f>+VLOOKUP(I4654,'Analisi Nomi'!$A$1:$E$797,5,FALSE)</f>
        <v>M</v>
      </c>
      <c r="K4654" s="15" t="str">
        <f t="shared" si="358"/>
        <v xml:space="preserve">TIMPANO </v>
      </c>
      <c r="L4654" s="15" t="str">
        <f t="shared" si="359"/>
        <v>FRANCESCO</v>
      </c>
    </row>
    <row r="4655" spans="1:12" x14ac:dyDescent="0.25">
      <c r="A4655" s="1" t="s">
        <v>6865</v>
      </c>
      <c r="B4655" s="4" t="s">
        <v>10018</v>
      </c>
      <c r="C4655" s="4" t="s">
        <v>2</v>
      </c>
      <c r="D4655" s="4">
        <v>1</v>
      </c>
      <c r="E4655" s="4" t="s">
        <v>7</v>
      </c>
      <c r="F4655" s="1" t="s">
        <v>8075</v>
      </c>
      <c r="G4655" s="13">
        <f t="shared" si="357"/>
        <v>5</v>
      </c>
      <c r="H4655" s="1" t="str">
        <f t="shared" si="355"/>
        <v xml:space="preserve">TINO </v>
      </c>
      <c r="I4655" s="1" t="str">
        <f t="shared" si="356"/>
        <v>RENATO</v>
      </c>
      <c r="J4655" s="14" t="str">
        <f>+VLOOKUP(I4655,'Analisi Nomi'!$A$1:$E$797,5,FALSE)</f>
        <v>M</v>
      </c>
      <c r="K4655" s="15" t="str">
        <f t="shared" si="358"/>
        <v xml:space="preserve">TINO </v>
      </c>
      <c r="L4655" s="15" t="str">
        <f t="shared" si="359"/>
        <v>RENATO</v>
      </c>
    </row>
    <row r="4656" spans="1:12" x14ac:dyDescent="0.25">
      <c r="A4656" s="1" t="s">
        <v>7857</v>
      </c>
      <c r="B4656" s="4" t="s">
        <v>10018</v>
      </c>
      <c r="C4656" s="4" t="s">
        <v>11</v>
      </c>
      <c r="D4656" s="4">
        <v>1</v>
      </c>
      <c r="E4656" s="4" t="s">
        <v>7</v>
      </c>
      <c r="F4656" s="1" t="s">
        <v>1904</v>
      </c>
      <c r="G4656" s="13">
        <f t="shared" si="357"/>
        <v>6</v>
      </c>
      <c r="H4656" s="1" t="str">
        <f t="shared" si="355"/>
        <v xml:space="preserve">TINTI </v>
      </c>
      <c r="I4656" s="1" t="str">
        <f t="shared" si="356"/>
        <v>PAOLO</v>
      </c>
      <c r="J4656" s="14" t="str">
        <f>+VLOOKUP(I4656,'Analisi Nomi'!$A$1:$E$797,5,FALSE)</f>
        <v>M</v>
      </c>
      <c r="K4656" s="15" t="str">
        <f t="shared" si="358"/>
        <v xml:space="preserve">TINTI </v>
      </c>
      <c r="L4656" s="15" t="str">
        <f t="shared" si="359"/>
        <v>PAOLO</v>
      </c>
    </row>
    <row r="4657" spans="1:12" x14ac:dyDescent="0.25">
      <c r="A4657" s="1" t="s">
        <v>7086</v>
      </c>
      <c r="B4657" s="4" t="s">
        <v>10018</v>
      </c>
      <c r="C4657" s="4" t="s">
        <v>2</v>
      </c>
      <c r="D4657" s="4">
        <v>1</v>
      </c>
      <c r="E4657" s="4" t="s">
        <v>7</v>
      </c>
      <c r="F4657" s="1" t="s">
        <v>2508</v>
      </c>
      <c r="G4657" s="13">
        <f t="shared" si="357"/>
        <v>8</v>
      </c>
      <c r="H4657" s="1" t="str">
        <f t="shared" si="355"/>
        <v xml:space="preserve">TINTORI </v>
      </c>
      <c r="I4657" s="1" t="str">
        <f t="shared" si="356"/>
        <v>STEFANO</v>
      </c>
      <c r="J4657" s="14" t="str">
        <f>+VLOOKUP(I4657,'Analisi Nomi'!$A$1:$E$797,5,FALSE)</f>
        <v>M</v>
      </c>
      <c r="K4657" s="15" t="str">
        <f t="shared" si="358"/>
        <v xml:space="preserve">TINTORI </v>
      </c>
      <c r="L4657" s="15" t="str">
        <f t="shared" si="359"/>
        <v>STEFANO</v>
      </c>
    </row>
    <row r="4658" spans="1:12" x14ac:dyDescent="0.25">
      <c r="A4658" s="1" t="s">
        <v>5450</v>
      </c>
      <c r="B4658" s="4" t="s">
        <v>10018</v>
      </c>
      <c r="C4658" s="4" t="s">
        <v>2</v>
      </c>
      <c r="D4658" s="4">
        <v>1</v>
      </c>
      <c r="E4658" s="4" t="s">
        <v>7</v>
      </c>
      <c r="F4658" s="1" t="s">
        <v>2690</v>
      </c>
      <c r="G4658" s="13">
        <f t="shared" si="357"/>
        <v>10</v>
      </c>
      <c r="H4658" s="1" t="str">
        <f t="shared" si="355"/>
        <v xml:space="preserve">TIRABASSI </v>
      </c>
      <c r="I4658" s="1" t="str">
        <f t="shared" si="356"/>
        <v>MIRCO</v>
      </c>
      <c r="J4658" s="14" t="str">
        <f>+VLOOKUP(I4658,'Analisi Nomi'!$A$1:$E$797,5,FALSE)</f>
        <v>M</v>
      </c>
      <c r="K4658" s="15" t="str">
        <f t="shared" si="358"/>
        <v xml:space="preserve">TIRABASSI </v>
      </c>
      <c r="L4658" s="15" t="str">
        <f t="shared" si="359"/>
        <v>MIRCO</v>
      </c>
    </row>
    <row r="4659" spans="1:12" x14ac:dyDescent="0.25">
      <c r="A4659" s="1" t="s">
        <v>7933</v>
      </c>
      <c r="B4659" s="4" t="s">
        <v>10018</v>
      </c>
      <c r="C4659" s="4" t="s">
        <v>2</v>
      </c>
      <c r="D4659" s="4">
        <v>1</v>
      </c>
      <c r="E4659" s="4" t="s">
        <v>7</v>
      </c>
      <c r="F4659" s="1" t="s">
        <v>3664</v>
      </c>
      <c r="G4659" s="13">
        <f t="shared" si="357"/>
        <v>10</v>
      </c>
      <c r="H4659" s="1" t="str">
        <f t="shared" si="355"/>
        <v xml:space="preserve">TIRINZONI </v>
      </c>
      <c r="I4659" s="1" t="str">
        <f t="shared" si="356"/>
        <v>FABIO</v>
      </c>
      <c r="J4659" s="14" t="str">
        <f>+VLOOKUP(I4659,'Analisi Nomi'!$A$1:$E$797,5,FALSE)</f>
        <v>M</v>
      </c>
      <c r="K4659" s="15" t="str">
        <f t="shared" si="358"/>
        <v xml:space="preserve">TIRINZONI </v>
      </c>
      <c r="L4659" s="15" t="str">
        <f t="shared" si="359"/>
        <v>FABIO</v>
      </c>
    </row>
    <row r="4660" spans="1:12" x14ac:dyDescent="0.25">
      <c r="A4660" s="1" t="s">
        <v>7293</v>
      </c>
      <c r="B4660" s="4" t="s">
        <v>10018</v>
      </c>
      <c r="C4660" s="4" t="s">
        <v>2</v>
      </c>
      <c r="D4660" s="4">
        <v>1</v>
      </c>
      <c r="E4660" s="4" t="s">
        <v>7</v>
      </c>
      <c r="F4660" s="1" t="s">
        <v>2038</v>
      </c>
      <c r="G4660" s="13">
        <f t="shared" si="357"/>
        <v>7</v>
      </c>
      <c r="H4660" s="1" t="str">
        <f t="shared" ref="H4660:H4723" si="360">+MID($F4660,1,G4660)</f>
        <v xml:space="preserve">TIRONI </v>
      </c>
      <c r="I4660" s="1" t="str">
        <f t="shared" ref="I4660:I4723" si="361">TRIM(+MID($F4660,+G4660,50))</f>
        <v>FABIO</v>
      </c>
      <c r="J4660" s="14" t="str">
        <f>+VLOOKUP(I4660,'Analisi Nomi'!$A$1:$E$797,5,FALSE)</f>
        <v>M</v>
      </c>
      <c r="K4660" s="15" t="str">
        <f t="shared" si="358"/>
        <v xml:space="preserve">TIRONI </v>
      </c>
      <c r="L4660" s="15" t="str">
        <f t="shared" si="359"/>
        <v>FABIO</v>
      </c>
    </row>
    <row r="4661" spans="1:12" x14ac:dyDescent="0.25">
      <c r="A4661" s="1" t="s">
        <v>7943</v>
      </c>
      <c r="B4661" s="4" t="s">
        <v>10018</v>
      </c>
      <c r="C4661" s="4" t="s">
        <v>2</v>
      </c>
      <c r="D4661" s="4">
        <v>1</v>
      </c>
      <c r="E4661" s="4" t="s">
        <v>7</v>
      </c>
      <c r="F4661" s="1" t="s">
        <v>3615</v>
      </c>
      <c r="G4661" s="13">
        <f t="shared" si="357"/>
        <v>7</v>
      </c>
      <c r="H4661" s="1" t="str">
        <f t="shared" si="360"/>
        <v xml:space="preserve">TODARO </v>
      </c>
      <c r="I4661" s="1" t="str">
        <f t="shared" si="361"/>
        <v>BIAGIO</v>
      </c>
      <c r="J4661" s="14" t="str">
        <f>+VLOOKUP(I4661,'Analisi Nomi'!$A$1:$E$797,5,FALSE)</f>
        <v>M</v>
      </c>
      <c r="K4661" s="15" t="str">
        <f t="shared" si="358"/>
        <v xml:space="preserve">TODARO </v>
      </c>
      <c r="L4661" s="15" t="str">
        <f t="shared" si="359"/>
        <v>BIAGIO</v>
      </c>
    </row>
    <row r="4662" spans="1:12" x14ac:dyDescent="0.25">
      <c r="A4662" s="1" t="s">
        <v>7396</v>
      </c>
      <c r="B4662" s="4" t="s">
        <v>10018</v>
      </c>
      <c r="C4662" s="4" t="s">
        <v>2</v>
      </c>
      <c r="D4662" s="4">
        <v>1</v>
      </c>
      <c r="E4662" s="4" t="s">
        <v>7</v>
      </c>
      <c r="F4662" s="1" t="s">
        <v>529</v>
      </c>
      <c r="G4662" s="13">
        <f t="shared" si="357"/>
        <v>7</v>
      </c>
      <c r="H4662" s="1" t="str">
        <f t="shared" si="360"/>
        <v xml:space="preserve">TODARO </v>
      </c>
      <c r="I4662" s="1" t="str">
        <f t="shared" si="361"/>
        <v>SILVIO</v>
      </c>
      <c r="J4662" s="14" t="str">
        <f>+VLOOKUP(I4662,'Analisi Nomi'!$A$1:$E$797,5,FALSE)</f>
        <v>M</v>
      </c>
      <c r="K4662" s="15" t="str">
        <f t="shared" si="358"/>
        <v xml:space="preserve">TODARO </v>
      </c>
      <c r="L4662" s="15" t="str">
        <f t="shared" si="359"/>
        <v>SILVIO</v>
      </c>
    </row>
    <row r="4663" spans="1:12" x14ac:dyDescent="0.25">
      <c r="A4663" s="1" t="s">
        <v>7513</v>
      </c>
      <c r="B4663" s="4" t="s">
        <v>10018</v>
      </c>
      <c r="C4663" s="4" t="s">
        <v>2</v>
      </c>
      <c r="D4663" s="4">
        <v>1</v>
      </c>
      <c r="E4663" s="4" t="s">
        <v>7</v>
      </c>
      <c r="F4663" s="1" t="s">
        <v>3181</v>
      </c>
      <c r="G4663" s="13">
        <f t="shared" si="357"/>
        <v>7</v>
      </c>
      <c r="H4663" s="1" t="str">
        <f t="shared" si="360"/>
        <v xml:space="preserve">TODERO </v>
      </c>
      <c r="I4663" s="1" t="str">
        <f t="shared" si="361"/>
        <v>ALFIO</v>
      </c>
      <c r="J4663" s="14" t="str">
        <f>+VLOOKUP(I4663,'Analisi Nomi'!$A$1:$E$797,5,FALSE)</f>
        <v>M</v>
      </c>
      <c r="K4663" s="15" t="str">
        <f t="shared" si="358"/>
        <v xml:space="preserve">TODERO </v>
      </c>
      <c r="L4663" s="15" t="str">
        <f t="shared" si="359"/>
        <v>ALFIO</v>
      </c>
    </row>
    <row r="4664" spans="1:12" x14ac:dyDescent="0.25">
      <c r="A4664" s="1" t="s">
        <v>4988</v>
      </c>
      <c r="B4664" s="4" t="s">
        <v>10018</v>
      </c>
      <c r="C4664" s="4" t="s">
        <v>2</v>
      </c>
      <c r="D4664" s="4">
        <v>1</v>
      </c>
      <c r="E4664" s="4" t="s">
        <v>7</v>
      </c>
      <c r="F4664" s="1" t="s">
        <v>3214</v>
      </c>
      <c r="G4664" s="13">
        <f t="shared" si="357"/>
        <v>7</v>
      </c>
      <c r="H4664" s="1" t="str">
        <f t="shared" si="360"/>
        <v xml:space="preserve">TOFANI </v>
      </c>
      <c r="I4664" s="1" t="str">
        <f t="shared" si="361"/>
        <v>STEFANO</v>
      </c>
      <c r="J4664" s="14" t="str">
        <f>+VLOOKUP(I4664,'Analisi Nomi'!$A$1:$E$797,5,FALSE)</f>
        <v>M</v>
      </c>
      <c r="K4664" s="15" t="str">
        <f t="shared" si="358"/>
        <v xml:space="preserve">TOFANI </v>
      </c>
      <c r="L4664" s="15" t="str">
        <f t="shared" si="359"/>
        <v>STEFANO</v>
      </c>
    </row>
    <row r="4665" spans="1:12" x14ac:dyDescent="0.25">
      <c r="A4665" s="1" t="s">
        <v>4592</v>
      </c>
      <c r="B4665" s="4" t="s">
        <v>10018</v>
      </c>
      <c r="C4665" s="4" t="s">
        <v>2</v>
      </c>
      <c r="D4665" s="4">
        <v>1</v>
      </c>
      <c r="E4665" s="4" t="s">
        <v>7</v>
      </c>
      <c r="F4665" s="1" t="s">
        <v>3204</v>
      </c>
      <c r="G4665" s="13">
        <f t="shared" si="357"/>
        <v>9</v>
      </c>
      <c r="H4665" s="1" t="str">
        <f t="shared" si="360"/>
        <v xml:space="preserve">TOGNATTI </v>
      </c>
      <c r="I4665" s="1" t="str">
        <f t="shared" si="361"/>
        <v>CARLO</v>
      </c>
      <c r="J4665" s="14" t="str">
        <f>+VLOOKUP(I4665,'Analisi Nomi'!$A$1:$E$797,5,FALSE)</f>
        <v>M</v>
      </c>
      <c r="K4665" s="15" t="str">
        <f t="shared" si="358"/>
        <v xml:space="preserve">TOGNATTI </v>
      </c>
      <c r="L4665" s="15" t="str">
        <f t="shared" si="359"/>
        <v>CARLO</v>
      </c>
    </row>
    <row r="4666" spans="1:12" x14ac:dyDescent="0.25">
      <c r="A4666" s="1" t="s">
        <v>3879</v>
      </c>
      <c r="B4666" s="4" t="s">
        <v>10018</v>
      </c>
      <c r="C4666" s="4" t="s">
        <v>2</v>
      </c>
      <c r="D4666" s="4">
        <v>1</v>
      </c>
      <c r="E4666" s="4" t="s">
        <v>7</v>
      </c>
      <c r="F4666" s="1" t="s">
        <v>1378</v>
      </c>
      <c r="G4666" s="13">
        <f t="shared" si="357"/>
        <v>8</v>
      </c>
      <c r="H4666" s="1" t="str">
        <f t="shared" si="360"/>
        <v xml:space="preserve">TOGNONI </v>
      </c>
      <c r="I4666" s="1" t="str">
        <f t="shared" si="361"/>
        <v>DANIELE</v>
      </c>
      <c r="J4666" s="14" t="str">
        <f>+VLOOKUP(I4666,'Analisi Nomi'!$A$1:$E$797,5,FALSE)</f>
        <v>M</v>
      </c>
      <c r="K4666" s="15" t="str">
        <f t="shared" si="358"/>
        <v xml:space="preserve">TOGNONI </v>
      </c>
      <c r="L4666" s="15" t="str">
        <f t="shared" si="359"/>
        <v>DANIELE</v>
      </c>
    </row>
    <row r="4667" spans="1:12" x14ac:dyDescent="0.25">
      <c r="A4667" s="1" t="s">
        <v>8626</v>
      </c>
      <c r="B4667" s="4" t="s">
        <v>10018</v>
      </c>
      <c r="C4667" s="4" t="s">
        <v>2</v>
      </c>
      <c r="D4667" s="4">
        <v>1</v>
      </c>
      <c r="E4667" s="4" t="s">
        <v>7</v>
      </c>
      <c r="F4667" s="1" t="s">
        <v>1456</v>
      </c>
      <c r="G4667" s="13">
        <f t="shared" si="357"/>
        <v>6</v>
      </c>
      <c r="H4667" s="1" t="str">
        <f t="shared" si="360"/>
        <v xml:space="preserve">TOLDO </v>
      </c>
      <c r="I4667" s="1" t="str">
        <f t="shared" si="361"/>
        <v>MAURIZIO</v>
      </c>
      <c r="J4667" s="14" t="str">
        <f>+VLOOKUP(I4667,'Analisi Nomi'!$A$1:$E$797,5,FALSE)</f>
        <v>M</v>
      </c>
      <c r="K4667" s="15" t="str">
        <f t="shared" si="358"/>
        <v xml:space="preserve">TOLDO </v>
      </c>
      <c r="L4667" s="15" t="str">
        <f t="shared" si="359"/>
        <v>MAURIZIO</v>
      </c>
    </row>
    <row r="4668" spans="1:12" x14ac:dyDescent="0.25">
      <c r="A4668" s="1" t="s">
        <v>5018</v>
      </c>
      <c r="B4668" s="4" t="s">
        <v>10018</v>
      </c>
      <c r="C4668" s="4" t="s">
        <v>2</v>
      </c>
      <c r="D4668" s="4">
        <v>1</v>
      </c>
      <c r="E4668" s="4" t="s">
        <v>7</v>
      </c>
      <c r="F4668" s="1" t="s">
        <v>823</v>
      </c>
      <c r="G4668" s="13">
        <f t="shared" si="357"/>
        <v>5</v>
      </c>
      <c r="H4668" s="1" t="str">
        <f t="shared" si="360"/>
        <v xml:space="preserve">TOLU </v>
      </c>
      <c r="I4668" s="1" t="str">
        <f t="shared" si="361"/>
        <v>ALBERTO</v>
      </c>
      <c r="J4668" s="14" t="str">
        <f>+VLOOKUP(I4668,'Analisi Nomi'!$A$1:$E$797,5,FALSE)</f>
        <v>M</v>
      </c>
      <c r="K4668" s="15" t="str">
        <f t="shared" si="358"/>
        <v xml:space="preserve">TOLU </v>
      </c>
      <c r="L4668" s="15" t="str">
        <f t="shared" si="359"/>
        <v>ALBERTO</v>
      </c>
    </row>
    <row r="4669" spans="1:12" x14ac:dyDescent="0.25">
      <c r="A4669" s="1" t="s">
        <v>5161</v>
      </c>
      <c r="B4669" s="4" t="s">
        <v>10018</v>
      </c>
      <c r="C4669" s="4" t="s">
        <v>2</v>
      </c>
      <c r="D4669" s="4">
        <v>1</v>
      </c>
      <c r="E4669" s="4" t="s">
        <v>7</v>
      </c>
      <c r="F4669" s="1" t="s">
        <v>8453</v>
      </c>
      <c r="G4669" s="13">
        <f t="shared" si="357"/>
        <v>10</v>
      </c>
      <c r="H4669" s="1" t="str">
        <f t="shared" si="360"/>
        <v xml:space="preserve">TOMASELLI </v>
      </c>
      <c r="I4669" s="1" t="str">
        <f t="shared" si="361"/>
        <v>FRANCESCO</v>
      </c>
      <c r="J4669" s="14" t="str">
        <f>+VLOOKUP(I4669,'Analisi Nomi'!$A$1:$E$797,5,FALSE)</f>
        <v>M</v>
      </c>
      <c r="K4669" s="15" t="str">
        <f t="shared" si="358"/>
        <v xml:space="preserve">TOMASELLI </v>
      </c>
      <c r="L4669" s="15" t="str">
        <f t="shared" si="359"/>
        <v>FRANCESCO</v>
      </c>
    </row>
    <row r="4670" spans="1:12" x14ac:dyDescent="0.25">
      <c r="A4670" s="1" t="s">
        <v>9734</v>
      </c>
      <c r="B4670" s="4" t="s">
        <v>10018</v>
      </c>
      <c r="C4670" s="4" t="s">
        <v>2</v>
      </c>
      <c r="D4670" s="4">
        <v>1</v>
      </c>
      <c r="E4670" s="4" t="s">
        <v>7</v>
      </c>
      <c r="F4670" s="1" t="s">
        <v>9742</v>
      </c>
      <c r="G4670" s="13">
        <f t="shared" si="357"/>
        <v>10</v>
      </c>
      <c r="H4670" s="1" t="str">
        <f t="shared" si="360"/>
        <v xml:space="preserve">TOMASELLI </v>
      </c>
      <c r="I4670" s="1" t="str">
        <f t="shared" si="361"/>
        <v>MARCO</v>
      </c>
      <c r="J4670" s="14" t="str">
        <f>+VLOOKUP(I4670,'Analisi Nomi'!$A$1:$E$797,5,FALSE)</f>
        <v>M</v>
      </c>
      <c r="K4670" s="15" t="str">
        <f t="shared" si="358"/>
        <v xml:space="preserve">TOMASELLI </v>
      </c>
      <c r="L4670" s="15" t="str">
        <f t="shared" si="359"/>
        <v>MARCO</v>
      </c>
    </row>
    <row r="4671" spans="1:12" x14ac:dyDescent="0.25">
      <c r="A4671" s="1" t="s">
        <v>9703</v>
      </c>
      <c r="B4671" s="4" t="s">
        <v>10018</v>
      </c>
      <c r="C4671" s="4" t="s">
        <v>2</v>
      </c>
      <c r="D4671" s="4">
        <v>1</v>
      </c>
      <c r="E4671" s="4" t="s">
        <v>7</v>
      </c>
      <c r="F4671" s="1" t="s">
        <v>89</v>
      </c>
      <c r="G4671" s="13">
        <f t="shared" si="357"/>
        <v>7</v>
      </c>
      <c r="H4671" s="1" t="str">
        <f t="shared" si="360"/>
        <v xml:space="preserve">TOMASI </v>
      </c>
      <c r="I4671" s="1" t="str">
        <f t="shared" si="361"/>
        <v>PAOLO</v>
      </c>
      <c r="J4671" s="14" t="str">
        <f>+VLOOKUP(I4671,'Analisi Nomi'!$A$1:$E$797,5,FALSE)</f>
        <v>M</v>
      </c>
      <c r="K4671" s="15" t="str">
        <f t="shared" si="358"/>
        <v xml:space="preserve">TOMASI </v>
      </c>
      <c r="L4671" s="15" t="str">
        <f t="shared" si="359"/>
        <v>PAOLO</v>
      </c>
    </row>
    <row r="4672" spans="1:12" x14ac:dyDescent="0.25">
      <c r="A4672" s="1" t="s">
        <v>4485</v>
      </c>
      <c r="B4672" s="4" t="s">
        <v>10018</v>
      </c>
      <c r="C4672" s="4" t="s">
        <v>2</v>
      </c>
      <c r="D4672" s="4">
        <v>1</v>
      </c>
      <c r="E4672" s="4" t="s">
        <v>7</v>
      </c>
      <c r="F4672" s="1" t="s">
        <v>1237</v>
      </c>
      <c r="G4672" s="13">
        <f t="shared" si="357"/>
        <v>9</v>
      </c>
      <c r="H4672" s="1" t="str">
        <f t="shared" si="360"/>
        <v xml:space="preserve">TOMASINI </v>
      </c>
      <c r="I4672" s="1" t="str">
        <f t="shared" si="361"/>
        <v>ALESSANDRO</v>
      </c>
      <c r="J4672" s="14" t="str">
        <f>+VLOOKUP(I4672,'Analisi Nomi'!$A$1:$E$797,5,FALSE)</f>
        <v>M</v>
      </c>
      <c r="K4672" s="15" t="str">
        <f t="shared" si="358"/>
        <v xml:space="preserve">TOMASINI </v>
      </c>
      <c r="L4672" s="15" t="str">
        <f t="shared" si="359"/>
        <v>ALESSANDRO</v>
      </c>
    </row>
    <row r="4673" spans="1:12" x14ac:dyDescent="0.25">
      <c r="A4673" s="1" t="s">
        <v>5004</v>
      </c>
      <c r="B4673" s="4" t="s">
        <v>10018</v>
      </c>
      <c r="C4673" s="4" t="s">
        <v>2</v>
      </c>
      <c r="D4673" s="4">
        <v>1</v>
      </c>
      <c r="E4673" s="4" t="s">
        <v>7</v>
      </c>
      <c r="F4673" s="1" t="s">
        <v>1578</v>
      </c>
      <c r="G4673" s="13">
        <f t="shared" si="357"/>
        <v>9</v>
      </c>
      <c r="H4673" s="1" t="str">
        <f t="shared" si="360"/>
        <v xml:space="preserve">TOMASINI </v>
      </c>
      <c r="I4673" s="1" t="str">
        <f t="shared" si="361"/>
        <v>ANDREA</v>
      </c>
      <c r="J4673" s="14" t="str">
        <f>+VLOOKUP(I4673,'Analisi Nomi'!$A$1:$E$797,5,FALSE)</f>
        <v>M</v>
      </c>
      <c r="K4673" s="15" t="str">
        <f t="shared" si="358"/>
        <v xml:space="preserve">TOMASINI </v>
      </c>
      <c r="L4673" s="15" t="str">
        <f t="shared" si="359"/>
        <v>ANDREA</v>
      </c>
    </row>
    <row r="4674" spans="1:12" x14ac:dyDescent="0.25">
      <c r="A4674" s="1" t="s">
        <v>5073</v>
      </c>
      <c r="B4674" s="4" t="s">
        <v>10018</v>
      </c>
      <c r="C4674" s="4" t="s">
        <v>2</v>
      </c>
      <c r="D4674" s="4">
        <v>1</v>
      </c>
      <c r="E4674" s="4" t="s">
        <v>7</v>
      </c>
      <c r="F4674" s="1" t="s">
        <v>2746</v>
      </c>
      <c r="G4674" s="13">
        <f t="shared" ref="G4674:G4737" si="362">SEARCH(" ",F4674)</f>
        <v>10</v>
      </c>
      <c r="H4674" s="1" t="str">
        <f t="shared" si="360"/>
        <v xml:space="preserve">TOMASSINI </v>
      </c>
      <c r="I4674" s="1" t="str">
        <f t="shared" si="361"/>
        <v>TIZIANO</v>
      </c>
      <c r="J4674" s="14" t="str">
        <f>+VLOOKUP(I4674,'Analisi Nomi'!$A$1:$E$797,5,FALSE)</f>
        <v>M</v>
      </c>
      <c r="K4674" s="15" t="str">
        <f t="shared" si="358"/>
        <v xml:space="preserve">TOMASSINI </v>
      </c>
      <c r="L4674" s="15" t="str">
        <f t="shared" si="359"/>
        <v>TIZIANO</v>
      </c>
    </row>
    <row r="4675" spans="1:12" x14ac:dyDescent="0.25">
      <c r="A4675" s="1" t="s">
        <v>4300</v>
      </c>
      <c r="B4675" s="4" t="s">
        <v>10018</v>
      </c>
      <c r="C4675" s="4" t="s">
        <v>2</v>
      </c>
      <c r="D4675" s="4">
        <v>1</v>
      </c>
      <c r="E4675" s="4" t="s">
        <v>7</v>
      </c>
      <c r="F4675" s="1" t="s">
        <v>8795</v>
      </c>
      <c r="G4675" s="13">
        <f t="shared" si="362"/>
        <v>10</v>
      </c>
      <c r="H4675" s="1" t="str">
        <f t="shared" si="360"/>
        <v xml:space="preserve">TOMMASINI </v>
      </c>
      <c r="I4675" s="1" t="str">
        <f t="shared" si="361"/>
        <v>FRANCO</v>
      </c>
      <c r="J4675" s="14" t="str">
        <f>+VLOOKUP(I4675,'Analisi Nomi'!$A$1:$E$797,5,FALSE)</f>
        <v>M</v>
      </c>
      <c r="K4675" s="15" t="str">
        <f t="shared" ref="K4675:K4738" si="363">+MID($F4675,1,G4675)</f>
        <v xml:space="preserve">TOMMASINI </v>
      </c>
      <c r="L4675" s="15" t="str">
        <f t="shared" ref="L4675:L4738" si="364">TRIM(+MID($F4675,+G4675,50))</f>
        <v>FRANCO</v>
      </c>
    </row>
    <row r="4676" spans="1:12" x14ac:dyDescent="0.25">
      <c r="A4676" s="1" t="s">
        <v>7575</v>
      </c>
      <c r="B4676" s="4" t="s">
        <v>10018</v>
      </c>
      <c r="C4676" s="4" t="s">
        <v>2</v>
      </c>
      <c r="D4676" s="4">
        <v>1</v>
      </c>
      <c r="E4676" s="4" t="s">
        <v>7</v>
      </c>
      <c r="F4676" s="1" t="s">
        <v>2259</v>
      </c>
      <c r="G4676" s="13">
        <f t="shared" si="362"/>
        <v>10</v>
      </c>
      <c r="H4676" s="1" t="str">
        <f t="shared" si="360"/>
        <v xml:space="preserve">TOMMASINO </v>
      </c>
      <c r="I4676" s="1" t="str">
        <f t="shared" si="361"/>
        <v>ANTONIO</v>
      </c>
      <c r="J4676" s="14" t="str">
        <f>+VLOOKUP(I4676,'Analisi Nomi'!$A$1:$E$797,5,FALSE)</f>
        <v>M</v>
      </c>
      <c r="K4676" s="15" t="str">
        <f t="shared" si="363"/>
        <v xml:space="preserve">TOMMASINO </v>
      </c>
      <c r="L4676" s="15" t="str">
        <f t="shared" si="364"/>
        <v>ANTONIO</v>
      </c>
    </row>
    <row r="4677" spans="1:12" x14ac:dyDescent="0.25">
      <c r="A4677" s="1" t="s">
        <v>9687</v>
      </c>
      <c r="B4677" s="4" t="s">
        <v>10018</v>
      </c>
      <c r="C4677" s="4" t="s">
        <v>2</v>
      </c>
      <c r="D4677" s="4">
        <v>1</v>
      </c>
      <c r="E4677" s="4" t="s">
        <v>7</v>
      </c>
      <c r="F4677" s="1" t="s">
        <v>3085</v>
      </c>
      <c r="G4677" s="13">
        <f t="shared" si="362"/>
        <v>6</v>
      </c>
      <c r="H4677" s="1" t="str">
        <f t="shared" si="360"/>
        <v xml:space="preserve">TONDI </v>
      </c>
      <c r="I4677" s="1" t="str">
        <f t="shared" si="361"/>
        <v>ROBERTO</v>
      </c>
      <c r="J4677" s="14" t="str">
        <f>+VLOOKUP(I4677,'Analisi Nomi'!$A$1:$E$797,5,FALSE)</f>
        <v>M</v>
      </c>
      <c r="K4677" s="15" t="str">
        <f t="shared" si="363"/>
        <v xml:space="preserve">TONDI </v>
      </c>
      <c r="L4677" s="15" t="str">
        <f t="shared" si="364"/>
        <v>ROBERTO</v>
      </c>
    </row>
    <row r="4678" spans="1:12" x14ac:dyDescent="0.25">
      <c r="A4678" s="1" t="s">
        <v>4296</v>
      </c>
      <c r="B4678" s="4" t="s">
        <v>10018</v>
      </c>
      <c r="C4678" s="4" t="s">
        <v>2</v>
      </c>
      <c r="D4678" s="4">
        <v>1</v>
      </c>
      <c r="E4678" s="4" t="s">
        <v>7</v>
      </c>
      <c r="F4678" s="1" t="s">
        <v>952</v>
      </c>
      <c r="G4678" s="13">
        <f t="shared" si="362"/>
        <v>6</v>
      </c>
      <c r="H4678" s="1" t="str">
        <f t="shared" si="360"/>
        <v xml:space="preserve">TONDO </v>
      </c>
      <c r="I4678" s="1" t="str">
        <f t="shared" si="361"/>
        <v>ANTONIO</v>
      </c>
      <c r="J4678" s="14" t="str">
        <f>+VLOOKUP(I4678,'Analisi Nomi'!$A$1:$E$797,5,FALSE)</f>
        <v>M</v>
      </c>
      <c r="K4678" s="15" t="str">
        <f t="shared" si="363"/>
        <v xml:space="preserve">TONDO </v>
      </c>
      <c r="L4678" s="15" t="str">
        <f t="shared" si="364"/>
        <v>ANTONIO</v>
      </c>
    </row>
    <row r="4679" spans="1:12" x14ac:dyDescent="0.25">
      <c r="A4679" s="1" t="s">
        <v>9658</v>
      </c>
      <c r="B4679" s="4" t="s">
        <v>10018</v>
      </c>
      <c r="C4679" s="4" t="s">
        <v>2</v>
      </c>
      <c r="D4679" s="4">
        <v>1</v>
      </c>
      <c r="E4679" s="4" t="s">
        <v>7</v>
      </c>
      <c r="F4679" s="1" t="s">
        <v>3209</v>
      </c>
      <c r="G4679" s="13">
        <f t="shared" si="362"/>
        <v>10</v>
      </c>
      <c r="H4679" s="1" t="str">
        <f t="shared" si="360"/>
        <v xml:space="preserve">TONELLATO </v>
      </c>
      <c r="I4679" s="1" t="str">
        <f t="shared" si="361"/>
        <v>GIANLUCA</v>
      </c>
      <c r="J4679" s="14" t="str">
        <f>+VLOOKUP(I4679,'Analisi Nomi'!$A$1:$E$797,5,FALSE)</f>
        <v>M</v>
      </c>
      <c r="K4679" s="15" t="str">
        <f t="shared" si="363"/>
        <v xml:space="preserve">TONELLATO </v>
      </c>
      <c r="L4679" s="15" t="str">
        <f t="shared" si="364"/>
        <v>GIANLUCA</v>
      </c>
    </row>
    <row r="4680" spans="1:12" x14ac:dyDescent="0.25">
      <c r="A4680" s="1" t="s">
        <v>5156</v>
      </c>
      <c r="B4680" s="4" t="s">
        <v>10018</v>
      </c>
      <c r="C4680" s="4" t="s">
        <v>2</v>
      </c>
      <c r="D4680" s="4">
        <v>1</v>
      </c>
      <c r="E4680" s="4" t="s">
        <v>7</v>
      </c>
      <c r="F4680" s="1" t="s">
        <v>6754</v>
      </c>
      <c r="G4680" s="13">
        <f t="shared" si="362"/>
        <v>8</v>
      </c>
      <c r="H4680" s="1" t="str">
        <f t="shared" si="360"/>
        <v xml:space="preserve">TONELLI </v>
      </c>
      <c r="I4680" s="1" t="str">
        <f t="shared" si="361"/>
        <v>ALESSANDRO</v>
      </c>
      <c r="J4680" s="14" t="str">
        <f>+VLOOKUP(I4680,'Analisi Nomi'!$A$1:$E$797,5,FALSE)</f>
        <v>M</v>
      </c>
      <c r="K4680" s="15" t="str">
        <f t="shared" si="363"/>
        <v xml:space="preserve">TONELLI </v>
      </c>
      <c r="L4680" s="15" t="str">
        <f t="shared" si="364"/>
        <v>ALESSANDRO</v>
      </c>
    </row>
    <row r="4681" spans="1:12" x14ac:dyDescent="0.25">
      <c r="A4681" s="1" t="s">
        <v>6040</v>
      </c>
      <c r="B4681" s="4" t="s">
        <v>10018</v>
      </c>
      <c r="C4681" s="4" t="s">
        <v>2</v>
      </c>
      <c r="D4681" s="4">
        <v>1</v>
      </c>
      <c r="E4681" s="4" t="s">
        <v>7</v>
      </c>
      <c r="F4681" s="1" t="s">
        <v>777</v>
      </c>
      <c r="G4681" s="13">
        <f t="shared" si="362"/>
        <v>8</v>
      </c>
      <c r="H4681" s="1" t="str">
        <f t="shared" si="360"/>
        <v xml:space="preserve">TONELLI </v>
      </c>
      <c r="I4681" s="1" t="str">
        <f t="shared" si="361"/>
        <v>CLAUDIO</v>
      </c>
      <c r="J4681" s="14" t="str">
        <f>+VLOOKUP(I4681,'Analisi Nomi'!$A$1:$E$797,5,FALSE)</f>
        <v>M</v>
      </c>
      <c r="K4681" s="15" t="str">
        <f t="shared" si="363"/>
        <v xml:space="preserve">TONELLI </v>
      </c>
      <c r="L4681" s="15" t="str">
        <f t="shared" si="364"/>
        <v>CLAUDIO</v>
      </c>
    </row>
    <row r="4682" spans="1:12" x14ac:dyDescent="0.25">
      <c r="A4682" s="1" t="s">
        <v>6431</v>
      </c>
      <c r="B4682" s="4" t="s">
        <v>10018</v>
      </c>
      <c r="C4682" s="4" t="s">
        <v>2</v>
      </c>
      <c r="D4682" s="4">
        <v>1</v>
      </c>
      <c r="E4682" s="4" t="s">
        <v>7</v>
      </c>
      <c r="F4682" s="1" t="s">
        <v>1804</v>
      </c>
      <c r="G4682" s="13">
        <f t="shared" si="362"/>
        <v>7</v>
      </c>
      <c r="H4682" s="1" t="str">
        <f t="shared" si="360"/>
        <v xml:space="preserve">TONINI </v>
      </c>
      <c r="I4682" s="1" t="str">
        <f t="shared" si="361"/>
        <v>STEFANO</v>
      </c>
      <c r="J4682" s="14" t="str">
        <f>+VLOOKUP(I4682,'Analisi Nomi'!$A$1:$E$797,5,FALSE)</f>
        <v>M</v>
      </c>
      <c r="K4682" s="15" t="str">
        <f t="shared" si="363"/>
        <v xml:space="preserve">TONINI </v>
      </c>
      <c r="L4682" s="15" t="str">
        <f t="shared" si="364"/>
        <v>STEFANO</v>
      </c>
    </row>
    <row r="4683" spans="1:12" x14ac:dyDescent="0.25">
      <c r="A4683" s="1" t="s">
        <v>7555</v>
      </c>
      <c r="B4683" s="4" t="s">
        <v>10018</v>
      </c>
      <c r="C4683" s="4" t="s">
        <v>2</v>
      </c>
      <c r="D4683" s="4">
        <v>1</v>
      </c>
      <c r="E4683" s="4" t="s">
        <v>7</v>
      </c>
      <c r="F4683" s="1" t="s">
        <v>9569</v>
      </c>
      <c r="G4683" s="13">
        <f t="shared" si="362"/>
        <v>7</v>
      </c>
      <c r="H4683" s="1" t="str">
        <f t="shared" si="360"/>
        <v xml:space="preserve">TONOLI </v>
      </c>
      <c r="I4683" s="1" t="str">
        <f t="shared" si="361"/>
        <v>MAURO</v>
      </c>
      <c r="J4683" s="14" t="str">
        <f>+VLOOKUP(I4683,'Analisi Nomi'!$A$1:$E$797,5,FALSE)</f>
        <v>M</v>
      </c>
      <c r="K4683" s="15" t="str">
        <f t="shared" si="363"/>
        <v xml:space="preserve">TONOLI </v>
      </c>
      <c r="L4683" s="15" t="str">
        <f t="shared" si="364"/>
        <v>MAURO</v>
      </c>
    </row>
    <row r="4684" spans="1:12" x14ac:dyDescent="0.25">
      <c r="A4684" s="1" t="s">
        <v>9133</v>
      </c>
      <c r="B4684" s="4" t="s">
        <v>10018</v>
      </c>
      <c r="C4684" s="4" t="s">
        <v>2</v>
      </c>
      <c r="D4684" s="4">
        <v>1</v>
      </c>
      <c r="E4684" s="4" t="s">
        <v>7</v>
      </c>
      <c r="F4684" s="1" t="s">
        <v>452</v>
      </c>
      <c r="G4684" s="13">
        <f t="shared" si="362"/>
        <v>12</v>
      </c>
      <c r="H4684" s="1" t="str">
        <f t="shared" si="360"/>
        <v xml:space="preserve">TONTODONATI </v>
      </c>
      <c r="I4684" s="1" t="str">
        <f t="shared" si="361"/>
        <v>PASQUALE</v>
      </c>
      <c r="J4684" s="14" t="str">
        <f>+VLOOKUP(I4684,'Analisi Nomi'!$A$1:$E$797,5,FALSE)</f>
        <v>M</v>
      </c>
      <c r="K4684" s="15" t="str">
        <f t="shared" si="363"/>
        <v xml:space="preserve">TONTODONATI </v>
      </c>
      <c r="L4684" s="15" t="str">
        <f t="shared" si="364"/>
        <v>PASQUALE</v>
      </c>
    </row>
    <row r="4685" spans="1:12" x14ac:dyDescent="0.25">
      <c r="A4685" s="1" t="s">
        <v>9784</v>
      </c>
      <c r="B4685" s="4" t="s">
        <v>10017</v>
      </c>
      <c r="C4685" s="4" t="s">
        <v>2</v>
      </c>
      <c r="D4685" s="4" t="s">
        <v>10022</v>
      </c>
      <c r="E4685" s="4" t="s">
        <v>7</v>
      </c>
      <c r="F4685" s="1" t="s">
        <v>1243</v>
      </c>
      <c r="G4685" s="13">
        <f t="shared" si="362"/>
        <v>10</v>
      </c>
      <c r="H4685" s="1" t="str">
        <f t="shared" si="360"/>
        <v xml:space="preserve">TORACCHIO </v>
      </c>
      <c r="I4685" s="1" t="str">
        <f t="shared" si="361"/>
        <v>GIANNI</v>
      </c>
      <c r="J4685" s="14" t="str">
        <f>+VLOOKUP(I4685,'Analisi Nomi'!$A$1:$E$797,5,FALSE)</f>
        <v>M</v>
      </c>
      <c r="K4685" s="15" t="str">
        <f t="shared" si="363"/>
        <v xml:space="preserve">TORACCHIO </v>
      </c>
      <c r="L4685" s="15" t="str">
        <f t="shared" si="364"/>
        <v>GIANNI</v>
      </c>
    </row>
    <row r="4686" spans="1:12" x14ac:dyDescent="0.25">
      <c r="A4686" s="1" t="s">
        <v>4982</v>
      </c>
      <c r="B4686" s="4" t="s">
        <v>10018</v>
      </c>
      <c r="C4686" s="4" t="s">
        <v>2</v>
      </c>
      <c r="D4686" s="4">
        <v>1</v>
      </c>
      <c r="E4686" s="4" t="s">
        <v>7</v>
      </c>
      <c r="F4686" s="1" t="s">
        <v>3999</v>
      </c>
      <c r="G4686" s="13">
        <f t="shared" si="362"/>
        <v>8</v>
      </c>
      <c r="H4686" s="1" t="str">
        <f t="shared" si="360"/>
        <v xml:space="preserve">TORAZZA </v>
      </c>
      <c r="I4686" s="1" t="str">
        <f t="shared" si="361"/>
        <v>FABIO</v>
      </c>
      <c r="J4686" s="14" t="str">
        <f>+VLOOKUP(I4686,'Analisi Nomi'!$A$1:$E$797,5,FALSE)</f>
        <v>M</v>
      </c>
      <c r="K4686" s="15" t="str">
        <f t="shared" si="363"/>
        <v xml:space="preserve">TORAZZA </v>
      </c>
      <c r="L4686" s="15" t="str">
        <f t="shared" si="364"/>
        <v>FABIO</v>
      </c>
    </row>
    <row r="4687" spans="1:12" x14ac:dyDescent="0.25">
      <c r="A4687" s="1" t="s">
        <v>7088</v>
      </c>
      <c r="B4687" s="4" t="s">
        <v>10018</v>
      </c>
      <c r="C4687" s="4" t="s">
        <v>11</v>
      </c>
      <c r="D4687" s="4">
        <v>1</v>
      </c>
      <c r="E4687" s="4" t="s">
        <v>7</v>
      </c>
      <c r="F4687" s="1" t="s">
        <v>2575</v>
      </c>
      <c r="G4687" s="13">
        <f t="shared" si="362"/>
        <v>8</v>
      </c>
      <c r="H4687" s="1" t="str">
        <f t="shared" si="360"/>
        <v xml:space="preserve">TORCHIA </v>
      </c>
      <c r="I4687" s="1" t="str">
        <f t="shared" si="361"/>
        <v>STEFANO</v>
      </c>
      <c r="J4687" s="14" t="str">
        <f>+VLOOKUP(I4687,'Analisi Nomi'!$A$1:$E$797,5,FALSE)</f>
        <v>M</v>
      </c>
      <c r="K4687" s="15" t="str">
        <f t="shared" si="363"/>
        <v xml:space="preserve">TORCHIA </v>
      </c>
      <c r="L4687" s="15" t="str">
        <f t="shared" si="364"/>
        <v>STEFANO</v>
      </c>
    </row>
    <row r="4688" spans="1:12" x14ac:dyDescent="0.25">
      <c r="A4688" s="1" t="s">
        <v>6254</v>
      </c>
      <c r="B4688" s="4" t="s">
        <v>10018</v>
      </c>
      <c r="C4688" s="4" t="s">
        <v>2</v>
      </c>
      <c r="D4688" s="4">
        <v>1</v>
      </c>
      <c r="E4688" s="4" t="s">
        <v>7</v>
      </c>
      <c r="F4688" s="1" t="s">
        <v>3294</v>
      </c>
      <c r="G4688" s="13">
        <f t="shared" si="362"/>
        <v>8</v>
      </c>
      <c r="H4688" s="1" t="str">
        <f t="shared" si="360"/>
        <v xml:space="preserve">TORCHIO </v>
      </c>
      <c r="I4688" s="1" t="str">
        <f t="shared" si="361"/>
        <v>EMANUELE</v>
      </c>
      <c r="J4688" s="14" t="str">
        <f>+VLOOKUP(I4688,'Analisi Nomi'!$A$1:$E$797,5,FALSE)</f>
        <v>M</v>
      </c>
      <c r="K4688" s="15" t="str">
        <f t="shared" si="363"/>
        <v xml:space="preserve">TORCHIO </v>
      </c>
      <c r="L4688" s="15" t="str">
        <f t="shared" si="364"/>
        <v>EMANUELE</v>
      </c>
    </row>
    <row r="4689" spans="1:12" x14ac:dyDescent="0.25">
      <c r="A4689" s="1" t="s">
        <v>7383</v>
      </c>
      <c r="B4689" s="4" t="s">
        <v>10018</v>
      </c>
      <c r="C4689" s="4" t="s">
        <v>2</v>
      </c>
      <c r="D4689" s="4">
        <v>1</v>
      </c>
      <c r="E4689" s="4" t="s">
        <v>7</v>
      </c>
      <c r="F4689" s="1" t="s">
        <v>5562</v>
      </c>
      <c r="G4689" s="13">
        <f t="shared" si="362"/>
        <v>8</v>
      </c>
      <c r="H4689" s="1" t="str">
        <f t="shared" si="360"/>
        <v xml:space="preserve">TORELLA </v>
      </c>
      <c r="I4689" s="1" t="str">
        <f t="shared" si="361"/>
        <v>SALVATORE</v>
      </c>
      <c r="J4689" s="14" t="str">
        <f>+VLOOKUP(I4689,'Analisi Nomi'!$A$1:$E$797,5,FALSE)</f>
        <v>M</v>
      </c>
      <c r="K4689" s="15" t="str">
        <f t="shared" si="363"/>
        <v xml:space="preserve">TORELLA </v>
      </c>
      <c r="L4689" s="15" t="str">
        <f t="shared" si="364"/>
        <v>SALVATORE</v>
      </c>
    </row>
    <row r="4690" spans="1:12" x14ac:dyDescent="0.25">
      <c r="A4690" s="1" t="s">
        <v>5546</v>
      </c>
      <c r="B4690" s="4" t="s">
        <v>10018</v>
      </c>
      <c r="C4690" s="4" t="s">
        <v>2</v>
      </c>
      <c r="D4690" s="4">
        <v>1</v>
      </c>
      <c r="E4690" s="4" t="s">
        <v>7</v>
      </c>
      <c r="F4690" s="1" t="s">
        <v>1754</v>
      </c>
      <c r="G4690" s="13">
        <f t="shared" si="362"/>
        <v>7</v>
      </c>
      <c r="H4690" s="1" t="str">
        <f t="shared" si="360"/>
        <v xml:space="preserve">TORINO </v>
      </c>
      <c r="I4690" s="1" t="str">
        <f t="shared" si="361"/>
        <v>ANTONIO</v>
      </c>
      <c r="J4690" s="14" t="str">
        <f>+VLOOKUP(I4690,'Analisi Nomi'!$A$1:$E$797,5,FALSE)</f>
        <v>M</v>
      </c>
      <c r="K4690" s="15" t="str">
        <f t="shared" si="363"/>
        <v xml:space="preserve">TORINO </v>
      </c>
      <c r="L4690" s="15" t="str">
        <f t="shared" si="364"/>
        <v>ANTONIO</v>
      </c>
    </row>
    <row r="4691" spans="1:12" x14ac:dyDescent="0.25">
      <c r="A4691" s="1" t="s">
        <v>4775</v>
      </c>
      <c r="B4691" s="4" t="s">
        <v>10018</v>
      </c>
      <c r="C4691" s="4" t="s">
        <v>2</v>
      </c>
      <c r="D4691" s="4">
        <v>1</v>
      </c>
      <c r="E4691" s="4" t="s">
        <v>7</v>
      </c>
      <c r="F4691" s="1" t="s">
        <v>1871</v>
      </c>
      <c r="G4691" s="13">
        <f t="shared" si="362"/>
        <v>10</v>
      </c>
      <c r="H4691" s="1" t="str">
        <f t="shared" si="360"/>
        <v xml:space="preserve">TORNATORE </v>
      </c>
      <c r="I4691" s="1" t="str">
        <f t="shared" si="361"/>
        <v>DOMENICO</v>
      </c>
      <c r="J4691" s="14" t="str">
        <f>+VLOOKUP(I4691,'Analisi Nomi'!$A$1:$E$797,5,FALSE)</f>
        <v>M</v>
      </c>
      <c r="K4691" s="15" t="str">
        <f t="shared" si="363"/>
        <v xml:space="preserve">TORNATORE </v>
      </c>
      <c r="L4691" s="15" t="str">
        <f t="shared" si="364"/>
        <v>DOMENICO</v>
      </c>
    </row>
    <row r="4692" spans="1:12" x14ac:dyDescent="0.25">
      <c r="A4692" s="1" t="s">
        <v>7595</v>
      </c>
      <c r="B4692" s="4" t="s">
        <v>10018</v>
      </c>
      <c r="C4692" s="4" t="s">
        <v>2</v>
      </c>
      <c r="D4692" s="4">
        <v>1</v>
      </c>
      <c r="E4692" s="4" t="s">
        <v>7</v>
      </c>
      <c r="F4692" s="1" t="s">
        <v>8640</v>
      </c>
      <c r="G4692" s="13">
        <f t="shared" si="362"/>
        <v>9</v>
      </c>
      <c r="H4692" s="1" t="str">
        <f t="shared" si="360"/>
        <v xml:space="preserve">TORQUATO </v>
      </c>
      <c r="I4692" s="1" t="str">
        <f t="shared" si="361"/>
        <v>FRANCESCO</v>
      </c>
      <c r="J4692" s="14" t="str">
        <f>+VLOOKUP(I4692,'Analisi Nomi'!$A$1:$E$797,5,FALSE)</f>
        <v>M</v>
      </c>
      <c r="K4692" s="15" t="str">
        <f t="shared" si="363"/>
        <v xml:space="preserve">TORQUATO </v>
      </c>
      <c r="L4692" s="15" t="str">
        <f t="shared" si="364"/>
        <v>FRANCESCO</v>
      </c>
    </row>
    <row r="4693" spans="1:12" x14ac:dyDescent="0.25">
      <c r="A4693" s="1" t="s">
        <v>7451</v>
      </c>
      <c r="B4693" s="4" t="s">
        <v>10018</v>
      </c>
      <c r="C4693" s="4" t="s">
        <v>2</v>
      </c>
      <c r="D4693" s="4">
        <v>1</v>
      </c>
      <c r="E4693" s="4" t="s">
        <v>7</v>
      </c>
      <c r="F4693" s="1" t="s">
        <v>216</v>
      </c>
      <c r="G4693" s="13">
        <f t="shared" si="362"/>
        <v>6</v>
      </c>
      <c r="H4693" s="1" t="str">
        <f t="shared" si="360"/>
        <v xml:space="preserve">TORRE </v>
      </c>
      <c r="I4693" s="1" t="str">
        <f t="shared" si="361"/>
        <v>GIUSEPPE</v>
      </c>
      <c r="J4693" s="14" t="str">
        <f>+VLOOKUP(I4693,'Analisi Nomi'!$A$1:$E$797,5,FALSE)</f>
        <v>M</v>
      </c>
      <c r="K4693" s="15" t="str">
        <f t="shared" si="363"/>
        <v xml:space="preserve">TORRE </v>
      </c>
      <c r="L4693" s="15" t="str">
        <f t="shared" si="364"/>
        <v>GIUSEPPE</v>
      </c>
    </row>
    <row r="4694" spans="1:12" x14ac:dyDescent="0.25">
      <c r="A4694" s="1" t="s">
        <v>6155</v>
      </c>
      <c r="B4694" s="4" t="s">
        <v>10018</v>
      </c>
      <c r="C4694" s="4" t="s">
        <v>2</v>
      </c>
      <c r="D4694" s="4">
        <v>1</v>
      </c>
      <c r="E4694" s="4" t="s">
        <v>7</v>
      </c>
      <c r="F4694" s="1" t="s">
        <v>8752</v>
      </c>
      <c r="G4694" s="13">
        <f t="shared" si="362"/>
        <v>6</v>
      </c>
      <c r="H4694" s="1" t="str">
        <f t="shared" si="360"/>
        <v xml:space="preserve">TORRE </v>
      </c>
      <c r="I4694" s="1" t="str">
        <f t="shared" si="361"/>
        <v>MASSIMO</v>
      </c>
      <c r="J4694" s="14" t="str">
        <f>+VLOOKUP(I4694,'Analisi Nomi'!$A$1:$E$797,5,FALSE)</f>
        <v>M</v>
      </c>
      <c r="K4694" s="15" t="str">
        <f t="shared" si="363"/>
        <v xml:space="preserve">TORRE </v>
      </c>
      <c r="L4694" s="15" t="str">
        <f t="shared" si="364"/>
        <v>MASSIMO</v>
      </c>
    </row>
    <row r="4695" spans="1:12" x14ac:dyDescent="0.25">
      <c r="A4695" s="1" t="s">
        <v>9852</v>
      </c>
      <c r="B4695" s="4" t="s">
        <v>10018</v>
      </c>
      <c r="C4695" s="4" t="s">
        <v>2</v>
      </c>
      <c r="D4695" s="4">
        <v>1</v>
      </c>
      <c r="E4695" s="4" t="s">
        <v>7</v>
      </c>
      <c r="F4695" s="1" t="s">
        <v>8359</v>
      </c>
      <c r="G4695" s="13">
        <f t="shared" si="362"/>
        <v>9</v>
      </c>
      <c r="H4695" s="1" t="str">
        <f t="shared" si="360"/>
        <v xml:space="preserve">TORRESAN </v>
      </c>
      <c r="I4695" s="1" t="str">
        <f t="shared" si="361"/>
        <v>ALESSIO</v>
      </c>
      <c r="J4695" s="14" t="str">
        <f>+VLOOKUP(I4695,'Analisi Nomi'!$A$1:$E$797,5,FALSE)</f>
        <v>M</v>
      </c>
      <c r="K4695" s="15" t="str">
        <f t="shared" si="363"/>
        <v xml:space="preserve">TORRESAN </v>
      </c>
      <c r="L4695" s="15" t="str">
        <f t="shared" si="364"/>
        <v>ALESSIO</v>
      </c>
    </row>
    <row r="4696" spans="1:12" x14ac:dyDescent="0.25">
      <c r="A4696" s="1" t="s">
        <v>7229</v>
      </c>
      <c r="B4696" s="4" t="s">
        <v>10018</v>
      </c>
      <c r="C4696" s="4" t="s">
        <v>2</v>
      </c>
      <c r="D4696" s="4">
        <v>1</v>
      </c>
      <c r="E4696" s="4" t="s">
        <v>7</v>
      </c>
      <c r="F4696" s="1" t="s">
        <v>1389</v>
      </c>
      <c r="G4696" s="13">
        <f t="shared" si="362"/>
        <v>9</v>
      </c>
      <c r="H4696" s="1" t="str">
        <f t="shared" si="360"/>
        <v xml:space="preserve">TORRESAN </v>
      </c>
      <c r="I4696" s="1" t="str">
        <f t="shared" si="361"/>
        <v>RENZO</v>
      </c>
      <c r="J4696" s="14" t="str">
        <f>+VLOOKUP(I4696,'Analisi Nomi'!$A$1:$E$797,5,FALSE)</f>
        <v>M</v>
      </c>
      <c r="K4696" s="15" t="str">
        <f t="shared" si="363"/>
        <v xml:space="preserve">TORRESAN </v>
      </c>
      <c r="L4696" s="15" t="str">
        <f t="shared" si="364"/>
        <v>RENZO</v>
      </c>
    </row>
    <row r="4697" spans="1:12" x14ac:dyDescent="0.25">
      <c r="A4697" s="1" t="s">
        <v>5159</v>
      </c>
      <c r="B4697" s="4" t="s">
        <v>10018</v>
      </c>
      <c r="C4697" s="4" t="s">
        <v>2</v>
      </c>
      <c r="D4697" s="4">
        <v>1</v>
      </c>
      <c r="E4697" s="4" t="s">
        <v>7</v>
      </c>
      <c r="F4697" s="1" t="s">
        <v>5802</v>
      </c>
      <c r="G4697" s="13">
        <f t="shared" si="362"/>
        <v>9</v>
      </c>
      <c r="H4697" s="1" t="str">
        <f t="shared" si="360"/>
        <v xml:space="preserve">TORRETTA </v>
      </c>
      <c r="I4697" s="1" t="str">
        <f t="shared" si="361"/>
        <v>MARCO</v>
      </c>
      <c r="J4697" s="14" t="str">
        <f>+VLOOKUP(I4697,'Analisi Nomi'!$A$1:$E$797,5,FALSE)</f>
        <v>M</v>
      </c>
      <c r="K4697" s="15" t="str">
        <f t="shared" si="363"/>
        <v xml:space="preserve">TORRETTA </v>
      </c>
      <c r="L4697" s="15" t="str">
        <f t="shared" si="364"/>
        <v>MARCO</v>
      </c>
    </row>
    <row r="4698" spans="1:12" x14ac:dyDescent="0.25">
      <c r="A4698" s="1" t="s">
        <v>5317</v>
      </c>
      <c r="B4698" s="4" t="s">
        <v>10018</v>
      </c>
      <c r="C4698" s="4" t="s">
        <v>2</v>
      </c>
      <c r="D4698" s="4">
        <v>1</v>
      </c>
      <c r="E4698" s="4" t="s">
        <v>7</v>
      </c>
      <c r="F4698" s="1" t="s">
        <v>1761</v>
      </c>
      <c r="G4698" s="13">
        <f t="shared" si="362"/>
        <v>6</v>
      </c>
      <c r="H4698" s="1" t="str">
        <f t="shared" si="360"/>
        <v xml:space="preserve">TORRI </v>
      </c>
      <c r="I4698" s="1" t="str">
        <f t="shared" si="361"/>
        <v>GIOVANNI</v>
      </c>
      <c r="J4698" s="14" t="str">
        <f>+VLOOKUP(I4698,'Analisi Nomi'!$A$1:$E$797,5,FALSE)</f>
        <v>M</v>
      </c>
      <c r="K4698" s="15" t="str">
        <f t="shared" si="363"/>
        <v xml:space="preserve">TORRI </v>
      </c>
      <c r="L4698" s="15" t="str">
        <f t="shared" si="364"/>
        <v>GIOVANNI</v>
      </c>
    </row>
    <row r="4699" spans="1:12" x14ac:dyDescent="0.25">
      <c r="A4699" s="1" t="s">
        <v>4745</v>
      </c>
      <c r="B4699" s="4" t="s">
        <v>10018</v>
      </c>
      <c r="C4699" s="4" t="s">
        <v>2</v>
      </c>
      <c r="D4699" s="4">
        <v>1</v>
      </c>
      <c r="E4699" s="4" t="s">
        <v>7</v>
      </c>
      <c r="F4699" s="1" t="s">
        <v>1984</v>
      </c>
      <c r="G4699" s="13">
        <f t="shared" si="362"/>
        <v>8</v>
      </c>
      <c r="H4699" s="1" t="str">
        <f t="shared" si="360"/>
        <v xml:space="preserve">TORRISI </v>
      </c>
      <c r="I4699" s="1" t="str">
        <f t="shared" si="361"/>
        <v>MARIO</v>
      </c>
      <c r="J4699" s="14" t="str">
        <f>+VLOOKUP(I4699,'Analisi Nomi'!$A$1:$E$797,5,FALSE)</f>
        <v>M</v>
      </c>
      <c r="K4699" s="15" t="str">
        <f t="shared" si="363"/>
        <v xml:space="preserve">TORRISI </v>
      </c>
      <c r="L4699" s="15" t="str">
        <f t="shared" si="364"/>
        <v>MARIO</v>
      </c>
    </row>
    <row r="4700" spans="1:12" x14ac:dyDescent="0.25">
      <c r="A4700" s="1" t="s">
        <v>8293</v>
      </c>
      <c r="B4700" s="4" t="s">
        <v>10018</v>
      </c>
      <c r="C4700" s="4" t="s">
        <v>2</v>
      </c>
      <c r="D4700" s="4">
        <v>1</v>
      </c>
      <c r="E4700" s="4" t="s">
        <v>7</v>
      </c>
      <c r="F4700" s="1" t="s">
        <v>362</v>
      </c>
      <c r="G4700" s="13">
        <f t="shared" si="362"/>
        <v>9</v>
      </c>
      <c r="H4700" s="1" t="str">
        <f t="shared" si="360"/>
        <v xml:space="preserve">TORSELLO </v>
      </c>
      <c r="I4700" s="1" t="str">
        <f t="shared" si="361"/>
        <v>ARMENIO</v>
      </c>
      <c r="J4700" s="14" t="str">
        <f>+VLOOKUP(I4700,'Analisi Nomi'!$A$1:$E$797,5,FALSE)</f>
        <v>M</v>
      </c>
      <c r="K4700" s="15" t="str">
        <f t="shared" si="363"/>
        <v xml:space="preserve">TORSELLO </v>
      </c>
      <c r="L4700" s="15" t="str">
        <f t="shared" si="364"/>
        <v>ARMENIO</v>
      </c>
    </row>
    <row r="4701" spans="1:12" x14ac:dyDescent="0.25">
      <c r="A4701" s="1" t="s">
        <v>6029</v>
      </c>
      <c r="B4701" s="4" t="s">
        <v>10018</v>
      </c>
      <c r="C4701" s="4" t="s">
        <v>2</v>
      </c>
      <c r="D4701" s="4">
        <v>1</v>
      </c>
      <c r="E4701" s="4" t="s">
        <v>7</v>
      </c>
      <c r="F4701" s="1" t="s">
        <v>2056</v>
      </c>
      <c r="G4701" s="13">
        <f t="shared" si="362"/>
        <v>9</v>
      </c>
      <c r="H4701" s="1" t="str">
        <f t="shared" si="360"/>
        <v xml:space="preserve">TORSELLO </v>
      </c>
      <c r="I4701" s="1" t="str">
        <f t="shared" si="361"/>
        <v>NICOLA</v>
      </c>
      <c r="J4701" s="14" t="str">
        <f>+VLOOKUP(I4701,'Analisi Nomi'!$A$1:$E$797,5,FALSE)</f>
        <v>M</v>
      </c>
      <c r="K4701" s="15" t="str">
        <f t="shared" si="363"/>
        <v xml:space="preserve">TORSELLO </v>
      </c>
      <c r="L4701" s="15" t="str">
        <f t="shared" si="364"/>
        <v>NICOLA</v>
      </c>
    </row>
    <row r="4702" spans="1:12" x14ac:dyDescent="0.25">
      <c r="A4702" s="1" t="s">
        <v>6853</v>
      </c>
      <c r="B4702" s="4" t="s">
        <v>10018</v>
      </c>
      <c r="C4702" s="4" t="s">
        <v>11</v>
      </c>
      <c r="D4702" s="4">
        <v>1</v>
      </c>
      <c r="E4702" s="4" t="s">
        <v>7</v>
      </c>
      <c r="F4702" s="1" t="s">
        <v>3168</v>
      </c>
      <c r="G4702" s="13">
        <f t="shared" si="362"/>
        <v>8</v>
      </c>
      <c r="H4702" s="1" t="str">
        <f t="shared" si="360"/>
        <v xml:space="preserve">TORTONE </v>
      </c>
      <c r="I4702" s="1" t="str">
        <f t="shared" si="361"/>
        <v>GIUSEPPE</v>
      </c>
      <c r="J4702" s="14" t="str">
        <f>+VLOOKUP(I4702,'Analisi Nomi'!$A$1:$E$797,5,FALSE)</f>
        <v>M</v>
      </c>
      <c r="K4702" s="15" t="str">
        <f t="shared" si="363"/>
        <v xml:space="preserve">TORTONE </v>
      </c>
      <c r="L4702" s="15" t="str">
        <f t="shared" si="364"/>
        <v>GIUSEPPE</v>
      </c>
    </row>
    <row r="4703" spans="1:12" x14ac:dyDescent="0.25">
      <c r="A4703" s="1" t="s">
        <v>5166</v>
      </c>
      <c r="B4703" s="4" t="s">
        <v>10018</v>
      </c>
      <c r="C4703" s="4" t="s">
        <v>2</v>
      </c>
      <c r="D4703" s="4">
        <v>1</v>
      </c>
      <c r="E4703" s="4" t="s">
        <v>7</v>
      </c>
      <c r="F4703" s="1" t="s">
        <v>688</v>
      </c>
      <c r="G4703" s="13">
        <f t="shared" si="362"/>
        <v>8</v>
      </c>
      <c r="H4703" s="1" t="str">
        <f t="shared" si="360"/>
        <v xml:space="preserve">TORTORA </v>
      </c>
      <c r="I4703" s="1" t="str">
        <f t="shared" si="361"/>
        <v>CARLO</v>
      </c>
      <c r="J4703" s="14" t="str">
        <f>+VLOOKUP(I4703,'Analisi Nomi'!$A$1:$E$797,5,FALSE)</f>
        <v>M</v>
      </c>
      <c r="K4703" s="15" t="str">
        <f t="shared" si="363"/>
        <v xml:space="preserve">TORTORA </v>
      </c>
      <c r="L4703" s="15" t="str">
        <f t="shared" si="364"/>
        <v>CARLO</v>
      </c>
    </row>
    <row r="4704" spans="1:12" x14ac:dyDescent="0.25">
      <c r="A4704" s="1" t="s">
        <v>8347</v>
      </c>
      <c r="B4704" s="4" t="s">
        <v>10018</v>
      </c>
      <c r="C4704" s="4" t="s">
        <v>25</v>
      </c>
      <c r="D4704" s="4">
        <v>1</v>
      </c>
      <c r="E4704" s="4" t="s">
        <v>7</v>
      </c>
      <c r="F4704" s="1" t="s">
        <v>6758</v>
      </c>
      <c r="G4704" s="13">
        <f t="shared" si="362"/>
        <v>8</v>
      </c>
      <c r="H4704" s="1" t="str">
        <f t="shared" si="360"/>
        <v xml:space="preserve">TORTORA </v>
      </c>
      <c r="I4704" s="1" t="str">
        <f t="shared" si="361"/>
        <v>LUIGI</v>
      </c>
      <c r="J4704" s="14" t="str">
        <f>+VLOOKUP(I4704,'Analisi Nomi'!$A$1:$E$797,5,FALSE)</f>
        <v>M</v>
      </c>
      <c r="K4704" s="15" t="str">
        <f t="shared" si="363"/>
        <v xml:space="preserve">TORTORA </v>
      </c>
      <c r="L4704" s="15" t="str">
        <f t="shared" si="364"/>
        <v>LUIGI</v>
      </c>
    </row>
    <row r="4705" spans="1:12" x14ac:dyDescent="0.25">
      <c r="A4705" s="1" t="s">
        <v>6039</v>
      </c>
      <c r="B4705" s="4" t="s">
        <v>10018</v>
      </c>
      <c r="C4705" s="4" t="s">
        <v>2</v>
      </c>
      <c r="D4705" s="4">
        <v>1</v>
      </c>
      <c r="E4705" s="4" t="s">
        <v>7</v>
      </c>
      <c r="F4705" s="1" t="s">
        <v>1819</v>
      </c>
      <c r="G4705" s="13">
        <f t="shared" si="362"/>
        <v>12</v>
      </c>
      <c r="H4705" s="1" t="str">
        <f t="shared" si="360"/>
        <v xml:space="preserve">TORTOROGLIO </v>
      </c>
      <c r="I4705" s="1" t="str">
        <f t="shared" si="361"/>
        <v>EURO</v>
      </c>
      <c r="J4705" s="14" t="str">
        <f>+VLOOKUP(I4705,'Analisi Nomi'!$A$1:$E$797,5,FALSE)</f>
        <v>M</v>
      </c>
      <c r="K4705" s="15" t="str">
        <f t="shared" si="363"/>
        <v xml:space="preserve">TORTOROGLIO </v>
      </c>
      <c r="L4705" s="15" t="str">
        <f t="shared" si="364"/>
        <v>EURO</v>
      </c>
    </row>
    <row r="4706" spans="1:12" x14ac:dyDescent="0.25">
      <c r="A4706" s="1" t="s">
        <v>3762</v>
      </c>
      <c r="B4706" s="4" t="s">
        <v>10018</v>
      </c>
      <c r="C4706" s="4" t="s">
        <v>2</v>
      </c>
      <c r="D4706" s="4">
        <v>1</v>
      </c>
      <c r="E4706" s="4" t="s">
        <v>7</v>
      </c>
      <c r="F4706" s="1" t="s">
        <v>3838</v>
      </c>
      <c r="G4706" s="13">
        <f t="shared" si="362"/>
        <v>9</v>
      </c>
      <c r="H4706" s="1" t="str">
        <f t="shared" si="360"/>
        <v xml:space="preserve">TORZILLI </v>
      </c>
      <c r="I4706" s="1" t="str">
        <f t="shared" si="361"/>
        <v>MARCO</v>
      </c>
      <c r="J4706" s="14" t="str">
        <f>+VLOOKUP(I4706,'Analisi Nomi'!$A$1:$E$797,5,FALSE)</f>
        <v>M</v>
      </c>
      <c r="K4706" s="15" t="str">
        <f t="shared" si="363"/>
        <v xml:space="preserve">TORZILLI </v>
      </c>
      <c r="L4706" s="15" t="str">
        <f t="shared" si="364"/>
        <v>MARCO</v>
      </c>
    </row>
    <row r="4707" spans="1:12" x14ac:dyDescent="0.25">
      <c r="A4707" s="1" t="s">
        <v>7272</v>
      </c>
      <c r="B4707" s="4" t="s">
        <v>10018</v>
      </c>
      <c r="C4707" s="4" t="s">
        <v>2</v>
      </c>
      <c r="D4707" s="4">
        <v>1</v>
      </c>
      <c r="E4707" s="4" t="s">
        <v>7</v>
      </c>
      <c r="F4707" s="1" t="s">
        <v>248</v>
      </c>
      <c r="G4707" s="13">
        <f t="shared" si="362"/>
        <v>8</v>
      </c>
      <c r="H4707" s="1" t="str">
        <f t="shared" si="360"/>
        <v xml:space="preserve">TOSCANI </v>
      </c>
      <c r="I4707" s="1" t="str">
        <f t="shared" si="361"/>
        <v>FABRIZIO</v>
      </c>
      <c r="J4707" s="14" t="str">
        <f>+VLOOKUP(I4707,'Analisi Nomi'!$A$1:$E$797,5,FALSE)</f>
        <v>M</v>
      </c>
      <c r="K4707" s="15" t="str">
        <f t="shared" si="363"/>
        <v xml:space="preserve">TOSCANI </v>
      </c>
      <c r="L4707" s="15" t="str">
        <f t="shared" si="364"/>
        <v>FABRIZIO</v>
      </c>
    </row>
    <row r="4708" spans="1:12" x14ac:dyDescent="0.25">
      <c r="A4708" s="1" t="s">
        <v>4937</v>
      </c>
      <c r="B4708" s="4" t="s">
        <v>10018</v>
      </c>
      <c r="C4708" s="4" t="s">
        <v>11</v>
      </c>
      <c r="D4708" s="4">
        <v>1</v>
      </c>
      <c r="E4708" s="4" t="s">
        <v>7</v>
      </c>
      <c r="F4708" s="1" t="s">
        <v>3220</v>
      </c>
      <c r="G4708" s="13">
        <f t="shared" si="362"/>
        <v>8</v>
      </c>
      <c r="H4708" s="1" t="str">
        <f t="shared" si="360"/>
        <v xml:space="preserve">TOSCANO </v>
      </c>
      <c r="I4708" s="1" t="str">
        <f t="shared" si="361"/>
        <v>CARLO</v>
      </c>
      <c r="J4708" s="14" t="str">
        <f>+VLOOKUP(I4708,'Analisi Nomi'!$A$1:$E$797,5,FALSE)</f>
        <v>M</v>
      </c>
      <c r="K4708" s="15" t="str">
        <f t="shared" si="363"/>
        <v xml:space="preserve">TOSCANO </v>
      </c>
      <c r="L4708" s="15" t="str">
        <f t="shared" si="364"/>
        <v>CARLO</v>
      </c>
    </row>
    <row r="4709" spans="1:12" x14ac:dyDescent="0.25">
      <c r="A4709" s="1" t="s">
        <v>8424</v>
      </c>
      <c r="B4709" s="4" t="s">
        <v>10018</v>
      </c>
      <c r="C4709" s="4" t="s">
        <v>2</v>
      </c>
      <c r="D4709" s="4">
        <v>1</v>
      </c>
      <c r="E4709" s="4" t="s">
        <v>7</v>
      </c>
      <c r="F4709" s="1" t="s">
        <v>46</v>
      </c>
      <c r="G4709" s="13">
        <f t="shared" si="362"/>
        <v>7</v>
      </c>
      <c r="H4709" s="1" t="str">
        <f t="shared" si="360"/>
        <v xml:space="preserve">TOSCHI </v>
      </c>
      <c r="I4709" s="1" t="str">
        <f t="shared" si="361"/>
        <v>GIOVANNI</v>
      </c>
      <c r="J4709" s="14" t="str">
        <f>+VLOOKUP(I4709,'Analisi Nomi'!$A$1:$E$797,5,FALSE)</f>
        <v>M</v>
      </c>
      <c r="K4709" s="15" t="str">
        <f t="shared" si="363"/>
        <v xml:space="preserve">TOSCHI </v>
      </c>
      <c r="L4709" s="15" t="str">
        <f t="shared" si="364"/>
        <v>GIOVANNI</v>
      </c>
    </row>
    <row r="4710" spans="1:12" x14ac:dyDescent="0.25">
      <c r="A4710" s="1" t="s">
        <v>6801</v>
      </c>
      <c r="B4710" s="4" t="s">
        <v>10018</v>
      </c>
      <c r="C4710" s="4" t="s">
        <v>2</v>
      </c>
      <c r="D4710" s="4">
        <v>1</v>
      </c>
      <c r="E4710" s="4" t="s">
        <v>7</v>
      </c>
      <c r="F4710" s="1" t="s">
        <v>1931</v>
      </c>
      <c r="G4710" s="13">
        <f t="shared" si="362"/>
        <v>6</v>
      </c>
      <c r="H4710" s="1" t="str">
        <f t="shared" si="360"/>
        <v xml:space="preserve">TOSCO </v>
      </c>
      <c r="I4710" s="1" t="str">
        <f t="shared" si="361"/>
        <v>ANGELO</v>
      </c>
      <c r="J4710" s="14" t="str">
        <f>+VLOOKUP(I4710,'Analisi Nomi'!$A$1:$E$797,5,FALSE)</f>
        <v>M</v>
      </c>
      <c r="K4710" s="15" t="str">
        <f t="shared" si="363"/>
        <v xml:space="preserve">TOSCO </v>
      </c>
      <c r="L4710" s="15" t="str">
        <f t="shared" si="364"/>
        <v>ANGELO</v>
      </c>
    </row>
    <row r="4711" spans="1:12" x14ac:dyDescent="0.25">
      <c r="A4711" s="1" t="s">
        <v>5324</v>
      </c>
      <c r="B4711" s="4" t="s">
        <v>10018</v>
      </c>
      <c r="C4711" s="4" t="s">
        <v>2</v>
      </c>
      <c r="D4711" s="4">
        <v>1</v>
      </c>
      <c r="E4711" s="4" t="s">
        <v>7</v>
      </c>
      <c r="F4711" s="1" t="s">
        <v>1587</v>
      </c>
      <c r="G4711" s="13">
        <f t="shared" si="362"/>
        <v>8</v>
      </c>
      <c r="H4711" s="1" t="str">
        <f t="shared" si="360"/>
        <v xml:space="preserve">TOVAZZI </v>
      </c>
      <c r="I4711" s="1" t="str">
        <f t="shared" si="361"/>
        <v>CLAUDIO</v>
      </c>
      <c r="J4711" s="14" t="str">
        <f>+VLOOKUP(I4711,'Analisi Nomi'!$A$1:$E$797,5,FALSE)</f>
        <v>M</v>
      </c>
      <c r="K4711" s="15" t="str">
        <f t="shared" si="363"/>
        <v xml:space="preserve">TOVAZZI </v>
      </c>
      <c r="L4711" s="15" t="str">
        <f t="shared" si="364"/>
        <v>CLAUDIO</v>
      </c>
    </row>
    <row r="4712" spans="1:12" x14ac:dyDescent="0.25">
      <c r="A4712" s="1" t="s">
        <v>4522</v>
      </c>
      <c r="B4712" s="4" t="s">
        <v>10018</v>
      </c>
      <c r="C4712" s="4" t="s">
        <v>11</v>
      </c>
      <c r="D4712" s="4">
        <v>1</v>
      </c>
      <c r="E4712" s="4" t="s">
        <v>7</v>
      </c>
      <c r="F4712" s="1" t="s">
        <v>3559</v>
      </c>
      <c r="G4712" s="13">
        <f t="shared" si="362"/>
        <v>11</v>
      </c>
      <c r="H4712" s="1" t="str">
        <f t="shared" si="360"/>
        <v xml:space="preserve">TRABATTONI </v>
      </c>
      <c r="I4712" s="1" t="str">
        <f t="shared" si="361"/>
        <v>STEFANO</v>
      </c>
      <c r="J4712" s="14" t="str">
        <f>+VLOOKUP(I4712,'Analisi Nomi'!$A$1:$E$797,5,FALSE)</f>
        <v>M</v>
      </c>
      <c r="K4712" s="15" t="str">
        <f t="shared" si="363"/>
        <v xml:space="preserve">TRABATTONI </v>
      </c>
      <c r="L4712" s="15" t="str">
        <f t="shared" si="364"/>
        <v>STEFANO</v>
      </c>
    </row>
    <row r="4713" spans="1:12" x14ac:dyDescent="0.25">
      <c r="A4713" s="1" t="s">
        <v>6150</v>
      </c>
      <c r="B4713" s="4" t="s">
        <v>10018</v>
      </c>
      <c r="C4713" s="4" t="s">
        <v>11</v>
      </c>
      <c r="D4713" s="4">
        <v>1</v>
      </c>
      <c r="E4713" s="4" t="s">
        <v>7</v>
      </c>
      <c r="F4713" s="1" t="s">
        <v>3179</v>
      </c>
      <c r="G4713" s="13">
        <f t="shared" si="362"/>
        <v>8</v>
      </c>
      <c r="H4713" s="1" t="str">
        <f t="shared" si="360"/>
        <v xml:space="preserve">TRACCHI </v>
      </c>
      <c r="I4713" s="1" t="str">
        <f t="shared" si="361"/>
        <v>PIERLUIGI</v>
      </c>
      <c r="J4713" s="14" t="str">
        <f>+VLOOKUP(I4713,'Analisi Nomi'!$A$1:$E$797,5,FALSE)</f>
        <v>M</v>
      </c>
      <c r="K4713" s="15" t="str">
        <f t="shared" si="363"/>
        <v xml:space="preserve">TRACCHI </v>
      </c>
      <c r="L4713" s="15" t="str">
        <f t="shared" si="364"/>
        <v>PIERLUIGI</v>
      </c>
    </row>
    <row r="4714" spans="1:12" x14ac:dyDescent="0.25">
      <c r="A4714" s="1" t="s">
        <v>4980</v>
      </c>
      <c r="B4714" s="4" t="s">
        <v>10018</v>
      </c>
      <c r="C4714" s="4" t="s">
        <v>2</v>
      </c>
      <c r="D4714" s="4">
        <v>1</v>
      </c>
      <c r="E4714" s="4" t="s">
        <v>7</v>
      </c>
      <c r="F4714" s="1" t="s">
        <v>2809</v>
      </c>
      <c r="G4714" s="13">
        <f t="shared" si="362"/>
        <v>11</v>
      </c>
      <c r="H4714" s="1" t="str">
        <f t="shared" si="360"/>
        <v xml:space="preserve">TRAFICANTE </v>
      </c>
      <c r="I4714" s="1" t="str">
        <f t="shared" si="361"/>
        <v>FRANCESCO</v>
      </c>
      <c r="J4714" s="14" t="str">
        <f>+VLOOKUP(I4714,'Analisi Nomi'!$A$1:$E$797,5,FALSE)</f>
        <v>M</v>
      </c>
      <c r="K4714" s="15" t="str">
        <f t="shared" si="363"/>
        <v xml:space="preserve">TRAFICANTE </v>
      </c>
      <c r="L4714" s="15" t="str">
        <f t="shared" si="364"/>
        <v>FRANCESCO</v>
      </c>
    </row>
    <row r="4715" spans="1:12" x14ac:dyDescent="0.25">
      <c r="A4715" s="1" t="s">
        <v>8780</v>
      </c>
      <c r="B4715" s="4" t="s">
        <v>10018</v>
      </c>
      <c r="C4715" s="4" t="s">
        <v>2</v>
      </c>
      <c r="D4715" s="4">
        <v>1</v>
      </c>
      <c r="E4715" s="4" t="s">
        <v>7</v>
      </c>
      <c r="F4715" s="1" t="s">
        <v>6936</v>
      </c>
      <c r="G4715" s="13">
        <f t="shared" si="362"/>
        <v>7</v>
      </c>
      <c r="H4715" s="1" t="str">
        <f t="shared" si="360"/>
        <v xml:space="preserve">TRAGNI </v>
      </c>
      <c r="I4715" s="1" t="str">
        <f t="shared" si="361"/>
        <v>ANGELANTONIO</v>
      </c>
      <c r="J4715" s="14" t="str">
        <f>+VLOOKUP(I4715,'Analisi Nomi'!$A$1:$E$797,5,FALSE)</f>
        <v>M</v>
      </c>
      <c r="K4715" s="15" t="str">
        <f t="shared" si="363"/>
        <v xml:space="preserve">TRAGNI </v>
      </c>
      <c r="L4715" s="15" t="str">
        <f t="shared" si="364"/>
        <v>ANGELANTONIO</v>
      </c>
    </row>
    <row r="4716" spans="1:12" x14ac:dyDescent="0.25">
      <c r="A4716" s="1" t="s">
        <v>6194</v>
      </c>
      <c r="B4716" s="4" t="s">
        <v>10018</v>
      </c>
      <c r="C4716" s="4" t="s">
        <v>2</v>
      </c>
      <c r="D4716" s="4">
        <v>1</v>
      </c>
      <c r="E4716" s="4" t="s">
        <v>7</v>
      </c>
      <c r="F4716" s="1" t="s">
        <v>2837</v>
      </c>
      <c r="G4716" s="13">
        <f t="shared" si="362"/>
        <v>10</v>
      </c>
      <c r="H4716" s="1" t="str">
        <f t="shared" si="360"/>
        <v xml:space="preserve">TRAINOTTI </v>
      </c>
      <c r="I4716" s="1" t="str">
        <f t="shared" si="361"/>
        <v>ANDREA</v>
      </c>
      <c r="J4716" s="14" t="str">
        <f>+VLOOKUP(I4716,'Analisi Nomi'!$A$1:$E$797,5,FALSE)</f>
        <v>M</v>
      </c>
      <c r="K4716" s="15" t="str">
        <f t="shared" si="363"/>
        <v xml:space="preserve">TRAINOTTI </v>
      </c>
      <c r="L4716" s="15" t="str">
        <f t="shared" si="364"/>
        <v>ANDREA</v>
      </c>
    </row>
    <row r="4717" spans="1:12" x14ac:dyDescent="0.25">
      <c r="A4717" s="1" t="s">
        <v>5335</v>
      </c>
      <c r="B4717" s="4" t="s">
        <v>10018</v>
      </c>
      <c r="C4717" s="4" t="s">
        <v>2</v>
      </c>
      <c r="D4717" s="4">
        <v>1</v>
      </c>
      <c r="E4717" s="4" t="s">
        <v>7</v>
      </c>
      <c r="F4717" s="1" t="s">
        <v>7803</v>
      </c>
      <c r="G4717" s="13">
        <f t="shared" si="362"/>
        <v>6</v>
      </c>
      <c r="H4717" s="1" t="str">
        <f t="shared" si="360"/>
        <v xml:space="preserve">TRANI </v>
      </c>
      <c r="I4717" s="1" t="str">
        <f t="shared" si="361"/>
        <v>LUCIANO</v>
      </c>
      <c r="J4717" s="14" t="str">
        <f>+VLOOKUP(I4717,'Analisi Nomi'!$A$1:$E$797,5,FALSE)</f>
        <v>M</v>
      </c>
      <c r="K4717" s="15" t="str">
        <f t="shared" si="363"/>
        <v xml:space="preserve">TRANI </v>
      </c>
      <c r="L4717" s="15" t="str">
        <f t="shared" si="364"/>
        <v>LUCIANO</v>
      </c>
    </row>
    <row r="4718" spans="1:12" x14ac:dyDescent="0.25">
      <c r="A4718" s="1" t="s">
        <v>6821</v>
      </c>
      <c r="B4718" s="4" t="s">
        <v>10018</v>
      </c>
      <c r="C4718" s="4" t="s">
        <v>2</v>
      </c>
      <c r="D4718" s="4">
        <v>1</v>
      </c>
      <c r="E4718" s="4" t="s">
        <v>7</v>
      </c>
      <c r="F4718" s="1" t="s">
        <v>2399</v>
      </c>
      <c r="G4718" s="13">
        <f t="shared" si="362"/>
        <v>11</v>
      </c>
      <c r="H4718" s="1" t="str">
        <f t="shared" si="360"/>
        <v xml:space="preserve">TRANQUILLI </v>
      </c>
      <c r="I4718" s="1" t="str">
        <f t="shared" si="361"/>
        <v>MASSIMO</v>
      </c>
      <c r="J4718" s="14" t="str">
        <f>+VLOOKUP(I4718,'Analisi Nomi'!$A$1:$E$797,5,FALSE)</f>
        <v>M</v>
      </c>
      <c r="K4718" s="15" t="str">
        <f t="shared" si="363"/>
        <v xml:space="preserve">TRANQUILLI </v>
      </c>
      <c r="L4718" s="15" t="str">
        <f t="shared" si="364"/>
        <v>MASSIMO</v>
      </c>
    </row>
    <row r="4719" spans="1:12" x14ac:dyDescent="0.25">
      <c r="A4719" s="1" t="s">
        <v>5738</v>
      </c>
      <c r="B4719" s="4" t="s">
        <v>10018</v>
      </c>
      <c r="C4719" s="4" t="s">
        <v>2</v>
      </c>
      <c r="D4719" s="4">
        <v>1</v>
      </c>
      <c r="E4719" s="4" t="s">
        <v>7</v>
      </c>
      <c r="F4719" s="1" t="s">
        <v>8152</v>
      </c>
      <c r="G4719" s="13">
        <f t="shared" si="362"/>
        <v>8</v>
      </c>
      <c r="H4719" s="1" t="str">
        <f t="shared" si="360"/>
        <v xml:space="preserve">TRAPANI </v>
      </c>
      <c r="I4719" s="1" t="str">
        <f t="shared" si="361"/>
        <v>SALVATORE</v>
      </c>
      <c r="J4719" s="14" t="str">
        <f>+VLOOKUP(I4719,'Analisi Nomi'!$A$1:$E$797,5,FALSE)</f>
        <v>M</v>
      </c>
      <c r="K4719" s="15" t="str">
        <f t="shared" si="363"/>
        <v xml:space="preserve">TRAPANI </v>
      </c>
      <c r="L4719" s="15" t="str">
        <f t="shared" si="364"/>
        <v>SALVATORE</v>
      </c>
    </row>
    <row r="4720" spans="1:12" x14ac:dyDescent="0.25">
      <c r="A4720" s="1" t="s">
        <v>7218</v>
      </c>
      <c r="B4720" s="4" t="s">
        <v>10018</v>
      </c>
      <c r="C4720" s="4" t="s">
        <v>2</v>
      </c>
      <c r="D4720" s="4">
        <v>1</v>
      </c>
      <c r="E4720" s="4" t="s">
        <v>7</v>
      </c>
      <c r="F4720" s="1" t="s">
        <v>9351</v>
      </c>
      <c r="G4720" s="13">
        <f t="shared" si="362"/>
        <v>9</v>
      </c>
      <c r="H4720" s="1" t="str">
        <f t="shared" si="360"/>
        <v xml:space="preserve">TRASATTI </v>
      </c>
      <c r="I4720" s="1" t="str">
        <f t="shared" si="361"/>
        <v>DANIELE</v>
      </c>
      <c r="J4720" s="14" t="str">
        <f>+VLOOKUP(I4720,'Analisi Nomi'!$A$1:$E$797,5,FALSE)</f>
        <v>M</v>
      </c>
      <c r="K4720" s="15" t="str">
        <f t="shared" si="363"/>
        <v xml:space="preserve">TRASATTI </v>
      </c>
      <c r="L4720" s="15" t="str">
        <f t="shared" si="364"/>
        <v>DANIELE</v>
      </c>
    </row>
    <row r="4721" spans="1:12" x14ac:dyDescent="0.25">
      <c r="A4721" s="1" t="s">
        <v>8325</v>
      </c>
      <c r="B4721" s="4" t="s">
        <v>10018</v>
      </c>
      <c r="C4721" s="4" t="s">
        <v>2</v>
      </c>
      <c r="D4721" s="4">
        <v>1</v>
      </c>
      <c r="E4721" s="4" t="s">
        <v>7</v>
      </c>
      <c r="F4721" s="1" t="s">
        <v>8465</v>
      </c>
      <c r="G4721" s="13">
        <f t="shared" si="362"/>
        <v>8</v>
      </c>
      <c r="H4721" s="1" t="str">
        <f t="shared" si="360"/>
        <v xml:space="preserve">TRASINO </v>
      </c>
      <c r="I4721" s="1" t="str">
        <f t="shared" si="361"/>
        <v>ATTILIO</v>
      </c>
      <c r="J4721" s="14" t="str">
        <f>+VLOOKUP(I4721,'Analisi Nomi'!$A$1:$E$797,5,FALSE)</f>
        <v>M</v>
      </c>
      <c r="K4721" s="15" t="str">
        <f t="shared" si="363"/>
        <v xml:space="preserve">TRASINO </v>
      </c>
      <c r="L4721" s="15" t="str">
        <f t="shared" si="364"/>
        <v>ATTILIO</v>
      </c>
    </row>
    <row r="4722" spans="1:12" x14ac:dyDescent="0.25">
      <c r="A4722" s="1" t="s">
        <v>7300</v>
      </c>
      <c r="B4722" s="4" t="s">
        <v>10018</v>
      </c>
      <c r="C4722" s="4" t="s">
        <v>2</v>
      </c>
      <c r="D4722" s="4">
        <v>1</v>
      </c>
      <c r="E4722" s="4" t="s">
        <v>7</v>
      </c>
      <c r="F4722" s="1" t="s">
        <v>6825</v>
      </c>
      <c r="G4722" s="13">
        <f t="shared" si="362"/>
        <v>13</v>
      </c>
      <c r="H4722" s="1" t="str">
        <f t="shared" si="360"/>
        <v xml:space="preserve">TRAVAGLIANTE </v>
      </c>
      <c r="I4722" s="1" t="str">
        <f t="shared" si="361"/>
        <v>ANGELO</v>
      </c>
      <c r="J4722" s="14" t="str">
        <f>+VLOOKUP(I4722,'Analisi Nomi'!$A$1:$E$797,5,FALSE)</f>
        <v>M</v>
      </c>
      <c r="K4722" s="15" t="str">
        <f t="shared" si="363"/>
        <v xml:space="preserve">TRAVAGLIANTE </v>
      </c>
      <c r="L4722" s="15" t="str">
        <f t="shared" si="364"/>
        <v>ANGELO</v>
      </c>
    </row>
    <row r="4723" spans="1:12" x14ac:dyDescent="0.25">
      <c r="A4723" s="1" t="s">
        <v>6129</v>
      </c>
      <c r="B4723" s="4" t="s">
        <v>10018</v>
      </c>
      <c r="C4723" s="4" t="s">
        <v>2</v>
      </c>
      <c r="D4723" s="4">
        <v>1</v>
      </c>
      <c r="E4723" s="4" t="s">
        <v>7</v>
      </c>
      <c r="F4723" s="1" t="s">
        <v>7154</v>
      </c>
      <c r="G4723" s="13">
        <f t="shared" si="362"/>
        <v>9</v>
      </c>
      <c r="H4723" s="1" t="str">
        <f t="shared" si="360"/>
        <v xml:space="preserve">TRAVAINI </v>
      </c>
      <c r="I4723" s="1" t="str">
        <f t="shared" si="361"/>
        <v>MASSIMO</v>
      </c>
      <c r="J4723" s="14" t="str">
        <f>+VLOOKUP(I4723,'Analisi Nomi'!$A$1:$E$797,5,FALSE)</f>
        <v>M</v>
      </c>
      <c r="K4723" s="15" t="str">
        <f t="shared" si="363"/>
        <v xml:space="preserve">TRAVAINI </v>
      </c>
      <c r="L4723" s="15" t="str">
        <f t="shared" si="364"/>
        <v>MASSIMO</v>
      </c>
    </row>
    <row r="4724" spans="1:12" x14ac:dyDescent="0.25">
      <c r="A4724" s="1" t="s">
        <v>6383</v>
      </c>
      <c r="B4724" s="4" t="s">
        <v>10018</v>
      </c>
      <c r="C4724" s="4" t="s">
        <v>2</v>
      </c>
      <c r="D4724" s="4">
        <v>1</v>
      </c>
      <c r="E4724" s="4" t="s">
        <v>7</v>
      </c>
      <c r="F4724" s="1" t="s">
        <v>2346</v>
      </c>
      <c r="G4724" s="13">
        <f t="shared" si="362"/>
        <v>9</v>
      </c>
      <c r="H4724" s="1" t="str">
        <f t="shared" ref="H4724:H4787" si="365">+MID($F4724,1,G4724)</f>
        <v xml:space="preserve">TRAVERSO </v>
      </c>
      <c r="I4724" s="1" t="str">
        <f t="shared" ref="I4724:I4787" si="366">TRIM(+MID($F4724,+G4724,50))</f>
        <v>MARCO</v>
      </c>
      <c r="J4724" s="14" t="str">
        <f>+VLOOKUP(I4724,'Analisi Nomi'!$A$1:$E$797,5,FALSE)</f>
        <v>M</v>
      </c>
      <c r="K4724" s="15" t="str">
        <f t="shared" si="363"/>
        <v xml:space="preserve">TRAVERSO </v>
      </c>
      <c r="L4724" s="15" t="str">
        <f t="shared" si="364"/>
        <v>MARCO</v>
      </c>
    </row>
    <row r="4725" spans="1:12" x14ac:dyDescent="0.25">
      <c r="A4725" s="1" t="s">
        <v>3804</v>
      </c>
      <c r="B4725" s="4" t="s">
        <v>10018</v>
      </c>
      <c r="C4725" s="4" t="s">
        <v>11</v>
      </c>
      <c r="D4725" s="4">
        <v>1</v>
      </c>
      <c r="E4725" s="4" t="s">
        <v>7</v>
      </c>
      <c r="F4725" s="1" t="s">
        <v>2538</v>
      </c>
      <c r="G4725" s="13">
        <f t="shared" si="362"/>
        <v>8</v>
      </c>
      <c r="H4725" s="1" t="str">
        <f t="shared" si="365"/>
        <v xml:space="preserve">TREDICI </v>
      </c>
      <c r="I4725" s="1" t="str">
        <f t="shared" si="366"/>
        <v>STEFANO</v>
      </c>
      <c r="J4725" s="14" t="str">
        <f>+VLOOKUP(I4725,'Analisi Nomi'!$A$1:$E$797,5,FALSE)</f>
        <v>M</v>
      </c>
      <c r="K4725" s="15" t="str">
        <f t="shared" si="363"/>
        <v xml:space="preserve">TREDICI </v>
      </c>
      <c r="L4725" s="15" t="str">
        <f t="shared" si="364"/>
        <v>STEFANO</v>
      </c>
    </row>
    <row r="4726" spans="1:12" x14ac:dyDescent="0.25">
      <c r="A4726" s="1" t="s">
        <v>4227</v>
      </c>
      <c r="B4726" s="4" t="s">
        <v>10018</v>
      </c>
      <c r="C4726" s="4" t="s">
        <v>2</v>
      </c>
      <c r="D4726" s="4">
        <v>1</v>
      </c>
      <c r="E4726" s="4" t="s">
        <v>7</v>
      </c>
      <c r="F4726" s="1" t="s">
        <v>352</v>
      </c>
      <c r="G4726" s="13">
        <f t="shared" si="362"/>
        <v>9</v>
      </c>
      <c r="H4726" s="1" t="str">
        <f t="shared" si="365"/>
        <v xml:space="preserve">TRESOLDI </v>
      </c>
      <c r="I4726" s="1" t="str">
        <f t="shared" si="366"/>
        <v>STEFANO</v>
      </c>
      <c r="J4726" s="14" t="str">
        <f>+VLOOKUP(I4726,'Analisi Nomi'!$A$1:$E$797,5,FALSE)</f>
        <v>M</v>
      </c>
      <c r="K4726" s="15" t="str">
        <f t="shared" si="363"/>
        <v xml:space="preserve">TRESOLDI </v>
      </c>
      <c r="L4726" s="15" t="str">
        <f t="shared" si="364"/>
        <v>STEFANO</v>
      </c>
    </row>
    <row r="4727" spans="1:12" x14ac:dyDescent="0.25">
      <c r="A4727" s="1" t="s">
        <v>3953</v>
      </c>
      <c r="B4727" s="4" t="s">
        <v>10018</v>
      </c>
      <c r="C4727" s="4" t="s">
        <v>2</v>
      </c>
      <c r="D4727" s="4">
        <v>1</v>
      </c>
      <c r="E4727" s="4" t="s">
        <v>7</v>
      </c>
      <c r="F4727" s="1" t="s">
        <v>2010</v>
      </c>
      <c r="G4727" s="13">
        <f t="shared" si="362"/>
        <v>8</v>
      </c>
      <c r="H4727" s="1" t="str">
        <f t="shared" si="365"/>
        <v xml:space="preserve">TRETOLA </v>
      </c>
      <c r="I4727" s="1" t="str">
        <f t="shared" si="366"/>
        <v>IVAN</v>
      </c>
      <c r="J4727" s="14" t="str">
        <f>+VLOOKUP(I4727,'Analisi Nomi'!$A$1:$E$797,5,FALSE)</f>
        <v>M</v>
      </c>
      <c r="K4727" s="15" t="str">
        <f t="shared" si="363"/>
        <v xml:space="preserve">TRETOLA </v>
      </c>
      <c r="L4727" s="15" t="str">
        <f t="shared" si="364"/>
        <v>IVAN</v>
      </c>
    </row>
    <row r="4728" spans="1:12" x14ac:dyDescent="0.25">
      <c r="A4728" s="1" t="s">
        <v>8150</v>
      </c>
      <c r="B4728" s="4" t="s">
        <v>10018</v>
      </c>
      <c r="C4728" s="4" t="s">
        <v>11</v>
      </c>
      <c r="D4728" s="4">
        <v>1</v>
      </c>
      <c r="E4728" s="4" t="s">
        <v>7</v>
      </c>
      <c r="F4728" s="1" t="s">
        <v>1946</v>
      </c>
      <c r="G4728" s="13">
        <f t="shared" si="362"/>
        <v>9</v>
      </c>
      <c r="H4728" s="1" t="str">
        <f t="shared" si="365"/>
        <v xml:space="preserve">TREVISAN </v>
      </c>
      <c r="I4728" s="1" t="str">
        <f t="shared" si="366"/>
        <v>FEDERICO</v>
      </c>
      <c r="J4728" s="14" t="str">
        <f>+VLOOKUP(I4728,'Analisi Nomi'!$A$1:$E$797,5,FALSE)</f>
        <v>M</v>
      </c>
      <c r="K4728" s="15" t="str">
        <f t="shared" si="363"/>
        <v xml:space="preserve">TREVISAN </v>
      </c>
      <c r="L4728" s="15" t="str">
        <f t="shared" si="364"/>
        <v>FEDERICO</v>
      </c>
    </row>
    <row r="4729" spans="1:12" x14ac:dyDescent="0.25">
      <c r="A4729" s="1" t="s">
        <v>8035</v>
      </c>
      <c r="B4729" s="4" t="s">
        <v>10018</v>
      </c>
      <c r="C4729" s="4" t="s">
        <v>2</v>
      </c>
      <c r="D4729" s="4">
        <v>1</v>
      </c>
      <c r="E4729" s="4" t="s">
        <v>7</v>
      </c>
      <c r="F4729" s="1" t="s">
        <v>2650</v>
      </c>
      <c r="G4729" s="13">
        <f t="shared" si="362"/>
        <v>9</v>
      </c>
      <c r="H4729" s="1" t="str">
        <f t="shared" si="365"/>
        <v xml:space="preserve">TREVISAN </v>
      </c>
      <c r="I4729" s="1" t="str">
        <f t="shared" si="366"/>
        <v>MAURIZIO</v>
      </c>
      <c r="J4729" s="14" t="str">
        <f>+VLOOKUP(I4729,'Analisi Nomi'!$A$1:$E$797,5,FALSE)</f>
        <v>M</v>
      </c>
      <c r="K4729" s="15" t="str">
        <f t="shared" si="363"/>
        <v xml:space="preserve">TREVISAN </v>
      </c>
      <c r="L4729" s="15" t="str">
        <f t="shared" si="364"/>
        <v>MAURIZIO</v>
      </c>
    </row>
    <row r="4730" spans="1:12" x14ac:dyDescent="0.25">
      <c r="A4730" s="1" t="s">
        <v>6131</v>
      </c>
      <c r="B4730" s="4" t="s">
        <v>10018</v>
      </c>
      <c r="C4730" s="4" t="s">
        <v>2</v>
      </c>
      <c r="D4730" s="4">
        <v>1</v>
      </c>
      <c r="E4730" s="4" t="s">
        <v>7</v>
      </c>
      <c r="F4730" s="1" t="s">
        <v>1371</v>
      </c>
      <c r="G4730" s="13">
        <f t="shared" si="362"/>
        <v>9</v>
      </c>
      <c r="H4730" s="1" t="str">
        <f t="shared" si="365"/>
        <v xml:space="preserve">TREVISAN </v>
      </c>
      <c r="I4730" s="1" t="str">
        <f t="shared" si="366"/>
        <v>PAOLO</v>
      </c>
      <c r="J4730" s="14" t="str">
        <f>+VLOOKUP(I4730,'Analisi Nomi'!$A$1:$E$797,5,FALSE)</f>
        <v>M</v>
      </c>
      <c r="K4730" s="15" t="str">
        <f t="shared" si="363"/>
        <v xml:space="preserve">TREVISAN </v>
      </c>
      <c r="L4730" s="15" t="str">
        <f t="shared" si="364"/>
        <v>PAOLO</v>
      </c>
    </row>
    <row r="4731" spans="1:12" x14ac:dyDescent="0.25">
      <c r="A4731" s="1" t="s">
        <v>5188</v>
      </c>
      <c r="B4731" s="4" t="s">
        <v>10018</v>
      </c>
      <c r="C4731" s="4" t="s">
        <v>2</v>
      </c>
      <c r="D4731" s="4">
        <v>1</v>
      </c>
      <c r="E4731" s="4" t="s">
        <v>7</v>
      </c>
      <c r="F4731" s="1" t="s">
        <v>7275</v>
      </c>
      <c r="G4731" s="13">
        <f t="shared" si="362"/>
        <v>10</v>
      </c>
      <c r="H4731" s="1" t="str">
        <f t="shared" si="365"/>
        <v xml:space="preserve">TREVISINI </v>
      </c>
      <c r="I4731" s="1" t="str">
        <f t="shared" si="366"/>
        <v>GIULIANO</v>
      </c>
      <c r="J4731" s="14" t="str">
        <f>+VLOOKUP(I4731,'Analisi Nomi'!$A$1:$E$797,5,FALSE)</f>
        <v>M</v>
      </c>
      <c r="K4731" s="15" t="str">
        <f t="shared" si="363"/>
        <v xml:space="preserve">TREVISINI </v>
      </c>
      <c r="L4731" s="15" t="str">
        <f t="shared" si="364"/>
        <v>GIULIANO</v>
      </c>
    </row>
    <row r="4732" spans="1:12" x14ac:dyDescent="0.25">
      <c r="A4732" s="1" t="s">
        <v>8404</v>
      </c>
      <c r="B4732" s="4" t="s">
        <v>10018</v>
      </c>
      <c r="C4732" s="4" t="s">
        <v>2</v>
      </c>
      <c r="D4732" s="4">
        <v>1</v>
      </c>
      <c r="E4732" s="4" t="s">
        <v>7</v>
      </c>
      <c r="F4732" s="1" t="s">
        <v>1015</v>
      </c>
      <c r="G4732" s="13">
        <f t="shared" si="362"/>
        <v>8</v>
      </c>
      <c r="H4732" s="1" t="str">
        <f t="shared" si="365"/>
        <v xml:space="preserve">TRIFARI </v>
      </c>
      <c r="I4732" s="1" t="str">
        <f t="shared" si="366"/>
        <v>PATRIZIO</v>
      </c>
      <c r="J4732" s="14" t="str">
        <f>+VLOOKUP(I4732,'Analisi Nomi'!$A$1:$E$797,5,FALSE)</f>
        <v>M</v>
      </c>
      <c r="K4732" s="15" t="str">
        <f t="shared" si="363"/>
        <v xml:space="preserve">TRIFARI </v>
      </c>
      <c r="L4732" s="15" t="str">
        <f t="shared" si="364"/>
        <v>PATRIZIO</v>
      </c>
    </row>
    <row r="4733" spans="1:12" x14ac:dyDescent="0.25">
      <c r="A4733" s="1" t="s">
        <v>6895</v>
      </c>
      <c r="B4733" s="4" t="s">
        <v>10018</v>
      </c>
      <c r="C4733" s="4" t="s">
        <v>2</v>
      </c>
      <c r="D4733" s="4">
        <v>1</v>
      </c>
      <c r="E4733" s="4" t="s">
        <v>7</v>
      </c>
      <c r="F4733" s="1" t="s">
        <v>2470</v>
      </c>
      <c r="G4733" s="13">
        <f t="shared" si="362"/>
        <v>7</v>
      </c>
      <c r="H4733" s="1" t="str">
        <f t="shared" si="365"/>
        <v xml:space="preserve">TRIONE </v>
      </c>
      <c r="I4733" s="1" t="str">
        <f t="shared" si="366"/>
        <v>GIOVANNI</v>
      </c>
      <c r="J4733" s="14" t="str">
        <f>+VLOOKUP(I4733,'Analisi Nomi'!$A$1:$E$797,5,FALSE)</f>
        <v>M</v>
      </c>
      <c r="K4733" s="15" t="str">
        <f t="shared" si="363"/>
        <v xml:space="preserve">TRIONE </v>
      </c>
      <c r="L4733" s="15" t="str">
        <f t="shared" si="364"/>
        <v>GIOVANNI</v>
      </c>
    </row>
    <row r="4734" spans="1:12" x14ac:dyDescent="0.25">
      <c r="A4734" s="1" t="s">
        <v>8443</v>
      </c>
      <c r="B4734" s="4" t="s">
        <v>10018</v>
      </c>
      <c r="C4734" s="4" t="s">
        <v>2</v>
      </c>
      <c r="D4734" s="4">
        <v>1</v>
      </c>
      <c r="E4734" s="4" t="s">
        <v>7</v>
      </c>
      <c r="F4734" s="1" t="s">
        <v>2308</v>
      </c>
      <c r="G4734" s="13">
        <f t="shared" si="362"/>
        <v>11</v>
      </c>
      <c r="H4734" s="1" t="str">
        <f t="shared" si="365"/>
        <v xml:space="preserve">TRIPICCHIO </v>
      </c>
      <c r="I4734" s="1" t="str">
        <f t="shared" si="366"/>
        <v>FILIPPO</v>
      </c>
      <c r="J4734" s="14" t="str">
        <f>+VLOOKUP(I4734,'Analisi Nomi'!$A$1:$E$797,5,FALSE)</f>
        <v>M</v>
      </c>
      <c r="K4734" s="15" t="str">
        <f t="shared" si="363"/>
        <v xml:space="preserve">TRIPICCHIO </v>
      </c>
      <c r="L4734" s="15" t="str">
        <f t="shared" si="364"/>
        <v>FILIPPO</v>
      </c>
    </row>
    <row r="4735" spans="1:12" x14ac:dyDescent="0.25">
      <c r="A4735" s="1" t="s">
        <v>3811</v>
      </c>
      <c r="B4735" s="4" t="s">
        <v>10018</v>
      </c>
      <c r="C4735" s="4" t="s">
        <v>2</v>
      </c>
      <c r="D4735" s="4">
        <v>1</v>
      </c>
      <c r="E4735" s="4" t="s">
        <v>7</v>
      </c>
      <c r="F4735" s="1" t="s">
        <v>4066</v>
      </c>
      <c r="G4735" s="13">
        <f t="shared" si="362"/>
        <v>11</v>
      </c>
      <c r="H4735" s="1" t="str">
        <f t="shared" si="365"/>
        <v xml:space="preserve">TRIVISONNI </v>
      </c>
      <c r="I4735" s="1" t="str">
        <f t="shared" si="366"/>
        <v>MASSIMO</v>
      </c>
      <c r="J4735" s="14" t="str">
        <f>+VLOOKUP(I4735,'Analisi Nomi'!$A$1:$E$797,5,FALSE)</f>
        <v>M</v>
      </c>
      <c r="K4735" s="15" t="str">
        <f t="shared" si="363"/>
        <v xml:space="preserve">TRIVISONNI </v>
      </c>
      <c r="L4735" s="15" t="str">
        <f t="shared" si="364"/>
        <v>MASSIMO</v>
      </c>
    </row>
    <row r="4736" spans="1:12" x14ac:dyDescent="0.25">
      <c r="A4736" s="1" t="s">
        <v>6427</v>
      </c>
      <c r="B4736" s="4" t="s">
        <v>10018</v>
      </c>
      <c r="C4736" s="4" t="s">
        <v>2</v>
      </c>
      <c r="D4736" s="4">
        <v>1</v>
      </c>
      <c r="E4736" s="4" t="s">
        <v>7</v>
      </c>
      <c r="F4736" s="1" t="s">
        <v>2495</v>
      </c>
      <c r="G4736" s="13">
        <f t="shared" si="362"/>
        <v>10</v>
      </c>
      <c r="H4736" s="1" t="str">
        <f t="shared" si="365"/>
        <v xml:space="preserve">TROMBETTA </v>
      </c>
      <c r="I4736" s="1" t="str">
        <f t="shared" si="366"/>
        <v>FEDERICO</v>
      </c>
      <c r="J4736" s="14" t="str">
        <f>+VLOOKUP(I4736,'Analisi Nomi'!$A$1:$E$797,5,FALSE)</f>
        <v>M</v>
      </c>
      <c r="K4736" s="15" t="str">
        <f t="shared" si="363"/>
        <v xml:space="preserve">TROMBETTA </v>
      </c>
      <c r="L4736" s="15" t="str">
        <f t="shared" si="364"/>
        <v>FEDERICO</v>
      </c>
    </row>
    <row r="4737" spans="1:12" x14ac:dyDescent="0.25">
      <c r="A4737" s="1" t="s">
        <v>5271</v>
      </c>
      <c r="B4737" s="4" t="s">
        <v>10018</v>
      </c>
      <c r="C4737" s="4" t="s">
        <v>2</v>
      </c>
      <c r="D4737" s="4">
        <v>1</v>
      </c>
      <c r="E4737" s="4" t="s">
        <v>7</v>
      </c>
      <c r="F4737" s="1" t="s">
        <v>4151</v>
      </c>
      <c r="G4737" s="13">
        <f t="shared" si="362"/>
        <v>10</v>
      </c>
      <c r="H4737" s="1" t="str">
        <f t="shared" si="365"/>
        <v xml:space="preserve">TROMBETTA </v>
      </c>
      <c r="I4737" s="1" t="str">
        <f t="shared" si="366"/>
        <v>PASQUALE</v>
      </c>
      <c r="J4737" s="14" t="str">
        <f>+VLOOKUP(I4737,'Analisi Nomi'!$A$1:$E$797,5,FALSE)</f>
        <v>M</v>
      </c>
      <c r="K4737" s="15" t="str">
        <f t="shared" si="363"/>
        <v xml:space="preserve">TROMBETTA </v>
      </c>
      <c r="L4737" s="15" t="str">
        <f t="shared" si="364"/>
        <v>PASQUALE</v>
      </c>
    </row>
    <row r="4738" spans="1:12" x14ac:dyDescent="0.25">
      <c r="A4738" s="1" t="s">
        <v>7184</v>
      </c>
      <c r="B4738" s="4" t="s">
        <v>10018</v>
      </c>
      <c r="C4738" s="4" t="s">
        <v>11</v>
      </c>
      <c r="D4738" s="4">
        <v>1</v>
      </c>
      <c r="E4738" s="4" t="s">
        <v>7</v>
      </c>
      <c r="F4738" s="1" t="s">
        <v>775</v>
      </c>
      <c r="G4738" s="13">
        <f t="shared" ref="G4738:G4801" si="367">SEARCH(" ",F4738)</f>
        <v>10</v>
      </c>
      <c r="H4738" s="1" t="str">
        <f t="shared" si="365"/>
        <v xml:space="preserve">TROMBETTI </v>
      </c>
      <c r="I4738" s="1" t="str">
        <f t="shared" si="366"/>
        <v>BRUNETTO</v>
      </c>
      <c r="J4738" s="14" t="str">
        <f>+VLOOKUP(I4738,'Analisi Nomi'!$A$1:$E$797,5,FALSE)</f>
        <v>M</v>
      </c>
      <c r="K4738" s="15" t="str">
        <f t="shared" si="363"/>
        <v xml:space="preserve">TROMBETTI </v>
      </c>
      <c r="L4738" s="15" t="str">
        <f t="shared" si="364"/>
        <v>BRUNETTO</v>
      </c>
    </row>
    <row r="4739" spans="1:12" x14ac:dyDescent="0.25">
      <c r="A4739" s="1" t="s">
        <v>6797</v>
      </c>
      <c r="B4739" s="4" t="s">
        <v>10018</v>
      </c>
      <c r="C4739" s="4" t="s">
        <v>2</v>
      </c>
      <c r="D4739" s="4">
        <v>1</v>
      </c>
      <c r="E4739" s="4" t="s">
        <v>7</v>
      </c>
      <c r="F4739" s="1" t="s">
        <v>3298</v>
      </c>
      <c r="G4739" s="13">
        <f t="shared" si="367"/>
        <v>10</v>
      </c>
      <c r="H4739" s="1" t="str">
        <f t="shared" si="365"/>
        <v xml:space="preserve">TROMBETTI </v>
      </c>
      <c r="I4739" s="1" t="str">
        <f t="shared" si="366"/>
        <v>ROBERTO</v>
      </c>
      <c r="J4739" s="14" t="str">
        <f>+VLOOKUP(I4739,'Analisi Nomi'!$A$1:$E$797,5,FALSE)</f>
        <v>M</v>
      </c>
      <c r="K4739" s="15" t="str">
        <f t="shared" ref="K4739:K4802" si="368">+MID($F4739,1,G4739)</f>
        <v xml:space="preserve">TROMBETTI </v>
      </c>
      <c r="L4739" s="15" t="str">
        <f t="shared" ref="L4739:L4802" si="369">TRIM(+MID($F4739,+G4739,50))</f>
        <v>ROBERTO</v>
      </c>
    </row>
    <row r="4740" spans="1:12" x14ac:dyDescent="0.25">
      <c r="A4740" s="1" t="s">
        <v>4541</v>
      </c>
      <c r="B4740" s="4" t="s">
        <v>10018</v>
      </c>
      <c r="C4740" s="4" t="s">
        <v>2</v>
      </c>
      <c r="D4740" s="4">
        <v>1</v>
      </c>
      <c r="E4740" s="4" t="s">
        <v>7</v>
      </c>
      <c r="F4740" s="1" t="s">
        <v>9576</v>
      </c>
      <c r="G4740" s="13">
        <f t="shared" si="367"/>
        <v>8</v>
      </c>
      <c r="H4740" s="1" t="str">
        <f t="shared" si="365"/>
        <v xml:space="preserve">TROMBIN </v>
      </c>
      <c r="I4740" s="1" t="str">
        <f t="shared" si="366"/>
        <v>ANGELO</v>
      </c>
      <c r="J4740" s="14" t="str">
        <f>+VLOOKUP(I4740,'Analisi Nomi'!$A$1:$E$797,5,FALSE)</f>
        <v>M</v>
      </c>
      <c r="K4740" s="15" t="str">
        <f t="shared" si="368"/>
        <v xml:space="preserve">TROMBIN </v>
      </c>
      <c r="L4740" s="15" t="str">
        <f t="shared" si="369"/>
        <v>ANGELO</v>
      </c>
    </row>
    <row r="4741" spans="1:12" x14ac:dyDescent="0.25">
      <c r="A4741" s="1" t="s">
        <v>9100</v>
      </c>
      <c r="B4741" s="4" t="s">
        <v>10018</v>
      </c>
      <c r="C4741" s="4" t="s">
        <v>2</v>
      </c>
      <c r="D4741" s="4">
        <v>1</v>
      </c>
      <c r="E4741" s="4" t="s">
        <v>7</v>
      </c>
      <c r="F4741" s="1" t="s">
        <v>132</v>
      </c>
      <c r="G4741" s="13">
        <f t="shared" si="367"/>
        <v>6</v>
      </c>
      <c r="H4741" s="1" t="str">
        <f t="shared" si="365"/>
        <v xml:space="preserve">TRONO </v>
      </c>
      <c r="I4741" s="1" t="str">
        <f t="shared" si="366"/>
        <v>NICOLA</v>
      </c>
      <c r="J4741" s="14" t="str">
        <f>+VLOOKUP(I4741,'Analisi Nomi'!$A$1:$E$797,5,FALSE)</f>
        <v>M</v>
      </c>
      <c r="K4741" s="15" t="str">
        <f t="shared" si="368"/>
        <v xml:space="preserve">TRONO </v>
      </c>
      <c r="L4741" s="15" t="str">
        <f t="shared" si="369"/>
        <v>NICOLA</v>
      </c>
    </row>
    <row r="4742" spans="1:12" x14ac:dyDescent="0.25">
      <c r="A4742" s="1" t="s">
        <v>8363</v>
      </c>
      <c r="B4742" s="4" t="s">
        <v>10018</v>
      </c>
      <c r="C4742" s="4" t="s">
        <v>11</v>
      </c>
      <c r="D4742" s="4">
        <v>1</v>
      </c>
      <c r="E4742" s="4" t="s">
        <v>7</v>
      </c>
      <c r="F4742" s="1" t="s">
        <v>2788</v>
      </c>
      <c r="G4742" s="13">
        <f t="shared" si="367"/>
        <v>8</v>
      </c>
      <c r="H4742" s="1" t="str">
        <f t="shared" si="365"/>
        <v xml:space="preserve">TROTOLO </v>
      </c>
      <c r="I4742" s="1" t="str">
        <f t="shared" si="366"/>
        <v>SILVIO</v>
      </c>
      <c r="J4742" s="14" t="str">
        <f>+VLOOKUP(I4742,'Analisi Nomi'!$A$1:$E$797,5,FALSE)</f>
        <v>M</v>
      </c>
      <c r="K4742" s="15" t="str">
        <f t="shared" si="368"/>
        <v xml:space="preserve">TROTOLO </v>
      </c>
      <c r="L4742" s="15" t="str">
        <f t="shared" si="369"/>
        <v>SILVIO</v>
      </c>
    </row>
    <row r="4743" spans="1:12" x14ac:dyDescent="0.25">
      <c r="A4743" s="1" t="s">
        <v>9748</v>
      </c>
      <c r="B4743" s="4" t="s">
        <v>10018</v>
      </c>
      <c r="C4743" s="4" t="s">
        <v>2</v>
      </c>
      <c r="D4743" s="4">
        <v>1</v>
      </c>
      <c r="E4743" s="4" t="s">
        <v>7</v>
      </c>
      <c r="F4743" s="1" t="s">
        <v>2040</v>
      </c>
      <c r="G4743" s="13">
        <f t="shared" si="367"/>
        <v>11</v>
      </c>
      <c r="H4743" s="1" t="str">
        <f t="shared" si="365"/>
        <v xml:space="preserve">TROVARELLI </v>
      </c>
      <c r="I4743" s="1" t="str">
        <f t="shared" si="366"/>
        <v>ROBERTO</v>
      </c>
      <c r="J4743" s="14" t="str">
        <f>+VLOOKUP(I4743,'Analisi Nomi'!$A$1:$E$797,5,FALSE)</f>
        <v>M</v>
      </c>
      <c r="K4743" s="15" t="str">
        <f t="shared" si="368"/>
        <v xml:space="preserve">TROVARELLI </v>
      </c>
      <c r="L4743" s="15" t="str">
        <f t="shared" si="369"/>
        <v>ROBERTO</v>
      </c>
    </row>
    <row r="4744" spans="1:12" x14ac:dyDescent="0.25">
      <c r="A4744" s="1" t="s">
        <v>8900</v>
      </c>
      <c r="B4744" s="4" t="s">
        <v>10018</v>
      </c>
      <c r="C4744" s="4" t="s">
        <v>2</v>
      </c>
      <c r="D4744" s="4">
        <v>1</v>
      </c>
      <c r="E4744" s="4" t="s">
        <v>7</v>
      </c>
      <c r="F4744" s="1" t="s">
        <v>9243</v>
      </c>
      <c r="G4744" s="13">
        <f t="shared" si="367"/>
        <v>9</v>
      </c>
      <c r="H4744" s="1" t="str">
        <f t="shared" si="365"/>
        <v xml:space="preserve">TRUNGADI </v>
      </c>
      <c r="I4744" s="1" t="str">
        <f t="shared" si="366"/>
        <v>MICHELE</v>
      </c>
      <c r="J4744" s="14" t="str">
        <f>+VLOOKUP(I4744,'Analisi Nomi'!$A$1:$E$797,5,FALSE)</f>
        <v>M</v>
      </c>
      <c r="K4744" s="15" t="str">
        <f t="shared" si="368"/>
        <v xml:space="preserve">TRUNGADI </v>
      </c>
      <c r="L4744" s="15" t="str">
        <f t="shared" si="369"/>
        <v>MICHELE</v>
      </c>
    </row>
    <row r="4745" spans="1:12" x14ac:dyDescent="0.25">
      <c r="A4745" s="1" t="s">
        <v>5029</v>
      </c>
      <c r="B4745" s="4" t="s">
        <v>10018</v>
      </c>
      <c r="C4745" s="4" t="s">
        <v>2</v>
      </c>
      <c r="D4745" s="4">
        <v>1</v>
      </c>
      <c r="E4745" s="4" t="s">
        <v>7</v>
      </c>
      <c r="F4745" s="1" t="s">
        <v>1561</v>
      </c>
      <c r="G4745" s="13">
        <f t="shared" si="367"/>
        <v>10</v>
      </c>
      <c r="H4745" s="1" t="str">
        <f t="shared" si="365"/>
        <v xml:space="preserve">TRUSGNACH </v>
      </c>
      <c r="I4745" s="1" t="str">
        <f t="shared" si="366"/>
        <v>ALESSANDRO</v>
      </c>
      <c r="J4745" s="14" t="str">
        <f>+VLOOKUP(I4745,'Analisi Nomi'!$A$1:$E$797,5,FALSE)</f>
        <v>M</v>
      </c>
      <c r="K4745" s="15" t="str">
        <f t="shared" si="368"/>
        <v xml:space="preserve">TRUSGNACH </v>
      </c>
      <c r="L4745" s="15" t="str">
        <f t="shared" si="369"/>
        <v>ALESSANDRO</v>
      </c>
    </row>
    <row r="4746" spans="1:12" x14ac:dyDescent="0.25">
      <c r="A4746" s="1" t="s">
        <v>5663</v>
      </c>
      <c r="B4746" s="4" t="s">
        <v>10018</v>
      </c>
      <c r="C4746" s="4" t="s">
        <v>2</v>
      </c>
      <c r="D4746" s="4">
        <v>1</v>
      </c>
      <c r="E4746" s="4" t="s">
        <v>7</v>
      </c>
      <c r="F4746" s="1" t="s">
        <v>2886</v>
      </c>
      <c r="G4746" s="13">
        <f t="shared" si="367"/>
        <v>6</v>
      </c>
      <c r="H4746" s="1" t="str">
        <f t="shared" si="365"/>
        <v xml:space="preserve">TUCCI </v>
      </c>
      <c r="I4746" s="1" t="str">
        <f t="shared" si="366"/>
        <v>LUCA</v>
      </c>
      <c r="J4746" s="14" t="str">
        <f>+VLOOKUP(I4746,'Analisi Nomi'!$A$1:$E$797,5,FALSE)</f>
        <v>M</v>
      </c>
      <c r="K4746" s="15" t="str">
        <f t="shared" si="368"/>
        <v xml:space="preserve">TUCCI </v>
      </c>
      <c r="L4746" s="15" t="str">
        <f t="shared" si="369"/>
        <v>LUCA</v>
      </c>
    </row>
    <row r="4747" spans="1:12" x14ac:dyDescent="0.25">
      <c r="A4747" s="1" t="s">
        <v>5359</v>
      </c>
      <c r="B4747" s="4" t="s">
        <v>10018</v>
      </c>
      <c r="C4747" s="4" t="s">
        <v>2</v>
      </c>
      <c r="D4747" s="4">
        <v>1</v>
      </c>
      <c r="E4747" s="4" t="s">
        <v>7</v>
      </c>
      <c r="F4747" s="1" t="s">
        <v>285</v>
      </c>
      <c r="G4747" s="13">
        <f t="shared" si="367"/>
        <v>6</v>
      </c>
      <c r="H4747" s="1" t="str">
        <f t="shared" si="365"/>
        <v xml:space="preserve">TUCCI </v>
      </c>
      <c r="I4747" s="1" t="str">
        <f t="shared" si="366"/>
        <v>MASSIMO</v>
      </c>
      <c r="J4747" s="14" t="str">
        <f>+VLOOKUP(I4747,'Analisi Nomi'!$A$1:$E$797,5,FALSE)</f>
        <v>M</v>
      </c>
      <c r="K4747" s="15" t="str">
        <f t="shared" si="368"/>
        <v xml:space="preserve">TUCCI </v>
      </c>
      <c r="L4747" s="15" t="str">
        <f t="shared" si="369"/>
        <v>MASSIMO</v>
      </c>
    </row>
    <row r="4748" spans="1:12" x14ac:dyDescent="0.25">
      <c r="A4748" s="1" t="s">
        <v>4572</v>
      </c>
      <c r="B4748" s="4" t="s">
        <v>10018</v>
      </c>
      <c r="C4748" s="4" t="s">
        <v>2</v>
      </c>
      <c r="D4748" s="4">
        <v>1</v>
      </c>
      <c r="E4748" s="4" t="s">
        <v>7</v>
      </c>
      <c r="F4748" s="1" t="s">
        <v>1526</v>
      </c>
      <c r="G4748" s="13">
        <f t="shared" si="367"/>
        <v>6</v>
      </c>
      <c r="H4748" s="1" t="str">
        <f t="shared" si="365"/>
        <v xml:space="preserve">TUCCI </v>
      </c>
      <c r="I4748" s="1" t="str">
        <f t="shared" si="366"/>
        <v>STEFANO</v>
      </c>
      <c r="J4748" s="14" t="str">
        <f>+VLOOKUP(I4748,'Analisi Nomi'!$A$1:$E$797,5,FALSE)</f>
        <v>M</v>
      </c>
      <c r="K4748" s="15" t="str">
        <f t="shared" si="368"/>
        <v xml:space="preserve">TUCCI </v>
      </c>
      <c r="L4748" s="15" t="str">
        <f t="shared" si="369"/>
        <v>STEFANO</v>
      </c>
    </row>
    <row r="4749" spans="1:12" x14ac:dyDescent="0.25">
      <c r="A4749" s="1" t="s">
        <v>4226</v>
      </c>
      <c r="B4749" s="4" t="s">
        <v>10018</v>
      </c>
      <c r="C4749" s="4" t="s">
        <v>2</v>
      </c>
      <c r="D4749" s="4">
        <v>1</v>
      </c>
      <c r="E4749" s="4" t="s">
        <v>7</v>
      </c>
      <c r="F4749" s="1" t="s">
        <v>4010</v>
      </c>
      <c r="G4749" s="13">
        <f t="shared" si="367"/>
        <v>8</v>
      </c>
      <c r="H4749" s="1" t="str">
        <f t="shared" si="365"/>
        <v xml:space="preserve">TUCHTAN </v>
      </c>
      <c r="I4749" s="1" t="str">
        <f t="shared" si="366"/>
        <v>DARIO</v>
      </c>
      <c r="J4749" s="14" t="str">
        <f>+VLOOKUP(I4749,'Analisi Nomi'!$A$1:$E$797,5,FALSE)</f>
        <v>M</v>
      </c>
      <c r="K4749" s="15" t="str">
        <f t="shared" si="368"/>
        <v xml:space="preserve">TUCHTAN </v>
      </c>
      <c r="L4749" s="15" t="str">
        <f t="shared" si="369"/>
        <v>DARIO</v>
      </c>
    </row>
    <row r="4750" spans="1:12" x14ac:dyDescent="0.25">
      <c r="A4750" s="1" t="s">
        <v>4995</v>
      </c>
      <c r="B4750" s="4" t="s">
        <v>10018</v>
      </c>
      <c r="C4750" s="4" t="s">
        <v>2</v>
      </c>
      <c r="D4750" s="4">
        <v>1</v>
      </c>
      <c r="E4750" s="4" t="s">
        <v>7</v>
      </c>
      <c r="F4750" s="1" t="s">
        <v>473</v>
      </c>
      <c r="G4750" s="13">
        <f t="shared" si="367"/>
        <v>5</v>
      </c>
      <c r="H4750" s="1" t="str">
        <f t="shared" si="365"/>
        <v xml:space="preserve">TUFO </v>
      </c>
      <c r="I4750" s="1" t="str">
        <f t="shared" si="366"/>
        <v>EVELINO</v>
      </c>
      <c r="J4750" s="14" t="str">
        <f>+VLOOKUP(I4750,'Analisi Nomi'!$A$1:$E$797,5,FALSE)</f>
        <v>M</v>
      </c>
      <c r="K4750" s="15" t="str">
        <f t="shared" si="368"/>
        <v xml:space="preserve">TUFO </v>
      </c>
      <c r="L4750" s="15" t="str">
        <f t="shared" si="369"/>
        <v>EVELINO</v>
      </c>
    </row>
    <row r="4751" spans="1:12" x14ac:dyDescent="0.25">
      <c r="A4751" s="1" t="s">
        <v>9744</v>
      </c>
      <c r="B4751" s="4" t="s">
        <v>10018</v>
      </c>
      <c r="C4751" s="4" t="s">
        <v>2</v>
      </c>
      <c r="D4751" s="4">
        <v>1</v>
      </c>
      <c r="E4751" s="4" t="s">
        <v>7</v>
      </c>
      <c r="F4751" s="1" t="s">
        <v>9482</v>
      </c>
      <c r="G4751" s="13">
        <f t="shared" si="367"/>
        <v>8</v>
      </c>
      <c r="H4751" s="1" t="str">
        <f t="shared" si="365"/>
        <v xml:space="preserve">TUMEDEI </v>
      </c>
      <c r="I4751" s="1" t="str">
        <f t="shared" si="366"/>
        <v>ANGELO</v>
      </c>
      <c r="J4751" s="14" t="str">
        <f>+VLOOKUP(I4751,'Analisi Nomi'!$A$1:$E$797,5,FALSE)</f>
        <v>M</v>
      </c>
      <c r="K4751" s="15" t="str">
        <f t="shared" si="368"/>
        <v xml:space="preserve">TUMEDEI </v>
      </c>
      <c r="L4751" s="15" t="str">
        <f t="shared" si="369"/>
        <v>ANGELO</v>
      </c>
    </row>
    <row r="4752" spans="1:12" x14ac:dyDescent="0.25">
      <c r="A4752" s="1" t="s">
        <v>8894</v>
      </c>
      <c r="B4752" s="4" t="s">
        <v>10018</v>
      </c>
      <c r="C4752" s="4" t="s">
        <v>2</v>
      </c>
      <c r="D4752" s="4">
        <v>1</v>
      </c>
      <c r="E4752" s="4" t="s">
        <v>7</v>
      </c>
      <c r="F4752" s="1" t="s">
        <v>2066</v>
      </c>
      <c r="G4752" s="13">
        <f t="shared" si="367"/>
        <v>7</v>
      </c>
      <c r="H4752" s="1" t="str">
        <f t="shared" si="365"/>
        <v xml:space="preserve">TUMINO </v>
      </c>
      <c r="I4752" s="1" t="str">
        <f t="shared" si="366"/>
        <v>GIUSEPPE</v>
      </c>
      <c r="J4752" s="14" t="str">
        <f>+VLOOKUP(I4752,'Analisi Nomi'!$A$1:$E$797,5,FALSE)</f>
        <v>M</v>
      </c>
      <c r="K4752" s="15" t="str">
        <f t="shared" si="368"/>
        <v xml:space="preserve">TUMINO </v>
      </c>
      <c r="L4752" s="15" t="str">
        <f t="shared" si="369"/>
        <v>GIUSEPPE</v>
      </c>
    </row>
    <row r="4753" spans="1:12" x14ac:dyDescent="0.25">
      <c r="A4753" s="1" t="s">
        <v>7543</v>
      </c>
      <c r="B4753" s="4" t="s">
        <v>10018</v>
      </c>
      <c r="C4753" s="4" t="s">
        <v>2</v>
      </c>
      <c r="D4753" s="4">
        <v>1</v>
      </c>
      <c r="E4753" s="4" t="s">
        <v>7</v>
      </c>
      <c r="F4753" s="1" t="s">
        <v>1510</v>
      </c>
      <c r="G4753" s="13">
        <f t="shared" si="367"/>
        <v>10</v>
      </c>
      <c r="H4753" s="1" t="str">
        <f t="shared" si="365"/>
        <v xml:space="preserve">TUNINETTI </v>
      </c>
      <c r="I4753" s="1" t="str">
        <f t="shared" si="366"/>
        <v>MAURO</v>
      </c>
      <c r="J4753" s="14" t="str">
        <f>+VLOOKUP(I4753,'Analisi Nomi'!$A$1:$E$797,5,FALSE)</f>
        <v>M</v>
      </c>
      <c r="K4753" s="15" t="str">
        <f t="shared" si="368"/>
        <v xml:space="preserve">TUNINETTI </v>
      </c>
      <c r="L4753" s="15" t="str">
        <f t="shared" si="369"/>
        <v>MAURO</v>
      </c>
    </row>
    <row r="4754" spans="1:12" x14ac:dyDescent="0.25">
      <c r="A4754" s="1" t="s">
        <v>5015</v>
      </c>
      <c r="B4754" s="4" t="s">
        <v>10018</v>
      </c>
      <c r="C4754" s="4" t="s">
        <v>2</v>
      </c>
      <c r="D4754" s="4">
        <v>1</v>
      </c>
      <c r="E4754" s="4" t="s">
        <v>7</v>
      </c>
      <c r="F4754" s="1" t="s">
        <v>1786</v>
      </c>
      <c r="G4754" s="13">
        <f t="shared" si="367"/>
        <v>9</v>
      </c>
      <c r="H4754" s="1" t="str">
        <f t="shared" si="365"/>
        <v xml:space="preserve">TURACCHI </v>
      </c>
      <c r="I4754" s="1" t="str">
        <f t="shared" si="366"/>
        <v>MAURIZIO</v>
      </c>
      <c r="J4754" s="14" t="str">
        <f>+VLOOKUP(I4754,'Analisi Nomi'!$A$1:$E$797,5,FALSE)</f>
        <v>M</v>
      </c>
      <c r="K4754" s="15" t="str">
        <f t="shared" si="368"/>
        <v xml:space="preserve">TURACCHI </v>
      </c>
      <c r="L4754" s="15" t="str">
        <f t="shared" si="369"/>
        <v>MAURIZIO</v>
      </c>
    </row>
    <row r="4755" spans="1:12" x14ac:dyDescent="0.25">
      <c r="A4755" s="1" t="s">
        <v>4880</v>
      </c>
      <c r="B4755" s="4" t="s">
        <v>10018</v>
      </c>
      <c r="C4755" s="4" t="s">
        <v>2</v>
      </c>
      <c r="D4755" s="4">
        <v>1</v>
      </c>
      <c r="E4755" s="4" t="s">
        <v>7</v>
      </c>
      <c r="F4755" s="1" t="s">
        <v>560</v>
      </c>
      <c r="G4755" s="13">
        <f t="shared" si="367"/>
        <v>7</v>
      </c>
      <c r="H4755" s="1" t="str">
        <f t="shared" si="365"/>
        <v xml:space="preserve">TURANI </v>
      </c>
      <c r="I4755" s="1" t="str">
        <f t="shared" si="366"/>
        <v>GUIDO</v>
      </c>
      <c r="J4755" s="14" t="str">
        <f>+VLOOKUP(I4755,'Analisi Nomi'!$A$1:$E$797,5,FALSE)</f>
        <v>M</v>
      </c>
      <c r="K4755" s="15" t="str">
        <f t="shared" si="368"/>
        <v xml:space="preserve">TURANI </v>
      </c>
      <c r="L4755" s="15" t="str">
        <f t="shared" si="369"/>
        <v>GUIDO</v>
      </c>
    </row>
    <row r="4756" spans="1:12" x14ac:dyDescent="0.25">
      <c r="A4756" s="1" t="s">
        <v>6818</v>
      </c>
      <c r="B4756" s="4" t="s">
        <v>10018</v>
      </c>
      <c r="C4756" s="4" t="s">
        <v>22</v>
      </c>
      <c r="D4756" s="4">
        <v>1</v>
      </c>
      <c r="E4756" s="4" t="s">
        <v>150</v>
      </c>
      <c r="F4756" s="1" t="s">
        <v>4806</v>
      </c>
      <c r="G4756" s="13">
        <f t="shared" si="367"/>
        <v>8</v>
      </c>
      <c r="H4756" s="1" t="str">
        <f t="shared" si="365"/>
        <v xml:space="preserve">TURCATO </v>
      </c>
      <c r="I4756" s="1" t="str">
        <f t="shared" si="366"/>
        <v>CLAUDIO</v>
      </c>
      <c r="J4756" s="14" t="str">
        <f>+VLOOKUP(I4756,'Analisi Nomi'!$A$1:$E$797,5,FALSE)</f>
        <v>M</v>
      </c>
      <c r="K4756" s="15" t="str">
        <f t="shared" si="368"/>
        <v xml:space="preserve">TURCATO </v>
      </c>
      <c r="L4756" s="15" t="str">
        <f t="shared" si="369"/>
        <v>CLAUDIO</v>
      </c>
    </row>
    <row r="4757" spans="1:12" x14ac:dyDescent="0.25">
      <c r="A4757" s="1" t="s">
        <v>4599</v>
      </c>
      <c r="B4757" s="4" t="s">
        <v>10018</v>
      </c>
      <c r="C4757" s="4" t="s">
        <v>2</v>
      </c>
      <c r="D4757" s="4">
        <v>1</v>
      </c>
      <c r="E4757" s="4" t="s">
        <v>7</v>
      </c>
      <c r="F4757" s="1" t="s">
        <v>9541</v>
      </c>
      <c r="G4757" s="13">
        <f t="shared" si="367"/>
        <v>6</v>
      </c>
      <c r="H4757" s="1" t="str">
        <f t="shared" si="365"/>
        <v xml:space="preserve">TURCI </v>
      </c>
      <c r="I4757" s="1" t="str">
        <f t="shared" si="366"/>
        <v>ANTONIO</v>
      </c>
      <c r="J4757" s="14" t="str">
        <f>+VLOOKUP(I4757,'Analisi Nomi'!$A$1:$E$797,5,FALSE)</f>
        <v>M</v>
      </c>
      <c r="K4757" s="15" t="str">
        <f t="shared" si="368"/>
        <v xml:space="preserve">TURCI </v>
      </c>
      <c r="L4757" s="15" t="str">
        <f t="shared" si="369"/>
        <v>ANTONIO</v>
      </c>
    </row>
    <row r="4758" spans="1:12" x14ac:dyDescent="0.25">
      <c r="A4758" s="1" t="s">
        <v>8999</v>
      </c>
      <c r="B4758" s="4" t="s">
        <v>10018</v>
      </c>
      <c r="C4758" s="4" t="s">
        <v>2</v>
      </c>
      <c r="D4758" s="4">
        <v>1</v>
      </c>
      <c r="E4758" s="4" t="s">
        <v>7</v>
      </c>
      <c r="F4758" s="1" t="s">
        <v>3996</v>
      </c>
      <c r="G4758" s="13">
        <f t="shared" si="367"/>
        <v>6</v>
      </c>
      <c r="H4758" s="1" t="str">
        <f t="shared" si="365"/>
        <v xml:space="preserve">TURCI </v>
      </c>
      <c r="I4758" s="1" t="str">
        <f t="shared" si="366"/>
        <v>ENRICO</v>
      </c>
      <c r="J4758" s="14" t="str">
        <f>+VLOOKUP(I4758,'Analisi Nomi'!$A$1:$E$797,5,FALSE)</f>
        <v>M</v>
      </c>
      <c r="K4758" s="15" t="str">
        <f t="shared" si="368"/>
        <v xml:space="preserve">TURCI </v>
      </c>
      <c r="L4758" s="15" t="str">
        <f t="shared" si="369"/>
        <v>ENRICO</v>
      </c>
    </row>
    <row r="4759" spans="1:12" x14ac:dyDescent="0.25">
      <c r="A4759" s="1" t="s">
        <v>5191</v>
      </c>
      <c r="B4759" s="4" t="s">
        <v>10018</v>
      </c>
      <c r="C4759" s="4" t="s">
        <v>2</v>
      </c>
      <c r="D4759" s="4">
        <v>1</v>
      </c>
      <c r="E4759" s="4" t="s">
        <v>7</v>
      </c>
      <c r="F4759" s="1" t="s">
        <v>2948</v>
      </c>
      <c r="G4759" s="13">
        <f t="shared" si="367"/>
        <v>8</v>
      </c>
      <c r="H4759" s="1" t="str">
        <f t="shared" si="365"/>
        <v xml:space="preserve">TURRINI </v>
      </c>
      <c r="I4759" s="1" t="str">
        <f t="shared" si="366"/>
        <v>MASSIMO</v>
      </c>
      <c r="J4759" s="14" t="str">
        <f>+VLOOKUP(I4759,'Analisi Nomi'!$A$1:$E$797,5,FALSE)</f>
        <v>M</v>
      </c>
      <c r="K4759" s="15" t="str">
        <f t="shared" si="368"/>
        <v xml:space="preserve">TURRINI </v>
      </c>
      <c r="L4759" s="15" t="str">
        <f t="shared" si="369"/>
        <v>MASSIMO</v>
      </c>
    </row>
    <row r="4760" spans="1:12" x14ac:dyDescent="0.25">
      <c r="A4760" s="1" t="s">
        <v>4309</v>
      </c>
      <c r="B4760" s="4" t="s">
        <v>10018</v>
      </c>
      <c r="C4760" s="4" t="s">
        <v>2</v>
      </c>
      <c r="D4760" s="4">
        <v>1</v>
      </c>
      <c r="E4760" s="4" t="s">
        <v>7</v>
      </c>
      <c r="F4760" s="1" t="s">
        <v>6576</v>
      </c>
      <c r="G4760" s="13">
        <f t="shared" si="367"/>
        <v>6</v>
      </c>
      <c r="H4760" s="1" t="str">
        <f t="shared" si="365"/>
        <v xml:space="preserve">TURSI </v>
      </c>
      <c r="I4760" s="1" t="str">
        <f t="shared" si="366"/>
        <v>OSVALDO</v>
      </c>
      <c r="J4760" s="14" t="str">
        <f>+VLOOKUP(I4760,'Analisi Nomi'!$A$1:$E$797,5,FALSE)</f>
        <v>M</v>
      </c>
      <c r="K4760" s="15" t="str">
        <f t="shared" si="368"/>
        <v xml:space="preserve">TURSI </v>
      </c>
      <c r="L4760" s="15" t="str">
        <f t="shared" si="369"/>
        <v>OSVALDO</v>
      </c>
    </row>
    <row r="4761" spans="1:12" x14ac:dyDescent="0.25">
      <c r="A4761" s="1" t="s">
        <v>4681</v>
      </c>
      <c r="B4761" s="4" t="s">
        <v>10018</v>
      </c>
      <c r="C4761" s="4" t="s">
        <v>2</v>
      </c>
      <c r="D4761" s="4">
        <v>1</v>
      </c>
      <c r="E4761" s="4" t="s">
        <v>7</v>
      </c>
      <c r="F4761" s="1" t="s">
        <v>4127</v>
      </c>
      <c r="G4761" s="13">
        <f t="shared" si="367"/>
        <v>9</v>
      </c>
      <c r="H4761" s="1" t="str">
        <f t="shared" si="365"/>
        <v xml:space="preserve">TURTURRO </v>
      </c>
      <c r="I4761" s="1" t="str">
        <f t="shared" si="366"/>
        <v>NICOLA</v>
      </c>
      <c r="J4761" s="14" t="str">
        <f>+VLOOKUP(I4761,'Analisi Nomi'!$A$1:$E$797,5,FALSE)</f>
        <v>M</v>
      </c>
      <c r="K4761" s="15" t="str">
        <f t="shared" si="368"/>
        <v xml:space="preserve">TURTURRO </v>
      </c>
      <c r="L4761" s="15" t="str">
        <f t="shared" si="369"/>
        <v>NICOLA</v>
      </c>
    </row>
    <row r="4762" spans="1:12" x14ac:dyDescent="0.25">
      <c r="A4762" s="1" t="s">
        <v>5490</v>
      </c>
      <c r="B4762" s="4" t="s">
        <v>10018</v>
      </c>
      <c r="C4762" s="4" t="s">
        <v>11</v>
      </c>
      <c r="D4762" s="4">
        <v>1</v>
      </c>
      <c r="E4762" s="4" t="s">
        <v>7</v>
      </c>
      <c r="F4762" s="1" t="s">
        <v>3261</v>
      </c>
      <c r="G4762" s="13">
        <f t="shared" si="367"/>
        <v>8</v>
      </c>
      <c r="H4762" s="1" t="str">
        <f t="shared" si="365"/>
        <v xml:space="preserve">TUZZATO </v>
      </c>
      <c r="I4762" s="1" t="str">
        <f t="shared" si="366"/>
        <v>GIOVANNI</v>
      </c>
      <c r="J4762" s="14" t="str">
        <f>+VLOOKUP(I4762,'Analisi Nomi'!$A$1:$E$797,5,FALSE)</f>
        <v>M</v>
      </c>
      <c r="K4762" s="15" t="str">
        <f t="shared" si="368"/>
        <v xml:space="preserve">TUZZATO </v>
      </c>
      <c r="L4762" s="15" t="str">
        <f t="shared" si="369"/>
        <v>GIOVANNI</v>
      </c>
    </row>
    <row r="4763" spans="1:12" x14ac:dyDescent="0.25">
      <c r="A4763" s="1" t="s">
        <v>7994</v>
      </c>
      <c r="B4763" s="4" t="s">
        <v>10018</v>
      </c>
      <c r="C4763" s="4" t="s">
        <v>2</v>
      </c>
      <c r="D4763" s="4">
        <v>1</v>
      </c>
      <c r="E4763" s="4" t="s">
        <v>7</v>
      </c>
      <c r="F4763" s="1" t="s">
        <v>3398</v>
      </c>
      <c r="G4763" s="13">
        <f t="shared" si="367"/>
        <v>7</v>
      </c>
      <c r="H4763" s="1" t="str">
        <f t="shared" si="365"/>
        <v xml:space="preserve">UBOLDI </v>
      </c>
      <c r="I4763" s="1" t="str">
        <f t="shared" si="366"/>
        <v>RICCARDO</v>
      </c>
      <c r="J4763" s="14" t="str">
        <f>+VLOOKUP(I4763,'Analisi Nomi'!$A$1:$E$797,5,FALSE)</f>
        <v>M</v>
      </c>
      <c r="K4763" s="15" t="str">
        <f t="shared" si="368"/>
        <v xml:space="preserve">UBOLDI </v>
      </c>
      <c r="L4763" s="15" t="str">
        <f t="shared" si="369"/>
        <v>RICCARDO</v>
      </c>
    </row>
    <row r="4764" spans="1:12" x14ac:dyDescent="0.25">
      <c r="A4764" s="1" t="s">
        <v>4477</v>
      </c>
      <c r="B4764" s="4" t="s">
        <v>10018</v>
      </c>
      <c r="C4764" s="4" t="s">
        <v>2</v>
      </c>
      <c r="D4764" s="4">
        <v>1</v>
      </c>
      <c r="E4764" s="4" t="s">
        <v>7</v>
      </c>
      <c r="F4764" s="1" t="s">
        <v>1088</v>
      </c>
      <c r="G4764" s="13">
        <f t="shared" si="367"/>
        <v>7</v>
      </c>
      <c r="H4764" s="1" t="str">
        <f t="shared" si="365"/>
        <v xml:space="preserve">UBOLDI </v>
      </c>
      <c r="I4764" s="1" t="str">
        <f t="shared" si="366"/>
        <v>STEFANO</v>
      </c>
      <c r="J4764" s="14" t="str">
        <f>+VLOOKUP(I4764,'Analisi Nomi'!$A$1:$E$797,5,FALSE)</f>
        <v>M</v>
      </c>
      <c r="K4764" s="15" t="str">
        <f t="shared" si="368"/>
        <v xml:space="preserve">UBOLDI </v>
      </c>
      <c r="L4764" s="15" t="str">
        <f t="shared" si="369"/>
        <v>STEFANO</v>
      </c>
    </row>
    <row r="4765" spans="1:12" x14ac:dyDescent="0.25">
      <c r="A4765" s="1" t="s">
        <v>5956</v>
      </c>
      <c r="B4765" s="4" t="s">
        <v>10017</v>
      </c>
      <c r="C4765" s="4" t="s">
        <v>2</v>
      </c>
      <c r="D4765" s="4" t="s">
        <v>10022</v>
      </c>
      <c r="E4765" s="4" t="s">
        <v>7</v>
      </c>
      <c r="F4765" s="1" t="s">
        <v>933</v>
      </c>
      <c r="G4765" s="13">
        <f t="shared" si="367"/>
        <v>8</v>
      </c>
      <c r="H4765" s="1" t="str">
        <f t="shared" si="365"/>
        <v xml:space="preserve">UGHETTI </v>
      </c>
      <c r="I4765" s="1" t="str">
        <f t="shared" si="366"/>
        <v>ANTONIO</v>
      </c>
      <c r="J4765" s="14" t="str">
        <f>+VLOOKUP(I4765,'Analisi Nomi'!$A$1:$E$797,5,FALSE)</f>
        <v>M</v>
      </c>
      <c r="K4765" s="15" t="str">
        <f t="shared" si="368"/>
        <v xml:space="preserve">UGHETTI </v>
      </c>
      <c r="L4765" s="15" t="str">
        <f t="shared" si="369"/>
        <v>ANTONIO</v>
      </c>
    </row>
    <row r="4766" spans="1:12" x14ac:dyDescent="0.25">
      <c r="A4766" s="1" t="s">
        <v>8918</v>
      </c>
      <c r="B4766" s="4" t="s">
        <v>10018</v>
      </c>
      <c r="C4766" s="4" t="s">
        <v>2</v>
      </c>
      <c r="D4766" s="4">
        <v>1</v>
      </c>
      <c r="E4766" s="4" t="s">
        <v>7</v>
      </c>
      <c r="F4766" s="1" t="s">
        <v>4065</v>
      </c>
      <c r="G4766" s="13">
        <f t="shared" si="367"/>
        <v>7</v>
      </c>
      <c r="H4766" s="1" t="str">
        <f t="shared" si="365"/>
        <v xml:space="preserve">URBANI </v>
      </c>
      <c r="I4766" s="1" t="str">
        <f t="shared" si="366"/>
        <v>CLAUDIO</v>
      </c>
      <c r="J4766" s="14" t="str">
        <f>+VLOOKUP(I4766,'Analisi Nomi'!$A$1:$E$797,5,FALSE)</f>
        <v>M</v>
      </c>
      <c r="K4766" s="15" t="str">
        <f t="shared" si="368"/>
        <v xml:space="preserve">URBANI </v>
      </c>
      <c r="L4766" s="15" t="str">
        <f t="shared" si="369"/>
        <v>CLAUDIO</v>
      </c>
    </row>
    <row r="4767" spans="1:12" x14ac:dyDescent="0.25">
      <c r="A4767" s="1" t="s">
        <v>6745</v>
      </c>
      <c r="B4767" s="4" t="s">
        <v>10018</v>
      </c>
      <c r="C4767" s="4" t="s">
        <v>2</v>
      </c>
      <c r="D4767" s="4">
        <v>1</v>
      </c>
      <c r="E4767" s="4" t="s">
        <v>7</v>
      </c>
      <c r="F4767" s="1" t="s">
        <v>3584</v>
      </c>
      <c r="G4767" s="13">
        <f t="shared" si="367"/>
        <v>7</v>
      </c>
      <c r="H4767" s="1" t="str">
        <f t="shared" si="365"/>
        <v xml:space="preserve">URBANI </v>
      </c>
      <c r="I4767" s="1" t="str">
        <f t="shared" si="366"/>
        <v>SIMONE</v>
      </c>
      <c r="J4767" s="14" t="str">
        <f>+VLOOKUP(I4767,'Analisi Nomi'!$A$1:$E$797,5,FALSE)</f>
        <v>M</v>
      </c>
      <c r="K4767" s="15" t="str">
        <f t="shared" si="368"/>
        <v xml:space="preserve">URBANI </v>
      </c>
      <c r="L4767" s="15" t="str">
        <f t="shared" si="369"/>
        <v>SIMONE</v>
      </c>
    </row>
    <row r="4768" spans="1:12" x14ac:dyDescent="0.25">
      <c r="A4768" s="1" t="s">
        <v>8885</v>
      </c>
      <c r="B4768" s="4" t="s">
        <v>10018</v>
      </c>
      <c r="C4768" s="4" t="s">
        <v>2</v>
      </c>
      <c r="D4768" s="4">
        <v>1</v>
      </c>
      <c r="E4768" s="4" t="s">
        <v>7</v>
      </c>
      <c r="F4768" s="1" t="s">
        <v>2445</v>
      </c>
      <c r="G4768" s="13">
        <f t="shared" si="367"/>
        <v>7</v>
      </c>
      <c r="H4768" s="1" t="str">
        <f t="shared" si="365"/>
        <v xml:space="preserve">URSINI </v>
      </c>
      <c r="I4768" s="1" t="str">
        <f t="shared" si="366"/>
        <v>GABRIO</v>
      </c>
      <c r="J4768" s="14" t="str">
        <f>+VLOOKUP(I4768,'Analisi Nomi'!$A$1:$E$797,5,FALSE)</f>
        <v>M</v>
      </c>
      <c r="K4768" s="15" t="str">
        <f t="shared" si="368"/>
        <v xml:space="preserve">URSINI </v>
      </c>
      <c r="L4768" s="15" t="str">
        <f t="shared" si="369"/>
        <v>GABRIO</v>
      </c>
    </row>
    <row r="4769" spans="1:12" x14ac:dyDescent="0.25">
      <c r="A4769" s="1" t="s">
        <v>3937</v>
      </c>
      <c r="B4769" s="4" t="s">
        <v>10018</v>
      </c>
      <c r="C4769" s="4" t="s">
        <v>2</v>
      </c>
      <c r="D4769" s="4">
        <v>1</v>
      </c>
      <c r="E4769" s="4" t="s">
        <v>7</v>
      </c>
      <c r="F4769" s="1" t="s">
        <v>9510</v>
      </c>
      <c r="G4769" s="13">
        <f t="shared" si="367"/>
        <v>8</v>
      </c>
      <c r="H4769" s="1" t="str">
        <f t="shared" si="365"/>
        <v xml:space="preserve">URSOLEO </v>
      </c>
      <c r="I4769" s="1" t="str">
        <f t="shared" si="366"/>
        <v>MARCO</v>
      </c>
      <c r="J4769" s="14" t="str">
        <f>+VLOOKUP(I4769,'Analisi Nomi'!$A$1:$E$797,5,FALSE)</f>
        <v>M</v>
      </c>
      <c r="K4769" s="15" t="str">
        <f t="shared" si="368"/>
        <v xml:space="preserve">URSOLEO </v>
      </c>
      <c r="L4769" s="15" t="str">
        <f t="shared" si="369"/>
        <v>MARCO</v>
      </c>
    </row>
    <row r="4770" spans="1:12" x14ac:dyDescent="0.25">
      <c r="A4770" s="1" t="s">
        <v>8866</v>
      </c>
      <c r="B4770" s="4" t="s">
        <v>10017</v>
      </c>
      <c r="C4770" s="4" t="s">
        <v>2</v>
      </c>
      <c r="D4770" s="4" t="s">
        <v>10022</v>
      </c>
      <c r="E4770" s="4" t="s">
        <v>7</v>
      </c>
      <c r="F4770" s="1" t="s">
        <v>3339</v>
      </c>
      <c r="G4770" s="13">
        <f t="shared" si="367"/>
        <v>5</v>
      </c>
      <c r="H4770" s="1" t="str">
        <f t="shared" si="365"/>
        <v xml:space="preserve">USAI </v>
      </c>
      <c r="I4770" s="1" t="str">
        <f t="shared" si="366"/>
        <v>SIMONE</v>
      </c>
      <c r="J4770" s="14" t="str">
        <f>+VLOOKUP(I4770,'Analisi Nomi'!$A$1:$E$797,5,FALSE)</f>
        <v>M</v>
      </c>
      <c r="K4770" s="15" t="str">
        <f t="shared" si="368"/>
        <v xml:space="preserve">USAI </v>
      </c>
      <c r="L4770" s="15" t="str">
        <f t="shared" si="369"/>
        <v>SIMONE</v>
      </c>
    </row>
    <row r="4771" spans="1:12" x14ac:dyDescent="0.25">
      <c r="A4771" s="1" t="s">
        <v>4670</v>
      </c>
      <c r="B4771" s="4" t="s">
        <v>10018</v>
      </c>
      <c r="C4771" s="4" t="s">
        <v>2</v>
      </c>
      <c r="D4771" s="4">
        <v>1</v>
      </c>
      <c r="E4771" s="4" t="s">
        <v>7</v>
      </c>
      <c r="F4771" s="1" t="s">
        <v>2903</v>
      </c>
      <c r="G4771" s="13">
        <f t="shared" si="367"/>
        <v>6</v>
      </c>
      <c r="H4771" s="1" t="str">
        <f t="shared" si="365"/>
        <v xml:space="preserve">UTILI </v>
      </c>
      <c r="I4771" s="1" t="str">
        <f t="shared" si="366"/>
        <v>GIORGIO</v>
      </c>
      <c r="J4771" s="14" t="str">
        <f>+VLOOKUP(I4771,'Analisi Nomi'!$A$1:$E$797,5,FALSE)</f>
        <v>M</v>
      </c>
      <c r="K4771" s="15" t="str">
        <f t="shared" si="368"/>
        <v xml:space="preserve">UTILI </v>
      </c>
      <c r="L4771" s="15" t="str">
        <f t="shared" si="369"/>
        <v>GIORGIO</v>
      </c>
    </row>
    <row r="4772" spans="1:12" x14ac:dyDescent="0.25">
      <c r="A4772" s="1" t="s">
        <v>6994</v>
      </c>
      <c r="B4772" s="4" t="s">
        <v>10018</v>
      </c>
      <c r="C4772" s="4" t="s">
        <v>2</v>
      </c>
      <c r="D4772" s="4">
        <v>1</v>
      </c>
      <c r="E4772" s="4" t="s">
        <v>7</v>
      </c>
      <c r="F4772" s="1" t="s">
        <v>1142</v>
      </c>
      <c r="G4772" s="13">
        <f t="shared" si="367"/>
        <v>5</v>
      </c>
      <c r="H4772" s="1" t="str">
        <f t="shared" si="365"/>
        <v xml:space="preserve">UZZO </v>
      </c>
      <c r="I4772" s="1" t="str">
        <f t="shared" si="366"/>
        <v>STEFANO</v>
      </c>
      <c r="J4772" s="14" t="str">
        <f>+VLOOKUP(I4772,'Analisi Nomi'!$A$1:$E$797,5,FALSE)</f>
        <v>M</v>
      </c>
      <c r="K4772" s="15" t="str">
        <f t="shared" si="368"/>
        <v xml:space="preserve">UZZO </v>
      </c>
      <c r="L4772" s="15" t="str">
        <f t="shared" si="369"/>
        <v>STEFANO</v>
      </c>
    </row>
    <row r="4773" spans="1:12" x14ac:dyDescent="0.25">
      <c r="A4773" s="1" t="s">
        <v>4716</v>
      </c>
      <c r="B4773" s="4" t="s">
        <v>10018</v>
      </c>
      <c r="C4773" s="4" t="s">
        <v>2</v>
      </c>
      <c r="D4773" s="4">
        <v>1</v>
      </c>
      <c r="E4773" s="4" t="s">
        <v>7</v>
      </c>
      <c r="F4773" s="1" t="s">
        <v>1114</v>
      </c>
      <c r="G4773" s="13">
        <f t="shared" si="367"/>
        <v>6</v>
      </c>
      <c r="H4773" s="1" t="str">
        <f t="shared" si="365"/>
        <v xml:space="preserve">VACCA </v>
      </c>
      <c r="I4773" s="1" t="str">
        <f t="shared" si="366"/>
        <v>GIUSEPPE</v>
      </c>
      <c r="J4773" s="14" t="str">
        <f>+VLOOKUP(I4773,'Analisi Nomi'!$A$1:$E$797,5,FALSE)</f>
        <v>M</v>
      </c>
      <c r="K4773" s="15" t="str">
        <f t="shared" si="368"/>
        <v xml:space="preserve">VACCA </v>
      </c>
      <c r="L4773" s="15" t="str">
        <f t="shared" si="369"/>
        <v>GIUSEPPE</v>
      </c>
    </row>
    <row r="4774" spans="1:12" x14ac:dyDescent="0.25">
      <c r="A4774" s="1" t="s">
        <v>7026</v>
      </c>
      <c r="B4774" s="4" t="s">
        <v>10018</v>
      </c>
      <c r="C4774" s="4" t="s">
        <v>2</v>
      </c>
      <c r="D4774" s="4">
        <v>1</v>
      </c>
      <c r="E4774" s="4" t="s">
        <v>7</v>
      </c>
      <c r="F4774" s="1" t="s">
        <v>1163</v>
      </c>
      <c r="G4774" s="13">
        <f t="shared" si="367"/>
        <v>6</v>
      </c>
      <c r="H4774" s="1" t="str">
        <f t="shared" si="365"/>
        <v xml:space="preserve">VACCA </v>
      </c>
      <c r="I4774" s="1" t="str">
        <f t="shared" si="366"/>
        <v>MAURIZIO</v>
      </c>
      <c r="J4774" s="14" t="str">
        <f>+VLOOKUP(I4774,'Analisi Nomi'!$A$1:$E$797,5,FALSE)</f>
        <v>M</v>
      </c>
      <c r="K4774" s="15" t="str">
        <f t="shared" si="368"/>
        <v xml:space="preserve">VACCA </v>
      </c>
      <c r="L4774" s="15" t="str">
        <f t="shared" si="369"/>
        <v>MAURIZIO</v>
      </c>
    </row>
    <row r="4775" spans="1:12" x14ac:dyDescent="0.25">
      <c r="A4775" s="1" t="s">
        <v>9975</v>
      </c>
      <c r="B4775" s="4" t="s">
        <v>10018</v>
      </c>
      <c r="C4775" s="4" t="s">
        <v>2</v>
      </c>
      <c r="D4775" s="4">
        <v>1</v>
      </c>
      <c r="E4775" s="4" t="s">
        <v>7</v>
      </c>
      <c r="F4775" s="1" t="s">
        <v>3835</v>
      </c>
      <c r="G4775" s="13">
        <f t="shared" si="367"/>
        <v>6</v>
      </c>
      <c r="H4775" s="1" t="str">
        <f t="shared" si="365"/>
        <v xml:space="preserve">VACCA </v>
      </c>
      <c r="I4775" s="1" t="str">
        <f t="shared" si="366"/>
        <v>PAOLO</v>
      </c>
      <c r="J4775" s="14" t="str">
        <f>+VLOOKUP(I4775,'Analisi Nomi'!$A$1:$E$797,5,FALSE)</f>
        <v>M</v>
      </c>
      <c r="K4775" s="15" t="str">
        <f t="shared" si="368"/>
        <v xml:space="preserve">VACCA </v>
      </c>
      <c r="L4775" s="15" t="str">
        <f t="shared" si="369"/>
        <v>PAOLO</v>
      </c>
    </row>
    <row r="4776" spans="1:12" x14ac:dyDescent="0.25">
      <c r="A4776" s="1" t="s">
        <v>8411</v>
      </c>
      <c r="B4776" s="4" t="s">
        <v>10018</v>
      </c>
      <c r="C4776" s="4" t="s">
        <v>2</v>
      </c>
      <c r="D4776" s="4">
        <v>1</v>
      </c>
      <c r="E4776" s="4" t="s">
        <v>7</v>
      </c>
      <c r="F4776" s="1" t="s">
        <v>2085</v>
      </c>
      <c r="G4776" s="13">
        <f t="shared" si="367"/>
        <v>11</v>
      </c>
      <c r="H4776" s="1" t="str">
        <f t="shared" si="365"/>
        <v xml:space="preserve">VACCARELLI </v>
      </c>
      <c r="I4776" s="1" t="str">
        <f t="shared" si="366"/>
        <v>SABATINO</v>
      </c>
      <c r="J4776" s="14" t="str">
        <f>+VLOOKUP(I4776,'Analisi Nomi'!$A$1:$E$797,5,FALSE)</f>
        <v>M</v>
      </c>
      <c r="K4776" s="15" t="str">
        <f t="shared" si="368"/>
        <v xml:space="preserve">VACCARELLI </v>
      </c>
      <c r="L4776" s="15" t="str">
        <f t="shared" si="369"/>
        <v>SABATINO</v>
      </c>
    </row>
    <row r="4777" spans="1:12" x14ac:dyDescent="0.25">
      <c r="A4777" s="1" t="s">
        <v>7930</v>
      </c>
      <c r="B4777" s="4" t="s">
        <v>10018</v>
      </c>
      <c r="C4777" s="4" t="s">
        <v>2</v>
      </c>
      <c r="D4777" s="4">
        <v>1</v>
      </c>
      <c r="E4777" s="4" t="s">
        <v>7</v>
      </c>
      <c r="F4777" s="1" t="s">
        <v>3611</v>
      </c>
      <c r="G4777" s="13">
        <f t="shared" si="367"/>
        <v>11</v>
      </c>
      <c r="H4777" s="1" t="str">
        <f t="shared" si="365"/>
        <v xml:space="preserve">VACCAREZZA </v>
      </c>
      <c r="I4777" s="1" t="str">
        <f t="shared" si="366"/>
        <v>LINO</v>
      </c>
      <c r="J4777" s="14" t="str">
        <f>+VLOOKUP(I4777,'Analisi Nomi'!$A$1:$E$797,5,FALSE)</f>
        <v>M</v>
      </c>
      <c r="K4777" s="15" t="str">
        <f t="shared" si="368"/>
        <v xml:space="preserve">VACCAREZZA </v>
      </c>
      <c r="L4777" s="15" t="str">
        <f t="shared" si="369"/>
        <v>LINO</v>
      </c>
    </row>
    <row r="4778" spans="1:12" x14ac:dyDescent="0.25">
      <c r="A4778" s="1" t="s">
        <v>5012</v>
      </c>
      <c r="B4778" s="4" t="s">
        <v>10018</v>
      </c>
      <c r="C4778" s="4" t="s">
        <v>2</v>
      </c>
      <c r="D4778" s="4">
        <v>1</v>
      </c>
      <c r="E4778" s="4" t="s">
        <v>7</v>
      </c>
      <c r="F4778" s="1" t="s">
        <v>2231</v>
      </c>
      <c r="G4778" s="13">
        <f t="shared" si="367"/>
        <v>10</v>
      </c>
      <c r="H4778" s="1" t="str">
        <f t="shared" si="365"/>
        <v xml:space="preserve">VACCARINI </v>
      </c>
      <c r="I4778" s="1" t="str">
        <f t="shared" si="366"/>
        <v>ROBERTO</v>
      </c>
      <c r="J4778" s="14" t="str">
        <f>+VLOOKUP(I4778,'Analisi Nomi'!$A$1:$E$797,5,FALSE)</f>
        <v>M</v>
      </c>
      <c r="K4778" s="15" t="str">
        <f t="shared" si="368"/>
        <v xml:space="preserve">VACCARINI </v>
      </c>
      <c r="L4778" s="15" t="str">
        <f t="shared" si="369"/>
        <v>ROBERTO</v>
      </c>
    </row>
    <row r="4779" spans="1:12" x14ac:dyDescent="0.25">
      <c r="A4779" s="1" t="s">
        <v>5906</v>
      </c>
      <c r="B4779" s="4" t="s">
        <v>10018</v>
      </c>
      <c r="C4779" s="4" t="s">
        <v>2</v>
      </c>
      <c r="D4779" s="4">
        <v>1</v>
      </c>
      <c r="E4779" s="4" t="s">
        <v>7</v>
      </c>
      <c r="F4779" s="1" t="s">
        <v>6736</v>
      </c>
      <c r="G4779" s="13">
        <f t="shared" si="367"/>
        <v>10</v>
      </c>
      <c r="H4779" s="1" t="str">
        <f t="shared" si="365"/>
        <v xml:space="preserve">VACCHETTA </v>
      </c>
      <c r="I4779" s="1" t="str">
        <f t="shared" si="366"/>
        <v>DARIO</v>
      </c>
      <c r="J4779" s="14" t="str">
        <f>+VLOOKUP(I4779,'Analisi Nomi'!$A$1:$E$797,5,FALSE)</f>
        <v>M</v>
      </c>
      <c r="K4779" s="15" t="str">
        <f t="shared" si="368"/>
        <v xml:space="preserve">VACCHETTA </v>
      </c>
      <c r="L4779" s="15" t="str">
        <f t="shared" si="369"/>
        <v>DARIO</v>
      </c>
    </row>
    <row r="4780" spans="1:12" x14ac:dyDescent="0.25">
      <c r="A4780" s="1" t="s">
        <v>5488</v>
      </c>
      <c r="B4780" s="4" t="s">
        <v>10018</v>
      </c>
      <c r="C4780" s="4" t="s">
        <v>2</v>
      </c>
      <c r="D4780" s="4">
        <v>1</v>
      </c>
      <c r="E4780" s="4" t="s">
        <v>7</v>
      </c>
      <c r="F4780" s="1" t="s">
        <v>532</v>
      </c>
      <c r="G4780" s="13">
        <f t="shared" si="367"/>
        <v>8</v>
      </c>
      <c r="H4780" s="1" t="str">
        <f t="shared" si="365"/>
        <v xml:space="preserve">VADALA' </v>
      </c>
      <c r="I4780" s="1" t="str">
        <f t="shared" si="366"/>
        <v>BENITO</v>
      </c>
      <c r="J4780" s="14" t="str">
        <f>+VLOOKUP(I4780,'Analisi Nomi'!$A$1:$E$797,5,FALSE)</f>
        <v>M</v>
      </c>
      <c r="K4780" s="15" t="str">
        <f t="shared" si="368"/>
        <v xml:space="preserve">VADALA' </v>
      </c>
      <c r="L4780" s="15" t="str">
        <f t="shared" si="369"/>
        <v>BENITO</v>
      </c>
    </row>
    <row r="4781" spans="1:12" x14ac:dyDescent="0.25">
      <c r="A4781" s="1" t="s">
        <v>9359</v>
      </c>
      <c r="B4781" s="4" t="s">
        <v>10018</v>
      </c>
      <c r="C4781" s="4" t="s">
        <v>2</v>
      </c>
      <c r="D4781" s="4">
        <v>1</v>
      </c>
      <c r="E4781" s="4" t="s">
        <v>7</v>
      </c>
      <c r="F4781" s="1" t="s">
        <v>9234</v>
      </c>
      <c r="G4781" s="13">
        <f t="shared" si="367"/>
        <v>6</v>
      </c>
      <c r="H4781" s="1" t="str">
        <f t="shared" si="365"/>
        <v xml:space="preserve">VAGHI </v>
      </c>
      <c r="I4781" s="1" t="str">
        <f t="shared" si="366"/>
        <v>STEFANO</v>
      </c>
      <c r="J4781" s="14" t="str">
        <f>+VLOOKUP(I4781,'Analisi Nomi'!$A$1:$E$797,5,FALSE)</f>
        <v>M</v>
      </c>
      <c r="K4781" s="15" t="str">
        <f t="shared" si="368"/>
        <v xml:space="preserve">VAGHI </v>
      </c>
      <c r="L4781" s="15" t="str">
        <f t="shared" si="369"/>
        <v>STEFANO</v>
      </c>
    </row>
    <row r="4782" spans="1:12" x14ac:dyDescent="0.25">
      <c r="A4782" s="1" t="s">
        <v>7926</v>
      </c>
      <c r="B4782" s="4" t="s">
        <v>10018</v>
      </c>
      <c r="C4782" s="4" t="s">
        <v>2</v>
      </c>
      <c r="D4782" s="4">
        <v>1</v>
      </c>
      <c r="E4782" s="4" t="s">
        <v>7</v>
      </c>
      <c r="F4782" s="1" t="s">
        <v>2711</v>
      </c>
      <c r="G4782" s="13">
        <f t="shared" si="367"/>
        <v>7</v>
      </c>
      <c r="H4782" s="1" t="str">
        <f t="shared" si="365"/>
        <v xml:space="preserve">VAGINI </v>
      </c>
      <c r="I4782" s="1" t="str">
        <f t="shared" si="366"/>
        <v>FABRIZIO</v>
      </c>
      <c r="J4782" s="14" t="str">
        <f>+VLOOKUP(I4782,'Analisi Nomi'!$A$1:$E$797,5,FALSE)</f>
        <v>M</v>
      </c>
      <c r="K4782" s="15" t="str">
        <f t="shared" si="368"/>
        <v xml:space="preserve">VAGINI </v>
      </c>
      <c r="L4782" s="15" t="str">
        <f t="shared" si="369"/>
        <v>FABRIZIO</v>
      </c>
    </row>
    <row r="4783" spans="1:12" x14ac:dyDescent="0.25">
      <c r="A4783" s="1" t="s">
        <v>6627</v>
      </c>
      <c r="B4783" s="4" t="s">
        <v>10018</v>
      </c>
      <c r="C4783" s="4" t="s">
        <v>2</v>
      </c>
      <c r="D4783" s="4">
        <v>1</v>
      </c>
      <c r="E4783" s="4" t="s">
        <v>7</v>
      </c>
      <c r="F4783" s="1" t="s">
        <v>1983</v>
      </c>
      <c r="G4783" s="13">
        <f t="shared" si="367"/>
        <v>6</v>
      </c>
      <c r="H4783" s="1" t="str">
        <f t="shared" si="365"/>
        <v xml:space="preserve">VAIRO </v>
      </c>
      <c r="I4783" s="1" t="str">
        <f t="shared" si="366"/>
        <v>PAOLO</v>
      </c>
      <c r="J4783" s="14" t="str">
        <f>+VLOOKUP(I4783,'Analisi Nomi'!$A$1:$E$797,5,FALSE)</f>
        <v>M</v>
      </c>
      <c r="K4783" s="15" t="str">
        <f t="shared" si="368"/>
        <v xml:space="preserve">VAIRO </v>
      </c>
      <c r="L4783" s="15" t="str">
        <f t="shared" si="369"/>
        <v>PAOLO</v>
      </c>
    </row>
    <row r="4784" spans="1:12" x14ac:dyDescent="0.25">
      <c r="A4784" s="1" t="s">
        <v>4494</v>
      </c>
      <c r="B4784" s="4" t="s">
        <v>10018</v>
      </c>
      <c r="C4784" s="4" t="s">
        <v>49</v>
      </c>
      <c r="D4784" s="4">
        <v>1</v>
      </c>
      <c r="E4784" s="4" t="s">
        <v>7</v>
      </c>
      <c r="F4784" s="1" t="s">
        <v>6711</v>
      </c>
      <c r="G4784" s="13">
        <f t="shared" si="367"/>
        <v>8</v>
      </c>
      <c r="H4784" s="1" t="str">
        <f t="shared" si="365"/>
        <v xml:space="preserve">VALBUSA </v>
      </c>
      <c r="I4784" s="1" t="str">
        <f t="shared" si="366"/>
        <v>LUCA</v>
      </c>
      <c r="J4784" s="14" t="str">
        <f>+VLOOKUP(I4784,'Analisi Nomi'!$A$1:$E$797,5,FALSE)</f>
        <v>M</v>
      </c>
      <c r="K4784" s="15" t="str">
        <f t="shared" si="368"/>
        <v xml:space="preserve">VALBUSA </v>
      </c>
      <c r="L4784" s="15" t="str">
        <f t="shared" si="369"/>
        <v>LUCA</v>
      </c>
    </row>
    <row r="4785" spans="1:12" x14ac:dyDescent="0.25">
      <c r="A4785" s="1" t="s">
        <v>4901</v>
      </c>
      <c r="B4785" s="4" t="s">
        <v>10018</v>
      </c>
      <c r="C4785" s="4" t="s">
        <v>2</v>
      </c>
      <c r="D4785" s="4">
        <v>1</v>
      </c>
      <c r="E4785" s="4" t="s">
        <v>7</v>
      </c>
      <c r="F4785" s="1" t="s">
        <v>1068</v>
      </c>
      <c r="G4785" s="13">
        <f t="shared" si="367"/>
        <v>8</v>
      </c>
      <c r="H4785" s="1" t="str">
        <f t="shared" si="365"/>
        <v xml:space="preserve">VALENTE </v>
      </c>
      <c r="I4785" s="1" t="str">
        <f t="shared" si="366"/>
        <v>MAURIZIO</v>
      </c>
      <c r="J4785" s="14" t="str">
        <f>+VLOOKUP(I4785,'Analisi Nomi'!$A$1:$E$797,5,FALSE)</f>
        <v>M</v>
      </c>
      <c r="K4785" s="15" t="str">
        <f t="shared" si="368"/>
        <v xml:space="preserve">VALENTE </v>
      </c>
      <c r="L4785" s="15" t="str">
        <f t="shared" si="369"/>
        <v>MAURIZIO</v>
      </c>
    </row>
    <row r="4786" spans="1:12" x14ac:dyDescent="0.25">
      <c r="A4786" s="1" t="s">
        <v>7000</v>
      </c>
      <c r="B4786" s="4" t="s">
        <v>10018</v>
      </c>
      <c r="C4786" s="4" t="s">
        <v>2</v>
      </c>
      <c r="D4786" s="4">
        <v>1</v>
      </c>
      <c r="E4786" s="4" t="s">
        <v>7</v>
      </c>
      <c r="F4786" s="1" t="s">
        <v>2193</v>
      </c>
      <c r="G4786" s="13">
        <f t="shared" si="367"/>
        <v>9</v>
      </c>
      <c r="H4786" s="1" t="str">
        <f t="shared" si="365"/>
        <v xml:space="preserve">VALENTIN </v>
      </c>
      <c r="I4786" s="1" t="str">
        <f t="shared" si="366"/>
        <v>HELMUTH</v>
      </c>
      <c r="J4786" s="14" t="str">
        <f>+VLOOKUP(I4786,'Analisi Nomi'!$A$1:$E$797,5,FALSE)</f>
        <v>M</v>
      </c>
      <c r="K4786" s="15" t="str">
        <f t="shared" si="368"/>
        <v xml:space="preserve">VALENTIN </v>
      </c>
      <c r="L4786" s="15" t="str">
        <f t="shared" si="369"/>
        <v>HELMUTH</v>
      </c>
    </row>
    <row r="4787" spans="1:12" x14ac:dyDescent="0.25">
      <c r="A4787" s="1" t="s">
        <v>4678</v>
      </c>
      <c r="B4787" s="4" t="s">
        <v>10018</v>
      </c>
      <c r="C4787" s="4" t="s">
        <v>11</v>
      </c>
      <c r="D4787" s="4">
        <v>1</v>
      </c>
      <c r="E4787" s="4" t="s">
        <v>7</v>
      </c>
      <c r="F4787" s="1" t="s">
        <v>9353</v>
      </c>
      <c r="G4787" s="13">
        <f t="shared" si="367"/>
        <v>10</v>
      </c>
      <c r="H4787" s="1" t="str">
        <f t="shared" si="365"/>
        <v xml:space="preserve">VALENTINI </v>
      </c>
      <c r="I4787" s="1" t="str">
        <f t="shared" si="366"/>
        <v>LUIGI</v>
      </c>
      <c r="J4787" s="14" t="str">
        <f>+VLOOKUP(I4787,'Analisi Nomi'!$A$1:$E$797,5,FALSE)</f>
        <v>M</v>
      </c>
      <c r="K4787" s="15" t="str">
        <f t="shared" si="368"/>
        <v xml:space="preserve">VALENTINI </v>
      </c>
      <c r="L4787" s="15" t="str">
        <f t="shared" si="369"/>
        <v>LUIGI</v>
      </c>
    </row>
    <row r="4788" spans="1:12" x14ac:dyDescent="0.25">
      <c r="A4788" s="1" t="s">
        <v>8316</v>
      </c>
      <c r="B4788" s="4" t="s">
        <v>10018</v>
      </c>
      <c r="C4788" s="4" t="s">
        <v>2</v>
      </c>
      <c r="D4788" s="4">
        <v>1</v>
      </c>
      <c r="E4788" s="4" t="s">
        <v>7</v>
      </c>
      <c r="F4788" s="1" t="s">
        <v>3841</v>
      </c>
      <c r="G4788" s="13">
        <f t="shared" si="367"/>
        <v>10</v>
      </c>
      <c r="H4788" s="1" t="str">
        <f t="shared" ref="H4788:H4851" si="370">+MID($F4788,1,G4788)</f>
        <v xml:space="preserve">VALENTINO </v>
      </c>
      <c r="I4788" s="1" t="str">
        <f t="shared" ref="I4788:I4851" si="371">TRIM(+MID($F4788,+G4788,50))</f>
        <v>CARMINE</v>
      </c>
      <c r="J4788" s="14" t="str">
        <f>+VLOOKUP(I4788,'Analisi Nomi'!$A$1:$E$797,5,FALSE)</f>
        <v>M</v>
      </c>
      <c r="K4788" s="15" t="str">
        <f t="shared" si="368"/>
        <v xml:space="preserve">VALENTINO </v>
      </c>
      <c r="L4788" s="15" t="str">
        <f t="shared" si="369"/>
        <v>CARMINE</v>
      </c>
    </row>
    <row r="4789" spans="1:12" x14ac:dyDescent="0.25">
      <c r="A4789" s="1" t="s">
        <v>7248</v>
      </c>
      <c r="B4789" s="4" t="s">
        <v>10018</v>
      </c>
      <c r="C4789" s="4" t="s">
        <v>2</v>
      </c>
      <c r="D4789" s="4">
        <v>1</v>
      </c>
      <c r="E4789" s="4" t="s">
        <v>7</v>
      </c>
      <c r="F4789" s="1" t="s">
        <v>230</v>
      </c>
      <c r="G4789" s="13">
        <f t="shared" si="367"/>
        <v>7</v>
      </c>
      <c r="H4789" s="1" t="str">
        <f t="shared" si="370"/>
        <v xml:space="preserve">VALERI </v>
      </c>
      <c r="I4789" s="1" t="str">
        <f t="shared" si="371"/>
        <v>MARCO</v>
      </c>
      <c r="J4789" s="14" t="str">
        <f>+VLOOKUP(I4789,'Analisi Nomi'!$A$1:$E$797,5,FALSE)</f>
        <v>M</v>
      </c>
      <c r="K4789" s="15" t="str">
        <f t="shared" si="368"/>
        <v xml:space="preserve">VALERI </v>
      </c>
      <c r="L4789" s="15" t="str">
        <f t="shared" si="369"/>
        <v>MARCO</v>
      </c>
    </row>
    <row r="4790" spans="1:12" x14ac:dyDescent="0.25">
      <c r="A4790" s="1" t="s">
        <v>7850</v>
      </c>
      <c r="B4790" s="4" t="s">
        <v>10018</v>
      </c>
      <c r="C4790" s="4" t="s">
        <v>2</v>
      </c>
      <c r="D4790" s="4">
        <v>1</v>
      </c>
      <c r="E4790" s="4" t="s">
        <v>7</v>
      </c>
      <c r="F4790" s="1" t="s">
        <v>2598</v>
      </c>
      <c r="G4790" s="13">
        <f t="shared" si="367"/>
        <v>10</v>
      </c>
      <c r="H4790" s="1" t="str">
        <f t="shared" si="370"/>
        <v xml:space="preserve">VALERIANI </v>
      </c>
      <c r="I4790" s="1" t="str">
        <f t="shared" si="371"/>
        <v>ALESSANDRO</v>
      </c>
      <c r="J4790" s="14" t="str">
        <f>+VLOOKUP(I4790,'Analisi Nomi'!$A$1:$E$797,5,FALSE)</f>
        <v>M</v>
      </c>
      <c r="K4790" s="15" t="str">
        <f t="shared" si="368"/>
        <v xml:space="preserve">VALERIANI </v>
      </c>
      <c r="L4790" s="15" t="str">
        <f t="shared" si="369"/>
        <v>ALESSANDRO</v>
      </c>
    </row>
    <row r="4791" spans="1:12" x14ac:dyDescent="0.25">
      <c r="A4791" s="1" t="s">
        <v>5058</v>
      </c>
      <c r="B4791" s="4" t="s">
        <v>10018</v>
      </c>
      <c r="C4791" s="4" t="s">
        <v>2</v>
      </c>
      <c r="D4791" s="4">
        <v>1</v>
      </c>
      <c r="E4791" s="4" t="s">
        <v>7</v>
      </c>
      <c r="F4791" s="1" t="s">
        <v>1824</v>
      </c>
      <c r="G4791" s="13">
        <f t="shared" si="367"/>
        <v>8</v>
      </c>
      <c r="H4791" s="1" t="str">
        <f t="shared" si="370"/>
        <v xml:space="preserve">VALERIO </v>
      </c>
      <c r="I4791" s="1" t="str">
        <f t="shared" si="371"/>
        <v>BRUNO</v>
      </c>
      <c r="J4791" s="14" t="str">
        <f>+VLOOKUP(I4791,'Analisi Nomi'!$A$1:$E$797,5,FALSE)</f>
        <v>M</v>
      </c>
      <c r="K4791" s="15" t="str">
        <f t="shared" si="368"/>
        <v xml:space="preserve">VALERIO </v>
      </c>
      <c r="L4791" s="15" t="str">
        <f t="shared" si="369"/>
        <v>BRUNO</v>
      </c>
    </row>
    <row r="4792" spans="1:12" x14ac:dyDescent="0.25">
      <c r="A4792" s="1" t="s">
        <v>9579</v>
      </c>
      <c r="B4792" s="4" t="s">
        <v>10018</v>
      </c>
      <c r="C4792" s="4" t="s">
        <v>2</v>
      </c>
      <c r="D4792" s="4">
        <v>1</v>
      </c>
      <c r="E4792" s="4" t="s">
        <v>7</v>
      </c>
      <c r="F4792" s="1" t="s">
        <v>9279</v>
      </c>
      <c r="G4792" s="13">
        <f t="shared" si="367"/>
        <v>6</v>
      </c>
      <c r="H4792" s="1" t="str">
        <f t="shared" si="370"/>
        <v xml:space="preserve">VALLI </v>
      </c>
      <c r="I4792" s="1" t="str">
        <f t="shared" si="371"/>
        <v>MARCO</v>
      </c>
      <c r="J4792" s="14" t="str">
        <f>+VLOOKUP(I4792,'Analisi Nomi'!$A$1:$E$797,5,FALSE)</f>
        <v>M</v>
      </c>
      <c r="K4792" s="15" t="str">
        <f t="shared" si="368"/>
        <v xml:space="preserve">VALLI </v>
      </c>
      <c r="L4792" s="15" t="str">
        <f t="shared" si="369"/>
        <v>MARCO</v>
      </c>
    </row>
    <row r="4793" spans="1:12" x14ac:dyDescent="0.25">
      <c r="A4793" s="1" t="s">
        <v>9053</v>
      </c>
      <c r="B4793" s="4" t="s">
        <v>10018</v>
      </c>
      <c r="C4793" s="4" t="s">
        <v>2</v>
      </c>
      <c r="D4793" s="4">
        <v>1</v>
      </c>
      <c r="E4793" s="4" t="s">
        <v>7</v>
      </c>
      <c r="F4793" s="1" t="s">
        <v>729</v>
      </c>
      <c r="G4793" s="13">
        <f t="shared" si="367"/>
        <v>8</v>
      </c>
      <c r="H4793" s="1" t="str">
        <f t="shared" si="370"/>
        <v xml:space="preserve">VALLONE </v>
      </c>
      <c r="I4793" s="1" t="str">
        <f t="shared" si="371"/>
        <v>CLAUDIO</v>
      </c>
      <c r="J4793" s="14" t="str">
        <f>+VLOOKUP(I4793,'Analisi Nomi'!$A$1:$E$797,5,FALSE)</f>
        <v>M</v>
      </c>
      <c r="K4793" s="15" t="str">
        <f t="shared" si="368"/>
        <v xml:space="preserve">VALLONE </v>
      </c>
      <c r="L4793" s="15" t="str">
        <f t="shared" si="369"/>
        <v>CLAUDIO</v>
      </c>
    </row>
    <row r="4794" spans="1:12" x14ac:dyDescent="0.25">
      <c r="A4794" s="1" t="s">
        <v>5370</v>
      </c>
      <c r="B4794" s="4" t="s">
        <v>10018</v>
      </c>
      <c r="C4794" s="4" t="s">
        <v>2</v>
      </c>
      <c r="D4794" s="4">
        <v>1</v>
      </c>
      <c r="E4794" s="4" t="s">
        <v>7</v>
      </c>
      <c r="F4794" s="1" t="s">
        <v>3862</v>
      </c>
      <c r="G4794" s="13">
        <f t="shared" si="367"/>
        <v>10</v>
      </c>
      <c r="H4794" s="1" t="str">
        <f t="shared" si="370"/>
        <v xml:space="preserve">VALLORANI </v>
      </c>
      <c r="I4794" s="1" t="str">
        <f t="shared" si="371"/>
        <v>ANTONIO</v>
      </c>
      <c r="J4794" s="14" t="str">
        <f>+VLOOKUP(I4794,'Analisi Nomi'!$A$1:$E$797,5,FALSE)</f>
        <v>M</v>
      </c>
      <c r="K4794" s="15" t="str">
        <f t="shared" si="368"/>
        <v xml:space="preserve">VALLORANI </v>
      </c>
      <c r="L4794" s="15" t="str">
        <f t="shared" si="369"/>
        <v>ANTONIO</v>
      </c>
    </row>
    <row r="4795" spans="1:12" x14ac:dyDescent="0.25">
      <c r="A4795" s="1" t="s">
        <v>7561</v>
      </c>
      <c r="B4795" s="4" t="s">
        <v>10018</v>
      </c>
      <c r="C4795" s="4" t="s">
        <v>2</v>
      </c>
      <c r="D4795" s="4">
        <v>1</v>
      </c>
      <c r="E4795" s="4" t="s">
        <v>7</v>
      </c>
      <c r="F4795" s="1" t="s">
        <v>2191</v>
      </c>
      <c r="G4795" s="13">
        <f t="shared" si="367"/>
        <v>9</v>
      </c>
      <c r="H4795" s="1" t="str">
        <f t="shared" si="370"/>
        <v xml:space="preserve">VANDELLI </v>
      </c>
      <c r="I4795" s="1" t="str">
        <f t="shared" si="371"/>
        <v>LANFRANCO</v>
      </c>
      <c r="J4795" s="14" t="str">
        <f>+VLOOKUP(I4795,'Analisi Nomi'!$A$1:$E$797,5,FALSE)</f>
        <v>M</v>
      </c>
      <c r="K4795" s="15" t="str">
        <f t="shared" si="368"/>
        <v xml:space="preserve">VANDELLI </v>
      </c>
      <c r="L4795" s="15" t="str">
        <f t="shared" si="369"/>
        <v>LANFRANCO</v>
      </c>
    </row>
    <row r="4796" spans="1:12" x14ac:dyDescent="0.25">
      <c r="A4796" s="1" t="s">
        <v>8096</v>
      </c>
      <c r="B4796" s="4" t="s">
        <v>10018</v>
      </c>
      <c r="C4796" s="4" t="s">
        <v>2</v>
      </c>
      <c r="D4796" s="4">
        <v>1</v>
      </c>
      <c r="E4796" s="4" t="s">
        <v>7</v>
      </c>
      <c r="F4796" s="1" t="s">
        <v>1126</v>
      </c>
      <c r="G4796" s="13">
        <f t="shared" si="367"/>
        <v>8</v>
      </c>
      <c r="H4796" s="1" t="str">
        <f t="shared" si="370"/>
        <v xml:space="preserve">VANELLO </v>
      </c>
      <c r="I4796" s="1" t="str">
        <f t="shared" si="371"/>
        <v>SAURO</v>
      </c>
      <c r="J4796" s="14" t="str">
        <f>+VLOOKUP(I4796,'Analisi Nomi'!$A$1:$E$797,5,FALSE)</f>
        <v>M</v>
      </c>
      <c r="K4796" s="15" t="str">
        <f t="shared" si="368"/>
        <v xml:space="preserve">VANELLO </v>
      </c>
      <c r="L4796" s="15" t="str">
        <f t="shared" si="369"/>
        <v>SAURO</v>
      </c>
    </row>
    <row r="4797" spans="1:12" x14ac:dyDescent="0.25">
      <c r="A4797" s="1" t="s">
        <v>7501</v>
      </c>
      <c r="B4797" s="4" t="s">
        <v>10018</v>
      </c>
      <c r="C4797" s="4" t="s">
        <v>2</v>
      </c>
      <c r="D4797" s="4">
        <v>1</v>
      </c>
      <c r="E4797" s="4" t="s">
        <v>7</v>
      </c>
      <c r="F4797" s="1" t="s">
        <v>2951</v>
      </c>
      <c r="G4797" s="13">
        <f t="shared" si="367"/>
        <v>9</v>
      </c>
      <c r="H4797" s="1" t="str">
        <f t="shared" si="370"/>
        <v xml:space="preserve">VANNACCI </v>
      </c>
      <c r="I4797" s="1" t="str">
        <f t="shared" si="371"/>
        <v>ALESSANDRO</v>
      </c>
      <c r="J4797" s="14" t="str">
        <f>+VLOOKUP(I4797,'Analisi Nomi'!$A$1:$E$797,5,FALSE)</f>
        <v>M</v>
      </c>
      <c r="K4797" s="15" t="str">
        <f t="shared" si="368"/>
        <v xml:space="preserve">VANNACCI </v>
      </c>
      <c r="L4797" s="15" t="str">
        <f t="shared" si="369"/>
        <v>ALESSANDRO</v>
      </c>
    </row>
    <row r="4798" spans="1:12" x14ac:dyDescent="0.25">
      <c r="A4798" s="1" t="s">
        <v>9941</v>
      </c>
      <c r="B4798" s="4" t="s">
        <v>10018</v>
      </c>
      <c r="C4798" s="4" t="s">
        <v>2</v>
      </c>
      <c r="D4798" s="4">
        <v>1</v>
      </c>
      <c r="E4798" s="4" t="s">
        <v>7</v>
      </c>
      <c r="F4798" s="1" t="s">
        <v>9525</v>
      </c>
      <c r="G4798" s="13">
        <f t="shared" si="367"/>
        <v>6</v>
      </c>
      <c r="H4798" s="1" t="str">
        <f t="shared" si="370"/>
        <v xml:space="preserve">VANNI </v>
      </c>
      <c r="I4798" s="1" t="str">
        <f t="shared" si="371"/>
        <v>VALERIO</v>
      </c>
      <c r="J4798" s="14" t="str">
        <f>+VLOOKUP(I4798,'Analisi Nomi'!$A$1:$E$797,5,FALSE)</f>
        <v>M</v>
      </c>
      <c r="K4798" s="15" t="str">
        <f t="shared" si="368"/>
        <v xml:space="preserve">VANNI </v>
      </c>
      <c r="L4798" s="15" t="str">
        <f t="shared" si="369"/>
        <v>VALERIO</v>
      </c>
    </row>
    <row r="4799" spans="1:12" x14ac:dyDescent="0.25">
      <c r="A4799" s="1" t="s">
        <v>8928</v>
      </c>
      <c r="B4799" s="4" t="s">
        <v>10018</v>
      </c>
      <c r="C4799" s="4" t="s">
        <v>2</v>
      </c>
      <c r="D4799" s="4">
        <v>1</v>
      </c>
      <c r="E4799" s="4" t="s">
        <v>7</v>
      </c>
      <c r="F4799" s="1" t="s">
        <v>2713</v>
      </c>
      <c r="G4799" s="13">
        <f t="shared" si="367"/>
        <v>7</v>
      </c>
      <c r="H4799" s="1" t="str">
        <f t="shared" si="370"/>
        <v xml:space="preserve">VANOLI </v>
      </c>
      <c r="I4799" s="1" t="str">
        <f t="shared" si="371"/>
        <v>FRANCO</v>
      </c>
      <c r="J4799" s="14" t="str">
        <f>+VLOOKUP(I4799,'Analisi Nomi'!$A$1:$E$797,5,FALSE)</f>
        <v>M</v>
      </c>
      <c r="K4799" s="15" t="str">
        <f t="shared" si="368"/>
        <v xml:space="preserve">VANOLI </v>
      </c>
      <c r="L4799" s="15" t="str">
        <f t="shared" si="369"/>
        <v>FRANCO</v>
      </c>
    </row>
    <row r="4800" spans="1:12" x14ac:dyDescent="0.25">
      <c r="A4800" s="1" t="s">
        <v>4987</v>
      </c>
      <c r="B4800" s="4" t="s">
        <v>10018</v>
      </c>
      <c r="C4800" s="4" t="s">
        <v>2</v>
      </c>
      <c r="D4800" s="4">
        <v>1</v>
      </c>
      <c r="E4800" s="4" t="s">
        <v>7</v>
      </c>
      <c r="F4800" s="1" t="s">
        <v>934</v>
      </c>
      <c r="G4800" s="13">
        <f t="shared" si="367"/>
        <v>9</v>
      </c>
      <c r="H4800" s="1" t="str">
        <f t="shared" si="370"/>
        <v xml:space="preserve">VARESCHI </v>
      </c>
      <c r="I4800" s="1" t="str">
        <f t="shared" si="371"/>
        <v>ROBERTO</v>
      </c>
      <c r="J4800" s="14" t="str">
        <f>+VLOOKUP(I4800,'Analisi Nomi'!$A$1:$E$797,5,FALSE)</f>
        <v>M</v>
      </c>
      <c r="K4800" s="15" t="str">
        <f t="shared" si="368"/>
        <v xml:space="preserve">VARESCHI </v>
      </c>
      <c r="L4800" s="15" t="str">
        <f t="shared" si="369"/>
        <v>ROBERTO</v>
      </c>
    </row>
    <row r="4801" spans="1:12" x14ac:dyDescent="0.25">
      <c r="A4801" s="1" t="s">
        <v>3914</v>
      </c>
      <c r="B4801" s="4" t="s">
        <v>10018</v>
      </c>
      <c r="C4801" s="4" t="s">
        <v>2</v>
      </c>
      <c r="D4801" s="4">
        <v>1</v>
      </c>
      <c r="E4801" s="4" t="s">
        <v>7</v>
      </c>
      <c r="F4801" s="1" t="s">
        <v>7114</v>
      </c>
      <c r="G4801" s="13">
        <f t="shared" si="367"/>
        <v>8</v>
      </c>
      <c r="H4801" s="1" t="str">
        <f t="shared" si="370"/>
        <v xml:space="preserve">VARETTO </v>
      </c>
      <c r="I4801" s="1" t="str">
        <f t="shared" si="371"/>
        <v>FRANCESCO</v>
      </c>
      <c r="J4801" s="14" t="str">
        <f>+VLOOKUP(I4801,'Analisi Nomi'!$A$1:$E$797,5,FALSE)</f>
        <v>M</v>
      </c>
      <c r="K4801" s="15" t="str">
        <f t="shared" si="368"/>
        <v xml:space="preserve">VARETTO </v>
      </c>
      <c r="L4801" s="15" t="str">
        <f t="shared" si="369"/>
        <v>FRANCESCO</v>
      </c>
    </row>
    <row r="4802" spans="1:12" x14ac:dyDescent="0.25">
      <c r="A4802" s="1" t="s">
        <v>7615</v>
      </c>
      <c r="B4802" s="4" t="s">
        <v>10018</v>
      </c>
      <c r="C4802" s="4" t="s">
        <v>2</v>
      </c>
      <c r="D4802" s="4">
        <v>1</v>
      </c>
      <c r="E4802" s="4" t="s">
        <v>7</v>
      </c>
      <c r="F4802" s="1" t="s">
        <v>7962</v>
      </c>
      <c r="G4802" s="13">
        <f t="shared" ref="G4802:G4865" si="372">SEARCH(" ",F4802)</f>
        <v>10</v>
      </c>
      <c r="H4802" s="1" t="str">
        <f t="shared" si="370"/>
        <v xml:space="preserve">VASCHETTO </v>
      </c>
      <c r="I4802" s="1" t="str">
        <f t="shared" si="371"/>
        <v>ALESSANDRO</v>
      </c>
      <c r="J4802" s="14" t="str">
        <f>+VLOOKUP(I4802,'Analisi Nomi'!$A$1:$E$797,5,FALSE)</f>
        <v>M</v>
      </c>
      <c r="K4802" s="15" t="str">
        <f t="shared" si="368"/>
        <v xml:space="preserve">VASCHETTO </v>
      </c>
      <c r="L4802" s="15" t="str">
        <f t="shared" si="369"/>
        <v>ALESSANDRO</v>
      </c>
    </row>
    <row r="4803" spans="1:12" x14ac:dyDescent="0.25">
      <c r="A4803" s="1" t="s">
        <v>7777</v>
      </c>
      <c r="B4803" s="4" t="s">
        <v>10018</v>
      </c>
      <c r="C4803" s="4" t="s">
        <v>2</v>
      </c>
      <c r="D4803" s="4">
        <v>1</v>
      </c>
      <c r="E4803" s="4" t="s">
        <v>7</v>
      </c>
      <c r="F4803" s="1" t="s">
        <v>7929</v>
      </c>
      <c r="G4803" s="13">
        <f t="shared" si="372"/>
        <v>6</v>
      </c>
      <c r="H4803" s="1" t="str">
        <f t="shared" si="370"/>
        <v xml:space="preserve">VASTA </v>
      </c>
      <c r="I4803" s="1" t="str">
        <f t="shared" si="371"/>
        <v>CLAUDIO</v>
      </c>
      <c r="J4803" s="14" t="str">
        <f>+VLOOKUP(I4803,'Analisi Nomi'!$A$1:$E$797,5,FALSE)</f>
        <v>M</v>
      </c>
      <c r="K4803" s="15" t="str">
        <f t="shared" ref="K4803:K4866" si="373">+MID($F4803,1,G4803)</f>
        <v xml:space="preserve">VASTA </v>
      </c>
      <c r="L4803" s="15" t="str">
        <f t="shared" ref="L4803:L4866" si="374">TRIM(+MID($F4803,+G4803,50))</f>
        <v>CLAUDIO</v>
      </c>
    </row>
    <row r="4804" spans="1:12" x14ac:dyDescent="0.25">
      <c r="A4804" s="1" t="s">
        <v>6933</v>
      </c>
      <c r="B4804" s="4" t="s">
        <v>10018</v>
      </c>
      <c r="C4804" s="4" t="s">
        <v>2</v>
      </c>
      <c r="D4804" s="4">
        <v>1</v>
      </c>
      <c r="E4804" s="4" t="s">
        <v>7</v>
      </c>
      <c r="F4804" s="1" t="s">
        <v>9158</v>
      </c>
      <c r="G4804" s="13">
        <f t="shared" si="372"/>
        <v>8</v>
      </c>
      <c r="H4804" s="1" t="str">
        <f t="shared" si="370"/>
        <v xml:space="preserve">VATERIO </v>
      </c>
      <c r="I4804" s="1" t="str">
        <f t="shared" si="371"/>
        <v>FRANCESCO</v>
      </c>
      <c r="J4804" s="14" t="str">
        <f>+VLOOKUP(I4804,'Analisi Nomi'!$A$1:$E$797,5,FALSE)</f>
        <v>M</v>
      </c>
      <c r="K4804" s="15" t="str">
        <f t="shared" si="373"/>
        <v xml:space="preserve">VATERIO </v>
      </c>
      <c r="L4804" s="15" t="str">
        <f t="shared" si="374"/>
        <v>FRANCESCO</v>
      </c>
    </row>
    <row r="4805" spans="1:12" x14ac:dyDescent="0.25">
      <c r="A4805" s="1" t="s">
        <v>7832</v>
      </c>
      <c r="B4805" s="4" t="s">
        <v>10018</v>
      </c>
      <c r="C4805" s="4" t="s">
        <v>2</v>
      </c>
      <c r="D4805" s="4">
        <v>1</v>
      </c>
      <c r="E4805" s="4" t="s">
        <v>7</v>
      </c>
      <c r="F4805" s="1" t="s">
        <v>1238</v>
      </c>
      <c r="G4805" s="13">
        <f t="shared" si="372"/>
        <v>10</v>
      </c>
      <c r="H4805" s="1" t="str">
        <f t="shared" si="370"/>
        <v xml:space="preserve">VATTOVANI </v>
      </c>
      <c r="I4805" s="1" t="str">
        <f t="shared" si="371"/>
        <v>CORRADO</v>
      </c>
      <c r="J4805" s="14" t="str">
        <f>+VLOOKUP(I4805,'Analisi Nomi'!$A$1:$E$797,5,FALSE)</f>
        <v>M</v>
      </c>
      <c r="K4805" s="15" t="str">
        <f t="shared" si="373"/>
        <v xml:space="preserve">VATTOVANI </v>
      </c>
      <c r="L4805" s="15" t="str">
        <f t="shared" si="374"/>
        <v>CORRADO</v>
      </c>
    </row>
    <row r="4806" spans="1:12" x14ac:dyDescent="0.25">
      <c r="A4806" s="1" t="s">
        <v>8669</v>
      </c>
      <c r="B4806" s="4" t="s">
        <v>10018</v>
      </c>
      <c r="C4806" s="4" t="s">
        <v>2</v>
      </c>
      <c r="D4806" s="4">
        <v>1</v>
      </c>
      <c r="E4806" s="4" t="s">
        <v>7</v>
      </c>
      <c r="F4806" s="1" t="s">
        <v>1954</v>
      </c>
      <c r="G4806" s="13">
        <f t="shared" si="372"/>
        <v>10</v>
      </c>
      <c r="H4806" s="1" t="str">
        <f t="shared" si="370"/>
        <v xml:space="preserve">VAVASSORI </v>
      </c>
      <c r="I4806" s="1" t="str">
        <f t="shared" si="371"/>
        <v>MARCO</v>
      </c>
      <c r="J4806" s="14" t="str">
        <f>+VLOOKUP(I4806,'Analisi Nomi'!$A$1:$E$797,5,FALSE)</f>
        <v>M</v>
      </c>
      <c r="K4806" s="15" t="str">
        <f t="shared" si="373"/>
        <v xml:space="preserve">VAVASSORI </v>
      </c>
      <c r="L4806" s="15" t="str">
        <f t="shared" si="374"/>
        <v>MARCO</v>
      </c>
    </row>
    <row r="4807" spans="1:12" x14ac:dyDescent="0.25">
      <c r="A4807" s="1" t="s">
        <v>7887</v>
      </c>
      <c r="B4807" s="4" t="s">
        <v>10018</v>
      </c>
      <c r="C4807" s="4" t="s">
        <v>2</v>
      </c>
      <c r="D4807" s="4">
        <v>1</v>
      </c>
      <c r="E4807" s="4" t="s">
        <v>7</v>
      </c>
      <c r="F4807" s="1" t="s">
        <v>2648</v>
      </c>
      <c r="G4807" s="13">
        <f t="shared" si="372"/>
        <v>8</v>
      </c>
      <c r="H4807" s="1" t="str">
        <f t="shared" si="370"/>
        <v xml:space="preserve">VAZZANO </v>
      </c>
      <c r="I4807" s="1" t="str">
        <f t="shared" si="371"/>
        <v>ERIBERTO</v>
      </c>
      <c r="J4807" s="14" t="str">
        <f>+VLOOKUP(I4807,'Analisi Nomi'!$A$1:$E$797,5,FALSE)</f>
        <v>M</v>
      </c>
      <c r="K4807" s="15" t="str">
        <f t="shared" si="373"/>
        <v xml:space="preserve">VAZZANO </v>
      </c>
      <c r="L4807" s="15" t="str">
        <f t="shared" si="374"/>
        <v>ERIBERTO</v>
      </c>
    </row>
    <row r="4808" spans="1:12" x14ac:dyDescent="0.25">
      <c r="A4808" s="1" t="s">
        <v>9099</v>
      </c>
      <c r="B4808" s="4" t="s">
        <v>10018</v>
      </c>
      <c r="C4808" s="4" t="s">
        <v>2</v>
      </c>
      <c r="D4808" s="4">
        <v>1</v>
      </c>
      <c r="E4808" s="4" t="s">
        <v>7</v>
      </c>
      <c r="F4808" s="1" t="s">
        <v>3194</v>
      </c>
      <c r="G4808" s="13">
        <f t="shared" si="372"/>
        <v>6</v>
      </c>
      <c r="H4808" s="1" t="str">
        <f t="shared" si="370"/>
        <v xml:space="preserve">VECCE </v>
      </c>
      <c r="I4808" s="1" t="str">
        <f t="shared" si="371"/>
        <v>FEDERICO</v>
      </c>
      <c r="J4808" s="14" t="str">
        <f>+VLOOKUP(I4808,'Analisi Nomi'!$A$1:$E$797,5,FALSE)</f>
        <v>M</v>
      </c>
      <c r="K4808" s="15" t="str">
        <f t="shared" si="373"/>
        <v xml:space="preserve">VECCE </v>
      </c>
      <c r="L4808" s="15" t="str">
        <f t="shared" si="374"/>
        <v>FEDERICO</v>
      </c>
    </row>
    <row r="4809" spans="1:12" x14ac:dyDescent="0.25">
      <c r="A4809" s="1" t="s">
        <v>8303</v>
      </c>
      <c r="B4809" s="4" t="s">
        <v>10018</v>
      </c>
      <c r="C4809" s="4" t="s">
        <v>2</v>
      </c>
      <c r="D4809" s="4">
        <v>1</v>
      </c>
      <c r="E4809" s="4" t="s">
        <v>7</v>
      </c>
      <c r="F4809" s="1" t="s">
        <v>4472</v>
      </c>
      <c r="G4809" s="13">
        <f t="shared" si="372"/>
        <v>11</v>
      </c>
      <c r="H4809" s="1" t="str">
        <f t="shared" si="370"/>
        <v xml:space="preserve">VECCHIETTI </v>
      </c>
      <c r="I4809" s="1" t="str">
        <f t="shared" si="371"/>
        <v>LUIGI</v>
      </c>
      <c r="J4809" s="14" t="str">
        <f>+VLOOKUP(I4809,'Analisi Nomi'!$A$1:$E$797,5,FALSE)</f>
        <v>M</v>
      </c>
      <c r="K4809" s="15" t="str">
        <f t="shared" si="373"/>
        <v xml:space="preserve">VECCHIETTI </v>
      </c>
      <c r="L4809" s="15" t="str">
        <f t="shared" si="374"/>
        <v>LUIGI</v>
      </c>
    </row>
    <row r="4810" spans="1:12" x14ac:dyDescent="0.25">
      <c r="A4810" s="1" t="s">
        <v>4254</v>
      </c>
      <c r="B4810" s="4" t="s">
        <v>10018</v>
      </c>
      <c r="C4810" s="4" t="s">
        <v>2</v>
      </c>
      <c r="D4810" s="4">
        <v>1</v>
      </c>
      <c r="E4810" s="4" t="s">
        <v>7</v>
      </c>
      <c r="F4810" s="1" t="s">
        <v>3060</v>
      </c>
      <c r="G4810" s="13">
        <f t="shared" si="372"/>
        <v>8</v>
      </c>
      <c r="H4810" s="1" t="str">
        <f t="shared" si="370"/>
        <v xml:space="preserve">VECCHIO </v>
      </c>
      <c r="I4810" s="1" t="str">
        <f t="shared" si="371"/>
        <v>DANIELE</v>
      </c>
      <c r="J4810" s="14" t="str">
        <f>+VLOOKUP(I4810,'Analisi Nomi'!$A$1:$E$797,5,FALSE)</f>
        <v>M</v>
      </c>
      <c r="K4810" s="15" t="str">
        <f t="shared" si="373"/>
        <v xml:space="preserve">VECCHIO </v>
      </c>
      <c r="L4810" s="15" t="str">
        <f t="shared" si="374"/>
        <v>DANIELE</v>
      </c>
    </row>
    <row r="4811" spans="1:12" x14ac:dyDescent="0.25">
      <c r="A4811" s="1" t="s">
        <v>5095</v>
      </c>
      <c r="B4811" s="4" t="s">
        <v>10018</v>
      </c>
      <c r="C4811" s="4" t="s">
        <v>11</v>
      </c>
      <c r="D4811" s="4">
        <v>1</v>
      </c>
      <c r="E4811" s="4" t="s">
        <v>7</v>
      </c>
      <c r="F4811" s="1" t="s">
        <v>812</v>
      </c>
      <c r="G4811" s="13">
        <f t="shared" si="372"/>
        <v>7</v>
      </c>
      <c r="H4811" s="1" t="str">
        <f t="shared" si="370"/>
        <v xml:space="preserve">VEGLIA </v>
      </c>
      <c r="I4811" s="1" t="str">
        <f t="shared" si="371"/>
        <v>ALESSANDRO</v>
      </c>
      <c r="J4811" s="14" t="str">
        <f>+VLOOKUP(I4811,'Analisi Nomi'!$A$1:$E$797,5,FALSE)</f>
        <v>M</v>
      </c>
      <c r="K4811" s="15" t="str">
        <f t="shared" si="373"/>
        <v xml:space="preserve">VEGLIA </v>
      </c>
      <c r="L4811" s="15" t="str">
        <f t="shared" si="374"/>
        <v>ALESSANDRO</v>
      </c>
    </row>
    <row r="4812" spans="1:12" x14ac:dyDescent="0.25">
      <c r="A4812" s="1" t="s">
        <v>6884</v>
      </c>
      <c r="B4812" s="4" t="s">
        <v>10018</v>
      </c>
      <c r="C4812" s="4" t="s">
        <v>2</v>
      </c>
      <c r="D4812" s="4">
        <v>1</v>
      </c>
      <c r="E4812" s="4" t="s">
        <v>7</v>
      </c>
      <c r="F4812" s="1" t="s">
        <v>1517</v>
      </c>
      <c r="G4812" s="13">
        <f t="shared" si="372"/>
        <v>6</v>
      </c>
      <c r="H4812" s="1" t="str">
        <f t="shared" si="370"/>
        <v xml:space="preserve">VEGNI </v>
      </c>
      <c r="I4812" s="1" t="str">
        <f t="shared" si="371"/>
        <v>ALESSANDRO</v>
      </c>
      <c r="J4812" s="14" t="str">
        <f>+VLOOKUP(I4812,'Analisi Nomi'!$A$1:$E$797,5,FALSE)</f>
        <v>M</v>
      </c>
      <c r="K4812" s="15" t="str">
        <f t="shared" si="373"/>
        <v xml:space="preserve">VEGNI </v>
      </c>
      <c r="L4812" s="15" t="str">
        <f t="shared" si="374"/>
        <v>ALESSANDRO</v>
      </c>
    </row>
    <row r="4813" spans="1:12" x14ac:dyDescent="0.25">
      <c r="A4813" s="1" t="s">
        <v>4002</v>
      </c>
      <c r="B4813" s="4" t="s">
        <v>10018</v>
      </c>
      <c r="C4813" s="4" t="s">
        <v>2</v>
      </c>
      <c r="D4813" s="4">
        <v>1</v>
      </c>
      <c r="E4813" s="4" t="s">
        <v>7</v>
      </c>
      <c r="F4813" s="1" t="s">
        <v>2325</v>
      </c>
      <c r="G4813" s="13">
        <f t="shared" si="372"/>
        <v>8</v>
      </c>
      <c r="H4813" s="1" t="str">
        <f t="shared" si="370"/>
        <v xml:space="preserve">VELARDI </v>
      </c>
      <c r="I4813" s="1" t="str">
        <f t="shared" si="371"/>
        <v>ALFONSO</v>
      </c>
      <c r="J4813" s="14" t="str">
        <f>+VLOOKUP(I4813,'Analisi Nomi'!$A$1:$E$797,5,FALSE)</f>
        <v>M</v>
      </c>
      <c r="K4813" s="15" t="str">
        <f t="shared" si="373"/>
        <v xml:space="preserve">VELARDI </v>
      </c>
      <c r="L4813" s="15" t="str">
        <f t="shared" si="374"/>
        <v>ALFONSO</v>
      </c>
    </row>
    <row r="4814" spans="1:12" x14ac:dyDescent="0.25">
      <c r="A4814" s="1" t="s">
        <v>9688</v>
      </c>
      <c r="B4814" s="4" t="s">
        <v>10018</v>
      </c>
      <c r="C4814" s="4" t="s">
        <v>2</v>
      </c>
      <c r="D4814" s="4">
        <v>1</v>
      </c>
      <c r="E4814" s="4" t="s">
        <v>7</v>
      </c>
      <c r="F4814" s="1" t="s">
        <v>7110</v>
      </c>
      <c r="G4814" s="13">
        <f t="shared" si="372"/>
        <v>5</v>
      </c>
      <c r="H4814" s="1" t="str">
        <f t="shared" si="370"/>
        <v xml:space="preserve">VELE </v>
      </c>
      <c r="I4814" s="1" t="str">
        <f t="shared" si="371"/>
        <v>DOMENICO</v>
      </c>
      <c r="J4814" s="14" t="str">
        <f>+VLOOKUP(I4814,'Analisi Nomi'!$A$1:$E$797,5,FALSE)</f>
        <v>M</v>
      </c>
      <c r="K4814" s="15" t="str">
        <f t="shared" si="373"/>
        <v xml:space="preserve">VELE </v>
      </c>
      <c r="L4814" s="15" t="str">
        <f t="shared" si="374"/>
        <v>DOMENICO</v>
      </c>
    </row>
    <row r="4815" spans="1:12" x14ac:dyDescent="0.25">
      <c r="A4815" s="1" t="s">
        <v>9795</v>
      </c>
      <c r="B4815" s="4" t="s">
        <v>10018</v>
      </c>
      <c r="C4815" s="4" t="s">
        <v>11</v>
      </c>
      <c r="D4815" s="4">
        <v>1</v>
      </c>
      <c r="E4815" s="4" t="s">
        <v>7</v>
      </c>
      <c r="F4815" s="1" t="s">
        <v>1993</v>
      </c>
      <c r="G4815" s="13">
        <f t="shared" si="372"/>
        <v>9</v>
      </c>
      <c r="H4815" s="1" t="str">
        <f t="shared" si="370"/>
        <v xml:space="preserve">VENEGONI </v>
      </c>
      <c r="I4815" s="1" t="str">
        <f t="shared" si="371"/>
        <v>ALESSANDRO</v>
      </c>
      <c r="J4815" s="14" t="str">
        <f>+VLOOKUP(I4815,'Analisi Nomi'!$A$1:$E$797,5,FALSE)</f>
        <v>M</v>
      </c>
      <c r="K4815" s="15" t="str">
        <f t="shared" si="373"/>
        <v xml:space="preserve">VENEGONI </v>
      </c>
      <c r="L4815" s="15" t="str">
        <f t="shared" si="374"/>
        <v>ALESSANDRO</v>
      </c>
    </row>
    <row r="4816" spans="1:12" x14ac:dyDescent="0.25">
      <c r="A4816" s="1" t="s">
        <v>4896</v>
      </c>
      <c r="B4816" s="4" t="s">
        <v>10018</v>
      </c>
      <c r="C4816" s="4" t="s">
        <v>2</v>
      </c>
      <c r="D4816" s="4">
        <v>1</v>
      </c>
      <c r="E4816" s="4" t="s">
        <v>7</v>
      </c>
      <c r="F4816" s="1" t="s">
        <v>1006</v>
      </c>
      <c r="G4816" s="13">
        <f t="shared" si="372"/>
        <v>6</v>
      </c>
      <c r="H4816" s="1" t="str">
        <f t="shared" si="370"/>
        <v xml:space="preserve">VENTO </v>
      </c>
      <c r="I4816" s="1" t="str">
        <f t="shared" si="371"/>
        <v>MASSIMO</v>
      </c>
      <c r="J4816" s="14" t="str">
        <f>+VLOOKUP(I4816,'Analisi Nomi'!$A$1:$E$797,5,FALSE)</f>
        <v>M</v>
      </c>
      <c r="K4816" s="15" t="str">
        <f t="shared" si="373"/>
        <v xml:space="preserve">VENTO </v>
      </c>
      <c r="L4816" s="15" t="str">
        <f t="shared" si="374"/>
        <v>MASSIMO</v>
      </c>
    </row>
    <row r="4817" spans="1:12" x14ac:dyDescent="0.25">
      <c r="A4817" s="1" t="s">
        <v>5218</v>
      </c>
      <c r="B4817" s="4" t="s">
        <v>10018</v>
      </c>
      <c r="C4817" s="4" t="s">
        <v>2</v>
      </c>
      <c r="D4817" s="4">
        <v>1</v>
      </c>
      <c r="E4817" s="4" t="s">
        <v>7</v>
      </c>
      <c r="F4817" s="1" t="s">
        <v>2199</v>
      </c>
      <c r="G4817" s="13">
        <f t="shared" si="372"/>
        <v>8</v>
      </c>
      <c r="H4817" s="1" t="str">
        <f t="shared" si="370"/>
        <v xml:space="preserve">VENTURA </v>
      </c>
      <c r="I4817" s="1" t="str">
        <f t="shared" si="371"/>
        <v>CLAUDIO</v>
      </c>
      <c r="J4817" s="14" t="str">
        <f>+VLOOKUP(I4817,'Analisi Nomi'!$A$1:$E$797,5,FALSE)</f>
        <v>M</v>
      </c>
      <c r="K4817" s="15" t="str">
        <f t="shared" si="373"/>
        <v xml:space="preserve">VENTURA </v>
      </c>
      <c r="L4817" s="15" t="str">
        <f t="shared" si="374"/>
        <v>CLAUDIO</v>
      </c>
    </row>
    <row r="4818" spans="1:12" x14ac:dyDescent="0.25">
      <c r="A4818" s="1" t="s">
        <v>4878</v>
      </c>
      <c r="B4818" s="4" t="s">
        <v>10018</v>
      </c>
      <c r="C4818" s="4" t="s">
        <v>2</v>
      </c>
      <c r="D4818" s="4">
        <v>1</v>
      </c>
      <c r="E4818" s="4" t="s">
        <v>7</v>
      </c>
      <c r="F4818" s="1" t="s">
        <v>2012</v>
      </c>
      <c r="G4818" s="13">
        <f t="shared" si="372"/>
        <v>8</v>
      </c>
      <c r="H4818" s="1" t="str">
        <f t="shared" si="370"/>
        <v xml:space="preserve">VENTURA </v>
      </c>
      <c r="I4818" s="1" t="str">
        <f t="shared" si="371"/>
        <v>PASQUALE</v>
      </c>
      <c r="J4818" s="14" t="str">
        <f>+VLOOKUP(I4818,'Analisi Nomi'!$A$1:$E$797,5,FALSE)</f>
        <v>M</v>
      </c>
      <c r="K4818" s="15" t="str">
        <f t="shared" si="373"/>
        <v xml:space="preserve">VENTURA </v>
      </c>
      <c r="L4818" s="15" t="str">
        <f t="shared" si="374"/>
        <v>PASQUALE</v>
      </c>
    </row>
    <row r="4819" spans="1:12" x14ac:dyDescent="0.25">
      <c r="A4819" s="1" t="s">
        <v>9933</v>
      </c>
      <c r="B4819" s="4" t="s">
        <v>10018</v>
      </c>
      <c r="C4819" s="4" t="s">
        <v>2</v>
      </c>
      <c r="D4819" s="4">
        <v>1</v>
      </c>
      <c r="E4819" s="4" t="s">
        <v>7</v>
      </c>
      <c r="F4819" s="1" t="s">
        <v>762</v>
      </c>
      <c r="G4819" s="13">
        <f t="shared" si="372"/>
        <v>8</v>
      </c>
      <c r="H4819" s="1" t="str">
        <f t="shared" si="370"/>
        <v xml:space="preserve">VENTURI </v>
      </c>
      <c r="I4819" s="1" t="str">
        <f t="shared" si="371"/>
        <v>WALTER</v>
      </c>
      <c r="J4819" s="14" t="str">
        <f>+VLOOKUP(I4819,'Analisi Nomi'!$A$1:$E$797,5,FALSE)</f>
        <v>M</v>
      </c>
      <c r="K4819" s="15" t="str">
        <f t="shared" si="373"/>
        <v xml:space="preserve">VENTURI </v>
      </c>
      <c r="L4819" s="15" t="str">
        <f t="shared" si="374"/>
        <v>WALTER</v>
      </c>
    </row>
    <row r="4820" spans="1:12" x14ac:dyDescent="0.25">
      <c r="A4820" s="1" t="s">
        <v>6035</v>
      </c>
      <c r="B4820" s="4" t="s">
        <v>10018</v>
      </c>
      <c r="C4820" s="4" t="s">
        <v>2</v>
      </c>
      <c r="D4820" s="4">
        <v>1</v>
      </c>
      <c r="E4820" s="4" t="s">
        <v>7</v>
      </c>
      <c r="F4820" s="1" t="s">
        <v>8079</v>
      </c>
      <c r="G4820" s="13">
        <f t="shared" si="372"/>
        <v>10</v>
      </c>
      <c r="H4820" s="1" t="str">
        <f t="shared" si="370"/>
        <v xml:space="preserve">VENTURINI </v>
      </c>
      <c r="I4820" s="1" t="str">
        <f t="shared" si="371"/>
        <v>GIUSEPPE</v>
      </c>
      <c r="J4820" s="14" t="str">
        <f>+VLOOKUP(I4820,'Analisi Nomi'!$A$1:$E$797,5,FALSE)</f>
        <v>M</v>
      </c>
      <c r="K4820" s="15" t="str">
        <f t="shared" si="373"/>
        <v xml:space="preserve">VENTURINI </v>
      </c>
      <c r="L4820" s="15" t="str">
        <f t="shared" si="374"/>
        <v>GIUSEPPE</v>
      </c>
    </row>
    <row r="4821" spans="1:12" x14ac:dyDescent="0.25">
      <c r="A4821" s="1" t="s">
        <v>5608</v>
      </c>
      <c r="B4821" s="4" t="s">
        <v>10018</v>
      </c>
      <c r="C4821" s="4" t="s">
        <v>2</v>
      </c>
      <c r="D4821" s="4">
        <v>1</v>
      </c>
      <c r="E4821" s="4" t="s">
        <v>7</v>
      </c>
      <c r="F4821" s="1" t="s">
        <v>2781</v>
      </c>
      <c r="G4821" s="13">
        <f t="shared" si="372"/>
        <v>10</v>
      </c>
      <c r="H4821" s="1" t="str">
        <f t="shared" si="370"/>
        <v xml:space="preserve">VENTURINI </v>
      </c>
      <c r="I4821" s="1" t="str">
        <f t="shared" si="371"/>
        <v>MARIO</v>
      </c>
      <c r="J4821" s="14" t="str">
        <f>+VLOOKUP(I4821,'Analisi Nomi'!$A$1:$E$797,5,FALSE)</f>
        <v>M</v>
      </c>
      <c r="K4821" s="15" t="str">
        <f t="shared" si="373"/>
        <v xml:space="preserve">VENTURINI </v>
      </c>
      <c r="L4821" s="15" t="str">
        <f t="shared" si="374"/>
        <v>MARIO</v>
      </c>
    </row>
    <row r="4822" spans="1:12" x14ac:dyDescent="0.25">
      <c r="A4822" s="1" t="s">
        <v>7948</v>
      </c>
      <c r="B4822" s="4" t="s">
        <v>10018</v>
      </c>
      <c r="C4822" s="4" t="s">
        <v>2</v>
      </c>
      <c r="D4822" s="4">
        <v>1</v>
      </c>
      <c r="E4822" s="4" t="s">
        <v>7</v>
      </c>
      <c r="F4822" s="1" t="s">
        <v>848</v>
      </c>
      <c r="G4822" s="13">
        <f t="shared" si="372"/>
        <v>8</v>
      </c>
      <c r="H4822" s="1" t="str">
        <f t="shared" si="370"/>
        <v xml:space="preserve">VERCESI </v>
      </c>
      <c r="I4822" s="1" t="str">
        <f t="shared" si="371"/>
        <v>PAOLO</v>
      </c>
      <c r="J4822" s="14" t="str">
        <f>+VLOOKUP(I4822,'Analisi Nomi'!$A$1:$E$797,5,FALSE)</f>
        <v>M</v>
      </c>
      <c r="K4822" s="15" t="str">
        <f t="shared" si="373"/>
        <v xml:space="preserve">VERCESI </v>
      </c>
      <c r="L4822" s="15" t="str">
        <f t="shared" si="374"/>
        <v>PAOLO</v>
      </c>
    </row>
    <row r="4823" spans="1:12" x14ac:dyDescent="0.25">
      <c r="A4823" s="1" t="s">
        <v>8159</v>
      </c>
      <c r="B4823" s="4" t="s">
        <v>10018</v>
      </c>
      <c r="C4823" s="4" t="s">
        <v>2</v>
      </c>
      <c r="D4823" s="4">
        <v>1</v>
      </c>
      <c r="E4823" s="4" t="s">
        <v>7</v>
      </c>
      <c r="F4823" s="1" t="s">
        <v>3697</v>
      </c>
      <c r="G4823" s="13">
        <f t="shared" si="372"/>
        <v>11</v>
      </c>
      <c r="H4823" s="1" t="str">
        <f t="shared" si="370"/>
        <v xml:space="preserve">VERDECCHIA </v>
      </c>
      <c r="I4823" s="1" t="str">
        <f t="shared" si="371"/>
        <v>FABIO</v>
      </c>
      <c r="J4823" s="14" t="str">
        <f>+VLOOKUP(I4823,'Analisi Nomi'!$A$1:$E$797,5,FALSE)</f>
        <v>M</v>
      </c>
      <c r="K4823" s="15" t="str">
        <f t="shared" si="373"/>
        <v xml:space="preserve">VERDECCHIA </v>
      </c>
      <c r="L4823" s="15" t="str">
        <f t="shared" si="374"/>
        <v>FABIO</v>
      </c>
    </row>
    <row r="4824" spans="1:12" x14ac:dyDescent="0.25">
      <c r="A4824" s="1" t="s">
        <v>7061</v>
      </c>
      <c r="B4824" s="4" t="s">
        <v>10018</v>
      </c>
      <c r="C4824" s="4" t="s">
        <v>2</v>
      </c>
      <c r="D4824" s="4">
        <v>1</v>
      </c>
      <c r="E4824" s="4" t="s">
        <v>7</v>
      </c>
      <c r="F4824" s="1" t="s">
        <v>1852</v>
      </c>
      <c r="G4824" s="13">
        <f t="shared" si="372"/>
        <v>10</v>
      </c>
      <c r="H4824" s="1" t="str">
        <f t="shared" si="370"/>
        <v xml:space="preserve">VERDERAME </v>
      </c>
      <c r="I4824" s="1" t="str">
        <f t="shared" si="371"/>
        <v>FRANCO</v>
      </c>
      <c r="J4824" s="14" t="str">
        <f>+VLOOKUP(I4824,'Analisi Nomi'!$A$1:$E$797,5,FALSE)</f>
        <v>M</v>
      </c>
      <c r="K4824" s="15" t="str">
        <f t="shared" si="373"/>
        <v xml:space="preserve">VERDERAME </v>
      </c>
      <c r="L4824" s="15" t="str">
        <f t="shared" si="374"/>
        <v>FRANCO</v>
      </c>
    </row>
    <row r="4825" spans="1:12" x14ac:dyDescent="0.25">
      <c r="A4825" s="1" t="s">
        <v>6246</v>
      </c>
      <c r="B4825" s="4" t="s">
        <v>10018</v>
      </c>
      <c r="C4825" s="4" t="s">
        <v>2</v>
      </c>
      <c r="D4825" s="4">
        <v>1</v>
      </c>
      <c r="E4825" s="4" t="s">
        <v>7</v>
      </c>
      <c r="F4825" s="1" t="s">
        <v>9508</v>
      </c>
      <c r="G4825" s="13">
        <f t="shared" si="372"/>
        <v>8</v>
      </c>
      <c r="H4825" s="1" t="str">
        <f t="shared" si="370"/>
        <v xml:space="preserve">VERDESI </v>
      </c>
      <c r="I4825" s="1" t="str">
        <f t="shared" si="371"/>
        <v>LUCA</v>
      </c>
      <c r="J4825" s="14" t="str">
        <f>+VLOOKUP(I4825,'Analisi Nomi'!$A$1:$E$797,5,FALSE)</f>
        <v>M</v>
      </c>
      <c r="K4825" s="15" t="str">
        <f t="shared" si="373"/>
        <v xml:space="preserve">VERDESI </v>
      </c>
      <c r="L4825" s="15" t="str">
        <f t="shared" si="374"/>
        <v>LUCA</v>
      </c>
    </row>
    <row r="4826" spans="1:12" x14ac:dyDescent="0.25">
      <c r="A4826" s="1" t="s">
        <v>9616</v>
      </c>
      <c r="B4826" s="4" t="s">
        <v>10018</v>
      </c>
      <c r="C4826" s="4" t="s">
        <v>2</v>
      </c>
      <c r="D4826" s="4">
        <v>1</v>
      </c>
      <c r="E4826" s="4" t="s">
        <v>7</v>
      </c>
      <c r="F4826" s="1" t="s">
        <v>3131</v>
      </c>
      <c r="G4826" s="13">
        <f t="shared" si="372"/>
        <v>8</v>
      </c>
      <c r="H4826" s="1" t="str">
        <f t="shared" si="370"/>
        <v xml:space="preserve">VERITA' </v>
      </c>
      <c r="I4826" s="1" t="str">
        <f t="shared" si="371"/>
        <v>GIULIO</v>
      </c>
      <c r="J4826" s="14" t="str">
        <f>+VLOOKUP(I4826,'Analisi Nomi'!$A$1:$E$797,5,FALSE)</f>
        <v>M</v>
      </c>
      <c r="K4826" s="15" t="str">
        <f t="shared" si="373"/>
        <v xml:space="preserve">VERITA' </v>
      </c>
      <c r="L4826" s="15" t="str">
        <f t="shared" si="374"/>
        <v>GIULIO</v>
      </c>
    </row>
    <row r="4827" spans="1:12" x14ac:dyDescent="0.25">
      <c r="A4827" s="1" t="s">
        <v>4808</v>
      </c>
      <c r="B4827" s="4" t="s">
        <v>10018</v>
      </c>
      <c r="C4827" s="4" t="s">
        <v>2</v>
      </c>
      <c r="D4827" s="4">
        <v>1</v>
      </c>
      <c r="E4827" s="4" t="s">
        <v>7</v>
      </c>
      <c r="F4827" s="1" t="s">
        <v>1051</v>
      </c>
      <c r="G4827" s="13">
        <f t="shared" si="372"/>
        <v>8</v>
      </c>
      <c r="H4827" s="1" t="str">
        <f t="shared" si="370"/>
        <v xml:space="preserve">VERNIER </v>
      </c>
      <c r="I4827" s="1" t="str">
        <f t="shared" si="371"/>
        <v>PAOLO</v>
      </c>
      <c r="J4827" s="14" t="str">
        <f>+VLOOKUP(I4827,'Analisi Nomi'!$A$1:$E$797,5,FALSE)</f>
        <v>M</v>
      </c>
      <c r="K4827" s="15" t="str">
        <f t="shared" si="373"/>
        <v xml:space="preserve">VERNIER </v>
      </c>
      <c r="L4827" s="15" t="str">
        <f t="shared" si="374"/>
        <v>PAOLO</v>
      </c>
    </row>
    <row r="4828" spans="1:12" x14ac:dyDescent="0.25">
      <c r="A4828" s="1" t="s">
        <v>6198</v>
      </c>
      <c r="B4828" s="4" t="s">
        <v>10018</v>
      </c>
      <c r="C4828" s="4" t="s">
        <v>2</v>
      </c>
      <c r="D4828" s="4">
        <v>1</v>
      </c>
      <c r="E4828" s="4" t="s">
        <v>7</v>
      </c>
      <c r="F4828" s="1" t="s">
        <v>9486</v>
      </c>
      <c r="G4828" s="13">
        <f t="shared" si="372"/>
        <v>7</v>
      </c>
      <c r="H4828" s="1" t="str">
        <f t="shared" si="370"/>
        <v xml:space="preserve">VERONA </v>
      </c>
      <c r="I4828" s="1" t="str">
        <f t="shared" si="371"/>
        <v>ANDREA</v>
      </c>
      <c r="J4828" s="14" t="str">
        <f>+VLOOKUP(I4828,'Analisi Nomi'!$A$1:$E$797,5,FALSE)</f>
        <v>M</v>
      </c>
      <c r="K4828" s="15" t="str">
        <f t="shared" si="373"/>
        <v xml:space="preserve">VERONA </v>
      </c>
      <c r="L4828" s="15" t="str">
        <f t="shared" si="374"/>
        <v>ANDREA</v>
      </c>
    </row>
    <row r="4829" spans="1:12" x14ac:dyDescent="0.25">
      <c r="A4829" s="1" t="s">
        <v>6126</v>
      </c>
      <c r="B4829" s="4" t="s">
        <v>10017</v>
      </c>
      <c r="C4829" s="4" t="s">
        <v>2</v>
      </c>
      <c r="D4829" s="4" t="s">
        <v>10022</v>
      </c>
      <c r="E4829" s="4" t="s">
        <v>7</v>
      </c>
      <c r="F4829" s="1" t="s">
        <v>3272</v>
      </c>
      <c r="G4829" s="13">
        <f t="shared" si="372"/>
        <v>9</v>
      </c>
      <c r="H4829" s="1" t="str">
        <f t="shared" si="370"/>
        <v xml:space="preserve">VERONESE </v>
      </c>
      <c r="I4829" s="1" t="str">
        <f t="shared" si="371"/>
        <v>MARIO</v>
      </c>
      <c r="J4829" s="14" t="str">
        <f>+VLOOKUP(I4829,'Analisi Nomi'!$A$1:$E$797,5,FALSE)</f>
        <v>M</v>
      </c>
      <c r="K4829" s="15" t="str">
        <f t="shared" si="373"/>
        <v xml:space="preserve">VERONESE </v>
      </c>
      <c r="L4829" s="15" t="str">
        <f t="shared" si="374"/>
        <v>MARIO</v>
      </c>
    </row>
    <row r="4830" spans="1:12" x14ac:dyDescent="0.25">
      <c r="A4830" s="1" t="s">
        <v>6099</v>
      </c>
      <c r="B4830" s="4" t="s">
        <v>10018</v>
      </c>
      <c r="C4830" s="4" t="s">
        <v>2</v>
      </c>
      <c r="D4830" s="4">
        <v>1</v>
      </c>
      <c r="E4830" s="4" t="s">
        <v>7</v>
      </c>
      <c r="F4830" s="1" t="s">
        <v>1579</v>
      </c>
      <c r="G4830" s="13">
        <f t="shared" si="372"/>
        <v>9</v>
      </c>
      <c r="H4830" s="1" t="str">
        <f t="shared" si="370"/>
        <v xml:space="preserve">VERONESI </v>
      </c>
      <c r="I4830" s="1" t="str">
        <f t="shared" si="371"/>
        <v>DELIO</v>
      </c>
      <c r="J4830" s="14" t="str">
        <f>+VLOOKUP(I4830,'Analisi Nomi'!$A$1:$E$797,5,FALSE)</f>
        <v>M</v>
      </c>
      <c r="K4830" s="15" t="str">
        <f t="shared" si="373"/>
        <v xml:space="preserve">VERONESI </v>
      </c>
      <c r="L4830" s="15" t="str">
        <f t="shared" si="374"/>
        <v>DELIO</v>
      </c>
    </row>
    <row r="4831" spans="1:12" x14ac:dyDescent="0.25">
      <c r="A4831" s="1" t="s">
        <v>5147</v>
      </c>
      <c r="B4831" s="4" t="s">
        <v>10018</v>
      </c>
      <c r="C4831" s="4" t="s">
        <v>2</v>
      </c>
      <c r="D4831" s="4">
        <v>1</v>
      </c>
      <c r="E4831" s="4" t="s">
        <v>7</v>
      </c>
      <c r="F4831" s="1" t="s">
        <v>3335</v>
      </c>
      <c r="G4831" s="13">
        <f t="shared" si="372"/>
        <v>9</v>
      </c>
      <c r="H4831" s="1" t="str">
        <f t="shared" si="370"/>
        <v xml:space="preserve">VERONESI </v>
      </c>
      <c r="I4831" s="1" t="str">
        <f t="shared" si="371"/>
        <v>UMBERTO</v>
      </c>
      <c r="J4831" s="14" t="str">
        <f>+VLOOKUP(I4831,'Analisi Nomi'!$A$1:$E$797,5,FALSE)</f>
        <v>M</v>
      </c>
      <c r="K4831" s="15" t="str">
        <f t="shared" si="373"/>
        <v xml:space="preserve">VERONESI </v>
      </c>
      <c r="L4831" s="15" t="str">
        <f t="shared" si="374"/>
        <v>UMBERTO</v>
      </c>
    </row>
    <row r="4832" spans="1:12" x14ac:dyDescent="0.25">
      <c r="A4832" s="1" t="s">
        <v>8712</v>
      </c>
      <c r="B4832" s="4" t="s">
        <v>10018</v>
      </c>
      <c r="C4832" s="4" t="s">
        <v>2</v>
      </c>
      <c r="D4832" s="4">
        <v>1</v>
      </c>
      <c r="E4832" s="4" t="s">
        <v>7</v>
      </c>
      <c r="F4832" s="1" t="s">
        <v>3644</v>
      </c>
      <c r="G4832" s="13">
        <f t="shared" si="372"/>
        <v>10</v>
      </c>
      <c r="H4832" s="1" t="str">
        <f t="shared" si="370"/>
        <v xml:space="preserve">VERRASTRO </v>
      </c>
      <c r="I4832" s="1" t="str">
        <f t="shared" si="371"/>
        <v>SALVATORE</v>
      </c>
      <c r="J4832" s="14" t="str">
        <f>+VLOOKUP(I4832,'Analisi Nomi'!$A$1:$E$797,5,FALSE)</f>
        <v>M</v>
      </c>
      <c r="K4832" s="15" t="str">
        <f t="shared" si="373"/>
        <v xml:space="preserve">VERRASTRO </v>
      </c>
      <c r="L4832" s="15" t="str">
        <f t="shared" si="374"/>
        <v>SALVATORE</v>
      </c>
    </row>
    <row r="4833" spans="1:12" x14ac:dyDescent="0.25">
      <c r="A4833" s="1" t="s">
        <v>5395</v>
      </c>
      <c r="B4833" s="4" t="s">
        <v>10018</v>
      </c>
      <c r="C4833" s="4" t="s">
        <v>2</v>
      </c>
      <c r="D4833" s="4">
        <v>1</v>
      </c>
      <c r="E4833" s="4" t="s">
        <v>7</v>
      </c>
      <c r="F4833" s="1" t="s">
        <v>1968</v>
      </c>
      <c r="G4833" s="13">
        <f t="shared" si="372"/>
        <v>6</v>
      </c>
      <c r="H4833" s="1" t="str">
        <f t="shared" si="370"/>
        <v xml:space="preserve">VERRI </v>
      </c>
      <c r="I4833" s="1" t="str">
        <f t="shared" si="371"/>
        <v>PASQUALE</v>
      </c>
      <c r="J4833" s="14" t="str">
        <f>+VLOOKUP(I4833,'Analisi Nomi'!$A$1:$E$797,5,FALSE)</f>
        <v>M</v>
      </c>
      <c r="K4833" s="15" t="str">
        <f t="shared" si="373"/>
        <v xml:space="preserve">VERRI </v>
      </c>
      <c r="L4833" s="15" t="str">
        <f t="shared" si="374"/>
        <v>PASQUALE</v>
      </c>
    </row>
    <row r="4834" spans="1:12" x14ac:dyDescent="0.25">
      <c r="A4834" s="1" t="s">
        <v>4960</v>
      </c>
      <c r="B4834" s="4" t="s">
        <v>10018</v>
      </c>
      <c r="C4834" s="4" t="s">
        <v>2</v>
      </c>
      <c r="D4834" s="4">
        <v>1</v>
      </c>
      <c r="E4834" s="4" t="s">
        <v>7</v>
      </c>
      <c r="F4834" s="1" t="s">
        <v>9489</v>
      </c>
      <c r="G4834" s="13">
        <f t="shared" si="372"/>
        <v>8</v>
      </c>
      <c r="H4834" s="1" t="str">
        <f t="shared" si="370"/>
        <v xml:space="preserve">VERRONE </v>
      </c>
      <c r="I4834" s="1" t="str">
        <f t="shared" si="371"/>
        <v>PAOLO</v>
      </c>
      <c r="J4834" s="14" t="str">
        <f>+VLOOKUP(I4834,'Analisi Nomi'!$A$1:$E$797,5,FALSE)</f>
        <v>M</v>
      </c>
      <c r="K4834" s="15" t="str">
        <f t="shared" si="373"/>
        <v xml:space="preserve">VERRONE </v>
      </c>
      <c r="L4834" s="15" t="str">
        <f t="shared" si="374"/>
        <v>PAOLO</v>
      </c>
    </row>
    <row r="4835" spans="1:12" x14ac:dyDescent="0.25">
      <c r="A4835" s="1" t="s">
        <v>8822</v>
      </c>
      <c r="B4835" s="4" t="s">
        <v>10018</v>
      </c>
      <c r="C4835" s="4" t="s">
        <v>2</v>
      </c>
      <c r="D4835" s="4">
        <v>1</v>
      </c>
      <c r="E4835" s="4" t="s">
        <v>7</v>
      </c>
      <c r="F4835" s="1" t="s">
        <v>1569</v>
      </c>
      <c r="G4835" s="13">
        <f t="shared" si="372"/>
        <v>8</v>
      </c>
      <c r="H4835" s="1" t="str">
        <f t="shared" si="370"/>
        <v xml:space="preserve">VERUCCI </v>
      </c>
      <c r="I4835" s="1" t="str">
        <f t="shared" si="371"/>
        <v>ORESTE</v>
      </c>
      <c r="J4835" s="14" t="str">
        <f>+VLOOKUP(I4835,'Analisi Nomi'!$A$1:$E$797,5,FALSE)</f>
        <v>M</v>
      </c>
      <c r="K4835" s="15" t="str">
        <f t="shared" si="373"/>
        <v xml:space="preserve">VERUCCI </v>
      </c>
      <c r="L4835" s="15" t="str">
        <f t="shared" si="374"/>
        <v>ORESTE</v>
      </c>
    </row>
    <row r="4836" spans="1:12" x14ac:dyDescent="0.25">
      <c r="A4836" s="1" t="s">
        <v>5172</v>
      </c>
      <c r="B4836" s="4" t="s">
        <v>10018</v>
      </c>
      <c r="C4836" s="4" t="s">
        <v>2</v>
      </c>
      <c r="D4836" s="4">
        <v>1</v>
      </c>
      <c r="E4836" s="4" t="s">
        <v>7</v>
      </c>
      <c r="F4836" s="1" t="s">
        <v>5919</v>
      </c>
      <c r="G4836" s="13">
        <f t="shared" si="372"/>
        <v>9</v>
      </c>
      <c r="H4836" s="1" t="str">
        <f t="shared" si="370"/>
        <v xml:space="preserve">VERZILLI </v>
      </c>
      <c r="I4836" s="1" t="str">
        <f t="shared" si="371"/>
        <v>DAVIDE</v>
      </c>
      <c r="J4836" s="14" t="str">
        <f>+VLOOKUP(I4836,'Analisi Nomi'!$A$1:$E$797,5,FALSE)</f>
        <v>M</v>
      </c>
      <c r="K4836" s="15" t="str">
        <f t="shared" si="373"/>
        <v xml:space="preserve">VERZILLI </v>
      </c>
      <c r="L4836" s="15" t="str">
        <f t="shared" si="374"/>
        <v>DAVIDE</v>
      </c>
    </row>
    <row r="4837" spans="1:12" x14ac:dyDescent="0.25">
      <c r="A4837" s="1" t="s">
        <v>8922</v>
      </c>
      <c r="B4837" s="4" t="s">
        <v>10018</v>
      </c>
      <c r="C4837" s="4" t="s">
        <v>2</v>
      </c>
      <c r="D4837" s="4">
        <v>1</v>
      </c>
      <c r="E4837" s="4" t="s">
        <v>7</v>
      </c>
      <c r="F4837" s="1" t="s">
        <v>3049</v>
      </c>
      <c r="G4837" s="13">
        <f t="shared" si="372"/>
        <v>8</v>
      </c>
      <c r="H4837" s="1" t="str">
        <f t="shared" si="370"/>
        <v xml:space="preserve">VETRONE </v>
      </c>
      <c r="I4837" s="1" t="str">
        <f t="shared" si="371"/>
        <v>ANTONIO</v>
      </c>
      <c r="J4837" s="14" t="str">
        <f>+VLOOKUP(I4837,'Analisi Nomi'!$A$1:$E$797,5,FALSE)</f>
        <v>M</v>
      </c>
      <c r="K4837" s="15" t="str">
        <f t="shared" si="373"/>
        <v xml:space="preserve">VETRONE </v>
      </c>
      <c r="L4837" s="15" t="str">
        <f t="shared" si="374"/>
        <v>ANTONIO</v>
      </c>
    </row>
    <row r="4838" spans="1:12" x14ac:dyDescent="0.25">
      <c r="A4838" s="1" t="s">
        <v>8034</v>
      </c>
      <c r="B4838" s="4" t="s">
        <v>10018</v>
      </c>
      <c r="C4838" s="4" t="s">
        <v>2</v>
      </c>
      <c r="D4838" s="4">
        <v>1</v>
      </c>
      <c r="E4838" s="4" t="s">
        <v>7</v>
      </c>
      <c r="F4838" s="1" t="s">
        <v>77</v>
      </c>
      <c r="G4838" s="13">
        <f t="shared" si="372"/>
        <v>8</v>
      </c>
      <c r="H4838" s="1" t="str">
        <f t="shared" si="370"/>
        <v xml:space="preserve">VETTORI </v>
      </c>
      <c r="I4838" s="1" t="str">
        <f t="shared" si="371"/>
        <v>CLAUDIO</v>
      </c>
      <c r="J4838" s="14" t="str">
        <f>+VLOOKUP(I4838,'Analisi Nomi'!$A$1:$E$797,5,FALSE)</f>
        <v>M</v>
      </c>
      <c r="K4838" s="15" t="str">
        <f t="shared" si="373"/>
        <v xml:space="preserve">VETTORI </v>
      </c>
      <c r="L4838" s="15" t="str">
        <f t="shared" si="374"/>
        <v>CLAUDIO</v>
      </c>
    </row>
    <row r="4839" spans="1:12" x14ac:dyDescent="0.25">
      <c r="A4839" s="1" t="s">
        <v>8305</v>
      </c>
      <c r="B4839" s="4" t="s">
        <v>10018</v>
      </c>
      <c r="C4839" s="4" t="s">
        <v>2</v>
      </c>
      <c r="D4839" s="4">
        <v>1</v>
      </c>
      <c r="E4839" s="4" t="s">
        <v>7</v>
      </c>
      <c r="F4839" s="1" t="s">
        <v>2440</v>
      </c>
      <c r="G4839" s="13">
        <f t="shared" si="372"/>
        <v>8</v>
      </c>
      <c r="H4839" s="1" t="str">
        <f t="shared" si="370"/>
        <v xml:space="preserve">VETTORI </v>
      </c>
      <c r="I4839" s="1" t="str">
        <f t="shared" si="371"/>
        <v>ENRICO</v>
      </c>
      <c r="J4839" s="14" t="str">
        <f>+VLOOKUP(I4839,'Analisi Nomi'!$A$1:$E$797,5,FALSE)</f>
        <v>M</v>
      </c>
      <c r="K4839" s="15" t="str">
        <f t="shared" si="373"/>
        <v xml:space="preserve">VETTORI </v>
      </c>
      <c r="L4839" s="15" t="str">
        <f t="shared" si="374"/>
        <v>ENRICO</v>
      </c>
    </row>
    <row r="4840" spans="1:12" x14ac:dyDescent="0.25">
      <c r="A4840" s="1" t="s">
        <v>5019</v>
      </c>
      <c r="B4840" s="4" t="s">
        <v>10018</v>
      </c>
      <c r="C4840" s="4" t="s">
        <v>2</v>
      </c>
      <c r="D4840" s="4">
        <v>1</v>
      </c>
      <c r="E4840" s="4" t="s">
        <v>7</v>
      </c>
      <c r="F4840" s="1" t="s">
        <v>2691</v>
      </c>
      <c r="G4840" s="13">
        <f t="shared" si="372"/>
        <v>9</v>
      </c>
      <c r="H4840" s="1" t="str">
        <f t="shared" si="370"/>
        <v xml:space="preserve">VIALARDI </v>
      </c>
      <c r="I4840" s="1" t="str">
        <f t="shared" si="371"/>
        <v>PAOLO</v>
      </c>
      <c r="J4840" s="14" t="str">
        <f>+VLOOKUP(I4840,'Analisi Nomi'!$A$1:$E$797,5,FALSE)</f>
        <v>M</v>
      </c>
      <c r="K4840" s="15" t="str">
        <f t="shared" si="373"/>
        <v xml:space="preserve">VIALARDI </v>
      </c>
      <c r="L4840" s="15" t="str">
        <f t="shared" si="374"/>
        <v>PAOLO</v>
      </c>
    </row>
    <row r="4841" spans="1:12" x14ac:dyDescent="0.25">
      <c r="A4841" s="1" t="s">
        <v>4683</v>
      </c>
      <c r="B4841" s="4" t="s">
        <v>10018</v>
      </c>
      <c r="C4841" s="4" t="s">
        <v>2</v>
      </c>
      <c r="D4841" s="4">
        <v>1</v>
      </c>
      <c r="E4841" s="4" t="s">
        <v>7</v>
      </c>
      <c r="F4841" s="1" t="s">
        <v>2158</v>
      </c>
      <c r="G4841" s="13">
        <f t="shared" si="372"/>
        <v>5</v>
      </c>
      <c r="H4841" s="1" t="str">
        <f t="shared" si="370"/>
        <v xml:space="preserve">VIAN </v>
      </c>
      <c r="I4841" s="1" t="str">
        <f t="shared" si="371"/>
        <v>MARCO</v>
      </c>
      <c r="J4841" s="14" t="str">
        <f>+VLOOKUP(I4841,'Analisi Nomi'!$A$1:$E$797,5,FALSE)</f>
        <v>M</v>
      </c>
      <c r="K4841" s="15" t="str">
        <f t="shared" si="373"/>
        <v xml:space="preserve">VIAN </v>
      </c>
      <c r="L4841" s="15" t="str">
        <f t="shared" si="374"/>
        <v>MARCO</v>
      </c>
    </row>
    <row r="4842" spans="1:12" x14ac:dyDescent="0.25">
      <c r="A4842" s="1" t="s">
        <v>7170</v>
      </c>
      <c r="B4842" s="4" t="s">
        <v>10018</v>
      </c>
      <c r="C4842" s="4" t="s">
        <v>2</v>
      </c>
      <c r="D4842" s="4">
        <v>1</v>
      </c>
      <c r="E4842" s="4" t="s">
        <v>7</v>
      </c>
      <c r="F4842" s="1" t="s">
        <v>3116</v>
      </c>
      <c r="G4842" s="13">
        <f t="shared" si="372"/>
        <v>9</v>
      </c>
      <c r="H4842" s="1" t="str">
        <f t="shared" si="370"/>
        <v xml:space="preserve">VIAREGGI </v>
      </c>
      <c r="I4842" s="1" t="str">
        <f t="shared" si="371"/>
        <v>SAURO</v>
      </c>
      <c r="J4842" s="14" t="str">
        <f>+VLOOKUP(I4842,'Analisi Nomi'!$A$1:$E$797,5,FALSE)</f>
        <v>M</v>
      </c>
      <c r="K4842" s="15" t="str">
        <f t="shared" si="373"/>
        <v xml:space="preserve">VIAREGGI </v>
      </c>
      <c r="L4842" s="15" t="str">
        <f t="shared" si="374"/>
        <v>SAURO</v>
      </c>
    </row>
    <row r="4843" spans="1:12" x14ac:dyDescent="0.25">
      <c r="A4843" s="1" t="s">
        <v>5558</v>
      </c>
      <c r="B4843" s="4" t="s">
        <v>10018</v>
      </c>
      <c r="C4843" s="4" t="s">
        <v>2</v>
      </c>
      <c r="D4843" s="4">
        <v>1</v>
      </c>
      <c r="E4843" s="4" t="s">
        <v>7</v>
      </c>
      <c r="F4843" s="1" t="s">
        <v>3717</v>
      </c>
      <c r="G4843" s="13">
        <f t="shared" si="372"/>
        <v>8</v>
      </c>
      <c r="H4843" s="1" t="str">
        <f t="shared" si="370"/>
        <v xml:space="preserve">VIATORE </v>
      </c>
      <c r="I4843" s="1" t="str">
        <f t="shared" si="371"/>
        <v>DAVIDE</v>
      </c>
      <c r="J4843" s="14" t="str">
        <f>+VLOOKUP(I4843,'Analisi Nomi'!$A$1:$E$797,5,FALSE)</f>
        <v>M</v>
      </c>
      <c r="K4843" s="15" t="str">
        <f t="shared" si="373"/>
        <v xml:space="preserve">VIATORE </v>
      </c>
      <c r="L4843" s="15" t="str">
        <f t="shared" si="374"/>
        <v>DAVIDE</v>
      </c>
    </row>
    <row r="4844" spans="1:12" x14ac:dyDescent="0.25">
      <c r="A4844" s="1" t="s">
        <v>3958</v>
      </c>
      <c r="B4844" s="4" t="s">
        <v>10018</v>
      </c>
      <c r="C4844" s="4" t="s">
        <v>2</v>
      </c>
      <c r="D4844" s="4">
        <v>1</v>
      </c>
      <c r="E4844" s="4" t="s">
        <v>7</v>
      </c>
      <c r="F4844" s="1" t="s">
        <v>1234</v>
      </c>
      <c r="G4844" s="13">
        <f t="shared" si="372"/>
        <v>7</v>
      </c>
      <c r="H4844" s="1" t="str">
        <f t="shared" si="370"/>
        <v xml:space="preserve">VIAZZO </v>
      </c>
      <c r="I4844" s="1" t="str">
        <f t="shared" si="371"/>
        <v>PIETRO</v>
      </c>
      <c r="J4844" s="14" t="str">
        <f>+VLOOKUP(I4844,'Analisi Nomi'!$A$1:$E$797,5,FALSE)</f>
        <v>M</v>
      </c>
      <c r="K4844" s="15" t="str">
        <f t="shared" si="373"/>
        <v xml:space="preserve">VIAZZO </v>
      </c>
      <c r="L4844" s="15" t="str">
        <f t="shared" si="374"/>
        <v>PIETRO</v>
      </c>
    </row>
    <row r="4845" spans="1:12" x14ac:dyDescent="0.25">
      <c r="A4845" s="1" t="s">
        <v>4468</v>
      </c>
      <c r="B4845" s="4" t="s">
        <v>10018</v>
      </c>
      <c r="C4845" s="4" t="s">
        <v>2</v>
      </c>
      <c r="D4845" s="4">
        <v>1</v>
      </c>
      <c r="E4845" s="4" t="s">
        <v>7</v>
      </c>
      <c r="F4845" s="1" t="s">
        <v>1655</v>
      </c>
      <c r="G4845" s="13">
        <f t="shared" si="372"/>
        <v>8</v>
      </c>
      <c r="H4845" s="1" t="str">
        <f t="shared" si="370"/>
        <v xml:space="preserve">VICELLI </v>
      </c>
      <c r="I4845" s="1" t="str">
        <f t="shared" si="371"/>
        <v>PIERLUIGI</v>
      </c>
      <c r="J4845" s="14" t="str">
        <f>+VLOOKUP(I4845,'Analisi Nomi'!$A$1:$E$797,5,FALSE)</f>
        <v>M</v>
      </c>
      <c r="K4845" s="15" t="str">
        <f t="shared" si="373"/>
        <v xml:space="preserve">VICELLI </v>
      </c>
      <c r="L4845" s="15" t="str">
        <f t="shared" si="374"/>
        <v>PIERLUIGI</v>
      </c>
    </row>
    <row r="4846" spans="1:12" x14ac:dyDescent="0.25">
      <c r="A4846" s="1" t="s">
        <v>8365</v>
      </c>
      <c r="B4846" s="4" t="s">
        <v>10018</v>
      </c>
      <c r="C4846" s="4" t="s">
        <v>2</v>
      </c>
      <c r="D4846" s="4">
        <v>1</v>
      </c>
      <c r="E4846" s="4" t="s">
        <v>7</v>
      </c>
      <c r="F4846" s="1" t="s">
        <v>1684</v>
      </c>
      <c r="G4846" s="13">
        <f t="shared" si="372"/>
        <v>7</v>
      </c>
      <c r="H4846" s="1" t="str">
        <f t="shared" si="370"/>
        <v xml:space="preserve">VICINI </v>
      </c>
      <c r="I4846" s="1" t="str">
        <f t="shared" si="371"/>
        <v>MARCO</v>
      </c>
      <c r="J4846" s="14" t="str">
        <f>+VLOOKUP(I4846,'Analisi Nomi'!$A$1:$E$797,5,FALSE)</f>
        <v>M</v>
      </c>
      <c r="K4846" s="15" t="str">
        <f t="shared" si="373"/>
        <v xml:space="preserve">VICINI </v>
      </c>
      <c r="L4846" s="15" t="str">
        <f t="shared" si="374"/>
        <v>MARCO</v>
      </c>
    </row>
    <row r="4847" spans="1:12" x14ac:dyDescent="0.25">
      <c r="A4847" s="1" t="s">
        <v>6425</v>
      </c>
      <c r="B4847" s="4" t="s">
        <v>10018</v>
      </c>
      <c r="C4847" s="4" t="s">
        <v>2</v>
      </c>
      <c r="D4847" s="4">
        <v>1</v>
      </c>
      <c r="E4847" s="4" t="s">
        <v>7</v>
      </c>
      <c r="F4847" s="1" t="s">
        <v>1609</v>
      </c>
      <c r="G4847" s="13">
        <f t="shared" si="372"/>
        <v>7</v>
      </c>
      <c r="H4847" s="1" t="str">
        <f t="shared" si="370"/>
        <v xml:space="preserve">VICINO </v>
      </c>
      <c r="I4847" s="1" t="str">
        <f t="shared" si="371"/>
        <v>PIPPO</v>
      </c>
      <c r="J4847" s="14" t="str">
        <f>+VLOOKUP(I4847,'Analisi Nomi'!$A$1:$E$797,5,FALSE)</f>
        <v>M</v>
      </c>
      <c r="K4847" s="15" t="str">
        <f t="shared" si="373"/>
        <v xml:space="preserve">VICINO </v>
      </c>
      <c r="L4847" s="15" t="str">
        <f t="shared" si="374"/>
        <v>PIPPO</v>
      </c>
    </row>
    <row r="4848" spans="1:12" x14ac:dyDescent="0.25">
      <c r="A4848" s="1" t="s">
        <v>4288</v>
      </c>
      <c r="B4848" s="4" t="s">
        <v>10018</v>
      </c>
      <c r="C4848" s="4" t="s">
        <v>2</v>
      </c>
      <c r="D4848" s="4">
        <v>1</v>
      </c>
      <c r="E4848" s="4" t="s">
        <v>7</v>
      </c>
      <c r="F4848" s="1" t="s">
        <v>577</v>
      </c>
      <c r="G4848" s="13">
        <f t="shared" si="372"/>
        <v>6</v>
      </c>
      <c r="H4848" s="1" t="str">
        <f t="shared" si="370"/>
        <v xml:space="preserve">VIDAL </v>
      </c>
      <c r="I4848" s="1" t="str">
        <f t="shared" si="371"/>
        <v>MICHELE</v>
      </c>
      <c r="J4848" s="14" t="str">
        <f>+VLOOKUP(I4848,'Analisi Nomi'!$A$1:$E$797,5,FALSE)</f>
        <v>M</v>
      </c>
      <c r="K4848" s="15" t="str">
        <f t="shared" si="373"/>
        <v xml:space="preserve">VIDAL </v>
      </c>
      <c r="L4848" s="15" t="str">
        <f t="shared" si="374"/>
        <v>MICHELE</v>
      </c>
    </row>
    <row r="4849" spans="1:12" x14ac:dyDescent="0.25">
      <c r="A4849" s="1" t="s">
        <v>5233</v>
      </c>
      <c r="B4849" s="4" t="s">
        <v>10018</v>
      </c>
      <c r="C4849" s="4" t="s">
        <v>2</v>
      </c>
      <c r="D4849" s="4">
        <v>1</v>
      </c>
      <c r="E4849" s="4" t="s">
        <v>7</v>
      </c>
      <c r="F4849" s="1" t="s">
        <v>8994</v>
      </c>
      <c r="G4849" s="13">
        <f t="shared" si="372"/>
        <v>7</v>
      </c>
      <c r="H4849" s="1" t="str">
        <f t="shared" si="370"/>
        <v xml:space="preserve">VIDALE </v>
      </c>
      <c r="I4849" s="1" t="str">
        <f t="shared" si="371"/>
        <v>VALTER</v>
      </c>
      <c r="J4849" s="14" t="str">
        <f>+VLOOKUP(I4849,'Analisi Nomi'!$A$1:$E$797,5,FALSE)</f>
        <v>M</v>
      </c>
      <c r="K4849" s="15" t="str">
        <f t="shared" si="373"/>
        <v xml:space="preserve">VIDALE </v>
      </c>
      <c r="L4849" s="15" t="str">
        <f t="shared" si="374"/>
        <v>VALTER</v>
      </c>
    </row>
    <row r="4850" spans="1:12" x14ac:dyDescent="0.25">
      <c r="A4850" s="1" t="s">
        <v>7703</v>
      </c>
      <c r="B4850" s="4" t="s">
        <v>10018</v>
      </c>
      <c r="C4850" s="4" t="s">
        <v>2</v>
      </c>
      <c r="D4850" s="4">
        <v>1</v>
      </c>
      <c r="E4850" s="4" t="s">
        <v>7</v>
      </c>
      <c r="F4850" s="1" t="s">
        <v>9268</v>
      </c>
      <c r="G4850" s="13">
        <f t="shared" si="372"/>
        <v>7</v>
      </c>
      <c r="H4850" s="1" t="str">
        <f t="shared" si="370"/>
        <v xml:space="preserve">VIDALI </v>
      </c>
      <c r="I4850" s="1" t="str">
        <f t="shared" si="371"/>
        <v>STEFANO</v>
      </c>
      <c r="J4850" s="14" t="str">
        <f>+VLOOKUP(I4850,'Analisi Nomi'!$A$1:$E$797,5,FALSE)</f>
        <v>M</v>
      </c>
      <c r="K4850" s="15" t="str">
        <f t="shared" si="373"/>
        <v xml:space="preserve">VIDALI </v>
      </c>
      <c r="L4850" s="15" t="str">
        <f t="shared" si="374"/>
        <v>STEFANO</v>
      </c>
    </row>
    <row r="4851" spans="1:12" x14ac:dyDescent="0.25">
      <c r="A4851" s="1" t="s">
        <v>3773</v>
      </c>
      <c r="B4851" s="4" t="s">
        <v>10018</v>
      </c>
      <c r="C4851" s="4" t="s">
        <v>2</v>
      </c>
      <c r="D4851" s="4">
        <v>1</v>
      </c>
      <c r="E4851" s="4" t="s">
        <v>7</v>
      </c>
      <c r="F4851" s="1" t="s">
        <v>2037</v>
      </c>
      <c r="G4851" s="13">
        <f t="shared" si="372"/>
        <v>6</v>
      </c>
      <c r="H4851" s="1" t="str">
        <f t="shared" si="370"/>
        <v xml:space="preserve">VIERO </v>
      </c>
      <c r="I4851" s="1" t="str">
        <f t="shared" si="371"/>
        <v>WALTER</v>
      </c>
      <c r="J4851" s="14" t="str">
        <f>+VLOOKUP(I4851,'Analisi Nomi'!$A$1:$E$797,5,FALSE)</f>
        <v>M</v>
      </c>
      <c r="K4851" s="15" t="str">
        <f t="shared" si="373"/>
        <v xml:space="preserve">VIERO </v>
      </c>
      <c r="L4851" s="15" t="str">
        <f t="shared" si="374"/>
        <v>WALTER</v>
      </c>
    </row>
    <row r="4852" spans="1:12" x14ac:dyDescent="0.25">
      <c r="A4852" s="1" t="s">
        <v>6822</v>
      </c>
      <c r="B4852" s="4" t="s">
        <v>10018</v>
      </c>
      <c r="C4852" s="4" t="s">
        <v>11</v>
      </c>
      <c r="D4852" s="4">
        <v>1</v>
      </c>
      <c r="E4852" s="4" t="s">
        <v>7</v>
      </c>
      <c r="F4852" s="1" t="s">
        <v>9607</v>
      </c>
      <c r="G4852" s="13">
        <f t="shared" si="372"/>
        <v>8</v>
      </c>
      <c r="H4852" s="1" t="str">
        <f t="shared" ref="H4852:H4915" si="375">+MID($F4852,1,G4852)</f>
        <v xml:space="preserve">VIGASIO </v>
      </c>
      <c r="I4852" s="1" t="str">
        <f t="shared" ref="I4852:I4915" si="376">TRIM(+MID($F4852,+G4852,50))</f>
        <v>GIUSEPPE</v>
      </c>
      <c r="J4852" s="14" t="str">
        <f>+VLOOKUP(I4852,'Analisi Nomi'!$A$1:$E$797,5,FALSE)</f>
        <v>M</v>
      </c>
      <c r="K4852" s="15" t="str">
        <f t="shared" si="373"/>
        <v xml:space="preserve">VIGASIO </v>
      </c>
      <c r="L4852" s="15" t="str">
        <f t="shared" si="374"/>
        <v>GIUSEPPE</v>
      </c>
    </row>
    <row r="4853" spans="1:12" x14ac:dyDescent="0.25">
      <c r="A4853" s="1" t="s">
        <v>9860</v>
      </c>
      <c r="B4853" s="4" t="s">
        <v>10018</v>
      </c>
      <c r="C4853" s="4" t="s">
        <v>2</v>
      </c>
      <c r="D4853" s="4">
        <v>1</v>
      </c>
      <c r="E4853" s="4" t="s">
        <v>7</v>
      </c>
      <c r="F4853" s="1" t="s">
        <v>9174</v>
      </c>
      <c r="G4853" s="13">
        <f t="shared" si="372"/>
        <v>10</v>
      </c>
      <c r="H4853" s="1" t="str">
        <f t="shared" si="375"/>
        <v xml:space="preserve">VIGLIOTTA </v>
      </c>
      <c r="I4853" s="1" t="str">
        <f t="shared" si="376"/>
        <v>VINCENZO</v>
      </c>
      <c r="J4853" s="14" t="str">
        <f>+VLOOKUP(I4853,'Analisi Nomi'!$A$1:$E$797,5,FALSE)</f>
        <v>M</v>
      </c>
      <c r="K4853" s="15" t="str">
        <f t="shared" si="373"/>
        <v xml:space="preserve">VIGLIOTTA </v>
      </c>
      <c r="L4853" s="15" t="str">
        <f t="shared" si="374"/>
        <v>VINCENZO</v>
      </c>
    </row>
    <row r="4854" spans="1:12" x14ac:dyDescent="0.25">
      <c r="A4854" s="1" t="s">
        <v>7494</v>
      </c>
      <c r="B4854" s="4" t="s">
        <v>10018</v>
      </c>
      <c r="C4854" s="4" t="s">
        <v>49</v>
      </c>
      <c r="D4854" s="4">
        <v>1</v>
      </c>
      <c r="E4854" s="4" t="s">
        <v>7</v>
      </c>
      <c r="F4854" s="1" t="s">
        <v>8784</v>
      </c>
      <c r="G4854" s="13">
        <f t="shared" si="372"/>
        <v>8</v>
      </c>
      <c r="H4854" s="1" t="str">
        <f t="shared" si="375"/>
        <v xml:space="preserve">VIGNATI </v>
      </c>
      <c r="I4854" s="1" t="str">
        <f t="shared" si="376"/>
        <v>LUCA</v>
      </c>
      <c r="J4854" s="14" t="str">
        <f>+VLOOKUP(I4854,'Analisi Nomi'!$A$1:$E$797,5,FALSE)</f>
        <v>M</v>
      </c>
      <c r="K4854" s="15" t="str">
        <f t="shared" si="373"/>
        <v xml:space="preserve">VIGNATI </v>
      </c>
      <c r="L4854" s="15" t="str">
        <f t="shared" si="374"/>
        <v>LUCA</v>
      </c>
    </row>
    <row r="4855" spans="1:12" x14ac:dyDescent="0.25">
      <c r="A4855" s="1" t="s">
        <v>5483</v>
      </c>
      <c r="B4855" s="4" t="s">
        <v>10018</v>
      </c>
      <c r="C4855" s="4" t="s">
        <v>2</v>
      </c>
      <c r="D4855" s="4">
        <v>1</v>
      </c>
      <c r="E4855" s="4" t="s">
        <v>7</v>
      </c>
      <c r="F4855" s="1" t="s">
        <v>533</v>
      </c>
      <c r="G4855" s="13">
        <f t="shared" si="372"/>
        <v>8</v>
      </c>
      <c r="H4855" s="1" t="str">
        <f t="shared" si="375"/>
        <v xml:space="preserve">VILELLA </v>
      </c>
      <c r="I4855" s="1" t="str">
        <f t="shared" si="376"/>
        <v>FABIO</v>
      </c>
      <c r="J4855" s="14" t="str">
        <f>+VLOOKUP(I4855,'Analisi Nomi'!$A$1:$E$797,5,FALSE)</f>
        <v>M</v>
      </c>
      <c r="K4855" s="15" t="str">
        <f t="shared" si="373"/>
        <v xml:space="preserve">VILELLA </v>
      </c>
      <c r="L4855" s="15" t="str">
        <f t="shared" si="374"/>
        <v>FABIO</v>
      </c>
    </row>
    <row r="4856" spans="1:12" x14ac:dyDescent="0.25">
      <c r="A4856" s="1" t="s">
        <v>5839</v>
      </c>
      <c r="B4856" s="4" t="s">
        <v>10018</v>
      </c>
      <c r="C4856" s="4" t="s">
        <v>2</v>
      </c>
      <c r="D4856" s="4">
        <v>1</v>
      </c>
      <c r="E4856" s="4" t="s">
        <v>7</v>
      </c>
      <c r="F4856" s="1" t="s">
        <v>115</v>
      </c>
      <c r="G4856" s="13">
        <f t="shared" si="372"/>
        <v>6</v>
      </c>
      <c r="H4856" s="1" t="str">
        <f t="shared" si="375"/>
        <v xml:space="preserve">VILLA </v>
      </c>
      <c r="I4856" s="1" t="str">
        <f t="shared" si="376"/>
        <v>ANTONIO</v>
      </c>
      <c r="J4856" s="14" t="str">
        <f>+VLOOKUP(I4856,'Analisi Nomi'!$A$1:$E$797,5,FALSE)</f>
        <v>M</v>
      </c>
      <c r="K4856" s="15" t="str">
        <f t="shared" si="373"/>
        <v xml:space="preserve">VILLA </v>
      </c>
      <c r="L4856" s="15" t="str">
        <f t="shared" si="374"/>
        <v>ANTONIO</v>
      </c>
    </row>
    <row r="4857" spans="1:12" x14ac:dyDescent="0.25">
      <c r="A4857" s="1" t="s">
        <v>8737</v>
      </c>
      <c r="B4857" s="4" t="s">
        <v>10018</v>
      </c>
      <c r="C4857" s="4" t="s">
        <v>2</v>
      </c>
      <c r="D4857" s="4">
        <v>1</v>
      </c>
      <c r="E4857" s="4" t="s">
        <v>7</v>
      </c>
      <c r="F4857" s="1" t="s">
        <v>1432</v>
      </c>
      <c r="G4857" s="13">
        <f t="shared" si="372"/>
        <v>6</v>
      </c>
      <c r="H4857" s="1" t="str">
        <f t="shared" si="375"/>
        <v xml:space="preserve">VILLA </v>
      </c>
      <c r="I4857" s="1" t="str">
        <f t="shared" si="376"/>
        <v>CARLO</v>
      </c>
      <c r="J4857" s="14" t="str">
        <f>+VLOOKUP(I4857,'Analisi Nomi'!$A$1:$E$797,5,FALSE)</f>
        <v>M</v>
      </c>
      <c r="K4857" s="15" t="str">
        <f t="shared" si="373"/>
        <v xml:space="preserve">VILLA </v>
      </c>
      <c r="L4857" s="15" t="str">
        <f t="shared" si="374"/>
        <v>CARLO</v>
      </c>
    </row>
    <row r="4858" spans="1:12" x14ac:dyDescent="0.25">
      <c r="A4858" s="1" t="s">
        <v>4564</v>
      </c>
      <c r="B4858" s="4" t="s">
        <v>10017</v>
      </c>
      <c r="C4858" s="4" t="s">
        <v>2</v>
      </c>
      <c r="D4858" s="4" t="s">
        <v>10022</v>
      </c>
      <c r="E4858" s="4" t="s">
        <v>7</v>
      </c>
      <c r="F4858" s="1" t="s">
        <v>878</v>
      </c>
      <c r="G4858" s="13">
        <f t="shared" si="372"/>
        <v>6</v>
      </c>
      <c r="H4858" s="1" t="str">
        <f t="shared" si="375"/>
        <v xml:space="preserve">VILLA </v>
      </c>
      <c r="I4858" s="1" t="str">
        <f t="shared" si="376"/>
        <v>DANIELE</v>
      </c>
      <c r="J4858" s="14" t="str">
        <f>+VLOOKUP(I4858,'Analisi Nomi'!$A$1:$E$797,5,FALSE)</f>
        <v>M</v>
      </c>
      <c r="K4858" s="15" t="str">
        <f t="shared" si="373"/>
        <v xml:space="preserve">VILLA </v>
      </c>
      <c r="L4858" s="15" t="str">
        <f t="shared" si="374"/>
        <v>DANIELE</v>
      </c>
    </row>
    <row r="4859" spans="1:12" x14ac:dyDescent="0.25">
      <c r="A4859" s="1" t="s">
        <v>3925</v>
      </c>
      <c r="B4859" s="4" t="s">
        <v>10018</v>
      </c>
      <c r="C4859" s="4" t="s">
        <v>2</v>
      </c>
      <c r="D4859" s="4">
        <v>1</v>
      </c>
      <c r="E4859" s="4" t="s">
        <v>7</v>
      </c>
      <c r="F4859" s="1" t="s">
        <v>3583</v>
      </c>
      <c r="G4859" s="13">
        <f t="shared" si="372"/>
        <v>6</v>
      </c>
      <c r="H4859" s="1" t="str">
        <f t="shared" si="375"/>
        <v xml:space="preserve">VILLA </v>
      </c>
      <c r="I4859" s="1" t="str">
        <f t="shared" si="376"/>
        <v>GIANLUCA</v>
      </c>
      <c r="J4859" s="14" t="str">
        <f>+VLOOKUP(I4859,'Analisi Nomi'!$A$1:$E$797,5,FALSE)</f>
        <v>M</v>
      </c>
      <c r="K4859" s="15" t="str">
        <f t="shared" si="373"/>
        <v xml:space="preserve">VILLA </v>
      </c>
      <c r="L4859" s="15" t="str">
        <f t="shared" si="374"/>
        <v>GIANLUCA</v>
      </c>
    </row>
    <row r="4860" spans="1:12" x14ac:dyDescent="0.25">
      <c r="A4860" s="1" t="s">
        <v>6466</v>
      </c>
      <c r="B4860" s="4" t="s">
        <v>10018</v>
      </c>
      <c r="C4860" s="4" t="s">
        <v>11</v>
      </c>
      <c r="D4860" s="4">
        <v>1</v>
      </c>
      <c r="E4860" s="4" t="s">
        <v>7</v>
      </c>
      <c r="F4860" s="1" t="s">
        <v>64</v>
      </c>
      <c r="G4860" s="13">
        <f t="shared" si="372"/>
        <v>6</v>
      </c>
      <c r="H4860" s="1" t="str">
        <f t="shared" si="375"/>
        <v xml:space="preserve">VILLA </v>
      </c>
      <c r="I4860" s="1" t="str">
        <f t="shared" si="376"/>
        <v>ROSARIO</v>
      </c>
      <c r="J4860" s="14" t="str">
        <f>+VLOOKUP(I4860,'Analisi Nomi'!$A$1:$E$797,5,FALSE)</f>
        <v>M</v>
      </c>
      <c r="K4860" s="15" t="str">
        <f t="shared" si="373"/>
        <v xml:space="preserve">VILLA </v>
      </c>
      <c r="L4860" s="15" t="str">
        <f t="shared" si="374"/>
        <v>ROSARIO</v>
      </c>
    </row>
    <row r="4861" spans="1:12" x14ac:dyDescent="0.25">
      <c r="A4861" s="1" t="s">
        <v>5149</v>
      </c>
      <c r="B4861" s="4" t="s">
        <v>10018</v>
      </c>
      <c r="C4861" s="4" t="s">
        <v>2</v>
      </c>
      <c r="D4861" s="4">
        <v>1</v>
      </c>
      <c r="E4861" s="4" t="s">
        <v>7</v>
      </c>
      <c r="F4861" s="1" t="s">
        <v>2402</v>
      </c>
      <c r="G4861" s="13">
        <f t="shared" si="372"/>
        <v>6</v>
      </c>
      <c r="H4861" s="1" t="str">
        <f t="shared" si="375"/>
        <v xml:space="preserve">VILLA </v>
      </c>
      <c r="I4861" s="1" t="str">
        <f t="shared" si="376"/>
        <v>SIMONE</v>
      </c>
      <c r="J4861" s="14" t="str">
        <f>+VLOOKUP(I4861,'Analisi Nomi'!$A$1:$E$797,5,FALSE)</f>
        <v>M</v>
      </c>
      <c r="K4861" s="15" t="str">
        <f t="shared" si="373"/>
        <v xml:space="preserve">VILLA </v>
      </c>
      <c r="L4861" s="15" t="str">
        <f t="shared" si="374"/>
        <v>SIMONE</v>
      </c>
    </row>
    <row r="4862" spans="1:12" x14ac:dyDescent="0.25">
      <c r="A4862" s="1" t="s">
        <v>5572</v>
      </c>
      <c r="B4862" s="4" t="s">
        <v>10018</v>
      </c>
      <c r="C4862" s="4" t="s">
        <v>25</v>
      </c>
      <c r="D4862" s="4">
        <v>1</v>
      </c>
      <c r="E4862" s="4" t="s">
        <v>7</v>
      </c>
      <c r="F4862" s="1" t="s">
        <v>1245</v>
      </c>
      <c r="G4862" s="13">
        <f t="shared" si="372"/>
        <v>8</v>
      </c>
      <c r="H4862" s="1" t="str">
        <f t="shared" si="375"/>
        <v xml:space="preserve">VILLANI </v>
      </c>
      <c r="I4862" s="1" t="str">
        <f t="shared" si="376"/>
        <v>ANDREA</v>
      </c>
      <c r="J4862" s="14" t="str">
        <f>+VLOOKUP(I4862,'Analisi Nomi'!$A$1:$E$797,5,FALSE)</f>
        <v>M</v>
      </c>
      <c r="K4862" s="15" t="str">
        <f t="shared" si="373"/>
        <v xml:space="preserve">VILLANI </v>
      </c>
      <c r="L4862" s="15" t="str">
        <f t="shared" si="374"/>
        <v>ANDREA</v>
      </c>
    </row>
    <row r="4863" spans="1:12" x14ac:dyDescent="0.25">
      <c r="A4863" s="1" t="s">
        <v>7037</v>
      </c>
      <c r="B4863" s="4" t="s">
        <v>10018</v>
      </c>
      <c r="C4863" s="4" t="s">
        <v>11</v>
      </c>
      <c r="D4863" s="4">
        <v>1</v>
      </c>
      <c r="E4863" s="4" t="s">
        <v>7</v>
      </c>
      <c r="F4863" s="1" t="s">
        <v>2768</v>
      </c>
      <c r="G4863" s="13">
        <f t="shared" si="372"/>
        <v>8</v>
      </c>
      <c r="H4863" s="1" t="str">
        <f t="shared" si="375"/>
        <v xml:space="preserve">VILLANI </v>
      </c>
      <c r="I4863" s="1" t="str">
        <f t="shared" si="376"/>
        <v>LUIGI</v>
      </c>
      <c r="J4863" s="14" t="str">
        <f>+VLOOKUP(I4863,'Analisi Nomi'!$A$1:$E$797,5,FALSE)</f>
        <v>M</v>
      </c>
      <c r="K4863" s="15" t="str">
        <f t="shared" si="373"/>
        <v xml:space="preserve">VILLANI </v>
      </c>
      <c r="L4863" s="15" t="str">
        <f t="shared" si="374"/>
        <v>LUIGI</v>
      </c>
    </row>
    <row r="4864" spans="1:12" x14ac:dyDescent="0.25">
      <c r="A4864" s="1" t="s">
        <v>8876</v>
      </c>
      <c r="B4864" s="4" t="s">
        <v>10018</v>
      </c>
      <c r="C4864" s="4" t="s">
        <v>11</v>
      </c>
      <c r="D4864" s="4">
        <v>1</v>
      </c>
      <c r="E4864" s="4" t="s">
        <v>7</v>
      </c>
      <c r="F4864" s="1" t="s">
        <v>1194</v>
      </c>
      <c r="G4864" s="13">
        <f t="shared" si="372"/>
        <v>8</v>
      </c>
      <c r="H4864" s="1" t="str">
        <f t="shared" si="375"/>
        <v xml:space="preserve">VILLATA </v>
      </c>
      <c r="I4864" s="1" t="str">
        <f t="shared" si="376"/>
        <v>SIMONE</v>
      </c>
      <c r="J4864" s="14" t="str">
        <f>+VLOOKUP(I4864,'Analisi Nomi'!$A$1:$E$797,5,FALSE)</f>
        <v>M</v>
      </c>
      <c r="K4864" s="15" t="str">
        <f t="shared" si="373"/>
        <v xml:space="preserve">VILLATA </v>
      </c>
      <c r="L4864" s="15" t="str">
        <f t="shared" si="374"/>
        <v>SIMONE</v>
      </c>
    </row>
    <row r="4865" spans="1:12" x14ac:dyDescent="0.25">
      <c r="A4865" s="1" t="s">
        <v>4709</v>
      </c>
      <c r="B4865" s="4" t="s">
        <v>10018</v>
      </c>
      <c r="C4865" s="4" t="s">
        <v>2</v>
      </c>
      <c r="D4865" s="4" t="s">
        <v>10021</v>
      </c>
      <c r="E4865" s="4" t="s">
        <v>7</v>
      </c>
      <c r="F4865" s="1" t="s">
        <v>9684</v>
      </c>
      <c r="G4865" s="13">
        <f t="shared" si="372"/>
        <v>9</v>
      </c>
      <c r="H4865" s="1" t="str">
        <f t="shared" si="375"/>
        <v xml:space="preserve">VILLELLA </v>
      </c>
      <c r="I4865" s="1" t="str">
        <f t="shared" si="376"/>
        <v>ALBERTO</v>
      </c>
      <c r="J4865" s="14" t="str">
        <f>+VLOOKUP(I4865,'Analisi Nomi'!$A$1:$E$797,5,FALSE)</f>
        <v>M</v>
      </c>
      <c r="K4865" s="15" t="str">
        <f t="shared" si="373"/>
        <v xml:space="preserve">VILLELLA </v>
      </c>
      <c r="L4865" s="15" t="str">
        <f t="shared" si="374"/>
        <v>ALBERTO</v>
      </c>
    </row>
    <row r="4866" spans="1:12" x14ac:dyDescent="0.25">
      <c r="A4866" s="1" t="s">
        <v>4178</v>
      </c>
      <c r="B4866" s="4" t="s">
        <v>10018</v>
      </c>
      <c r="C4866" s="4" t="s">
        <v>2</v>
      </c>
      <c r="D4866" s="4">
        <v>1</v>
      </c>
      <c r="E4866" s="4" t="s">
        <v>7</v>
      </c>
      <c r="F4866" s="1" t="s">
        <v>869</v>
      </c>
      <c r="G4866" s="13">
        <f t="shared" ref="G4866:G4929" si="377">SEARCH(" ",F4866)</f>
        <v>10</v>
      </c>
      <c r="H4866" s="1" t="str">
        <f t="shared" si="375"/>
        <v xml:space="preserve">VIMERCATI </v>
      </c>
      <c r="I4866" s="1" t="str">
        <f t="shared" si="376"/>
        <v>DANIELE</v>
      </c>
      <c r="J4866" s="14" t="str">
        <f>+VLOOKUP(I4866,'Analisi Nomi'!$A$1:$E$797,5,FALSE)</f>
        <v>M</v>
      </c>
      <c r="K4866" s="15" t="str">
        <f t="shared" si="373"/>
        <v xml:space="preserve">VIMERCATI </v>
      </c>
      <c r="L4866" s="15" t="str">
        <f t="shared" si="374"/>
        <v>DANIELE</v>
      </c>
    </row>
    <row r="4867" spans="1:12" x14ac:dyDescent="0.25">
      <c r="A4867" s="1" t="s">
        <v>6410</v>
      </c>
      <c r="B4867" s="4" t="s">
        <v>10017</v>
      </c>
      <c r="C4867" s="4" t="s">
        <v>2</v>
      </c>
      <c r="D4867" s="4" t="s">
        <v>10022</v>
      </c>
      <c r="E4867" s="4" t="s">
        <v>7</v>
      </c>
      <c r="F4867" s="1" t="s">
        <v>9228</v>
      </c>
      <c r="G4867" s="13">
        <f t="shared" si="377"/>
        <v>6</v>
      </c>
      <c r="H4867" s="1" t="str">
        <f t="shared" si="375"/>
        <v xml:space="preserve">VINCI </v>
      </c>
      <c r="I4867" s="1" t="str">
        <f t="shared" si="376"/>
        <v>DANIELE</v>
      </c>
      <c r="J4867" s="14" t="str">
        <f>+VLOOKUP(I4867,'Analisi Nomi'!$A$1:$E$797,5,FALSE)</f>
        <v>M</v>
      </c>
      <c r="K4867" s="15" t="str">
        <f t="shared" ref="K4867:K4930" si="378">+MID($F4867,1,G4867)</f>
        <v xml:space="preserve">VINCI </v>
      </c>
      <c r="L4867" s="15" t="str">
        <f t="shared" ref="L4867:L4930" si="379">TRIM(+MID($F4867,+G4867,50))</f>
        <v>DANIELE</v>
      </c>
    </row>
    <row r="4868" spans="1:12" x14ac:dyDescent="0.25">
      <c r="A4868" s="1" t="s">
        <v>7902</v>
      </c>
      <c r="B4868" s="4" t="s">
        <v>10018</v>
      </c>
      <c r="C4868" s="4" t="s">
        <v>2</v>
      </c>
      <c r="D4868" s="4">
        <v>1</v>
      </c>
      <c r="E4868" s="4" t="s">
        <v>7</v>
      </c>
      <c r="F4868" s="1" t="s">
        <v>5992</v>
      </c>
      <c r="G4868" s="13">
        <f t="shared" si="377"/>
        <v>6</v>
      </c>
      <c r="H4868" s="1" t="str">
        <f t="shared" si="375"/>
        <v xml:space="preserve">VINCI </v>
      </c>
      <c r="I4868" s="1" t="str">
        <f t="shared" si="376"/>
        <v>LORENZO</v>
      </c>
      <c r="J4868" s="14" t="str">
        <f>+VLOOKUP(I4868,'Analisi Nomi'!$A$1:$E$797,5,FALSE)</f>
        <v>M</v>
      </c>
      <c r="K4868" s="15" t="str">
        <f t="shared" si="378"/>
        <v xml:space="preserve">VINCI </v>
      </c>
      <c r="L4868" s="15" t="str">
        <f t="shared" si="379"/>
        <v>LORENZO</v>
      </c>
    </row>
    <row r="4869" spans="1:12" x14ac:dyDescent="0.25">
      <c r="A4869" s="1" t="s">
        <v>5496</v>
      </c>
      <c r="B4869" s="4" t="s">
        <v>10018</v>
      </c>
      <c r="C4869" s="4" t="s">
        <v>2</v>
      </c>
      <c r="D4869" s="4">
        <v>1</v>
      </c>
      <c r="E4869" s="4" t="s">
        <v>7</v>
      </c>
      <c r="F4869" s="1" t="s">
        <v>3604</v>
      </c>
      <c r="G4869" s="13">
        <f t="shared" si="377"/>
        <v>7</v>
      </c>
      <c r="H4869" s="1" t="str">
        <f t="shared" si="375"/>
        <v xml:space="preserve">VINCIS </v>
      </c>
      <c r="I4869" s="1" t="str">
        <f t="shared" si="376"/>
        <v>RENATO</v>
      </c>
      <c r="J4869" s="14" t="str">
        <f>+VLOOKUP(I4869,'Analisi Nomi'!$A$1:$E$797,5,FALSE)</f>
        <v>M</v>
      </c>
      <c r="K4869" s="15" t="str">
        <f t="shared" si="378"/>
        <v xml:space="preserve">VINCIS </v>
      </c>
      <c r="L4869" s="15" t="str">
        <f t="shared" si="379"/>
        <v>RENATO</v>
      </c>
    </row>
    <row r="4870" spans="1:12" x14ac:dyDescent="0.25">
      <c r="A4870" s="1" t="s">
        <v>6366</v>
      </c>
      <c r="B4870" s="4" t="s">
        <v>10018</v>
      </c>
      <c r="C4870" s="4" t="s">
        <v>2</v>
      </c>
      <c r="D4870" s="4">
        <v>1</v>
      </c>
      <c r="E4870" s="4" t="s">
        <v>7</v>
      </c>
      <c r="F4870" s="1" t="s">
        <v>928</v>
      </c>
      <c r="G4870" s="13">
        <f t="shared" si="377"/>
        <v>9</v>
      </c>
      <c r="H4870" s="1" t="str">
        <f t="shared" si="375"/>
        <v xml:space="preserve">VINDIGNI </v>
      </c>
      <c r="I4870" s="1" t="str">
        <f t="shared" si="376"/>
        <v>ALESSANDRO</v>
      </c>
      <c r="J4870" s="14" t="str">
        <f>+VLOOKUP(I4870,'Analisi Nomi'!$A$1:$E$797,5,FALSE)</f>
        <v>M</v>
      </c>
      <c r="K4870" s="15" t="str">
        <f t="shared" si="378"/>
        <v xml:space="preserve">VINDIGNI </v>
      </c>
      <c r="L4870" s="15" t="str">
        <f t="shared" si="379"/>
        <v>ALESSANDRO</v>
      </c>
    </row>
    <row r="4871" spans="1:12" x14ac:dyDescent="0.25">
      <c r="A4871" s="1" t="s">
        <v>7191</v>
      </c>
      <c r="B4871" s="4" t="s">
        <v>10018</v>
      </c>
      <c r="C4871" s="4" t="s">
        <v>2</v>
      </c>
      <c r="D4871" s="4">
        <v>1</v>
      </c>
      <c r="E4871" s="4" t="s">
        <v>7</v>
      </c>
      <c r="F4871" s="1" t="s">
        <v>2735</v>
      </c>
      <c r="G4871" s="13">
        <f t="shared" si="377"/>
        <v>6</v>
      </c>
      <c r="H4871" s="1" t="str">
        <f t="shared" si="375"/>
        <v xml:space="preserve">VINTI </v>
      </c>
      <c r="I4871" s="1" t="str">
        <f t="shared" si="376"/>
        <v>LUCA</v>
      </c>
      <c r="J4871" s="14" t="str">
        <f>+VLOOKUP(I4871,'Analisi Nomi'!$A$1:$E$797,5,FALSE)</f>
        <v>M</v>
      </c>
      <c r="K4871" s="15" t="str">
        <f t="shared" si="378"/>
        <v xml:space="preserve">VINTI </v>
      </c>
      <c r="L4871" s="15" t="str">
        <f t="shared" si="379"/>
        <v>LUCA</v>
      </c>
    </row>
    <row r="4872" spans="1:12" x14ac:dyDescent="0.25">
      <c r="A4872" s="1" t="s">
        <v>6538</v>
      </c>
      <c r="B4872" s="4" t="s">
        <v>10018</v>
      </c>
      <c r="C4872" s="4" t="s">
        <v>2</v>
      </c>
      <c r="D4872" s="4">
        <v>1</v>
      </c>
      <c r="E4872" s="4" t="s">
        <v>7</v>
      </c>
      <c r="F4872" s="1" t="s">
        <v>214</v>
      </c>
      <c r="G4872" s="13">
        <f t="shared" si="377"/>
        <v>6</v>
      </c>
      <c r="H4872" s="1" t="str">
        <f t="shared" si="375"/>
        <v xml:space="preserve">VIOLA </v>
      </c>
      <c r="I4872" s="1" t="str">
        <f t="shared" si="376"/>
        <v>VINCENZO</v>
      </c>
      <c r="J4872" s="14" t="str">
        <f>+VLOOKUP(I4872,'Analisi Nomi'!$A$1:$E$797,5,FALSE)</f>
        <v>M</v>
      </c>
      <c r="K4872" s="15" t="str">
        <f t="shared" si="378"/>
        <v xml:space="preserve">VIOLA </v>
      </c>
      <c r="L4872" s="15" t="str">
        <f t="shared" si="379"/>
        <v>VINCENZO</v>
      </c>
    </row>
    <row r="4873" spans="1:12" x14ac:dyDescent="0.25">
      <c r="A4873" s="1" t="s">
        <v>9954</v>
      </c>
      <c r="B4873" s="4" t="s">
        <v>10018</v>
      </c>
      <c r="C4873" s="4" t="s">
        <v>2</v>
      </c>
      <c r="D4873" s="4">
        <v>1</v>
      </c>
      <c r="E4873" s="4" t="s">
        <v>7</v>
      </c>
      <c r="F4873" s="1" t="s">
        <v>3575</v>
      </c>
      <c r="G4873" s="13">
        <f t="shared" si="377"/>
        <v>9</v>
      </c>
      <c r="H4873" s="1" t="str">
        <f t="shared" si="375"/>
        <v xml:space="preserve">VIOLETTI </v>
      </c>
      <c r="I4873" s="1" t="str">
        <f t="shared" si="376"/>
        <v>ALESSANDRO</v>
      </c>
      <c r="J4873" s="14" t="str">
        <f>+VLOOKUP(I4873,'Analisi Nomi'!$A$1:$E$797,5,FALSE)</f>
        <v>M</v>
      </c>
      <c r="K4873" s="15" t="str">
        <f t="shared" si="378"/>
        <v xml:space="preserve">VIOLETTI </v>
      </c>
      <c r="L4873" s="15" t="str">
        <f t="shared" si="379"/>
        <v>ALESSANDRO</v>
      </c>
    </row>
    <row r="4874" spans="1:12" x14ac:dyDescent="0.25">
      <c r="A4874" s="1" t="s">
        <v>6543</v>
      </c>
      <c r="B4874" s="4" t="s">
        <v>10018</v>
      </c>
      <c r="C4874" s="4" t="s">
        <v>11</v>
      </c>
      <c r="D4874" s="4">
        <v>1</v>
      </c>
      <c r="E4874" s="4" t="s">
        <v>7</v>
      </c>
      <c r="F4874" s="1" t="s">
        <v>3118</v>
      </c>
      <c r="G4874" s="13">
        <f t="shared" si="377"/>
        <v>6</v>
      </c>
      <c r="H4874" s="1" t="str">
        <f t="shared" si="375"/>
        <v xml:space="preserve">VIOLO </v>
      </c>
      <c r="I4874" s="1" t="str">
        <f t="shared" si="376"/>
        <v>MAURIZIO</v>
      </c>
      <c r="J4874" s="14" t="str">
        <f>+VLOOKUP(I4874,'Analisi Nomi'!$A$1:$E$797,5,FALSE)</f>
        <v>M</v>
      </c>
      <c r="K4874" s="15" t="str">
        <f t="shared" si="378"/>
        <v xml:space="preserve">VIOLO </v>
      </c>
      <c r="L4874" s="15" t="str">
        <f t="shared" si="379"/>
        <v>MAURIZIO</v>
      </c>
    </row>
    <row r="4875" spans="1:12" x14ac:dyDescent="0.25">
      <c r="A4875" s="1" t="s">
        <v>8693</v>
      </c>
      <c r="B4875" s="4" t="s">
        <v>10018</v>
      </c>
      <c r="C4875" s="4" t="s">
        <v>2</v>
      </c>
      <c r="D4875" s="4">
        <v>1</v>
      </c>
      <c r="E4875" s="4" t="s">
        <v>7</v>
      </c>
      <c r="F4875" s="1" t="s">
        <v>2260</v>
      </c>
      <c r="G4875" s="13">
        <f t="shared" si="377"/>
        <v>7</v>
      </c>
      <c r="H4875" s="1" t="str">
        <f t="shared" si="375"/>
        <v xml:space="preserve">VIPERA </v>
      </c>
      <c r="I4875" s="1" t="str">
        <f t="shared" si="376"/>
        <v>SIMONE</v>
      </c>
      <c r="J4875" s="14" t="str">
        <f>+VLOOKUP(I4875,'Analisi Nomi'!$A$1:$E$797,5,FALSE)</f>
        <v>M</v>
      </c>
      <c r="K4875" s="15" t="str">
        <f t="shared" si="378"/>
        <v xml:space="preserve">VIPERA </v>
      </c>
      <c r="L4875" s="15" t="str">
        <f t="shared" si="379"/>
        <v>SIMONE</v>
      </c>
    </row>
    <row r="4876" spans="1:12" x14ac:dyDescent="0.25">
      <c r="A4876" s="1" t="s">
        <v>6810</v>
      </c>
      <c r="B4876" s="4" t="s">
        <v>10018</v>
      </c>
      <c r="C4876" s="4" t="s">
        <v>2</v>
      </c>
      <c r="D4876" s="4">
        <v>1</v>
      </c>
      <c r="E4876" s="4" t="s">
        <v>7</v>
      </c>
      <c r="F4876" s="1" t="s">
        <v>9375</v>
      </c>
      <c r="G4876" s="13">
        <f t="shared" si="377"/>
        <v>11</v>
      </c>
      <c r="H4876" s="1" t="str">
        <f t="shared" si="375"/>
        <v xml:space="preserve">VIRGILLITO </v>
      </c>
      <c r="I4876" s="1" t="str">
        <f t="shared" si="376"/>
        <v>FABRIZIO</v>
      </c>
      <c r="J4876" s="14" t="str">
        <f>+VLOOKUP(I4876,'Analisi Nomi'!$A$1:$E$797,5,FALSE)</f>
        <v>M</v>
      </c>
      <c r="K4876" s="15" t="str">
        <f t="shared" si="378"/>
        <v xml:space="preserve">VIRGILLITO </v>
      </c>
      <c r="L4876" s="15" t="str">
        <f t="shared" si="379"/>
        <v>FABRIZIO</v>
      </c>
    </row>
    <row r="4877" spans="1:12" x14ac:dyDescent="0.25">
      <c r="A4877" s="1" t="s">
        <v>8219</v>
      </c>
      <c r="B4877" s="4" t="s">
        <v>10018</v>
      </c>
      <c r="C4877" s="4" t="s">
        <v>2</v>
      </c>
      <c r="D4877" s="4">
        <v>1</v>
      </c>
      <c r="E4877" s="4" t="s">
        <v>7</v>
      </c>
      <c r="F4877" s="1" t="s">
        <v>645</v>
      </c>
      <c r="G4877" s="13">
        <f t="shared" si="377"/>
        <v>6</v>
      </c>
      <c r="H4877" s="1" t="str">
        <f t="shared" si="375"/>
        <v xml:space="preserve">VIRNO </v>
      </c>
      <c r="I4877" s="1" t="str">
        <f t="shared" si="376"/>
        <v>GAETANO</v>
      </c>
      <c r="J4877" s="14" t="str">
        <f>+VLOOKUP(I4877,'Analisi Nomi'!$A$1:$E$797,5,FALSE)</f>
        <v>M</v>
      </c>
      <c r="K4877" s="15" t="str">
        <f t="shared" si="378"/>
        <v xml:space="preserve">VIRNO </v>
      </c>
      <c r="L4877" s="15" t="str">
        <f t="shared" si="379"/>
        <v>GAETANO</v>
      </c>
    </row>
    <row r="4878" spans="1:12" x14ac:dyDescent="0.25">
      <c r="A4878" s="1" t="s">
        <v>6380</v>
      </c>
      <c r="B4878" s="4" t="s">
        <v>10018</v>
      </c>
      <c r="C4878" s="4" t="s">
        <v>2</v>
      </c>
      <c r="D4878" s="4">
        <v>1</v>
      </c>
      <c r="E4878" s="4" t="s">
        <v>7</v>
      </c>
      <c r="F4878" s="1" t="s">
        <v>3019</v>
      </c>
      <c r="G4878" s="13">
        <f t="shared" si="377"/>
        <v>9</v>
      </c>
      <c r="H4878" s="1" t="str">
        <f t="shared" si="375"/>
        <v xml:space="preserve">VIRTUANI </v>
      </c>
      <c r="I4878" s="1" t="str">
        <f t="shared" si="376"/>
        <v>ALESSANDRO</v>
      </c>
      <c r="J4878" s="14" t="str">
        <f>+VLOOKUP(I4878,'Analisi Nomi'!$A$1:$E$797,5,FALSE)</f>
        <v>M</v>
      </c>
      <c r="K4878" s="15" t="str">
        <f t="shared" si="378"/>
        <v xml:space="preserve">VIRTUANI </v>
      </c>
      <c r="L4878" s="15" t="str">
        <f t="shared" si="379"/>
        <v>ALESSANDRO</v>
      </c>
    </row>
    <row r="4879" spans="1:12" x14ac:dyDescent="0.25">
      <c r="A4879" s="1" t="s">
        <v>8328</v>
      </c>
      <c r="B4879" s="4" t="s">
        <v>10018</v>
      </c>
      <c r="C4879" s="4" t="s">
        <v>2</v>
      </c>
      <c r="D4879" s="4">
        <v>1</v>
      </c>
      <c r="E4879" s="4" t="s">
        <v>7</v>
      </c>
      <c r="F4879" s="1" t="s">
        <v>425</v>
      </c>
      <c r="G4879" s="13">
        <f t="shared" si="377"/>
        <v>6</v>
      </c>
      <c r="H4879" s="1" t="str">
        <f t="shared" si="375"/>
        <v xml:space="preserve">VISCA </v>
      </c>
      <c r="I4879" s="1" t="str">
        <f t="shared" si="376"/>
        <v>CARMINE</v>
      </c>
      <c r="J4879" s="14" t="str">
        <f>+VLOOKUP(I4879,'Analisi Nomi'!$A$1:$E$797,5,FALSE)</f>
        <v>M</v>
      </c>
      <c r="K4879" s="15" t="str">
        <f t="shared" si="378"/>
        <v xml:space="preserve">VISCA </v>
      </c>
      <c r="L4879" s="15" t="str">
        <f t="shared" si="379"/>
        <v>CARMINE</v>
      </c>
    </row>
    <row r="4880" spans="1:12" x14ac:dyDescent="0.25">
      <c r="A4880" s="1" t="s">
        <v>6387</v>
      </c>
      <c r="B4880" s="4" t="s">
        <v>10018</v>
      </c>
      <c r="C4880" s="4" t="s">
        <v>2</v>
      </c>
      <c r="D4880" s="4">
        <v>1</v>
      </c>
      <c r="E4880" s="4" t="s">
        <v>7</v>
      </c>
      <c r="F4880" s="1" t="s">
        <v>9438</v>
      </c>
      <c r="G4880" s="13">
        <f t="shared" si="377"/>
        <v>9</v>
      </c>
      <c r="H4880" s="1" t="str">
        <f t="shared" si="375"/>
        <v xml:space="preserve">VISCONTI </v>
      </c>
      <c r="I4880" s="1" t="str">
        <f t="shared" si="376"/>
        <v>MASSIMO</v>
      </c>
      <c r="J4880" s="14" t="str">
        <f>+VLOOKUP(I4880,'Analisi Nomi'!$A$1:$E$797,5,FALSE)</f>
        <v>M</v>
      </c>
      <c r="K4880" s="15" t="str">
        <f t="shared" si="378"/>
        <v xml:space="preserve">VISCONTI </v>
      </c>
      <c r="L4880" s="15" t="str">
        <f t="shared" si="379"/>
        <v>MASSIMO</v>
      </c>
    </row>
    <row r="4881" spans="1:12" x14ac:dyDescent="0.25">
      <c r="A4881" s="1" t="s">
        <v>6124</v>
      </c>
      <c r="B4881" s="4" t="s">
        <v>10018</v>
      </c>
      <c r="C4881" s="4" t="s">
        <v>2</v>
      </c>
      <c r="D4881" s="4">
        <v>1</v>
      </c>
      <c r="E4881" s="4" t="s">
        <v>7</v>
      </c>
      <c r="F4881" s="1" t="s">
        <v>900</v>
      </c>
      <c r="G4881" s="13">
        <f t="shared" si="377"/>
        <v>9</v>
      </c>
      <c r="H4881" s="1" t="str">
        <f t="shared" si="375"/>
        <v xml:space="preserve">VISENTIN </v>
      </c>
      <c r="I4881" s="1" t="str">
        <f t="shared" si="376"/>
        <v>ALBERTO</v>
      </c>
      <c r="J4881" s="14" t="str">
        <f>+VLOOKUP(I4881,'Analisi Nomi'!$A$1:$E$797,5,FALSE)</f>
        <v>M</v>
      </c>
      <c r="K4881" s="15" t="str">
        <f t="shared" si="378"/>
        <v xml:space="preserve">VISENTIN </v>
      </c>
      <c r="L4881" s="15" t="str">
        <f t="shared" si="379"/>
        <v>ALBERTO</v>
      </c>
    </row>
    <row r="4882" spans="1:12" x14ac:dyDescent="0.25">
      <c r="A4882" s="1" t="s">
        <v>4193</v>
      </c>
      <c r="B4882" s="4" t="s">
        <v>10018</v>
      </c>
      <c r="C4882" s="4" t="s">
        <v>2</v>
      </c>
      <c r="D4882" s="4">
        <v>1</v>
      </c>
      <c r="E4882" s="4" t="s">
        <v>7</v>
      </c>
      <c r="F4882" s="1" t="s">
        <v>2171</v>
      </c>
      <c r="G4882" s="13">
        <f t="shared" si="377"/>
        <v>9</v>
      </c>
      <c r="H4882" s="1" t="str">
        <f t="shared" si="375"/>
        <v xml:space="preserve">VISENTIN </v>
      </c>
      <c r="I4882" s="1" t="str">
        <f t="shared" si="376"/>
        <v>MARCO</v>
      </c>
      <c r="J4882" s="14" t="str">
        <f>+VLOOKUP(I4882,'Analisi Nomi'!$A$1:$E$797,5,FALSE)</f>
        <v>M</v>
      </c>
      <c r="K4882" s="15" t="str">
        <f t="shared" si="378"/>
        <v xml:space="preserve">VISENTIN </v>
      </c>
      <c r="L4882" s="15" t="str">
        <f t="shared" si="379"/>
        <v>MARCO</v>
      </c>
    </row>
    <row r="4883" spans="1:12" x14ac:dyDescent="0.25">
      <c r="A4883" s="1" t="s">
        <v>7631</v>
      </c>
      <c r="B4883" s="4" t="s">
        <v>10018</v>
      </c>
      <c r="C4883" s="4" t="s">
        <v>11</v>
      </c>
      <c r="D4883" s="4">
        <v>1</v>
      </c>
      <c r="E4883" s="4" t="s">
        <v>7</v>
      </c>
      <c r="F4883" s="1" t="s">
        <v>2423</v>
      </c>
      <c r="G4883" s="13">
        <f t="shared" si="377"/>
        <v>9</v>
      </c>
      <c r="H4883" s="1" t="str">
        <f t="shared" si="375"/>
        <v xml:space="preserve">VISINTIN </v>
      </c>
      <c r="I4883" s="1" t="str">
        <f t="shared" si="376"/>
        <v>MASSIMO</v>
      </c>
      <c r="J4883" s="14" t="str">
        <f>+VLOOKUP(I4883,'Analisi Nomi'!$A$1:$E$797,5,FALSE)</f>
        <v>M</v>
      </c>
      <c r="K4883" s="15" t="str">
        <f t="shared" si="378"/>
        <v xml:space="preserve">VISINTIN </v>
      </c>
      <c r="L4883" s="15" t="str">
        <f t="shared" si="379"/>
        <v>MASSIMO</v>
      </c>
    </row>
    <row r="4884" spans="1:12" x14ac:dyDescent="0.25">
      <c r="A4884" s="1" t="s">
        <v>6980</v>
      </c>
      <c r="B4884" s="4" t="s">
        <v>10018</v>
      </c>
      <c r="C4884" s="4" t="s">
        <v>2</v>
      </c>
      <c r="D4884" s="4">
        <v>1</v>
      </c>
      <c r="E4884" s="4" t="s">
        <v>7</v>
      </c>
      <c r="F4884" s="1" t="s">
        <v>8495</v>
      </c>
      <c r="G4884" s="13">
        <f t="shared" si="377"/>
        <v>9</v>
      </c>
      <c r="H4884" s="1" t="str">
        <f t="shared" si="375"/>
        <v xml:space="preserve">VISNOVIZ </v>
      </c>
      <c r="I4884" s="1" t="str">
        <f t="shared" si="376"/>
        <v>PAOLO</v>
      </c>
      <c r="J4884" s="14" t="str">
        <f>+VLOOKUP(I4884,'Analisi Nomi'!$A$1:$E$797,5,FALSE)</f>
        <v>M</v>
      </c>
      <c r="K4884" s="15" t="str">
        <f t="shared" si="378"/>
        <v xml:space="preserve">VISNOVIZ </v>
      </c>
      <c r="L4884" s="15" t="str">
        <f t="shared" si="379"/>
        <v>PAOLO</v>
      </c>
    </row>
    <row r="4885" spans="1:12" x14ac:dyDescent="0.25">
      <c r="A4885" s="1" t="s">
        <v>8149</v>
      </c>
      <c r="B4885" s="4" t="s">
        <v>10018</v>
      </c>
      <c r="C4885" s="4" t="s">
        <v>2</v>
      </c>
      <c r="D4885" s="4">
        <v>1</v>
      </c>
      <c r="E4885" s="4" t="s">
        <v>7</v>
      </c>
      <c r="F4885" s="1" t="s">
        <v>2212</v>
      </c>
      <c r="G4885" s="13">
        <f t="shared" si="377"/>
        <v>7</v>
      </c>
      <c r="H4885" s="1" t="str">
        <f t="shared" si="375"/>
        <v xml:space="preserve">VISSER </v>
      </c>
      <c r="I4885" s="1" t="str">
        <f t="shared" si="376"/>
        <v>RODOLFO</v>
      </c>
      <c r="J4885" s="14" t="str">
        <f>+VLOOKUP(I4885,'Analisi Nomi'!$A$1:$E$797,5,FALSE)</f>
        <v>M</v>
      </c>
      <c r="K4885" s="15" t="str">
        <f t="shared" si="378"/>
        <v xml:space="preserve">VISSER </v>
      </c>
      <c r="L4885" s="15" t="str">
        <f t="shared" si="379"/>
        <v>RODOLFO</v>
      </c>
    </row>
    <row r="4886" spans="1:12" x14ac:dyDescent="0.25">
      <c r="A4886" s="1" t="s">
        <v>6123</v>
      </c>
      <c r="B4886" s="4" t="s">
        <v>10018</v>
      </c>
      <c r="C4886" s="4" t="s">
        <v>2</v>
      </c>
      <c r="D4886" s="4">
        <v>1</v>
      </c>
      <c r="E4886" s="4" t="s">
        <v>7</v>
      </c>
      <c r="F4886" s="1" t="s">
        <v>7001</v>
      </c>
      <c r="G4886" s="13">
        <f t="shared" si="377"/>
        <v>9</v>
      </c>
      <c r="H4886" s="1" t="str">
        <f t="shared" si="375"/>
        <v xml:space="preserve">VITAGGIO </v>
      </c>
      <c r="I4886" s="1" t="str">
        <f t="shared" si="376"/>
        <v>IGNAZIO</v>
      </c>
      <c r="J4886" s="14" t="str">
        <f>+VLOOKUP(I4886,'Analisi Nomi'!$A$1:$E$797,5,FALSE)</f>
        <v>M</v>
      </c>
      <c r="K4886" s="15" t="str">
        <f t="shared" si="378"/>
        <v xml:space="preserve">VITAGGIO </v>
      </c>
      <c r="L4886" s="15" t="str">
        <f t="shared" si="379"/>
        <v>IGNAZIO</v>
      </c>
    </row>
    <row r="4887" spans="1:12" x14ac:dyDescent="0.25">
      <c r="A4887" s="1" t="s">
        <v>9105</v>
      </c>
      <c r="B4887" s="4" t="s">
        <v>10018</v>
      </c>
      <c r="C4887" s="4" t="s">
        <v>2</v>
      </c>
      <c r="D4887" s="4">
        <v>1</v>
      </c>
      <c r="E4887" s="4" t="s">
        <v>7</v>
      </c>
      <c r="F4887" s="1" t="s">
        <v>3598</v>
      </c>
      <c r="G4887" s="13">
        <f t="shared" si="377"/>
        <v>11</v>
      </c>
      <c r="H4887" s="1" t="str">
        <f t="shared" si="375"/>
        <v xml:space="preserve">VITAGLIANO </v>
      </c>
      <c r="I4887" s="1" t="str">
        <f t="shared" si="376"/>
        <v>SALVATORE</v>
      </c>
      <c r="J4887" s="14" t="str">
        <f>+VLOOKUP(I4887,'Analisi Nomi'!$A$1:$E$797,5,FALSE)</f>
        <v>M</v>
      </c>
      <c r="K4887" s="15" t="str">
        <f t="shared" si="378"/>
        <v xml:space="preserve">VITAGLIANO </v>
      </c>
      <c r="L4887" s="15" t="str">
        <f t="shared" si="379"/>
        <v>SALVATORE</v>
      </c>
    </row>
    <row r="4888" spans="1:12" x14ac:dyDescent="0.25">
      <c r="A4888" s="1" t="s">
        <v>7841</v>
      </c>
      <c r="B4888" s="4" t="s">
        <v>10018</v>
      </c>
      <c r="C4888" s="4" t="s">
        <v>2</v>
      </c>
      <c r="D4888" s="4">
        <v>1</v>
      </c>
      <c r="E4888" s="4" t="s">
        <v>7</v>
      </c>
      <c r="F4888" s="1" t="s">
        <v>506</v>
      </c>
      <c r="G4888" s="13">
        <f t="shared" si="377"/>
        <v>7</v>
      </c>
      <c r="H4888" s="1" t="str">
        <f t="shared" si="375"/>
        <v xml:space="preserve">VITALE </v>
      </c>
      <c r="I4888" s="1" t="str">
        <f t="shared" si="376"/>
        <v>TOMMASO</v>
      </c>
      <c r="J4888" s="14" t="str">
        <f>+VLOOKUP(I4888,'Analisi Nomi'!$A$1:$E$797,5,FALSE)</f>
        <v>M</v>
      </c>
      <c r="K4888" s="15" t="str">
        <f t="shared" si="378"/>
        <v xml:space="preserve">VITALE </v>
      </c>
      <c r="L4888" s="15" t="str">
        <f t="shared" si="379"/>
        <v>TOMMASO</v>
      </c>
    </row>
    <row r="4889" spans="1:12" x14ac:dyDescent="0.25">
      <c r="A4889" s="1" t="s">
        <v>6290</v>
      </c>
      <c r="B4889" s="4" t="s">
        <v>10018</v>
      </c>
      <c r="C4889" s="4" t="s">
        <v>2</v>
      </c>
      <c r="D4889" s="4">
        <v>1</v>
      </c>
      <c r="E4889" s="4" t="s">
        <v>7</v>
      </c>
      <c r="F4889" s="1" t="s">
        <v>2675</v>
      </c>
      <c r="G4889" s="13">
        <f t="shared" si="377"/>
        <v>7</v>
      </c>
      <c r="H4889" s="1" t="str">
        <f t="shared" si="375"/>
        <v xml:space="preserve">VITALI </v>
      </c>
      <c r="I4889" s="1" t="str">
        <f t="shared" si="376"/>
        <v>DANIELE</v>
      </c>
      <c r="J4889" s="14" t="str">
        <f>+VLOOKUP(I4889,'Analisi Nomi'!$A$1:$E$797,5,FALSE)</f>
        <v>M</v>
      </c>
      <c r="K4889" s="15" t="str">
        <f t="shared" si="378"/>
        <v xml:space="preserve">VITALI </v>
      </c>
      <c r="L4889" s="15" t="str">
        <f t="shared" si="379"/>
        <v>DANIELE</v>
      </c>
    </row>
    <row r="4890" spans="1:12" x14ac:dyDescent="0.25">
      <c r="A4890" s="1" t="s">
        <v>5960</v>
      </c>
      <c r="B4890" s="4" t="s">
        <v>10018</v>
      </c>
      <c r="C4890" s="4" t="s">
        <v>2</v>
      </c>
      <c r="D4890" s="4">
        <v>1</v>
      </c>
      <c r="E4890" s="4" t="s">
        <v>7</v>
      </c>
      <c r="F4890" s="1" t="s">
        <v>1883</v>
      </c>
      <c r="G4890" s="13">
        <f t="shared" si="377"/>
        <v>7</v>
      </c>
      <c r="H4890" s="1" t="str">
        <f t="shared" si="375"/>
        <v xml:space="preserve">VITALI </v>
      </c>
      <c r="I4890" s="1" t="str">
        <f t="shared" si="376"/>
        <v>GIANCARLO</v>
      </c>
      <c r="J4890" s="14" t="str">
        <f>+VLOOKUP(I4890,'Analisi Nomi'!$A$1:$E$797,5,FALSE)</f>
        <v>M</v>
      </c>
      <c r="K4890" s="15" t="str">
        <f t="shared" si="378"/>
        <v xml:space="preserve">VITALI </v>
      </c>
      <c r="L4890" s="15" t="str">
        <f t="shared" si="379"/>
        <v>GIANCARLO</v>
      </c>
    </row>
    <row r="4891" spans="1:12" x14ac:dyDescent="0.25">
      <c r="A4891" s="1" t="s">
        <v>8155</v>
      </c>
      <c r="B4891" s="4" t="s">
        <v>10018</v>
      </c>
      <c r="C4891" s="4" t="s">
        <v>2</v>
      </c>
      <c r="D4891" s="4">
        <v>1</v>
      </c>
      <c r="E4891" s="4" t="s">
        <v>7</v>
      </c>
      <c r="F4891" s="1" t="s">
        <v>3687</v>
      </c>
      <c r="G4891" s="13">
        <f t="shared" si="377"/>
        <v>7</v>
      </c>
      <c r="H4891" s="1" t="str">
        <f t="shared" si="375"/>
        <v xml:space="preserve">VITALI </v>
      </c>
      <c r="I4891" s="1" t="str">
        <f t="shared" si="376"/>
        <v>LIVIANO</v>
      </c>
      <c r="J4891" s="14" t="str">
        <f>+VLOOKUP(I4891,'Analisi Nomi'!$A$1:$E$797,5,FALSE)</f>
        <v>M</v>
      </c>
      <c r="K4891" s="15" t="str">
        <f t="shared" si="378"/>
        <v xml:space="preserve">VITALI </v>
      </c>
      <c r="L4891" s="15" t="str">
        <f t="shared" si="379"/>
        <v>LIVIANO</v>
      </c>
    </row>
    <row r="4892" spans="1:12" x14ac:dyDescent="0.25">
      <c r="A4892" s="1" t="s">
        <v>7129</v>
      </c>
      <c r="B4892" s="4" t="s">
        <v>10018</v>
      </c>
      <c r="C4892" s="4" t="s">
        <v>2</v>
      </c>
      <c r="D4892" s="4">
        <v>1</v>
      </c>
      <c r="E4892" s="4" t="s">
        <v>7</v>
      </c>
      <c r="F4892" s="1" t="s">
        <v>2108</v>
      </c>
      <c r="G4892" s="13">
        <f t="shared" si="377"/>
        <v>7</v>
      </c>
      <c r="H4892" s="1" t="str">
        <f t="shared" si="375"/>
        <v xml:space="preserve">VITALI </v>
      </c>
      <c r="I4892" s="1" t="str">
        <f t="shared" si="376"/>
        <v>ROBERTO</v>
      </c>
      <c r="J4892" s="14" t="str">
        <f>+VLOOKUP(I4892,'Analisi Nomi'!$A$1:$E$797,5,FALSE)</f>
        <v>M</v>
      </c>
      <c r="K4892" s="15" t="str">
        <f t="shared" si="378"/>
        <v xml:space="preserve">VITALI </v>
      </c>
      <c r="L4892" s="15" t="str">
        <f t="shared" si="379"/>
        <v>ROBERTO</v>
      </c>
    </row>
    <row r="4893" spans="1:12" x14ac:dyDescent="0.25">
      <c r="A4893" s="1" t="s">
        <v>8578</v>
      </c>
      <c r="B4893" s="4" t="s">
        <v>10018</v>
      </c>
      <c r="C4893" s="4" t="s">
        <v>2</v>
      </c>
      <c r="D4893" s="4">
        <v>1</v>
      </c>
      <c r="E4893" s="4" t="s">
        <v>7</v>
      </c>
      <c r="F4893" s="1" t="s">
        <v>2678</v>
      </c>
      <c r="G4893" s="13">
        <f t="shared" si="377"/>
        <v>7</v>
      </c>
      <c r="H4893" s="1" t="str">
        <f t="shared" si="375"/>
        <v xml:space="preserve">VITALI </v>
      </c>
      <c r="I4893" s="1" t="str">
        <f t="shared" si="376"/>
        <v>SEVERO</v>
      </c>
      <c r="J4893" s="14" t="str">
        <f>+VLOOKUP(I4893,'Analisi Nomi'!$A$1:$E$797,5,FALSE)</f>
        <v>M</v>
      </c>
      <c r="K4893" s="15" t="str">
        <f t="shared" si="378"/>
        <v xml:space="preserve">VITALI </v>
      </c>
      <c r="L4893" s="15" t="str">
        <f t="shared" si="379"/>
        <v>SEVERO</v>
      </c>
    </row>
    <row r="4894" spans="1:12" x14ac:dyDescent="0.25">
      <c r="A4894" s="1" t="s">
        <v>6448</v>
      </c>
      <c r="B4894" s="4" t="s">
        <v>10018</v>
      </c>
      <c r="C4894" s="4" t="s">
        <v>2</v>
      </c>
      <c r="D4894" s="4">
        <v>1</v>
      </c>
      <c r="E4894" s="4" t="s">
        <v>7</v>
      </c>
      <c r="F4894" s="1" t="s">
        <v>3122</v>
      </c>
      <c r="G4894" s="13">
        <f t="shared" si="377"/>
        <v>9</v>
      </c>
      <c r="H4894" s="1" t="str">
        <f t="shared" si="375"/>
        <v xml:space="preserve">VITARISI </v>
      </c>
      <c r="I4894" s="1" t="str">
        <f t="shared" si="376"/>
        <v>TOMMASO</v>
      </c>
      <c r="J4894" s="14" t="str">
        <f>+VLOOKUP(I4894,'Analisi Nomi'!$A$1:$E$797,5,FALSE)</f>
        <v>M</v>
      </c>
      <c r="K4894" s="15" t="str">
        <f t="shared" si="378"/>
        <v xml:space="preserve">VITARISI </v>
      </c>
      <c r="L4894" s="15" t="str">
        <f t="shared" si="379"/>
        <v>TOMMASO</v>
      </c>
    </row>
    <row r="4895" spans="1:12" x14ac:dyDescent="0.25">
      <c r="A4895" s="1" t="s">
        <v>3948</v>
      </c>
      <c r="B4895" s="4" t="s">
        <v>10018</v>
      </c>
      <c r="C4895" s="4" t="s">
        <v>2</v>
      </c>
      <c r="D4895" s="4">
        <v>1</v>
      </c>
      <c r="E4895" s="4" t="s">
        <v>7</v>
      </c>
      <c r="F4895" s="1" t="s">
        <v>2422</v>
      </c>
      <c r="G4895" s="13">
        <f t="shared" si="377"/>
        <v>7</v>
      </c>
      <c r="H4895" s="1" t="str">
        <f t="shared" si="375"/>
        <v xml:space="preserve">VITOLO </v>
      </c>
      <c r="I4895" s="1" t="str">
        <f t="shared" si="376"/>
        <v>ALESSANDRO</v>
      </c>
      <c r="J4895" s="14" t="str">
        <f>+VLOOKUP(I4895,'Analisi Nomi'!$A$1:$E$797,5,FALSE)</f>
        <v>M</v>
      </c>
      <c r="K4895" s="15" t="str">
        <f t="shared" si="378"/>
        <v xml:space="preserve">VITOLO </v>
      </c>
      <c r="L4895" s="15" t="str">
        <f t="shared" si="379"/>
        <v>ALESSANDRO</v>
      </c>
    </row>
    <row r="4896" spans="1:12" x14ac:dyDescent="0.25">
      <c r="A4896" s="1" t="s">
        <v>3819</v>
      </c>
      <c r="B4896" s="4" t="s">
        <v>10018</v>
      </c>
      <c r="C4896" s="4" t="s">
        <v>2</v>
      </c>
      <c r="D4896" s="4">
        <v>1</v>
      </c>
      <c r="E4896" s="4" t="s">
        <v>7</v>
      </c>
      <c r="F4896" s="1" t="s">
        <v>8879</v>
      </c>
      <c r="G4896" s="13">
        <f t="shared" si="377"/>
        <v>11</v>
      </c>
      <c r="H4896" s="1" t="str">
        <f t="shared" si="375"/>
        <v xml:space="preserve">VITTORIOSO </v>
      </c>
      <c r="I4896" s="1" t="str">
        <f t="shared" si="376"/>
        <v>ANTONINO</v>
      </c>
      <c r="J4896" s="14" t="str">
        <f>+VLOOKUP(I4896,'Analisi Nomi'!$A$1:$E$797,5,FALSE)</f>
        <v>M</v>
      </c>
      <c r="K4896" s="15" t="str">
        <f t="shared" si="378"/>
        <v xml:space="preserve">VITTORIOSO </v>
      </c>
      <c r="L4896" s="15" t="str">
        <f t="shared" si="379"/>
        <v>ANTONINO</v>
      </c>
    </row>
    <row r="4897" spans="1:12" x14ac:dyDescent="0.25">
      <c r="A4897" s="1" t="s">
        <v>4983</v>
      </c>
      <c r="B4897" s="4" t="s">
        <v>10018</v>
      </c>
      <c r="C4897" s="4" t="s">
        <v>2</v>
      </c>
      <c r="D4897" s="4">
        <v>1</v>
      </c>
      <c r="E4897" s="4" t="s">
        <v>7</v>
      </c>
      <c r="F4897" s="1" t="s">
        <v>2435</v>
      </c>
      <c r="G4897" s="13">
        <f t="shared" si="377"/>
        <v>8</v>
      </c>
      <c r="H4897" s="1" t="str">
        <f t="shared" si="375"/>
        <v xml:space="preserve">VIVALDA </v>
      </c>
      <c r="I4897" s="1" t="str">
        <f t="shared" si="376"/>
        <v>ALBERTO</v>
      </c>
      <c r="J4897" s="14" t="str">
        <f>+VLOOKUP(I4897,'Analisi Nomi'!$A$1:$E$797,5,FALSE)</f>
        <v>M</v>
      </c>
      <c r="K4897" s="15" t="str">
        <f t="shared" si="378"/>
        <v xml:space="preserve">VIVALDA </v>
      </c>
      <c r="L4897" s="15" t="str">
        <f t="shared" si="379"/>
        <v>ALBERTO</v>
      </c>
    </row>
    <row r="4898" spans="1:12" x14ac:dyDescent="0.25">
      <c r="A4898" s="1" t="s">
        <v>5854</v>
      </c>
      <c r="B4898" s="4" t="s">
        <v>10018</v>
      </c>
      <c r="C4898" s="4" t="s">
        <v>2</v>
      </c>
      <c r="D4898" s="4">
        <v>1</v>
      </c>
      <c r="E4898" s="4" t="s">
        <v>7</v>
      </c>
      <c r="F4898" s="1" t="s">
        <v>2956</v>
      </c>
      <c r="G4898" s="13">
        <f t="shared" si="377"/>
        <v>8</v>
      </c>
      <c r="H4898" s="1" t="str">
        <f t="shared" si="375"/>
        <v xml:space="preserve">VIVIANO </v>
      </c>
      <c r="I4898" s="1" t="str">
        <f t="shared" si="376"/>
        <v>FRANCESCO</v>
      </c>
      <c r="J4898" s="14" t="str">
        <f>+VLOOKUP(I4898,'Analisi Nomi'!$A$1:$E$797,5,FALSE)</f>
        <v>M</v>
      </c>
      <c r="K4898" s="15" t="str">
        <f t="shared" si="378"/>
        <v xml:space="preserve">VIVIANO </v>
      </c>
      <c r="L4898" s="15" t="str">
        <f t="shared" si="379"/>
        <v>FRANCESCO</v>
      </c>
    </row>
    <row r="4899" spans="1:12" x14ac:dyDescent="0.25">
      <c r="A4899" s="1" t="s">
        <v>4664</v>
      </c>
      <c r="B4899" s="4" t="s">
        <v>10018</v>
      </c>
      <c r="C4899" s="4" t="s">
        <v>2</v>
      </c>
      <c r="D4899" s="4">
        <v>1</v>
      </c>
      <c r="E4899" s="4" t="s">
        <v>7</v>
      </c>
      <c r="F4899" s="1" t="s">
        <v>8470</v>
      </c>
      <c r="G4899" s="13">
        <f t="shared" si="377"/>
        <v>7</v>
      </c>
      <c r="H4899" s="1" t="str">
        <f t="shared" si="375"/>
        <v xml:space="preserve">VIVONA </v>
      </c>
      <c r="I4899" s="1" t="str">
        <f t="shared" si="376"/>
        <v>GIROLAMO</v>
      </c>
      <c r="J4899" s="14" t="str">
        <f>+VLOOKUP(I4899,'Analisi Nomi'!$A$1:$E$797,5,FALSE)</f>
        <v>M</v>
      </c>
      <c r="K4899" s="15" t="str">
        <f t="shared" si="378"/>
        <v xml:space="preserve">VIVONA </v>
      </c>
      <c r="L4899" s="15" t="str">
        <f t="shared" si="379"/>
        <v>GIROLAMO</v>
      </c>
    </row>
    <row r="4900" spans="1:12" x14ac:dyDescent="0.25">
      <c r="A4900" s="1" t="s">
        <v>7281</v>
      </c>
      <c r="B4900" s="4" t="s">
        <v>10018</v>
      </c>
      <c r="C4900" s="4" t="s">
        <v>2</v>
      </c>
      <c r="D4900" s="4">
        <v>1</v>
      </c>
      <c r="E4900" s="4" t="s">
        <v>7</v>
      </c>
      <c r="F4900" s="1" t="s">
        <v>2779</v>
      </c>
      <c r="G4900" s="13">
        <f t="shared" si="377"/>
        <v>9</v>
      </c>
      <c r="H4900" s="1" t="str">
        <f t="shared" si="375"/>
        <v xml:space="preserve">VIZZARDI </v>
      </c>
      <c r="I4900" s="1" t="str">
        <f t="shared" si="376"/>
        <v>PAOLO</v>
      </c>
      <c r="J4900" s="14" t="str">
        <f>+VLOOKUP(I4900,'Analisi Nomi'!$A$1:$E$797,5,FALSE)</f>
        <v>M</v>
      </c>
      <c r="K4900" s="15" t="str">
        <f t="shared" si="378"/>
        <v xml:space="preserve">VIZZARDI </v>
      </c>
      <c r="L4900" s="15" t="str">
        <f t="shared" si="379"/>
        <v>PAOLO</v>
      </c>
    </row>
    <row r="4901" spans="1:12" x14ac:dyDescent="0.25">
      <c r="A4901" s="1" t="s">
        <v>4925</v>
      </c>
      <c r="B4901" s="4" t="s">
        <v>10018</v>
      </c>
      <c r="C4901" s="4" t="s">
        <v>2</v>
      </c>
      <c r="D4901" s="4">
        <v>1</v>
      </c>
      <c r="E4901" s="4" t="s">
        <v>7</v>
      </c>
      <c r="F4901" s="1" t="s">
        <v>2284</v>
      </c>
      <c r="G4901" s="13">
        <f t="shared" si="377"/>
        <v>4</v>
      </c>
      <c r="H4901" s="1" t="str">
        <f t="shared" si="375"/>
        <v xml:space="preserve">VOI </v>
      </c>
      <c r="I4901" s="1" t="str">
        <f t="shared" si="376"/>
        <v>FEDERICO</v>
      </c>
      <c r="J4901" s="14" t="str">
        <f>+VLOOKUP(I4901,'Analisi Nomi'!$A$1:$E$797,5,FALSE)</f>
        <v>M</v>
      </c>
      <c r="K4901" s="15" t="str">
        <f t="shared" si="378"/>
        <v xml:space="preserve">VOI </v>
      </c>
      <c r="L4901" s="15" t="str">
        <f t="shared" si="379"/>
        <v>FEDERICO</v>
      </c>
    </row>
    <row r="4902" spans="1:12" x14ac:dyDescent="0.25">
      <c r="A4902" s="1" t="s">
        <v>7750</v>
      </c>
      <c r="B4902" s="4" t="s">
        <v>10018</v>
      </c>
      <c r="C4902" s="4" t="s">
        <v>2</v>
      </c>
      <c r="D4902" s="4">
        <v>1</v>
      </c>
      <c r="E4902" s="4" t="s">
        <v>7</v>
      </c>
      <c r="F4902" s="1" t="s">
        <v>2432</v>
      </c>
      <c r="G4902" s="13">
        <f t="shared" si="377"/>
        <v>8</v>
      </c>
      <c r="H4902" s="1" t="str">
        <f t="shared" si="375"/>
        <v xml:space="preserve">VOLPATO </v>
      </c>
      <c r="I4902" s="1" t="str">
        <f t="shared" si="376"/>
        <v>GIANFRANCO</v>
      </c>
      <c r="J4902" s="14" t="str">
        <f>+VLOOKUP(I4902,'Analisi Nomi'!$A$1:$E$797,5,FALSE)</f>
        <v>M</v>
      </c>
      <c r="K4902" s="15" t="str">
        <f t="shared" si="378"/>
        <v xml:space="preserve">VOLPATO </v>
      </c>
      <c r="L4902" s="15" t="str">
        <f t="shared" si="379"/>
        <v>GIANFRANCO</v>
      </c>
    </row>
    <row r="4903" spans="1:12" x14ac:dyDescent="0.25">
      <c r="A4903" s="1" t="s">
        <v>5518</v>
      </c>
      <c r="B4903" s="4" t="s">
        <v>10018</v>
      </c>
      <c r="C4903" s="4" t="s">
        <v>2</v>
      </c>
      <c r="D4903" s="4">
        <v>1</v>
      </c>
      <c r="E4903" s="4" t="s">
        <v>7</v>
      </c>
      <c r="F4903" s="1" t="s">
        <v>1028</v>
      </c>
      <c r="G4903" s="13">
        <f t="shared" si="377"/>
        <v>8</v>
      </c>
      <c r="H4903" s="1" t="str">
        <f t="shared" si="375"/>
        <v xml:space="preserve">VOLPATO </v>
      </c>
      <c r="I4903" s="1" t="str">
        <f t="shared" si="376"/>
        <v>LUCA</v>
      </c>
      <c r="J4903" s="14" t="str">
        <f>+VLOOKUP(I4903,'Analisi Nomi'!$A$1:$E$797,5,FALSE)</f>
        <v>M</v>
      </c>
      <c r="K4903" s="15" t="str">
        <f t="shared" si="378"/>
        <v xml:space="preserve">VOLPATO </v>
      </c>
      <c r="L4903" s="15" t="str">
        <f t="shared" si="379"/>
        <v>LUCA</v>
      </c>
    </row>
    <row r="4904" spans="1:12" x14ac:dyDescent="0.25">
      <c r="A4904" s="1" t="s">
        <v>9641</v>
      </c>
      <c r="B4904" s="4" t="s">
        <v>10018</v>
      </c>
      <c r="C4904" s="4" t="s">
        <v>2</v>
      </c>
      <c r="D4904" s="4">
        <v>1</v>
      </c>
      <c r="E4904" s="4" t="s">
        <v>7</v>
      </c>
      <c r="F4904" s="1" t="s">
        <v>802</v>
      </c>
      <c r="G4904" s="13">
        <f t="shared" si="377"/>
        <v>6</v>
      </c>
      <c r="H4904" s="1" t="str">
        <f t="shared" si="375"/>
        <v xml:space="preserve">VOLPE </v>
      </c>
      <c r="I4904" s="1" t="str">
        <f t="shared" si="376"/>
        <v>GIANCARLO</v>
      </c>
      <c r="J4904" s="14" t="str">
        <f>+VLOOKUP(I4904,'Analisi Nomi'!$A$1:$E$797,5,FALSE)</f>
        <v>M</v>
      </c>
      <c r="K4904" s="15" t="str">
        <f t="shared" si="378"/>
        <v xml:space="preserve">VOLPE </v>
      </c>
      <c r="L4904" s="15" t="str">
        <f t="shared" si="379"/>
        <v>GIANCARLO</v>
      </c>
    </row>
    <row r="4905" spans="1:12" x14ac:dyDescent="0.25">
      <c r="A4905" s="1" t="s">
        <v>3865</v>
      </c>
      <c r="B4905" s="4" t="s">
        <v>10018</v>
      </c>
      <c r="C4905" s="4" t="s">
        <v>2</v>
      </c>
      <c r="D4905" s="4">
        <v>1</v>
      </c>
      <c r="E4905" s="4" t="s">
        <v>7</v>
      </c>
      <c r="F4905" s="1" t="s">
        <v>4700</v>
      </c>
      <c r="G4905" s="13">
        <f t="shared" si="377"/>
        <v>6</v>
      </c>
      <c r="H4905" s="1" t="str">
        <f t="shared" si="375"/>
        <v xml:space="preserve">VOLPI </v>
      </c>
      <c r="I4905" s="1" t="str">
        <f t="shared" si="376"/>
        <v>CARLO</v>
      </c>
      <c r="J4905" s="14" t="str">
        <f>+VLOOKUP(I4905,'Analisi Nomi'!$A$1:$E$797,5,FALSE)</f>
        <v>M</v>
      </c>
      <c r="K4905" s="15" t="str">
        <f t="shared" si="378"/>
        <v xml:space="preserve">VOLPI </v>
      </c>
      <c r="L4905" s="15" t="str">
        <f t="shared" si="379"/>
        <v>CARLO</v>
      </c>
    </row>
    <row r="4906" spans="1:12" x14ac:dyDescent="0.25">
      <c r="A4906" s="1" t="s">
        <v>3912</v>
      </c>
      <c r="B4906" s="4" t="s">
        <v>10018</v>
      </c>
      <c r="C4906" s="4" t="s">
        <v>2</v>
      </c>
      <c r="D4906" s="4">
        <v>1</v>
      </c>
      <c r="E4906" s="4" t="s">
        <v>7</v>
      </c>
      <c r="F4906" s="1" t="s">
        <v>2484</v>
      </c>
      <c r="G4906" s="13">
        <f t="shared" si="377"/>
        <v>6</v>
      </c>
      <c r="H4906" s="1" t="str">
        <f t="shared" si="375"/>
        <v xml:space="preserve">VOLPI </v>
      </c>
      <c r="I4906" s="1" t="str">
        <f t="shared" si="376"/>
        <v>MAURIZIO</v>
      </c>
      <c r="J4906" s="14" t="str">
        <f>+VLOOKUP(I4906,'Analisi Nomi'!$A$1:$E$797,5,FALSE)</f>
        <v>M</v>
      </c>
      <c r="K4906" s="15" t="str">
        <f t="shared" si="378"/>
        <v xml:space="preserve">VOLPI </v>
      </c>
      <c r="L4906" s="15" t="str">
        <f t="shared" si="379"/>
        <v>MAURIZIO</v>
      </c>
    </row>
    <row r="4907" spans="1:12" x14ac:dyDescent="0.25">
      <c r="A4907" s="1" t="s">
        <v>8171</v>
      </c>
      <c r="B4907" s="4" t="s">
        <v>10018</v>
      </c>
      <c r="C4907" s="4" t="s">
        <v>2</v>
      </c>
      <c r="D4907" s="4">
        <v>1</v>
      </c>
      <c r="E4907" s="4" t="s">
        <v>7</v>
      </c>
      <c r="F4907" s="1" t="s">
        <v>2207</v>
      </c>
      <c r="G4907" s="13">
        <f t="shared" si="377"/>
        <v>7</v>
      </c>
      <c r="H4907" s="1" t="str">
        <f t="shared" si="375"/>
        <v xml:space="preserve">VOLPIN </v>
      </c>
      <c r="I4907" s="1" t="str">
        <f t="shared" si="376"/>
        <v>ALESSANDRO</v>
      </c>
      <c r="J4907" s="14" t="str">
        <f>+VLOOKUP(I4907,'Analisi Nomi'!$A$1:$E$797,5,FALSE)</f>
        <v>M</v>
      </c>
      <c r="K4907" s="15" t="str">
        <f t="shared" si="378"/>
        <v xml:space="preserve">VOLPIN </v>
      </c>
      <c r="L4907" s="15" t="str">
        <f t="shared" si="379"/>
        <v>ALESSANDRO</v>
      </c>
    </row>
    <row r="4908" spans="1:12" x14ac:dyDescent="0.25">
      <c r="A4908" s="1" t="s">
        <v>5301</v>
      </c>
      <c r="B4908" s="4" t="s">
        <v>10018</v>
      </c>
      <c r="C4908" s="4" t="s">
        <v>2</v>
      </c>
      <c r="D4908" s="4">
        <v>1</v>
      </c>
      <c r="E4908" s="4" t="s">
        <v>7</v>
      </c>
      <c r="F4908" s="1" t="s">
        <v>912</v>
      </c>
      <c r="G4908" s="13">
        <f t="shared" si="377"/>
        <v>12</v>
      </c>
      <c r="H4908" s="1" t="str">
        <f t="shared" si="375"/>
        <v xml:space="preserve">VOLTATTORNI </v>
      </c>
      <c r="I4908" s="1" t="str">
        <f t="shared" si="376"/>
        <v>PINO</v>
      </c>
      <c r="J4908" s="14" t="str">
        <f>+VLOOKUP(I4908,'Analisi Nomi'!$A$1:$E$797,5,FALSE)</f>
        <v>M</v>
      </c>
      <c r="K4908" s="15" t="str">
        <f t="shared" si="378"/>
        <v xml:space="preserve">VOLTATTORNI </v>
      </c>
      <c r="L4908" s="15" t="str">
        <f t="shared" si="379"/>
        <v>PINO</v>
      </c>
    </row>
    <row r="4909" spans="1:12" x14ac:dyDescent="0.25">
      <c r="A4909" s="1" t="s">
        <v>9023</v>
      </c>
      <c r="B4909" s="4" t="s">
        <v>10018</v>
      </c>
      <c r="C4909" s="4" t="s">
        <v>2</v>
      </c>
      <c r="D4909" s="4">
        <v>1</v>
      </c>
      <c r="E4909" s="4" t="s">
        <v>7</v>
      </c>
      <c r="F4909" s="1" t="s">
        <v>1275</v>
      </c>
      <c r="G4909" s="13">
        <f t="shared" si="377"/>
        <v>10</v>
      </c>
      <c r="H4909" s="1" t="str">
        <f t="shared" si="375"/>
        <v xml:space="preserve">VOLTOLINI </v>
      </c>
      <c r="I4909" s="1" t="str">
        <f t="shared" si="376"/>
        <v>SIMONE</v>
      </c>
      <c r="J4909" s="14" t="str">
        <f>+VLOOKUP(I4909,'Analisi Nomi'!$A$1:$E$797,5,FALSE)</f>
        <v>M</v>
      </c>
      <c r="K4909" s="15" t="str">
        <f t="shared" si="378"/>
        <v xml:space="preserve">VOLTOLINI </v>
      </c>
      <c r="L4909" s="15" t="str">
        <f t="shared" si="379"/>
        <v>SIMONE</v>
      </c>
    </row>
    <row r="4910" spans="1:12" x14ac:dyDescent="0.25">
      <c r="A4910" s="1" t="s">
        <v>5091</v>
      </c>
      <c r="B4910" s="4" t="s">
        <v>10018</v>
      </c>
      <c r="C4910" s="4" t="s">
        <v>11</v>
      </c>
      <c r="D4910" s="4">
        <v>1</v>
      </c>
      <c r="E4910" s="4" t="s">
        <v>7</v>
      </c>
      <c r="F4910" s="1" t="s">
        <v>8525</v>
      </c>
      <c r="G4910" s="13">
        <f t="shared" si="377"/>
        <v>5</v>
      </c>
      <c r="H4910" s="1" t="str">
        <f t="shared" si="375"/>
        <v xml:space="preserve">VONA </v>
      </c>
      <c r="I4910" s="1" t="str">
        <f t="shared" si="376"/>
        <v>RAFFAELE</v>
      </c>
      <c r="J4910" s="14" t="str">
        <f>+VLOOKUP(I4910,'Analisi Nomi'!$A$1:$E$797,5,FALSE)</f>
        <v>M</v>
      </c>
      <c r="K4910" s="15" t="str">
        <f t="shared" si="378"/>
        <v xml:space="preserve">VONA </v>
      </c>
      <c r="L4910" s="15" t="str">
        <f t="shared" si="379"/>
        <v>RAFFAELE</v>
      </c>
    </row>
    <row r="4911" spans="1:12" x14ac:dyDescent="0.25">
      <c r="A4911" s="1" t="s">
        <v>7497</v>
      </c>
      <c r="B4911" s="4" t="s">
        <v>10018</v>
      </c>
      <c r="C4911" s="4" t="s">
        <v>2</v>
      </c>
      <c r="D4911" s="4">
        <v>1</v>
      </c>
      <c r="E4911" s="4" t="s">
        <v>7</v>
      </c>
      <c r="F4911" s="1" t="s">
        <v>8384</v>
      </c>
      <c r="G4911" s="13">
        <f t="shared" si="377"/>
        <v>7</v>
      </c>
      <c r="H4911" s="1" t="str">
        <f t="shared" si="375"/>
        <v xml:space="preserve">VORONI </v>
      </c>
      <c r="I4911" s="1" t="str">
        <f t="shared" si="376"/>
        <v>FEDERICO</v>
      </c>
      <c r="J4911" s="14" t="str">
        <f>+VLOOKUP(I4911,'Analisi Nomi'!$A$1:$E$797,5,FALSE)</f>
        <v>M</v>
      </c>
      <c r="K4911" s="15" t="str">
        <f t="shared" si="378"/>
        <v xml:space="preserve">VORONI </v>
      </c>
      <c r="L4911" s="15" t="str">
        <f t="shared" si="379"/>
        <v>FEDERICO</v>
      </c>
    </row>
    <row r="4912" spans="1:12" x14ac:dyDescent="0.25">
      <c r="A4912" s="1" t="s">
        <v>8543</v>
      </c>
      <c r="B4912" s="4" t="s">
        <v>10018</v>
      </c>
      <c r="C4912" s="4" t="s">
        <v>2</v>
      </c>
      <c r="D4912" s="4">
        <v>1</v>
      </c>
      <c r="E4912" s="4" t="s">
        <v>7</v>
      </c>
      <c r="F4912" s="1" t="s">
        <v>2104</v>
      </c>
      <c r="G4912" s="13">
        <f t="shared" si="377"/>
        <v>6</v>
      </c>
      <c r="H4912" s="1" t="str">
        <f t="shared" si="375"/>
        <v xml:space="preserve">VOZZO </v>
      </c>
      <c r="I4912" s="1" t="str">
        <f t="shared" si="376"/>
        <v>DOMENICO</v>
      </c>
      <c r="J4912" s="14" t="str">
        <f>+VLOOKUP(I4912,'Analisi Nomi'!$A$1:$E$797,5,FALSE)</f>
        <v>M</v>
      </c>
      <c r="K4912" s="15" t="str">
        <f t="shared" si="378"/>
        <v xml:space="preserve">VOZZO </v>
      </c>
      <c r="L4912" s="15" t="str">
        <f t="shared" si="379"/>
        <v>DOMENICO</v>
      </c>
    </row>
    <row r="4913" spans="1:12" x14ac:dyDescent="0.25">
      <c r="A4913" s="1" t="s">
        <v>4927</v>
      </c>
      <c r="B4913" s="4" t="s">
        <v>10018</v>
      </c>
      <c r="C4913" s="4" t="s">
        <v>2</v>
      </c>
      <c r="D4913" s="4">
        <v>1</v>
      </c>
      <c r="E4913" s="4" t="s">
        <v>7</v>
      </c>
      <c r="F4913" s="1" t="s">
        <v>1678</v>
      </c>
      <c r="G4913" s="13">
        <f t="shared" si="377"/>
        <v>8</v>
      </c>
      <c r="H4913" s="1" t="str">
        <f t="shared" si="375"/>
        <v xml:space="preserve">VULCANO </v>
      </c>
      <c r="I4913" s="1" t="str">
        <f t="shared" si="376"/>
        <v>ANTONIO</v>
      </c>
      <c r="J4913" s="14" t="str">
        <f>+VLOOKUP(I4913,'Analisi Nomi'!$A$1:$E$797,5,FALSE)</f>
        <v>M</v>
      </c>
      <c r="K4913" s="15" t="str">
        <f t="shared" si="378"/>
        <v xml:space="preserve">VULCANO </v>
      </c>
      <c r="L4913" s="15" t="str">
        <f t="shared" si="379"/>
        <v>ANTONIO</v>
      </c>
    </row>
    <row r="4914" spans="1:12" x14ac:dyDescent="0.25">
      <c r="A4914" s="1" t="s">
        <v>7071</v>
      </c>
      <c r="B4914" s="4" t="s">
        <v>10018</v>
      </c>
      <c r="C4914" s="4" t="s">
        <v>2</v>
      </c>
      <c r="D4914" s="4">
        <v>1</v>
      </c>
      <c r="E4914" s="4" t="s">
        <v>7</v>
      </c>
      <c r="F4914" s="1" t="s">
        <v>2092</v>
      </c>
      <c r="G4914" s="13">
        <f t="shared" si="377"/>
        <v>9</v>
      </c>
      <c r="H4914" s="1" t="str">
        <f t="shared" si="375"/>
        <v xml:space="preserve">ZACCAGNI </v>
      </c>
      <c r="I4914" s="1" t="str">
        <f t="shared" si="376"/>
        <v>ALBERTO</v>
      </c>
      <c r="J4914" s="14" t="str">
        <f>+VLOOKUP(I4914,'Analisi Nomi'!$A$1:$E$797,5,FALSE)</f>
        <v>M</v>
      </c>
      <c r="K4914" s="15" t="str">
        <f t="shared" si="378"/>
        <v xml:space="preserve">ZACCAGNI </v>
      </c>
      <c r="L4914" s="15" t="str">
        <f t="shared" si="379"/>
        <v>ALBERTO</v>
      </c>
    </row>
    <row r="4915" spans="1:12" x14ac:dyDescent="0.25">
      <c r="A4915" s="1" t="s">
        <v>4691</v>
      </c>
      <c r="B4915" s="4" t="s">
        <v>10018</v>
      </c>
      <c r="C4915" s="4" t="s">
        <v>2</v>
      </c>
      <c r="D4915" s="4">
        <v>1</v>
      </c>
      <c r="E4915" s="4" t="s">
        <v>7</v>
      </c>
      <c r="F4915" s="1" t="s">
        <v>8670</v>
      </c>
      <c r="G4915" s="13">
        <f t="shared" si="377"/>
        <v>11</v>
      </c>
      <c r="H4915" s="1" t="str">
        <f t="shared" si="375"/>
        <v xml:space="preserve">ZACCAGNINI </v>
      </c>
      <c r="I4915" s="1" t="str">
        <f t="shared" si="376"/>
        <v>PAOLO</v>
      </c>
      <c r="J4915" s="14" t="str">
        <f>+VLOOKUP(I4915,'Analisi Nomi'!$A$1:$E$797,5,FALSE)</f>
        <v>M</v>
      </c>
      <c r="K4915" s="15" t="str">
        <f t="shared" si="378"/>
        <v xml:space="preserve">ZACCAGNINI </v>
      </c>
      <c r="L4915" s="15" t="str">
        <f t="shared" si="379"/>
        <v>PAOLO</v>
      </c>
    </row>
    <row r="4916" spans="1:12" x14ac:dyDescent="0.25">
      <c r="A4916" s="1" t="s">
        <v>7277</v>
      </c>
      <c r="B4916" s="4" t="s">
        <v>10018</v>
      </c>
      <c r="C4916" s="4" t="s">
        <v>2</v>
      </c>
      <c r="D4916" s="4">
        <v>1</v>
      </c>
      <c r="E4916" s="4" t="s">
        <v>7</v>
      </c>
      <c r="F4916" s="1" t="s">
        <v>6689</v>
      </c>
      <c r="G4916" s="13">
        <f t="shared" si="377"/>
        <v>10</v>
      </c>
      <c r="H4916" s="1" t="str">
        <f t="shared" ref="H4916:H4979" si="380">+MID($F4916,1,G4916)</f>
        <v xml:space="preserve">ZACCHETTI </v>
      </c>
      <c r="I4916" s="1" t="str">
        <f t="shared" ref="I4916:I4982" si="381">TRIM(+MID($F4916,+G4916,50))</f>
        <v>FEDERICO</v>
      </c>
      <c r="J4916" s="14" t="str">
        <f>+VLOOKUP(I4916,'Analisi Nomi'!$A$1:$E$797,5,FALSE)</f>
        <v>M</v>
      </c>
      <c r="K4916" s="15" t="str">
        <f t="shared" si="378"/>
        <v xml:space="preserve">ZACCHETTI </v>
      </c>
      <c r="L4916" s="15" t="str">
        <f t="shared" si="379"/>
        <v>FEDERICO</v>
      </c>
    </row>
    <row r="4917" spans="1:12" x14ac:dyDescent="0.25">
      <c r="A4917" s="1" t="s">
        <v>7237</v>
      </c>
      <c r="B4917" s="4" t="s">
        <v>10018</v>
      </c>
      <c r="C4917" s="4" t="s">
        <v>2</v>
      </c>
      <c r="D4917" s="4">
        <v>1</v>
      </c>
      <c r="E4917" s="4" t="s">
        <v>7</v>
      </c>
      <c r="F4917" s="1" t="s">
        <v>658</v>
      </c>
      <c r="G4917" s="13">
        <f t="shared" si="377"/>
        <v>10</v>
      </c>
      <c r="H4917" s="1" t="str">
        <f t="shared" si="380"/>
        <v xml:space="preserve">ZAFFERANI </v>
      </c>
      <c r="I4917" s="1" t="str">
        <f t="shared" si="381"/>
        <v>LORIS</v>
      </c>
      <c r="J4917" s="14" t="str">
        <f>+VLOOKUP(I4917,'Analisi Nomi'!$A$1:$E$797,5,FALSE)</f>
        <v>M</v>
      </c>
      <c r="K4917" s="15" t="str">
        <f t="shared" si="378"/>
        <v xml:space="preserve">ZAFFERANI </v>
      </c>
      <c r="L4917" s="15" t="str">
        <f t="shared" si="379"/>
        <v>LORIS</v>
      </c>
    </row>
    <row r="4918" spans="1:12" x14ac:dyDescent="0.25">
      <c r="A4918" s="1" t="s">
        <v>5728</v>
      </c>
      <c r="B4918" s="4" t="s">
        <v>10018</v>
      </c>
      <c r="C4918" s="4" t="s">
        <v>2</v>
      </c>
      <c r="D4918" s="4">
        <v>1</v>
      </c>
      <c r="E4918" s="4" t="s">
        <v>7</v>
      </c>
      <c r="F4918" s="1" t="s">
        <v>2657</v>
      </c>
      <c r="G4918" s="13">
        <f t="shared" si="377"/>
        <v>7</v>
      </c>
      <c r="H4918" s="1" t="str">
        <f t="shared" si="380"/>
        <v xml:space="preserve">ZAGHIS </v>
      </c>
      <c r="I4918" s="1" t="str">
        <f t="shared" si="381"/>
        <v>MASSIMO</v>
      </c>
      <c r="J4918" s="14" t="str">
        <f>+VLOOKUP(I4918,'Analisi Nomi'!$A$1:$E$797,5,FALSE)</f>
        <v>M</v>
      </c>
      <c r="K4918" s="15" t="str">
        <f t="shared" si="378"/>
        <v xml:space="preserve">ZAGHIS </v>
      </c>
      <c r="L4918" s="15" t="str">
        <f t="shared" si="379"/>
        <v>MASSIMO</v>
      </c>
    </row>
    <row r="4919" spans="1:12" x14ac:dyDescent="0.25">
      <c r="A4919" s="1" t="s">
        <v>7673</v>
      </c>
      <c r="B4919" s="4" t="s">
        <v>10018</v>
      </c>
      <c r="C4919" s="4" t="s">
        <v>22</v>
      </c>
      <c r="D4919" s="4">
        <v>1</v>
      </c>
      <c r="E4919" s="4" t="s">
        <v>7</v>
      </c>
      <c r="F4919" s="1" t="s">
        <v>1470</v>
      </c>
      <c r="G4919" s="13">
        <f t="shared" si="377"/>
        <v>5</v>
      </c>
      <c r="H4919" s="1" t="str">
        <f t="shared" si="380"/>
        <v xml:space="preserve">ZAGO </v>
      </c>
      <c r="I4919" s="1" t="str">
        <f t="shared" si="381"/>
        <v>MASSIMO</v>
      </c>
      <c r="J4919" s="14" t="str">
        <f>+VLOOKUP(I4919,'Analisi Nomi'!$A$1:$E$797,5,FALSE)</f>
        <v>M</v>
      </c>
      <c r="K4919" s="15" t="str">
        <f t="shared" si="378"/>
        <v xml:space="preserve">ZAGO </v>
      </c>
      <c r="L4919" s="15" t="str">
        <f t="shared" si="379"/>
        <v>MASSIMO</v>
      </c>
    </row>
    <row r="4920" spans="1:12" x14ac:dyDescent="0.25">
      <c r="A4920" s="1" t="s">
        <v>8691</v>
      </c>
      <c r="B4920" s="4" t="s">
        <v>10018</v>
      </c>
      <c r="C4920" s="4" t="s">
        <v>2</v>
      </c>
      <c r="D4920" s="4">
        <v>1</v>
      </c>
      <c r="E4920" s="4" t="s">
        <v>7</v>
      </c>
      <c r="F4920" s="1" t="s">
        <v>834</v>
      </c>
      <c r="G4920" s="13">
        <f t="shared" si="377"/>
        <v>5</v>
      </c>
      <c r="H4920" s="1" t="str">
        <f t="shared" si="380"/>
        <v xml:space="preserve">ZAGO </v>
      </c>
      <c r="I4920" s="1" t="str">
        <f t="shared" si="381"/>
        <v>TIZIANO</v>
      </c>
      <c r="J4920" s="14" t="str">
        <f>+VLOOKUP(I4920,'Analisi Nomi'!$A$1:$E$797,5,FALSE)</f>
        <v>M</v>
      </c>
      <c r="K4920" s="15" t="str">
        <f t="shared" si="378"/>
        <v xml:space="preserve">ZAGO </v>
      </c>
      <c r="L4920" s="15" t="str">
        <f t="shared" si="379"/>
        <v>TIZIANO</v>
      </c>
    </row>
    <row r="4921" spans="1:12" x14ac:dyDescent="0.25">
      <c r="A4921" s="1" t="s">
        <v>6325</v>
      </c>
      <c r="B4921" s="4" t="s">
        <v>10018</v>
      </c>
      <c r="C4921" s="4" t="s">
        <v>2</v>
      </c>
      <c r="D4921" s="4">
        <v>1</v>
      </c>
      <c r="E4921" s="4" t="s">
        <v>7</v>
      </c>
      <c r="F4921" s="1" t="s">
        <v>1956</v>
      </c>
      <c r="G4921" s="13">
        <f t="shared" si="377"/>
        <v>5</v>
      </c>
      <c r="H4921" s="1" t="str">
        <f t="shared" si="380"/>
        <v xml:space="preserve">ZAMA </v>
      </c>
      <c r="I4921" s="1" t="str">
        <f t="shared" si="381"/>
        <v>ANDREA</v>
      </c>
      <c r="J4921" s="14" t="str">
        <f>+VLOOKUP(I4921,'Analisi Nomi'!$A$1:$E$797,5,FALSE)</f>
        <v>M</v>
      </c>
      <c r="K4921" s="15" t="str">
        <f t="shared" si="378"/>
        <v xml:space="preserve">ZAMA </v>
      </c>
      <c r="L4921" s="15" t="str">
        <f t="shared" si="379"/>
        <v>ANDREA</v>
      </c>
    </row>
    <row r="4922" spans="1:12" x14ac:dyDescent="0.25">
      <c r="A4922" s="1" t="s">
        <v>7744</v>
      </c>
      <c r="B4922" s="4" t="s">
        <v>10018</v>
      </c>
      <c r="C4922" s="4" t="s">
        <v>2</v>
      </c>
      <c r="D4922" s="4">
        <v>1</v>
      </c>
      <c r="E4922" s="4" t="s">
        <v>7</v>
      </c>
      <c r="F4922" s="1" t="s">
        <v>9094</v>
      </c>
      <c r="G4922" s="13">
        <f t="shared" si="377"/>
        <v>8</v>
      </c>
      <c r="H4922" s="1" t="str">
        <f t="shared" si="380"/>
        <v xml:space="preserve">ZAMAGNI </v>
      </c>
      <c r="I4922" s="1" t="str">
        <f t="shared" si="381"/>
        <v>SIMONE</v>
      </c>
      <c r="J4922" s="14" t="str">
        <f>+VLOOKUP(I4922,'Analisi Nomi'!$A$1:$E$797,5,FALSE)</f>
        <v>M</v>
      </c>
      <c r="K4922" s="15" t="str">
        <f t="shared" si="378"/>
        <v xml:space="preserve">ZAMAGNI </v>
      </c>
      <c r="L4922" s="15" t="str">
        <f t="shared" si="379"/>
        <v>SIMONE</v>
      </c>
    </row>
    <row r="4923" spans="1:12" x14ac:dyDescent="0.25">
      <c r="A4923" s="1" t="s">
        <v>7743</v>
      </c>
      <c r="B4923" s="4" t="s">
        <v>10018</v>
      </c>
      <c r="C4923" s="4" t="s">
        <v>2</v>
      </c>
      <c r="D4923" s="4">
        <v>1</v>
      </c>
      <c r="E4923" s="4" t="s">
        <v>7</v>
      </c>
      <c r="F4923" s="1" t="s">
        <v>2285</v>
      </c>
      <c r="G4923" s="13">
        <f t="shared" si="377"/>
        <v>9</v>
      </c>
      <c r="H4923" s="1" t="str">
        <f t="shared" si="380"/>
        <v xml:space="preserve">ZAMBELLI </v>
      </c>
      <c r="I4923" s="1" t="str">
        <f t="shared" si="381"/>
        <v>ALDO</v>
      </c>
      <c r="J4923" s="14" t="str">
        <f>+VLOOKUP(I4923,'Analisi Nomi'!$A$1:$E$797,5,FALSE)</f>
        <v>M</v>
      </c>
      <c r="K4923" s="15" t="str">
        <f t="shared" si="378"/>
        <v xml:space="preserve">ZAMBELLI </v>
      </c>
      <c r="L4923" s="15" t="str">
        <f t="shared" si="379"/>
        <v>ALDO</v>
      </c>
    </row>
    <row r="4924" spans="1:12" x14ac:dyDescent="0.25">
      <c r="A4924" s="1" t="s">
        <v>6359</v>
      </c>
      <c r="B4924" s="4" t="s">
        <v>10018</v>
      </c>
      <c r="C4924" s="4" t="s">
        <v>2</v>
      </c>
      <c r="D4924" s="4">
        <v>1</v>
      </c>
      <c r="E4924" s="4" t="s">
        <v>7</v>
      </c>
      <c r="F4924" s="1" t="s">
        <v>7432</v>
      </c>
      <c r="G4924" s="13">
        <f t="shared" si="377"/>
        <v>9</v>
      </c>
      <c r="H4924" s="1" t="str">
        <f t="shared" si="380"/>
        <v xml:space="preserve">ZAMBELLI </v>
      </c>
      <c r="I4924" s="1" t="str">
        <f t="shared" si="381"/>
        <v>DENNIS</v>
      </c>
      <c r="J4924" s="14" t="str">
        <f>+VLOOKUP(I4924,'Analisi Nomi'!$A$1:$E$797,5,FALSE)</f>
        <v>M</v>
      </c>
      <c r="K4924" s="15" t="str">
        <f t="shared" si="378"/>
        <v xml:space="preserve">ZAMBELLI </v>
      </c>
      <c r="L4924" s="15" t="str">
        <f t="shared" si="379"/>
        <v>DENNIS</v>
      </c>
    </row>
    <row r="4925" spans="1:12" x14ac:dyDescent="0.25">
      <c r="A4925" s="1" t="s">
        <v>5715</v>
      </c>
      <c r="B4925" s="4" t="s">
        <v>10018</v>
      </c>
      <c r="C4925" s="4" t="s">
        <v>2</v>
      </c>
      <c r="D4925" s="4">
        <v>1</v>
      </c>
      <c r="E4925" s="4" t="s">
        <v>7</v>
      </c>
      <c r="F4925" s="1" t="s">
        <v>8738</v>
      </c>
      <c r="G4925" s="13">
        <f t="shared" si="377"/>
        <v>9</v>
      </c>
      <c r="H4925" s="1" t="str">
        <f t="shared" si="380"/>
        <v xml:space="preserve">ZAMBOTTI </v>
      </c>
      <c r="I4925" s="1" t="str">
        <f t="shared" si="381"/>
        <v>MANUEL</v>
      </c>
      <c r="J4925" s="14" t="str">
        <f>+VLOOKUP(I4925,'Analisi Nomi'!$A$1:$E$797,5,FALSE)</f>
        <v>M</v>
      </c>
      <c r="K4925" s="15" t="str">
        <f t="shared" si="378"/>
        <v xml:space="preserve">ZAMBOTTI </v>
      </c>
      <c r="L4925" s="15" t="str">
        <f t="shared" si="379"/>
        <v>MANUEL</v>
      </c>
    </row>
    <row r="4926" spans="1:12" x14ac:dyDescent="0.25">
      <c r="A4926" s="1" t="s">
        <v>6078</v>
      </c>
      <c r="B4926" s="4" t="s">
        <v>10018</v>
      </c>
      <c r="C4926" s="4" t="s">
        <v>2</v>
      </c>
      <c r="D4926" s="4">
        <v>1</v>
      </c>
      <c r="E4926" s="4" t="s">
        <v>7</v>
      </c>
      <c r="F4926" s="1" t="s">
        <v>9296</v>
      </c>
      <c r="G4926" s="13">
        <f t="shared" si="377"/>
        <v>8</v>
      </c>
      <c r="H4926" s="1" t="str">
        <f t="shared" si="380"/>
        <v xml:space="preserve">ZAMPINO </v>
      </c>
      <c r="I4926" s="1" t="str">
        <f t="shared" si="381"/>
        <v>DOMENICO</v>
      </c>
      <c r="J4926" s="14" t="str">
        <f>+VLOOKUP(I4926,'Analisi Nomi'!$A$1:$E$797,5,FALSE)</f>
        <v>M</v>
      </c>
      <c r="K4926" s="15" t="str">
        <f t="shared" si="378"/>
        <v xml:space="preserve">ZAMPINO </v>
      </c>
      <c r="L4926" s="15" t="str">
        <f t="shared" si="379"/>
        <v>DOMENICO</v>
      </c>
    </row>
    <row r="4927" spans="1:12" x14ac:dyDescent="0.25">
      <c r="A4927" s="1" t="s">
        <v>8521</v>
      </c>
      <c r="B4927" s="4" t="s">
        <v>10018</v>
      </c>
      <c r="C4927" s="4" t="s">
        <v>2</v>
      </c>
      <c r="D4927" s="4">
        <v>1</v>
      </c>
      <c r="E4927" s="4" t="s">
        <v>7</v>
      </c>
      <c r="F4927" s="1" t="s">
        <v>4846</v>
      </c>
      <c r="G4927" s="13">
        <f t="shared" si="377"/>
        <v>8</v>
      </c>
      <c r="H4927" s="1" t="str">
        <f t="shared" si="380"/>
        <v xml:space="preserve">ZAMPONI </v>
      </c>
      <c r="I4927" s="1" t="str">
        <f t="shared" si="381"/>
        <v>GIANNI</v>
      </c>
      <c r="J4927" s="14" t="str">
        <f>+VLOOKUP(I4927,'Analisi Nomi'!$A$1:$E$797,5,FALSE)</f>
        <v>M</v>
      </c>
      <c r="K4927" s="15" t="str">
        <f t="shared" si="378"/>
        <v xml:space="preserve">ZAMPONI </v>
      </c>
      <c r="L4927" s="15" t="str">
        <f t="shared" si="379"/>
        <v>GIANNI</v>
      </c>
    </row>
    <row r="4928" spans="1:12" x14ac:dyDescent="0.25">
      <c r="A4928" s="1" t="s">
        <v>4627</v>
      </c>
      <c r="B4928" s="4" t="s">
        <v>10018</v>
      </c>
      <c r="C4928" s="4" t="s">
        <v>2</v>
      </c>
      <c r="D4928" s="4">
        <v>1</v>
      </c>
      <c r="E4928" s="4" t="s">
        <v>7</v>
      </c>
      <c r="F4928" s="1" t="s">
        <v>2152</v>
      </c>
      <c r="G4928" s="13">
        <f t="shared" si="377"/>
        <v>7</v>
      </c>
      <c r="H4928" s="1" t="str">
        <f t="shared" si="380"/>
        <v xml:space="preserve">ZANAGA </v>
      </c>
      <c r="I4928" s="1" t="str">
        <f t="shared" si="381"/>
        <v>DAMIANO</v>
      </c>
      <c r="J4928" s="14" t="str">
        <f>+VLOOKUP(I4928,'Analisi Nomi'!$A$1:$E$797,5,FALSE)</f>
        <v>M</v>
      </c>
      <c r="K4928" s="15" t="str">
        <f t="shared" si="378"/>
        <v xml:space="preserve">ZANAGA </v>
      </c>
      <c r="L4928" s="15" t="str">
        <f t="shared" si="379"/>
        <v>DAMIANO</v>
      </c>
    </row>
    <row r="4929" spans="1:12" x14ac:dyDescent="0.25">
      <c r="A4929" s="1" t="s">
        <v>5646</v>
      </c>
      <c r="B4929" s="4" t="s">
        <v>10018</v>
      </c>
      <c r="C4929" s="4" t="s">
        <v>2</v>
      </c>
      <c r="D4929" s="4">
        <v>1</v>
      </c>
      <c r="E4929" s="4" t="s">
        <v>7</v>
      </c>
      <c r="F4929" s="1" t="s">
        <v>2283</v>
      </c>
      <c r="G4929" s="13">
        <f t="shared" si="377"/>
        <v>8</v>
      </c>
      <c r="H4929" s="1" t="str">
        <f t="shared" si="380"/>
        <v xml:space="preserve">ZANARDI </v>
      </c>
      <c r="I4929" s="1" t="str">
        <f t="shared" si="381"/>
        <v>GIOVANNI</v>
      </c>
      <c r="J4929" s="14" t="str">
        <f>+VLOOKUP(I4929,'Analisi Nomi'!$A$1:$E$797,5,FALSE)</f>
        <v>M</v>
      </c>
      <c r="K4929" s="15" t="str">
        <f t="shared" si="378"/>
        <v xml:space="preserve">ZANARDI </v>
      </c>
      <c r="L4929" s="15" t="str">
        <f t="shared" si="379"/>
        <v>GIOVANNI</v>
      </c>
    </row>
    <row r="4930" spans="1:12" x14ac:dyDescent="0.25">
      <c r="A4930" s="1" t="s">
        <v>5154</v>
      </c>
      <c r="B4930" s="4" t="s">
        <v>10018</v>
      </c>
      <c r="C4930" s="4" t="s">
        <v>2</v>
      </c>
      <c r="D4930" s="4">
        <v>1</v>
      </c>
      <c r="E4930" s="4" t="s">
        <v>7</v>
      </c>
      <c r="F4930" s="1" t="s">
        <v>1218</v>
      </c>
      <c r="G4930" s="13">
        <f t="shared" ref="G4930:G4993" si="382">SEARCH(" ",F4930)</f>
        <v>7</v>
      </c>
      <c r="H4930" s="1" t="str">
        <f t="shared" si="380"/>
        <v xml:space="preserve">ZANCHI </v>
      </c>
      <c r="I4930" s="1" t="str">
        <f t="shared" si="381"/>
        <v>MARCO</v>
      </c>
      <c r="J4930" s="14" t="str">
        <f>+VLOOKUP(I4930,'Analisi Nomi'!$A$1:$E$797,5,FALSE)</f>
        <v>M</v>
      </c>
      <c r="K4930" s="15" t="str">
        <f t="shared" si="378"/>
        <v xml:space="preserve">ZANCHI </v>
      </c>
      <c r="L4930" s="15" t="str">
        <f t="shared" si="379"/>
        <v>MARCO</v>
      </c>
    </row>
    <row r="4931" spans="1:12" x14ac:dyDescent="0.25">
      <c r="A4931" s="1" t="s">
        <v>5466</v>
      </c>
      <c r="B4931" s="4" t="s">
        <v>10018</v>
      </c>
      <c r="C4931" s="4" t="s">
        <v>11</v>
      </c>
      <c r="D4931" s="4">
        <v>1</v>
      </c>
      <c r="E4931" s="4" t="s">
        <v>7</v>
      </c>
      <c r="F4931" s="1" t="s">
        <v>2583</v>
      </c>
      <c r="G4931" s="13">
        <f t="shared" si="382"/>
        <v>6</v>
      </c>
      <c r="H4931" s="1" t="str">
        <f t="shared" si="380"/>
        <v xml:space="preserve">ZANDA </v>
      </c>
      <c r="I4931" s="1" t="str">
        <f t="shared" si="381"/>
        <v>FRANCESCO</v>
      </c>
      <c r="J4931" s="14" t="str">
        <f>+VLOOKUP(I4931,'Analisi Nomi'!$A$1:$E$797,5,FALSE)</f>
        <v>M</v>
      </c>
      <c r="K4931" s="15" t="str">
        <f t="shared" ref="K4931:K4994" si="383">+MID($F4931,1,G4931)</f>
        <v xml:space="preserve">ZANDA </v>
      </c>
      <c r="L4931" s="15" t="str">
        <f t="shared" ref="L4931:L4994" si="384">TRIM(+MID($F4931,+G4931,50))</f>
        <v>FRANCESCO</v>
      </c>
    </row>
    <row r="4932" spans="1:12" x14ac:dyDescent="0.25">
      <c r="A4932" s="1" t="s">
        <v>8806</v>
      </c>
      <c r="B4932" s="4" t="s">
        <v>10018</v>
      </c>
      <c r="C4932" s="4" t="s">
        <v>2</v>
      </c>
      <c r="D4932" s="4">
        <v>1</v>
      </c>
      <c r="E4932" s="4" t="s">
        <v>7</v>
      </c>
      <c r="F4932" s="1" t="s">
        <v>3648</v>
      </c>
      <c r="G4932" s="13">
        <f t="shared" si="382"/>
        <v>6</v>
      </c>
      <c r="H4932" s="1" t="str">
        <f t="shared" si="380"/>
        <v xml:space="preserve">ZANDA </v>
      </c>
      <c r="I4932" s="1" t="str">
        <f t="shared" si="381"/>
        <v>ROBERTO</v>
      </c>
      <c r="J4932" s="14" t="str">
        <f>+VLOOKUP(I4932,'Analisi Nomi'!$A$1:$E$797,5,FALSE)</f>
        <v>M</v>
      </c>
      <c r="K4932" s="15" t="str">
        <f t="shared" si="383"/>
        <v xml:space="preserve">ZANDA </v>
      </c>
      <c r="L4932" s="15" t="str">
        <f t="shared" si="384"/>
        <v>ROBERTO</v>
      </c>
    </row>
    <row r="4933" spans="1:12" x14ac:dyDescent="0.25">
      <c r="A4933" s="1" t="s">
        <v>9628</v>
      </c>
      <c r="B4933" s="4" t="s">
        <v>10018</v>
      </c>
      <c r="C4933" s="4" t="s">
        <v>2</v>
      </c>
      <c r="D4933" s="4">
        <v>1</v>
      </c>
      <c r="E4933" s="4" t="s">
        <v>7</v>
      </c>
      <c r="F4933" s="1" t="s">
        <v>2637</v>
      </c>
      <c r="G4933" s="13">
        <f t="shared" si="382"/>
        <v>9</v>
      </c>
      <c r="H4933" s="1" t="str">
        <f t="shared" si="380"/>
        <v xml:space="preserve">ZANDANEL </v>
      </c>
      <c r="I4933" s="1" t="str">
        <f t="shared" si="381"/>
        <v>ROBERTO</v>
      </c>
      <c r="J4933" s="14" t="str">
        <f>+VLOOKUP(I4933,'Analisi Nomi'!$A$1:$E$797,5,FALSE)</f>
        <v>M</v>
      </c>
      <c r="K4933" s="15" t="str">
        <f t="shared" si="383"/>
        <v xml:space="preserve">ZANDANEL </v>
      </c>
      <c r="L4933" s="15" t="str">
        <f t="shared" si="384"/>
        <v>ROBERTO</v>
      </c>
    </row>
    <row r="4934" spans="1:12" x14ac:dyDescent="0.25">
      <c r="A4934" s="1" t="s">
        <v>5692</v>
      </c>
      <c r="B4934" s="4" t="s">
        <v>10017</v>
      </c>
      <c r="C4934" s="4" t="s">
        <v>2</v>
      </c>
      <c r="D4934" s="4" t="s">
        <v>10022</v>
      </c>
      <c r="E4934" s="4" t="s">
        <v>7</v>
      </c>
      <c r="F4934" s="1" t="s">
        <v>3290</v>
      </c>
      <c r="G4934" s="13">
        <f t="shared" si="382"/>
        <v>10</v>
      </c>
      <c r="H4934" s="1" t="str">
        <f t="shared" si="380"/>
        <v xml:space="preserve">ZANELLATI </v>
      </c>
      <c r="I4934" s="1" t="str">
        <f t="shared" si="381"/>
        <v>GIULIO</v>
      </c>
      <c r="J4934" s="14" t="str">
        <f>+VLOOKUP(I4934,'Analisi Nomi'!$A$1:$E$797,5,FALSE)</f>
        <v>M</v>
      </c>
      <c r="K4934" s="15" t="str">
        <f t="shared" si="383"/>
        <v xml:space="preserve">ZANELLATI </v>
      </c>
      <c r="L4934" s="15" t="str">
        <f t="shared" si="384"/>
        <v>GIULIO</v>
      </c>
    </row>
    <row r="4935" spans="1:12" x14ac:dyDescent="0.25">
      <c r="A4935" s="1" t="s">
        <v>8366</v>
      </c>
      <c r="B4935" s="4" t="s">
        <v>10018</v>
      </c>
      <c r="C4935" s="4" t="s">
        <v>2</v>
      </c>
      <c r="D4935" s="4">
        <v>1</v>
      </c>
      <c r="E4935" s="4" t="s">
        <v>7</v>
      </c>
      <c r="F4935" s="1" t="s">
        <v>1124</v>
      </c>
      <c r="G4935" s="13">
        <f t="shared" si="382"/>
        <v>8</v>
      </c>
      <c r="H4935" s="1" t="str">
        <f t="shared" si="380"/>
        <v xml:space="preserve">ZANETTI </v>
      </c>
      <c r="I4935" s="1" t="str">
        <f t="shared" si="381"/>
        <v>CLAUDIO</v>
      </c>
      <c r="J4935" s="14" t="str">
        <f>+VLOOKUP(I4935,'Analisi Nomi'!$A$1:$E$797,5,FALSE)</f>
        <v>M</v>
      </c>
      <c r="K4935" s="15" t="str">
        <f t="shared" si="383"/>
        <v xml:space="preserve">ZANETTI </v>
      </c>
      <c r="L4935" s="15" t="str">
        <f t="shared" si="384"/>
        <v>CLAUDIO</v>
      </c>
    </row>
    <row r="4936" spans="1:12" x14ac:dyDescent="0.25">
      <c r="A4936" s="1" t="s">
        <v>4537</v>
      </c>
      <c r="B4936" s="4" t="s">
        <v>10018</v>
      </c>
      <c r="C4936" s="4" t="s">
        <v>2</v>
      </c>
      <c r="D4936" s="4">
        <v>1</v>
      </c>
      <c r="E4936" s="4" t="s">
        <v>7</v>
      </c>
      <c r="F4936" s="1" t="s">
        <v>3657</v>
      </c>
      <c r="G4936" s="13">
        <f t="shared" si="382"/>
        <v>8</v>
      </c>
      <c r="H4936" s="1" t="str">
        <f t="shared" si="380"/>
        <v xml:space="preserve">ZANETTI </v>
      </c>
      <c r="I4936" s="1" t="str">
        <f t="shared" si="381"/>
        <v>GIACOMO</v>
      </c>
      <c r="J4936" s="14" t="str">
        <f>+VLOOKUP(I4936,'Analisi Nomi'!$A$1:$E$797,5,FALSE)</f>
        <v>M</v>
      </c>
      <c r="K4936" s="15" t="str">
        <f t="shared" si="383"/>
        <v xml:space="preserve">ZANETTI </v>
      </c>
      <c r="L4936" s="15" t="str">
        <f t="shared" si="384"/>
        <v>GIACOMO</v>
      </c>
    </row>
    <row r="4937" spans="1:12" x14ac:dyDescent="0.25">
      <c r="A4937" s="1" t="s">
        <v>4580</v>
      </c>
      <c r="B4937" s="4" t="s">
        <v>10018</v>
      </c>
      <c r="C4937" s="4" t="s">
        <v>2</v>
      </c>
      <c r="D4937" s="4">
        <v>1</v>
      </c>
      <c r="E4937" s="4" t="s">
        <v>7</v>
      </c>
      <c r="F4937" s="1" t="s">
        <v>664</v>
      </c>
      <c r="G4937" s="13">
        <f t="shared" si="382"/>
        <v>8</v>
      </c>
      <c r="H4937" s="1" t="str">
        <f t="shared" si="380"/>
        <v xml:space="preserve">ZANETTI </v>
      </c>
      <c r="I4937" s="1" t="str">
        <f t="shared" si="381"/>
        <v>MARCO</v>
      </c>
      <c r="J4937" s="14" t="str">
        <f>+VLOOKUP(I4937,'Analisi Nomi'!$A$1:$E$797,5,FALSE)</f>
        <v>M</v>
      </c>
      <c r="K4937" s="15" t="str">
        <f t="shared" si="383"/>
        <v xml:space="preserve">ZANETTI </v>
      </c>
      <c r="L4937" s="15" t="str">
        <f t="shared" si="384"/>
        <v>MARCO</v>
      </c>
    </row>
    <row r="4938" spans="1:12" x14ac:dyDescent="0.25">
      <c r="A4938" s="1" t="s">
        <v>4586</v>
      </c>
      <c r="B4938" s="4" t="s">
        <v>10018</v>
      </c>
      <c r="C4938" s="4" t="s">
        <v>2</v>
      </c>
      <c r="D4938" s="4">
        <v>1</v>
      </c>
      <c r="E4938" s="4" t="s">
        <v>7</v>
      </c>
      <c r="F4938" s="1" t="s">
        <v>4916</v>
      </c>
      <c r="G4938" s="13">
        <f t="shared" si="382"/>
        <v>10</v>
      </c>
      <c r="H4938" s="1" t="str">
        <f t="shared" si="380"/>
        <v xml:space="preserve">ZANGRANDO </v>
      </c>
      <c r="I4938" s="1" t="str">
        <f t="shared" si="381"/>
        <v>MARIO</v>
      </c>
      <c r="J4938" s="14" t="str">
        <f>+VLOOKUP(I4938,'Analisi Nomi'!$A$1:$E$797,5,FALSE)</f>
        <v>M</v>
      </c>
      <c r="K4938" s="15" t="str">
        <f t="shared" si="383"/>
        <v xml:space="preserve">ZANGRANDO </v>
      </c>
      <c r="L4938" s="15" t="str">
        <f t="shared" si="384"/>
        <v>MARIO</v>
      </c>
    </row>
    <row r="4939" spans="1:12" x14ac:dyDescent="0.25">
      <c r="A4939" s="1" t="s">
        <v>8611</v>
      </c>
      <c r="B4939" s="4" t="s">
        <v>10018</v>
      </c>
      <c r="C4939" s="4" t="s">
        <v>2</v>
      </c>
      <c r="D4939" s="4">
        <v>1</v>
      </c>
      <c r="E4939" s="4" t="s">
        <v>7</v>
      </c>
      <c r="F4939" s="1" t="s">
        <v>2240</v>
      </c>
      <c r="G4939" s="13">
        <f t="shared" si="382"/>
        <v>5</v>
      </c>
      <c r="H4939" s="1" t="str">
        <f t="shared" si="380"/>
        <v xml:space="preserve">ZANI </v>
      </c>
      <c r="I4939" s="1" t="str">
        <f t="shared" si="381"/>
        <v>SERGIO</v>
      </c>
      <c r="J4939" s="14" t="str">
        <f>+VLOOKUP(I4939,'Analisi Nomi'!$A$1:$E$797,5,FALSE)</f>
        <v>M</v>
      </c>
      <c r="K4939" s="15" t="str">
        <f t="shared" si="383"/>
        <v xml:space="preserve">ZANI </v>
      </c>
      <c r="L4939" s="15" t="str">
        <f t="shared" si="384"/>
        <v>SERGIO</v>
      </c>
    </row>
    <row r="4940" spans="1:12" x14ac:dyDescent="0.25">
      <c r="A4940" s="1" t="s">
        <v>8649</v>
      </c>
      <c r="B4940" s="4" t="s">
        <v>10018</v>
      </c>
      <c r="C4940" s="4" t="s">
        <v>2</v>
      </c>
      <c r="D4940" s="4">
        <v>1</v>
      </c>
      <c r="E4940" s="4" t="s">
        <v>7</v>
      </c>
      <c r="F4940" s="1" t="s">
        <v>6445</v>
      </c>
      <c r="G4940" s="13">
        <f t="shared" si="382"/>
        <v>11</v>
      </c>
      <c r="H4940" s="1" t="str">
        <f t="shared" si="380"/>
        <v xml:space="preserve">ZANICHELLI </v>
      </c>
      <c r="I4940" s="1" t="str">
        <f t="shared" si="381"/>
        <v>DAVIDE</v>
      </c>
      <c r="J4940" s="14" t="str">
        <f>+VLOOKUP(I4940,'Analisi Nomi'!$A$1:$E$797,5,FALSE)</f>
        <v>M</v>
      </c>
      <c r="K4940" s="15" t="str">
        <f t="shared" si="383"/>
        <v xml:space="preserve">ZANICHELLI </v>
      </c>
      <c r="L4940" s="15" t="str">
        <f t="shared" si="384"/>
        <v>DAVIDE</v>
      </c>
    </row>
    <row r="4941" spans="1:12" x14ac:dyDescent="0.25">
      <c r="A4941" s="1" t="s">
        <v>5760</v>
      </c>
      <c r="B4941" s="4" t="s">
        <v>10018</v>
      </c>
      <c r="C4941" s="4" t="s">
        <v>2</v>
      </c>
      <c r="D4941" s="4">
        <v>1</v>
      </c>
      <c r="E4941" s="4" t="s">
        <v>7</v>
      </c>
      <c r="F4941" s="1" t="s">
        <v>9386</v>
      </c>
      <c r="G4941" s="13">
        <f t="shared" si="382"/>
        <v>11</v>
      </c>
      <c r="H4941" s="1" t="str">
        <f t="shared" si="380"/>
        <v xml:space="preserve">ZANICHELLI </v>
      </c>
      <c r="I4941" s="1" t="str">
        <f t="shared" si="381"/>
        <v>NICOLA</v>
      </c>
      <c r="J4941" s="14" t="str">
        <f>+VLOOKUP(I4941,'Analisi Nomi'!$A$1:$E$797,5,FALSE)</f>
        <v>M</v>
      </c>
      <c r="K4941" s="15" t="str">
        <f t="shared" si="383"/>
        <v xml:space="preserve">ZANICHELLI </v>
      </c>
      <c r="L4941" s="15" t="str">
        <f t="shared" si="384"/>
        <v>NICOLA</v>
      </c>
    </row>
    <row r="4942" spans="1:12" x14ac:dyDescent="0.25">
      <c r="A4942" s="1" t="s">
        <v>8490</v>
      </c>
      <c r="B4942" s="4" t="s">
        <v>10018</v>
      </c>
      <c r="C4942" s="4" t="s">
        <v>2</v>
      </c>
      <c r="D4942" s="4">
        <v>1</v>
      </c>
      <c r="E4942" s="4" t="s">
        <v>7</v>
      </c>
      <c r="F4942" s="1" t="s">
        <v>4647</v>
      </c>
      <c r="G4942" s="13">
        <f t="shared" si="382"/>
        <v>6</v>
      </c>
      <c r="H4942" s="1" t="str">
        <f t="shared" si="380"/>
        <v xml:space="preserve">ZANIN </v>
      </c>
      <c r="I4942" s="1" t="str">
        <f t="shared" si="381"/>
        <v>GIANLUCA</v>
      </c>
      <c r="J4942" s="14" t="str">
        <f>+VLOOKUP(I4942,'Analisi Nomi'!$A$1:$E$797,5,FALSE)</f>
        <v>M</v>
      </c>
      <c r="K4942" s="15" t="str">
        <f t="shared" si="383"/>
        <v xml:space="preserve">ZANIN </v>
      </c>
      <c r="L4942" s="15" t="str">
        <f t="shared" si="384"/>
        <v>GIANLUCA</v>
      </c>
    </row>
    <row r="4943" spans="1:12" x14ac:dyDescent="0.25">
      <c r="A4943" s="1" t="s">
        <v>4487</v>
      </c>
      <c r="B4943" s="4" t="s">
        <v>10018</v>
      </c>
      <c r="C4943" s="4" t="s">
        <v>2</v>
      </c>
      <c r="D4943" s="4">
        <v>1</v>
      </c>
      <c r="E4943" s="4" t="s">
        <v>7</v>
      </c>
      <c r="F4943" s="1" t="s">
        <v>4014</v>
      </c>
      <c r="G4943" s="13">
        <f t="shared" si="382"/>
        <v>7</v>
      </c>
      <c r="H4943" s="1" t="str">
        <f t="shared" si="380"/>
        <v xml:space="preserve">ZANINI </v>
      </c>
      <c r="I4943" s="1" t="str">
        <f t="shared" si="381"/>
        <v>RAFFAELE</v>
      </c>
      <c r="J4943" s="14" t="str">
        <f>+VLOOKUP(I4943,'Analisi Nomi'!$A$1:$E$797,5,FALSE)</f>
        <v>M</v>
      </c>
      <c r="K4943" s="15" t="str">
        <f t="shared" si="383"/>
        <v xml:space="preserve">ZANINI </v>
      </c>
      <c r="L4943" s="15" t="str">
        <f t="shared" si="384"/>
        <v>RAFFAELE</v>
      </c>
    </row>
    <row r="4944" spans="1:12" x14ac:dyDescent="0.25">
      <c r="A4944" s="1" t="s">
        <v>6830</v>
      </c>
      <c r="B4944" s="4" t="s">
        <v>10018</v>
      </c>
      <c r="C4944" s="4" t="s">
        <v>2</v>
      </c>
      <c r="D4944" s="4">
        <v>1</v>
      </c>
      <c r="E4944" s="4" t="s">
        <v>7</v>
      </c>
      <c r="F4944" s="1" t="s">
        <v>9737</v>
      </c>
      <c r="G4944" s="13">
        <f t="shared" si="382"/>
        <v>6</v>
      </c>
      <c r="H4944" s="1" t="str">
        <f t="shared" si="380"/>
        <v xml:space="preserve">ZANNI </v>
      </c>
      <c r="I4944" s="1" t="str">
        <f t="shared" si="381"/>
        <v>GIOVANNI</v>
      </c>
      <c r="J4944" s="14" t="str">
        <f>+VLOOKUP(I4944,'Analisi Nomi'!$A$1:$E$797,5,FALSE)</f>
        <v>M</v>
      </c>
      <c r="K4944" s="15" t="str">
        <f t="shared" si="383"/>
        <v xml:space="preserve">ZANNI </v>
      </c>
      <c r="L4944" s="15" t="str">
        <f t="shared" si="384"/>
        <v>GIOVANNI</v>
      </c>
    </row>
    <row r="4945" spans="1:12" x14ac:dyDescent="0.25">
      <c r="A4945" s="1" t="s">
        <v>4977</v>
      </c>
      <c r="B4945" s="4" t="s">
        <v>10018</v>
      </c>
      <c r="C4945" s="4" t="s">
        <v>2</v>
      </c>
      <c r="D4945" s="4">
        <v>1</v>
      </c>
      <c r="E4945" s="4" t="s">
        <v>7</v>
      </c>
      <c r="F4945" s="1" t="s">
        <v>3219</v>
      </c>
      <c r="G4945" s="13">
        <f t="shared" si="382"/>
        <v>10</v>
      </c>
      <c r="H4945" s="1" t="str">
        <f t="shared" si="380"/>
        <v xml:space="preserve">ZANOTELLI </v>
      </c>
      <c r="I4945" s="1" t="str">
        <f t="shared" si="381"/>
        <v>NICOLA</v>
      </c>
      <c r="J4945" s="14" t="str">
        <f>+VLOOKUP(I4945,'Analisi Nomi'!$A$1:$E$797,5,FALSE)</f>
        <v>M</v>
      </c>
      <c r="K4945" s="15" t="str">
        <f t="shared" si="383"/>
        <v xml:space="preserve">ZANOTELLI </v>
      </c>
      <c r="L4945" s="15" t="str">
        <f t="shared" si="384"/>
        <v>NICOLA</v>
      </c>
    </row>
    <row r="4946" spans="1:12" x14ac:dyDescent="0.25">
      <c r="A4946" s="1" t="s">
        <v>8206</v>
      </c>
      <c r="B4946" s="4" t="s">
        <v>10018</v>
      </c>
      <c r="C4946" s="4" t="s">
        <v>2</v>
      </c>
      <c r="D4946" s="4">
        <v>1</v>
      </c>
      <c r="E4946" s="4" t="s">
        <v>7</v>
      </c>
      <c r="F4946" s="1" t="s">
        <v>409</v>
      </c>
      <c r="G4946" s="13">
        <f t="shared" si="382"/>
        <v>8</v>
      </c>
      <c r="H4946" s="1" t="str">
        <f t="shared" si="380"/>
        <v xml:space="preserve">ZANOTTO </v>
      </c>
      <c r="I4946" s="1" t="str">
        <f t="shared" si="381"/>
        <v>DAVIDE</v>
      </c>
      <c r="J4946" s="14" t="str">
        <f>+VLOOKUP(I4946,'Analisi Nomi'!$A$1:$E$797,5,FALSE)</f>
        <v>M</v>
      </c>
      <c r="K4946" s="15" t="str">
        <f t="shared" si="383"/>
        <v xml:space="preserve">ZANOTTO </v>
      </c>
      <c r="L4946" s="15" t="str">
        <f t="shared" si="384"/>
        <v>DAVIDE</v>
      </c>
    </row>
    <row r="4947" spans="1:12" x14ac:dyDescent="0.25">
      <c r="A4947" s="1" t="s">
        <v>5709</v>
      </c>
      <c r="B4947" s="4" t="s">
        <v>10018</v>
      </c>
      <c r="C4947" s="4" t="s">
        <v>2</v>
      </c>
      <c r="D4947" s="4">
        <v>1</v>
      </c>
      <c r="E4947" s="4" t="s">
        <v>7</v>
      </c>
      <c r="F4947" s="1" t="s">
        <v>2225</v>
      </c>
      <c r="G4947" s="13">
        <f t="shared" si="382"/>
        <v>6</v>
      </c>
      <c r="H4947" s="1" t="str">
        <f t="shared" si="380"/>
        <v xml:space="preserve">ZAPPA </v>
      </c>
      <c r="I4947" s="1" t="str">
        <f t="shared" si="381"/>
        <v>EMANUELE</v>
      </c>
      <c r="J4947" s="14" t="str">
        <f>+VLOOKUP(I4947,'Analisi Nomi'!$A$1:$E$797,5,FALSE)</f>
        <v>M</v>
      </c>
      <c r="K4947" s="15" t="str">
        <f t="shared" si="383"/>
        <v xml:space="preserve">ZAPPA </v>
      </c>
      <c r="L4947" s="15" t="str">
        <f t="shared" si="384"/>
        <v>EMANUELE</v>
      </c>
    </row>
    <row r="4948" spans="1:12" x14ac:dyDescent="0.25">
      <c r="A4948" s="1" t="s">
        <v>5397</v>
      </c>
      <c r="B4948" s="4" t="s">
        <v>10018</v>
      </c>
      <c r="C4948" s="4" t="s">
        <v>2</v>
      </c>
      <c r="D4948" s="4">
        <v>1</v>
      </c>
      <c r="E4948" s="4" t="s">
        <v>7</v>
      </c>
      <c r="F4948" s="1" t="s">
        <v>1563</v>
      </c>
      <c r="G4948" s="13">
        <f t="shared" si="382"/>
        <v>9</v>
      </c>
      <c r="H4948" s="1" t="str">
        <f t="shared" si="380"/>
        <v xml:space="preserve">ZAPPALA' </v>
      </c>
      <c r="I4948" s="1" t="str">
        <f t="shared" si="381"/>
        <v>MASSIMO</v>
      </c>
      <c r="J4948" s="14" t="str">
        <f>+VLOOKUP(I4948,'Analisi Nomi'!$A$1:$E$797,5,FALSE)</f>
        <v>M</v>
      </c>
      <c r="K4948" s="15" t="str">
        <f t="shared" si="383"/>
        <v xml:space="preserve">ZAPPALA' </v>
      </c>
      <c r="L4948" s="15" t="str">
        <f t="shared" si="384"/>
        <v>MASSIMO</v>
      </c>
    </row>
    <row r="4949" spans="1:12" x14ac:dyDescent="0.25">
      <c r="A4949" s="1" t="s">
        <v>5689</v>
      </c>
      <c r="B4949" s="4" t="s">
        <v>10018</v>
      </c>
      <c r="C4949" s="4" t="s">
        <v>2</v>
      </c>
      <c r="D4949" s="4">
        <v>1</v>
      </c>
      <c r="E4949" s="4" t="s">
        <v>7</v>
      </c>
      <c r="F4949" s="1" t="s">
        <v>1958</v>
      </c>
      <c r="G4949" s="13">
        <f t="shared" si="382"/>
        <v>9</v>
      </c>
      <c r="H4949" s="1" t="str">
        <f t="shared" si="380"/>
        <v xml:space="preserve">ZAPPALA' </v>
      </c>
      <c r="I4949" s="1" t="str">
        <f t="shared" si="381"/>
        <v>PIETRO</v>
      </c>
      <c r="J4949" s="14" t="str">
        <f>+VLOOKUP(I4949,'Analisi Nomi'!$A$1:$E$797,5,FALSE)</f>
        <v>M</v>
      </c>
      <c r="K4949" s="15" t="str">
        <f t="shared" si="383"/>
        <v xml:space="preserve">ZAPPALA' </v>
      </c>
      <c r="L4949" s="15" t="str">
        <f t="shared" si="384"/>
        <v>PIETRO</v>
      </c>
    </row>
    <row r="4950" spans="1:12" x14ac:dyDescent="0.25">
      <c r="A4950" s="1" t="s">
        <v>3635</v>
      </c>
      <c r="B4950" s="4" t="s">
        <v>10018</v>
      </c>
      <c r="C4950" s="4" t="s">
        <v>2</v>
      </c>
      <c r="D4950" s="4">
        <v>1</v>
      </c>
      <c r="E4950" s="4" t="s">
        <v>7</v>
      </c>
      <c r="F4950" s="1" t="s">
        <v>86</v>
      </c>
      <c r="G4950" s="13">
        <f t="shared" si="382"/>
        <v>11</v>
      </c>
      <c r="H4950" s="1" t="str">
        <f t="shared" si="380"/>
        <v xml:space="preserve">ZAPPAVIGNA </v>
      </c>
      <c r="I4950" s="1" t="str">
        <f t="shared" si="381"/>
        <v>ALBERTO</v>
      </c>
      <c r="J4950" s="14" t="str">
        <f>+VLOOKUP(I4950,'Analisi Nomi'!$A$1:$E$797,5,FALSE)</f>
        <v>M</v>
      </c>
      <c r="K4950" s="15" t="str">
        <f t="shared" si="383"/>
        <v xml:space="preserve">ZAPPAVIGNA </v>
      </c>
      <c r="L4950" s="15" t="str">
        <f t="shared" si="384"/>
        <v>ALBERTO</v>
      </c>
    </row>
    <row r="4951" spans="1:12" x14ac:dyDescent="0.25">
      <c r="A4951" s="1" t="s">
        <v>8944</v>
      </c>
      <c r="B4951" s="4" t="s">
        <v>10018</v>
      </c>
      <c r="C4951" s="4" t="s">
        <v>2</v>
      </c>
      <c r="D4951" s="4">
        <v>1</v>
      </c>
      <c r="E4951" s="4" t="s">
        <v>7</v>
      </c>
      <c r="F4951" s="1" t="s">
        <v>4676</v>
      </c>
      <c r="G4951" s="13">
        <f t="shared" si="382"/>
        <v>8</v>
      </c>
      <c r="H4951" s="1" t="str">
        <f t="shared" si="380"/>
        <v xml:space="preserve">ZARCONE </v>
      </c>
      <c r="I4951" s="1" t="str">
        <f t="shared" si="381"/>
        <v>DANIELE</v>
      </c>
      <c r="J4951" s="14" t="str">
        <f>+VLOOKUP(I4951,'Analisi Nomi'!$A$1:$E$797,5,FALSE)</f>
        <v>M</v>
      </c>
      <c r="K4951" s="15" t="str">
        <f t="shared" si="383"/>
        <v xml:space="preserve">ZARCONE </v>
      </c>
      <c r="L4951" s="15" t="str">
        <f t="shared" si="384"/>
        <v>DANIELE</v>
      </c>
    </row>
    <row r="4952" spans="1:12" x14ac:dyDescent="0.25">
      <c r="A4952" s="1" t="s">
        <v>4500</v>
      </c>
      <c r="B4952" s="4" t="s">
        <v>10018</v>
      </c>
      <c r="C4952" s="4" t="s">
        <v>2</v>
      </c>
      <c r="D4952" s="4">
        <v>1</v>
      </c>
      <c r="E4952" s="4" t="s">
        <v>7</v>
      </c>
      <c r="F4952" s="1" t="s">
        <v>3270</v>
      </c>
      <c r="G4952" s="13">
        <f t="shared" si="382"/>
        <v>10</v>
      </c>
      <c r="H4952" s="1" t="str">
        <f t="shared" si="380"/>
        <v xml:space="preserve">ZARPELLON </v>
      </c>
      <c r="I4952" s="1" t="str">
        <f t="shared" si="381"/>
        <v>FERDINANDO</v>
      </c>
      <c r="J4952" s="14" t="str">
        <f>+VLOOKUP(I4952,'Analisi Nomi'!$A$1:$E$797,5,FALSE)</f>
        <v>M</v>
      </c>
      <c r="K4952" s="15" t="str">
        <f t="shared" si="383"/>
        <v xml:space="preserve">ZARPELLON </v>
      </c>
      <c r="L4952" s="15" t="str">
        <f t="shared" si="384"/>
        <v>FERDINANDO</v>
      </c>
    </row>
    <row r="4953" spans="1:12" x14ac:dyDescent="0.25">
      <c r="A4953" s="1" t="s">
        <v>7153</v>
      </c>
      <c r="B4953" s="4" t="s">
        <v>10018</v>
      </c>
      <c r="C4953" s="4" t="s">
        <v>2</v>
      </c>
      <c r="D4953" s="4">
        <v>1</v>
      </c>
      <c r="E4953" s="4" t="s">
        <v>7</v>
      </c>
      <c r="F4953" s="1" t="s">
        <v>3268</v>
      </c>
      <c r="G4953" s="13">
        <f t="shared" si="382"/>
        <v>6</v>
      </c>
      <c r="H4953" s="1" t="str">
        <f t="shared" si="380"/>
        <v xml:space="preserve">ZATTI </v>
      </c>
      <c r="I4953" s="1" t="str">
        <f t="shared" si="381"/>
        <v>DAVIDE</v>
      </c>
      <c r="J4953" s="14" t="str">
        <f>+VLOOKUP(I4953,'Analisi Nomi'!$A$1:$E$797,5,FALSE)</f>
        <v>M</v>
      </c>
      <c r="K4953" s="15" t="str">
        <f t="shared" si="383"/>
        <v xml:space="preserve">ZATTI </v>
      </c>
      <c r="L4953" s="15" t="str">
        <f t="shared" si="384"/>
        <v>DAVIDE</v>
      </c>
    </row>
    <row r="4954" spans="1:12" x14ac:dyDescent="0.25">
      <c r="A4954" s="1" t="s">
        <v>5475</v>
      </c>
      <c r="B4954" s="4" t="s">
        <v>10018</v>
      </c>
      <c r="C4954" s="4" t="s">
        <v>2</v>
      </c>
      <c r="D4954" s="4">
        <v>1</v>
      </c>
      <c r="E4954" s="4" t="s">
        <v>7</v>
      </c>
      <c r="F4954" s="1" t="s">
        <v>3432</v>
      </c>
      <c r="G4954" s="13">
        <f t="shared" si="382"/>
        <v>10</v>
      </c>
      <c r="H4954" s="1" t="str">
        <f t="shared" si="380"/>
        <v xml:space="preserve">ZAVALLONI </v>
      </c>
      <c r="I4954" s="1" t="str">
        <f t="shared" si="381"/>
        <v>MIRCO</v>
      </c>
      <c r="J4954" s="14" t="str">
        <f>+VLOOKUP(I4954,'Analisi Nomi'!$A$1:$E$797,5,FALSE)</f>
        <v>M</v>
      </c>
      <c r="K4954" s="15" t="str">
        <f t="shared" si="383"/>
        <v xml:space="preserve">ZAVALLONI </v>
      </c>
      <c r="L4954" s="15" t="str">
        <f t="shared" si="384"/>
        <v>MIRCO</v>
      </c>
    </row>
    <row r="4955" spans="1:12" x14ac:dyDescent="0.25">
      <c r="A4955" s="1" t="s">
        <v>6264</v>
      </c>
      <c r="B4955" s="4" t="s">
        <v>10018</v>
      </c>
      <c r="C4955" s="4" t="s">
        <v>2</v>
      </c>
      <c r="D4955" s="4">
        <v>1</v>
      </c>
      <c r="E4955" s="4" t="s">
        <v>7</v>
      </c>
      <c r="F4955" s="1" t="s">
        <v>734</v>
      </c>
      <c r="G4955" s="13">
        <f t="shared" si="382"/>
        <v>9</v>
      </c>
      <c r="H4955" s="1" t="str">
        <f t="shared" si="380"/>
        <v xml:space="preserve">ZAVARONI </v>
      </c>
      <c r="I4955" s="1" t="str">
        <f t="shared" si="381"/>
        <v>PIETRO</v>
      </c>
      <c r="J4955" s="14" t="str">
        <f>+VLOOKUP(I4955,'Analisi Nomi'!$A$1:$E$797,5,FALSE)</f>
        <v>M</v>
      </c>
      <c r="K4955" s="15" t="str">
        <f t="shared" si="383"/>
        <v xml:space="preserve">ZAVARONI </v>
      </c>
      <c r="L4955" s="15" t="str">
        <f t="shared" si="384"/>
        <v>PIETRO</v>
      </c>
    </row>
    <row r="4956" spans="1:12" x14ac:dyDescent="0.25">
      <c r="A4956" s="1" t="s">
        <v>8901</v>
      </c>
      <c r="B4956" s="4" t="s">
        <v>10018</v>
      </c>
      <c r="C4956" s="4" t="s">
        <v>2</v>
      </c>
      <c r="D4956" s="4">
        <v>1</v>
      </c>
      <c r="E4956" s="4" t="s">
        <v>7</v>
      </c>
      <c r="F4956" s="1" t="s">
        <v>9649</v>
      </c>
      <c r="G4956" s="13">
        <f t="shared" si="382"/>
        <v>8</v>
      </c>
      <c r="H4956" s="1" t="str">
        <f t="shared" si="380"/>
        <v xml:space="preserve">ZAVATTI </v>
      </c>
      <c r="I4956" s="1" t="str">
        <f t="shared" si="381"/>
        <v>EUSEBIO</v>
      </c>
      <c r="J4956" s="14" t="str">
        <f>+VLOOKUP(I4956,'Analisi Nomi'!$A$1:$E$797,5,FALSE)</f>
        <v>M</v>
      </c>
      <c r="K4956" s="15" t="str">
        <f t="shared" si="383"/>
        <v xml:space="preserve">ZAVATTI </v>
      </c>
      <c r="L4956" s="15" t="str">
        <f t="shared" si="384"/>
        <v>EUSEBIO</v>
      </c>
    </row>
    <row r="4957" spans="1:12" x14ac:dyDescent="0.25">
      <c r="A4957" s="1" t="s">
        <v>9643</v>
      </c>
      <c r="B4957" s="4" t="s">
        <v>10018</v>
      </c>
      <c r="C4957" s="4" t="s">
        <v>2</v>
      </c>
      <c r="D4957" s="4">
        <v>1</v>
      </c>
      <c r="E4957" s="4" t="s">
        <v>7</v>
      </c>
      <c r="F4957" s="1" t="s">
        <v>154</v>
      </c>
      <c r="G4957" s="13">
        <f t="shared" si="382"/>
        <v>6</v>
      </c>
      <c r="H4957" s="1" t="str">
        <f t="shared" si="380"/>
        <v xml:space="preserve">ZEDDA </v>
      </c>
      <c r="I4957" s="1" t="str">
        <f t="shared" si="381"/>
        <v>PAOLO</v>
      </c>
      <c r="J4957" s="14" t="str">
        <f>+VLOOKUP(I4957,'Analisi Nomi'!$A$1:$E$797,5,FALSE)</f>
        <v>M</v>
      </c>
      <c r="K4957" s="15" t="str">
        <f t="shared" si="383"/>
        <v xml:space="preserve">ZEDDA </v>
      </c>
      <c r="L4957" s="15" t="str">
        <f t="shared" si="384"/>
        <v>PAOLO</v>
      </c>
    </row>
    <row r="4958" spans="1:12" x14ac:dyDescent="0.25">
      <c r="A4958" s="1" t="s">
        <v>7022</v>
      </c>
      <c r="B4958" s="4" t="s">
        <v>10018</v>
      </c>
      <c r="C4958" s="4" t="s">
        <v>2</v>
      </c>
      <c r="D4958" s="4">
        <v>1</v>
      </c>
      <c r="E4958" s="4" t="s">
        <v>7</v>
      </c>
      <c r="F4958" s="1" t="s">
        <v>1165</v>
      </c>
      <c r="G4958" s="13">
        <f t="shared" si="382"/>
        <v>7</v>
      </c>
      <c r="H4958" s="1" t="str">
        <f t="shared" si="380"/>
        <v xml:space="preserve">ZEGGIO </v>
      </c>
      <c r="I4958" s="1" t="str">
        <f t="shared" si="381"/>
        <v>STEFANO</v>
      </c>
      <c r="J4958" s="14" t="str">
        <f>+VLOOKUP(I4958,'Analisi Nomi'!$A$1:$E$797,5,FALSE)</f>
        <v>M</v>
      </c>
      <c r="K4958" s="15" t="str">
        <f t="shared" si="383"/>
        <v xml:space="preserve">ZEGGIO </v>
      </c>
      <c r="L4958" s="15" t="str">
        <f t="shared" si="384"/>
        <v>STEFANO</v>
      </c>
    </row>
    <row r="4959" spans="1:12" x14ac:dyDescent="0.25">
      <c r="A4959" s="1" t="s">
        <v>6299</v>
      </c>
      <c r="B4959" s="4" t="s">
        <v>10018</v>
      </c>
      <c r="C4959" s="4" t="s">
        <v>2</v>
      </c>
      <c r="D4959" s="4">
        <v>1</v>
      </c>
      <c r="E4959" s="4" t="s">
        <v>7</v>
      </c>
      <c r="F4959" s="1" t="s">
        <v>867</v>
      </c>
      <c r="G4959" s="13">
        <f t="shared" si="382"/>
        <v>7</v>
      </c>
      <c r="H4959" s="1" t="str">
        <f t="shared" si="380"/>
        <v xml:space="preserve">ZENDRI </v>
      </c>
      <c r="I4959" s="1" t="str">
        <f t="shared" si="381"/>
        <v>STEFANO</v>
      </c>
      <c r="J4959" s="14" t="str">
        <f>+VLOOKUP(I4959,'Analisi Nomi'!$A$1:$E$797,5,FALSE)</f>
        <v>M</v>
      </c>
      <c r="K4959" s="15" t="str">
        <f t="shared" si="383"/>
        <v xml:space="preserve">ZENDRI </v>
      </c>
      <c r="L4959" s="15" t="str">
        <f t="shared" si="384"/>
        <v>STEFANO</v>
      </c>
    </row>
    <row r="4960" spans="1:12" x14ac:dyDescent="0.25">
      <c r="A4960" s="1" t="s">
        <v>4217</v>
      </c>
      <c r="B4960" s="4" t="s">
        <v>10018</v>
      </c>
      <c r="C4960" s="4" t="s">
        <v>2</v>
      </c>
      <c r="D4960" s="4">
        <v>1</v>
      </c>
      <c r="E4960" s="4" t="s">
        <v>7</v>
      </c>
      <c r="F4960" s="1" t="s">
        <v>53</v>
      </c>
      <c r="G4960" s="13">
        <f t="shared" si="382"/>
        <v>9</v>
      </c>
      <c r="H4960" s="1" t="str">
        <f t="shared" si="380"/>
        <v xml:space="preserve">ZENESINI </v>
      </c>
      <c r="I4960" s="1" t="str">
        <f t="shared" si="381"/>
        <v>ENRICO</v>
      </c>
      <c r="J4960" s="14" t="str">
        <f>+VLOOKUP(I4960,'Analisi Nomi'!$A$1:$E$797,5,FALSE)</f>
        <v>M</v>
      </c>
      <c r="K4960" s="15" t="str">
        <f t="shared" si="383"/>
        <v xml:space="preserve">ZENESINI </v>
      </c>
      <c r="L4960" s="15" t="str">
        <f t="shared" si="384"/>
        <v>ENRICO</v>
      </c>
    </row>
    <row r="4961" spans="1:12" x14ac:dyDescent="0.25">
      <c r="A4961" s="1" t="s">
        <v>5702</v>
      </c>
      <c r="B4961" s="4" t="s">
        <v>10018</v>
      </c>
      <c r="C4961" s="4" t="s">
        <v>2</v>
      </c>
      <c r="D4961" s="4">
        <v>1</v>
      </c>
      <c r="E4961" s="4" t="s">
        <v>7</v>
      </c>
      <c r="F4961" s="1" t="s">
        <v>2613</v>
      </c>
      <c r="G4961" s="13">
        <f t="shared" si="382"/>
        <v>7</v>
      </c>
      <c r="H4961" s="1" t="str">
        <f t="shared" si="380"/>
        <v xml:space="preserve">ZENOBI </v>
      </c>
      <c r="I4961" s="1" t="str">
        <f t="shared" si="381"/>
        <v>MARCELLO</v>
      </c>
      <c r="J4961" s="14" t="str">
        <f>+VLOOKUP(I4961,'Analisi Nomi'!$A$1:$E$797,5,FALSE)</f>
        <v>M</v>
      </c>
      <c r="K4961" s="15" t="str">
        <f t="shared" si="383"/>
        <v xml:space="preserve">ZENOBI </v>
      </c>
      <c r="L4961" s="15" t="str">
        <f t="shared" si="384"/>
        <v>MARCELLO</v>
      </c>
    </row>
    <row r="4962" spans="1:12" x14ac:dyDescent="0.25">
      <c r="A4962" s="1" t="s">
        <v>4710</v>
      </c>
      <c r="B4962" s="4" t="s">
        <v>10018</v>
      </c>
      <c r="C4962" s="4" t="s">
        <v>2</v>
      </c>
      <c r="D4962" s="4">
        <v>1</v>
      </c>
      <c r="E4962" s="4" t="s">
        <v>7</v>
      </c>
      <c r="F4962" s="1" t="s">
        <v>3829</v>
      </c>
      <c r="G4962" s="13">
        <f t="shared" si="382"/>
        <v>10</v>
      </c>
      <c r="H4962" s="1" t="str">
        <f t="shared" si="380"/>
        <v xml:space="preserve">ZENTILINI </v>
      </c>
      <c r="I4962" s="1" t="str">
        <f t="shared" si="381"/>
        <v>MATTEO</v>
      </c>
      <c r="J4962" s="14" t="str">
        <f>+VLOOKUP(I4962,'Analisi Nomi'!$A$1:$E$797,5,FALSE)</f>
        <v>M</v>
      </c>
      <c r="K4962" s="15" t="str">
        <f t="shared" si="383"/>
        <v xml:space="preserve">ZENTILINI </v>
      </c>
      <c r="L4962" s="15" t="str">
        <f t="shared" si="384"/>
        <v>MATTEO</v>
      </c>
    </row>
    <row r="4963" spans="1:12" x14ac:dyDescent="0.25">
      <c r="A4963" s="1" t="s">
        <v>8397</v>
      </c>
      <c r="B4963" s="4" t="s">
        <v>10018</v>
      </c>
      <c r="C4963" s="4" t="s">
        <v>2</v>
      </c>
      <c r="D4963" s="4">
        <v>1</v>
      </c>
      <c r="E4963" s="4" t="s">
        <v>7</v>
      </c>
      <c r="F4963" s="1" t="s">
        <v>642</v>
      </c>
      <c r="G4963" s="13">
        <f t="shared" si="382"/>
        <v>8</v>
      </c>
      <c r="H4963" s="1" t="str">
        <f t="shared" si="380"/>
        <v xml:space="preserve">ZERNERI </v>
      </c>
      <c r="I4963" s="1" t="str">
        <f t="shared" si="381"/>
        <v>STEFANO</v>
      </c>
      <c r="J4963" s="14" t="str">
        <f>+VLOOKUP(I4963,'Analisi Nomi'!$A$1:$E$797,5,FALSE)</f>
        <v>M</v>
      </c>
      <c r="K4963" s="15" t="str">
        <f t="shared" si="383"/>
        <v xml:space="preserve">ZERNERI </v>
      </c>
      <c r="L4963" s="15" t="str">
        <f t="shared" si="384"/>
        <v>STEFANO</v>
      </c>
    </row>
    <row r="4964" spans="1:12" x14ac:dyDescent="0.25">
      <c r="A4964" s="1" t="s">
        <v>3791</v>
      </c>
      <c r="B4964" s="4" t="s">
        <v>10018</v>
      </c>
      <c r="C4964" s="4" t="s">
        <v>11</v>
      </c>
      <c r="D4964" s="4">
        <v>1</v>
      </c>
      <c r="E4964" s="4" t="s">
        <v>7</v>
      </c>
      <c r="F4964" s="1" t="s">
        <v>440</v>
      </c>
      <c r="G4964" s="13">
        <f t="shared" si="382"/>
        <v>9</v>
      </c>
      <c r="H4964" s="1" t="str">
        <f t="shared" si="380"/>
        <v xml:space="preserve">ZICCARDI </v>
      </c>
      <c r="I4964" s="1" t="str">
        <f t="shared" si="381"/>
        <v>ANTONIO</v>
      </c>
      <c r="J4964" s="14" t="str">
        <f>+VLOOKUP(I4964,'Analisi Nomi'!$A$1:$E$797,5,FALSE)</f>
        <v>M</v>
      </c>
      <c r="K4964" s="15" t="str">
        <f t="shared" si="383"/>
        <v xml:space="preserve">ZICCARDI </v>
      </c>
      <c r="L4964" s="15" t="str">
        <f t="shared" si="384"/>
        <v>ANTONIO</v>
      </c>
    </row>
    <row r="4965" spans="1:12" x14ac:dyDescent="0.25">
      <c r="A4965" s="1" t="s">
        <v>5211</v>
      </c>
      <c r="B4965" s="4" t="s">
        <v>10018</v>
      </c>
      <c r="C4965" s="4" t="s">
        <v>2</v>
      </c>
      <c r="D4965" s="4">
        <v>1</v>
      </c>
      <c r="E4965" s="4" t="s">
        <v>7</v>
      </c>
      <c r="F4965" s="1" t="s">
        <v>1197</v>
      </c>
      <c r="G4965" s="13">
        <f t="shared" si="382"/>
        <v>7</v>
      </c>
      <c r="H4965" s="1" t="str">
        <f t="shared" si="380"/>
        <v xml:space="preserve">ZIGOLI </v>
      </c>
      <c r="I4965" s="1" t="str">
        <f t="shared" si="381"/>
        <v>IVAN</v>
      </c>
      <c r="J4965" s="14" t="str">
        <f>+VLOOKUP(I4965,'Analisi Nomi'!$A$1:$E$797,5,FALSE)</f>
        <v>M</v>
      </c>
      <c r="K4965" s="15" t="str">
        <f t="shared" si="383"/>
        <v xml:space="preserve">ZIGOLI </v>
      </c>
      <c r="L4965" s="15" t="str">
        <f t="shared" si="384"/>
        <v>IVAN</v>
      </c>
    </row>
    <row r="4966" spans="1:12" x14ac:dyDescent="0.25">
      <c r="A4966" s="1" t="s">
        <v>3820</v>
      </c>
      <c r="B4966" s="4" t="s">
        <v>10018</v>
      </c>
      <c r="C4966" s="4" t="s">
        <v>2</v>
      </c>
      <c r="D4966" s="4">
        <v>1</v>
      </c>
      <c r="E4966" s="4" t="s">
        <v>7</v>
      </c>
      <c r="F4966" s="1" t="s">
        <v>1699</v>
      </c>
      <c r="G4966" s="13">
        <f t="shared" si="382"/>
        <v>6</v>
      </c>
      <c r="H4966" s="1" t="str">
        <f t="shared" si="380"/>
        <v xml:space="preserve">ZIMOL </v>
      </c>
      <c r="I4966" s="1" t="str">
        <f t="shared" si="381"/>
        <v>EMANUELE</v>
      </c>
      <c r="J4966" s="14" t="str">
        <f>+VLOOKUP(I4966,'Analisi Nomi'!$A$1:$E$797,5,FALSE)</f>
        <v>M</v>
      </c>
      <c r="K4966" s="15" t="str">
        <f t="shared" si="383"/>
        <v xml:space="preserve">ZIMOL </v>
      </c>
      <c r="L4966" s="15" t="str">
        <f t="shared" si="384"/>
        <v>EMANUELE</v>
      </c>
    </row>
    <row r="4967" spans="1:12" x14ac:dyDescent="0.25">
      <c r="A4967" s="1" t="s">
        <v>5247</v>
      </c>
      <c r="B4967" s="4" t="s">
        <v>10018</v>
      </c>
      <c r="C4967" s="4" t="s">
        <v>2</v>
      </c>
      <c r="D4967" s="4">
        <v>1</v>
      </c>
      <c r="E4967" s="4" t="s">
        <v>7</v>
      </c>
      <c r="F4967" s="1" t="s">
        <v>879</v>
      </c>
      <c r="G4967" s="13">
        <f t="shared" si="382"/>
        <v>4</v>
      </c>
      <c r="H4967" s="1" t="str">
        <f t="shared" si="380"/>
        <v xml:space="preserve">ZIN </v>
      </c>
      <c r="I4967" s="1" t="str">
        <f t="shared" si="381"/>
        <v>ALBERTO</v>
      </c>
      <c r="J4967" s="14" t="str">
        <f>+VLOOKUP(I4967,'Analisi Nomi'!$A$1:$E$797,5,FALSE)</f>
        <v>M</v>
      </c>
      <c r="K4967" s="15" t="str">
        <f t="shared" si="383"/>
        <v xml:space="preserve">ZIN </v>
      </c>
      <c r="L4967" s="15" t="str">
        <f t="shared" si="384"/>
        <v>ALBERTO</v>
      </c>
    </row>
    <row r="4968" spans="1:12" x14ac:dyDescent="0.25">
      <c r="A4968" s="1" t="s">
        <v>5894</v>
      </c>
      <c r="B4968" s="4" t="s">
        <v>10018</v>
      </c>
      <c r="C4968" s="4" t="s">
        <v>2</v>
      </c>
      <c r="D4968" s="4">
        <v>1</v>
      </c>
      <c r="E4968" s="4" t="s">
        <v>7</v>
      </c>
      <c r="F4968" s="1" t="s">
        <v>3443</v>
      </c>
      <c r="G4968" s="13">
        <f t="shared" si="382"/>
        <v>8</v>
      </c>
      <c r="H4968" s="1" t="str">
        <f t="shared" si="380"/>
        <v xml:space="preserve">ZINGARO </v>
      </c>
      <c r="I4968" s="1" t="str">
        <f t="shared" si="381"/>
        <v>FLORINDO</v>
      </c>
      <c r="J4968" s="14" t="str">
        <f>+VLOOKUP(I4968,'Analisi Nomi'!$A$1:$E$797,5,FALSE)</f>
        <v>M</v>
      </c>
      <c r="K4968" s="15" t="str">
        <f t="shared" si="383"/>
        <v xml:space="preserve">ZINGARO </v>
      </c>
      <c r="L4968" s="15" t="str">
        <f t="shared" si="384"/>
        <v>FLORINDO</v>
      </c>
    </row>
    <row r="4969" spans="1:12" x14ac:dyDescent="0.25">
      <c r="A4969" s="1" t="s">
        <v>7723</v>
      </c>
      <c r="B4969" s="4" t="s">
        <v>10018</v>
      </c>
      <c r="C4969" s="4" t="s">
        <v>2</v>
      </c>
      <c r="D4969" s="4">
        <v>1</v>
      </c>
      <c r="E4969" s="4" t="s">
        <v>7</v>
      </c>
      <c r="F4969" s="1" t="s">
        <v>204</v>
      </c>
      <c r="G4969" s="13">
        <f t="shared" si="382"/>
        <v>5</v>
      </c>
      <c r="H4969" s="1" t="str">
        <f t="shared" si="380"/>
        <v xml:space="preserve">ZINI </v>
      </c>
      <c r="I4969" s="1" t="str">
        <f t="shared" si="381"/>
        <v>CHRISTIAN</v>
      </c>
      <c r="J4969" s="14" t="str">
        <f>+VLOOKUP(I4969,'Analisi Nomi'!$A$1:$E$797,5,FALSE)</f>
        <v>M</v>
      </c>
      <c r="K4969" s="15" t="str">
        <f t="shared" si="383"/>
        <v xml:space="preserve">ZINI </v>
      </c>
      <c r="L4969" s="15" t="str">
        <f t="shared" si="384"/>
        <v>CHRISTIAN</v>
      </c>
    </row>
    <row r="4970" spans="1:12" x14ac:dyDescent="0.25">
      <c r="A4970" s="1" t="s">
        <v>7049</v>
      </c>
      <c r="B4970" s="4" t="s">
        <v>10018</v>
      </c>
      <c r="C4970" s="4" t="s">
        <v>11</v>
      </c>
      <c r="D4970" s="4">
        <v>1</v>
      </c>
      <c r="E4970" s="4" t="s">
        <v>7</v>
      </c>
      <c r="F4970" s="1" t="s">
        <v>8794</v>
      </c>
      <c r="G4970" s="13">
        <f t="shared" si="382"/>
        <v>4</v>
      </c>
      <c r="H4970" s="1" t="str">
        <f t="shared" si="380"/>
        <v xml:space="preserve">ZIO </v>
      </c>
      <c r="I4970" s="1" t="str">
        <f t="shared" si="381"/>
        <v>MASSIMO</v>
      </c>
      <c r="J4970" s="14" t="str">
        <f>+VLOOKUP(I4970,'Analisi Nomi'!$A$1:$E$797,5,FALSE)</f>
        <v>M</v>
      </c>
      <c r="K4970" s="15" t="str">
        <f t="shared" si="383"/>
        <v xml:space="preserve">ZIO </v>
      </c>
      <c r="L4970" s="15" t="str">
        <f t="shared" si="384"/>
        <v>MASSIMO</v>
      </c>
    </row>
    <row r="4971" spans="1:12" x14ac:dyDescent="0.25">
      <c r="A4971" s="1" t="s">
        <v>7579</v>
      </c>
      <c r="B4971" s="4" t="s">
        <v>10018</v>
      </c>
      <c r="C4971" s="4" t="s">
        <v>2</v>
      </c>
      <c r="D4971" s="4">
        <v>1</v>
      </c>
      <c r="E4971" s="4" t="s">
        <v>7</v>
      </c>
      <c r="F4971" s="1" t="s">
        <v>1922</v>
      </c>
      <c r="G4971" s="13">
        <f t="shared" si="382"/>
        <v>6</v>
      </c>
      <c r="H4971" s="1" t="str">
        <f t="shared" si="380"/>
        <v xml:space="preserve">ZIZZI </v>
      </c>
      <c r="I4971" s="1" t="str">
        <f t="shared" si="381"/>
        <v>DONATO</v>
      </c>
      <c r="J4971" s="14" t="str">
        <f>+VLOOKUP(I4971,'Analisi Nomi'!$A$1:$E$797,5,FALSE)</f>
        <v>M</v>
      </c>
      <c r="K4971" s="15" t="str">
        <f t="shared" si="383"/>
        <v xml:space="preserve">ZIZZI </v>
      </c>
      <c r="L4971" s="15" t="str">
        <f t="shared" si="384"/>
        <v>DONATO</v>
      </c>
    </row>
    <row r="4972" spans="1:12" x14ac:dyDescent="0.25">
      <c r="A4972" s="1" t="s">
        <v>5829</v>
      </c>
      <c r="B4972" s="4" t="s">
        <v>10018</v>
      </c>
      <c r="C4972" s="4" t="s">
        <v>2</v>
      </c>
      <c r="D4972" s="4">
        <v>1</v>
      </c>
      <c r="E4972" s="4" t="s">
        <v>7</v>
      </c>
      <c r="F4972" s="1" t="s">
        <v>2614</v>
      </c>
      <c r="G4972" s="13">
        <f t="shared" si="382"/>
        <v>5</v>
      </c>
      <c r="H4972" s="1" t="str">
        <f t="shared" si="380"/>
        <v xml:space="preserve">ZOLA </v>
      </c>
      <c r="I4972" s="1" t="str">
        <f t="shared" si="381"/>
        <v>SIMONE</v>
      </c>
      <c r="J4972" s="14" t="str">
        <f>+VLOOKUP(I4972,'Analisi Nomi'!$A$1:$E$797,5,FALSE)</f>
        <v>M</v>
      </c>
      <c r="K4972" s="15" t="str">
        <f t="shared" si="383"/>
        <v xml:space="preserve">ZOLA </v>
      </c>
      <c r="L4972" s="15" t="str">
        <f t="shared" si="384"/>
        <v>SIMONE</v>
      </c>
    </row>
    <row r="4973" spans="1:12" x14ac:dyDescent="0.25">
      <c r="A4973" s="1" t="s">
        <v>6423</v>
      </c>
      <c r="B4973" s="4" t="s">
        <v>10018</v>
      </c>
      <c r="C4973" s="4" t="s">
        <v>11</v>
      </c>
      <c r="D4973" s="4">
        <v>1</v>
      </c>
      <c r="E4973" s="4" t="s">
        <v>7</v>
      </c>
      <c r="F4973" s="1" t="s">
        <v>1401</v>
      </c>
      <c r="G4973" s="13">
        <f t="shared" si="382"/>
        <v>6</v>
      </c>
      <c r="H4973" s="1" t="str">
        <f t="shared" si="380"/>
        <v xml:space="preserve">ZONCA </v>
      </c>
      <c r="I4973" s="1" t="str">
        <f t="shared" si="381"/>
        <v>LUIGI</v>
      </c>
      <c r="J4973" s="14" t="str">
        <f>+VLOOKUP(I4973,'Analisi Nomi'!$A$1:$E$797,5,FALSE)</f>
        <v>M</v>
      </c>
      <c r="K4973" s="15" t="str">
        <f t="shared" si="383"/>
        <v xml:space="preserve">ZONCA </v>
      </c>
      <c r="L4973" s="15" t="str">
        <f t="shared" si="384"/>
        <v>LUIGI</v>
      </c>
    </row>
    <row r="4974" spans="1:12" x14ac:dyDescent="0.25">
      <c r="A4974" s="1" t="s">
        <v>6046</v>
      </c>
      <c r="B4974" s="4" t="s">
        <v>10018</v>
      </c>
      <c r="C4974" s="4" t="s">
        <v>2</v>
      </c>
      <c r="D4974" s="4">
        <v>1</v>
      </c>
      <c r="E4974" s="4" t="s">
        <v>7</v>
      </c>
      <c r="F4974" s="1" t="s">
        <v>1258</v>
      </c>
      <c r="G4974" s="13">
        <f t="shared" si="382"/>
        <v>6</v>
      </c>
      <c r="H4974" s="1" t="str">
        <f t="shared" si="380"/>
        <v xml:space="preserve">ZUCCA </v>
      </c>
      <c r="I4974" s="1" t="str">
        <f t="shared" si="381"/>
        <v>DARIO</v>
      </c>
      <c r="J4974" s="14" t="str">
        <f>+VLOOKUP(I4974,'Analisi Nomi'!$A$1:$E$797,5,FALSE)</f>
        <v>M</v>
      </c>
      <c r="K4974" s="15" t="str">
        <f t="shared" si="383"/>
        <v xml:space="preserve">ZUCCA </v>
      </c>
      <c r="L4974" s="15" t="str">
        <f t="shared" si="384"/>
        <v>DARIO</v>
      </c>
    </row>
    <row r="4975" spans="1:12" x14ac:dyDescent="0.25">
      <c r="A4975" s="1" t="s">
        <v>8105</v>
      </c>
      <c r="B4975" s="4" t="s">
        <v>10017</v>
      </c>
      <c r="C4975" s="4" t="s">
        <v>2</v>
      </c>
      <c r="D4975" s="4" t="s">
        <v>10022</v>
      </c>
      <c r="E4975" s="4" t="s">
        <v>7</v>
      </c>
      <c r="F4975" s="1" t="s">
        <v>3447</v>
      </c>
      <c r="G4975" s="13">
        <f t="shared" si="382"/>
        <v>7</v>
      </c>
      <c r="H4975" s="1" t="str">
        <f t="shared" si="380"/>
        <v xml:space="preserve">ZUCCHI </v>
      </c>
      <c r="I4975" s="1" t="str">
        <f t="shared" si="381"/>
        <v>PAOLO</v>
      </c>
      <c r="J4975" s="14" t="str">
        <f>+VLOOKUP(I4975,'Analisi Nomi'!$A$1:$E$797,5,FALSE)</f>
        <v>M</v>
      </c>
      <c r="K4975" s="15" t="str">
        <f t="shared" si="383"/>
        <v xml:space="preserve">ZUCCHI </v>
      </c>
      <c r="L4975" s="15" t="str">
        <f t="shared" si="384"/>
        <v>PAOLO</v>
      </c>
    </row>
    <row r="4976" spans="1:12" x14ac:dyDescent="0.25">
      <c r="A4976" s="1" t="s">
        <v>5672</v>
      </c>
      <c r="B4976" s="4" t="s">
        <v>10018</v>
      </c>
      <c r="C4976" s="4" t="s">
        <v>2</v>
      </c>
      <c r="D4976" s="4">
        <v>1</v>
      </c>
      <c r="E4976" s="4" t="s">
        <v>7</v>
      </c>
      <c r="F4976" s="1" t="s">
        <v>3756</v>
      </c>
      <c r="G4976" s="13">
        <f t="shared" si="382"/>
        <v>11</v>
      </c>
      <c r="H4976" s="1" t="str">
        <f t="shared" si="380"/>
        <v xml:space="preserve">ZUCCHINALI </v>
      </c>
      <c r="I4976" s="1" t="str">
        <f t="shared" si="381"/>
        <v>MARCO</v>
      </c>
      <c r="J4976" s="14" t="str">
        <f>+VLOOKUP(I4976,'Analisi Nomi'!$A$1:$E$797,5,FALSE)</f>
        <v>M</v>
      </c>
      <c r="K4976" s="15" t="str">
        <f t="shared" si="383"/>
        <v xml:space="preserve">ZUCCHINALI </v>
      </c>
      <c r="L4976" s="15" t="str">
        <f t="shared" si="384"/>
        <v>MARCO</v>
      </c>
    </row>
    <row r="4977" spans="1:12" x14ac:dyDescent="0.25">
      <c r="A4977" s="1" t="s">
        <v>4757</v>
      </c>
      <c r="B4977" s="4" t="s">
        <v>10018</v>
      </c>
      <c r="C4977" s="4" t="s">
        <v>2</v>
      </c>
      <c r="D4977" s="4">
        <v>1</v>
      </c>
      <c r="E4977" s="4" t="s">
        <v>7</v>
      </c>
      <c r="F4977" s="1" t="s">
        <v>1813</v>
      </c>
      <c r="G4977" s="13">
        <f t="shared" si="382"/>
        <v>9</v>
      </c>
      <c r="H4977" s="1" t="str">
        <f t="shared" si="380"/>
        <v xml:space="preserve">ZUCCHINI </v>
      </c>
      <c r="I4977" s="1" t="str">
        <f t="shared" si="381"/>
        <v>MAURO</v>
      </c>
      <c r="J4977" s="14" t="str">
        <f>+VLOOKUP(I4977,'Analisi Nomi'!$A$1:$E$797,5,FALSE)</f>
        <v>M</v>
      </c>
      <c r="K4977" s="15" t="str">
        <f t="shared" si="383"/>
        <v xml:space="preserve">ZUCCHINI </v>
      </c>
      <c r="L4977" s="15" t="str">
        <f t="shared" si="384"/>
        <v>MAURO</v>
      </c>
    </row>
    <row r="4978" spans="1:12" x14ac:dyDescent="0.25">
      <c r="A4978" s="1" t="s">
        <v>7496</v>
      </c>
      <c r="B4978" s="4" t="s">
        <v>10018</v>
      </c>
      <c r="C4978" s="4" t="s">
        <v>2</v>
      </c>
      <c r="D4978" s="4">
        <v>1</v>
      </c>
      <c r="E4978" s="4" t="s">
        <v>7</v>
      </c>
      <c r="F4978" s="1" t="s">
        <v>824</v>
      </c>
      <c r="G4978" s="13">
        <f t="shared" si="382"/>
        <v>8</v>
      </c>
      <c r="H4978" s="1" t="str">
        <f t="shared" si="380"/>
        <v xml:space="preserve">ZUCCOLO </v>
      </c>
      <c r="I4978" s="1" t="str">
        <f t="shared" si="381"/>
        <v>MARCELLO</v>
      </c>
      <c r="J4978" s="14" t="str">
        <f>+VLOOKUP(I4978,'Analisi Nomi'!$A$1:$E$797,5,FALSE)</f>
        <v>M</v>
      </c>
      <c r="K4978" s="15" t="str">
        <f t="shared" si="383"/>
        <v xml:space="preserve">ZUCCOLO </v>
      </c>
      <c r="L4978" s="15" t="str">
        <f t="shared" si="384"/>
        <v>MARCELLO</v>
      </c>
    </row>
    <row r="4979" spans="1:12" x14ac:dyDescent="0.25">
      <c r="A4979" s="1" t="s">
        <v>4779</v>
      </c>
      <c r="B4979" s="4" t="s">
        <v>10018</v>
      </c>
      <c r="C4979" s="4" t="s">
        <v>2</v>
      </c>
      <c r="D4979" s="4">
        <v>1</v>
      </c>
      <c r="E4979" s="4" t="s">
        <v>7</v>
      </c>
      <c r="F4979" s="1" t="s">
        <v>360</v>
      </c>
      <c r="G4979" s="13">
        <f t="shared" si="382"/>
        <v>8</v>
      </c>
      <c r="H4979" s="1" t="str">
        <f t="shared" si="380"/>
        <v xml:space="preserve">ZUGNONI </v>
      </c>
      <c r="I4979" s="1" t="str">
        <f t="shared" si="381"/>
        <v>GIORGIO</v>
      </c>
      <c r="J4979" s="14" t="str">
        <f>+VLOOKUP(I4979,'Analisi Nomi'!$A$1:$E$797,5,FALSE)</f>
        <v>M</v>
      </c>
      <c r="K4979" s="15" t="str">
        <f t="shared" si="383"/>
        <v xml:space="preserve">ZUGNONI </v>
      </c>
      <c r="L4979" s="15" t="str">
        <f t="shared" si="384"/>
        <v>GIORGIO</v>
      </c>
    </row>
    <row r="4980" spans="1:12" x14ac:dyDescent="0.25">
      <c r="A4980" s="1" t="s">
        <v>5471</v>
      </c>
      <c r="B4980" s="4" t="s">
        <v>10018</v>
      </c>
      <c r="C4980" s="4" t="s">
        <v>2</v>
      </c>
      <c r="D4980" s="4">
        <v>1</v>
      </c>
      <c r="E4980" s="4" t="s">
        <v>7</v>
      </c>
      <c r="F4980" s="1" t="s">
        <v>805</v>
      </c>
      <c r="G4980" s="13">
        <f t="shared" si="382"/>
        <v>9</v>
      </c>
      <c r="H4980" s="1" t="str">
        <f t="shared" ref="H4980:H4982" si="385">+MID($F4980,1,G4980)</f>
        <v xml:space="preserve">ZULBERTI </v>
      </c>
      <c r="I4980" s="1" t="str">
        <f t="shared" si="381"/>
        <v>MARIO</v>
      </c>
      <c r="J4980" s="14" t="str">
        <f>+VLOOKUP(I4980,'Analisi Nomi'!$A$1:$E$797,5,FALSE)</f>
        <v>M</v>
      </c>
      <c r="K4980" s="15" t="str">
        <f t="shared" si="383"/>
        <v xml:space="preserve">ZULBERTI </v>
      </c>
      <c r="L4980" s="15" t="str">
        <f t="shared" si="384"/>
        <v>MARIO</v>
      </c>
    </row>
    <row r="4981" spans="1:12" x14ac:dyDescent="0.25">
      <c r="A4981" s="1" t="s">
        <v>8369</v>
      </c>
      <c r="B4981" s="4" t="s">
        <v>10018</v>
      </c>
      <c r="C4981" s="4" t="s">
        <v>2</v>
      </c>
      <c r="D4981" s="4">
        <v>1</v>
      </c>
      <c r="E4981" s="4" t="s">
        <v>7</v>
      </c>
      <c r="F4981" s="1" t="s">
        <v>370</v>
      </c>
      <c r="G4981" s="13">
        <f t="shared" si="382"/>
        <v>7</v>
      </c>
      <c r="H4981" s="1" t="str">
        <f t="shared" si="385"/>
        <v xml:space="preserve">ZULIAN </v>
      </c>
      <c r="I4981" s="1" t="str">
        <f t="shared" si="381"/>
        <v>MAURO</v>
      </c>
      <c r="J4981" s="14" t="str">
        <f>+VLOOKUP(I4981,'Analisi Nomi'!$A$1:$E$797,5,FALSE)</f>
        <v>M</v>
      </c>
      <c r="K4981" s="15" t="str">
        <f t="shared" si="383"/>
        <v xml:space="preserve">ZULIAN </v>
      </c>
      <c r="L4981" s="15" t="str">
        <f t="shared" si="384"/>
        <v>MAURO</v>
      </c>
    </row>
    <row r="4982" spans="1:12" x14ac:dyDescent="0.25">
      <c r="A4982" s="1" t="s">
        <v>9760</v>
      </c>
      <c r="B4982" s="4" t="s">
        <v>10018</v>
      </c>
      <c r="C4982" s="4" t="s">
        <v>2</v>
      </c>
      <c r="D4982" s="4">
        <v>1</v>
      </c>
      <c r="E4982" s="4" t="s">
        <v>7</v>
      </c>
      <c r="F4982" s="1" t="s">
        <v>1514</v>
      </c>
      <c r="G4982" s="13">
        <f t="shared" si="382"/>
        <v>8</v>
      </c>
      <c r="H4982" s="1" t="str">
        <f t="shared" si="385"/>
        <v xml:space="preserve">ZURZOLO </v>
      </c>
      <c r="I4982" s="1" t="str">
        <f t="shared" si="381"/>
        <v>VITO</v>
      </c>
      <c r="J4982" s="14" t="str">
        <f>+VLOOKUP(I4982,'Analisi Nomi'!$A$1:$E$797,5,FALSE)</f>
        <v>M</v>
      </c>
      <c r="K4982" s="15" t="str">
        <f t="shared" si="383"/>
        <v xml:space="preserve">ZURZOLO </v>
      </c>
      <c r="L4982" s="15" t="str">
        <f t="shared" si="384"/>
        <v>VITO</v>
      </c>
    </row>
    <row r="4983" spans="1:12" x14ac:dyDescent="0.25">
      <c r="A4983" s="1" t="s">
        <v>6813</v>
      </c>
      <c r="B4983" s="4" t="s">
        <v>10018</v>
      </c>
      <c r="C4983" s="4" t="s">
        <v>2</v>
      </c>
      <c r="D4983" s="4">
        <v>1</v>
      </c>
      <c r="E4983" s="4" t="s">
        <v>7</v>
      </c>
      <c r="F4983" s="1" t="s">
        <v>378</v>
      </c>
      <c r="G4983" s="13">
        <f t="shared" si="382"/>
        <v>12</v>
      </c>
      <c r="H4983" s="10" t="s">
        <v>29</v>
      </c>
      <c r="I4983" s="10" t="s">
        <v>10544</v>
      </c>
      <c r="J4983" s="14" t="str">
        <f>+VLOOKUP(I4983,'Analisi Nomi'!$A$1:$E$797,5,FALSE)</f>
        <v>M</v>
      </c>
      <c r="K4983" s="15" t="str">
        <f t="shared" si="383"/>
        <v xml:space="preserve">BATTIPAGLIA </v>
      </c>
      <c r="L4983" s="15" t="str">
        <f t="shared" si="384"/>
        <v>GIANFRAN</v>
      </c>
    </row>
    <row r="4984" spans="1:12" x14ac:dyDescent="0.25">
      <c r="A4984" s="1" t="s">
        <v>5842</v>
      </c>
      <c r="B4984" s="4" t="s">
        <v>10018</v>
      </c>
      <c r="C4984" s="4" t="s">
        <v>2</v>
      </c>
      <c r="D4984" s="4">
        <v>1</v>
      </c>
      <c r="E4984" s="4" t="s">
        <v>7</v>
      </c>
      <c r="F4984" s="1" t="s">
        <v>1846</v>
      </c>
      <c r="G4984" s="13">
        <f t="shared" si="382"/>
        <v>12</v>
      </c>
      <c r="H4984" s="10" t="s">
        <v>10924</v>
      </c>
      <c r="I4984" s="10" t="s">
        <v>23</v>
      </c>
      <c r="J4984" s="14" t="str">
        <f>+VLOOKUP(I4984,'Analisi Nomi'!$A$1:$E$797,5,FALSE)</f>
        <v>M</v>
      </c>
      <c r="K4984" s="15" t="str">
        <f t="shared" si="383"/>
        <v xml:space="preserve">BENTIVOGLIO </v>
      </c>
      <c r="L4984" s="15" t="str">
        <f t="shared" si="384"/>
        <v>MASSIMIL</v>
      </c>
    </row>
    <row r="4985" spans="1:12" x14ac:dyDescent="0.25">
      <c r="A4985" s="1" t="s">
        <v>4666</v>
      </c>
      <c r="B4985" s="4" t="s">
        <v>10018</v>
      </c>
      <c r="C4985" s="4" t="s">
        <v>2</v>
      </c>
      <c r="D4985" s="4">
        <v>1</v>
      </c>
      <c r="E4985" s="4" t="s">
        <v>7</v>
      </c>
      <c r="F4985" s="1" t="s">
        <v>2517</v>
      </c>
      <c r="G4985" s="13">
        <f t="shared" si="382"/>
        <v>12</v>
      </c>
      <c r="H4985" s="10" t="s">
        <v>10928</v>
      </c>
      <c r="I4985" s="10" t="s">
        <v>10358</v>
      </c>
      <c r="J4985" s="14" t="str">
        <f>+VLOOKUP(I4985,'Analisi Nomi'!$A$1:$E$797,5,FALSE)</f>
        <v>M</v>
      </c>
      <c r="K4985" s="15" t="str">
        <f t="shared" si="383"/>
        <v xml:space="preserve">CAPPELLETTI </v>
      </c>
      <c r="L4985" s="15" t="str">
        <f t="shared" si="384"/>
        <v>GINNI</v>
      </c>
    </row>
    <row r="4986" spans="1:12" x14ac:dyDescent="0.25">
      <c r="A4986" s="1" t="s">
        <v>8268</v>
      </c>
      <c r="B4986" s="4" t="s">
        <v>10017</v>
      </c>
      <c r="C4986" s="4" t="s">
        <v>2</v>
      </c>
      <c r="D4986" s="4" t="s">
        <v>10022</v>
      </c>
      <c r="E4986" s="4" t="s">
        <v>7</v>
      </c>
      <c r="F4986" s="1" t="s">
        <v>6188</v>
      </c>
      <c r="G4986" s="13">
        <f t="shared" si="382"/>
        <v>11</v>
      </c>
      <c r="H4986" s="10" t="s">
        <v>10933</v>
      </c>
      <c r="I4986" s="10" t="s">
        <v>10589</v>
      </c>
      <c r="J4986" s="14" t="str">
        <f>+VLOOKUP(I4986,'Analisi Nomi'!$A$1:$E$797,5,FALSE)</f>
        <v>M</v>
      </c>
      <c r="K4986" s="15" t="str">
        <f t="shared" si="383"/>
        <v xml:space="preserve">CICCARELLA </v>
      </c>
      <c r="L4986" s="15" t="str">
        <f t="shared" si="384"/>
        <v>GIANDOMEN</v>
      </c>
    </row>
    <row r="4987" spans="1:12" x14ac:dyDescent="0.25">
      <c r="A4987" s="1" t="s">
        <v>9752</v>
      </c>
      <c r="B4987" s="4" t="s">
        <v>10018</v>
      </c>
      <c r="C4987" s="4" t="s">
        <v>2</v>
      </c>
      <c r="D4987" s="4">
        <v>1</v>
      </c>
      <c r="E4987" s="4" t="s">
        <v>7</v>
      </c>
      <c r="F4987" s="1" t="s">
        <v>4213</v>
      </c>
      <c r="G4987" s="13">
        <f t="shared" si="382"/>
        <v>12</v>
      </c>
      <c r="H4987" s="10" t="s">
        <v>10935</v>
      </c>
      <c r="I4987" s="10" t="s">
        <v>23</v>
      </c>
      <c r="J4987" s="14" t="str">
        <f>+VLOOKUP(I4987,'Analisi Nomi'!$A$1:$E$797,5,FALSE)</f>
        <v>M</v>
      </c>
      <c r="K4987" s="15" t="str">
        <f t="shared" si="383"/>
        <v xml:space="preserve">D'ATTANASIO </v>
      </c>
      <c r="L4987" s="15" t="str">
        <f t="shared" si="384"/>
        <v>MASSIMIL</v>
      </c>
    </row>
    <row r="4988" spans="1:12" x14ac:dyDescent="0.25">
      <c r="A4988" s="1" t="s">
        <v>6230</v>
      </c>
      <c r="B4988" s="4" t="s">
        <v>10018</v>
      </c>
      <c r="C4988" s="4" t="s">
        <v>2</v>
      </c>
      <c r="D4988" s="4">
        <v>1</v>
      </c>
      <c r="E4988" s="4" t="s">
        <v>7</v>
      </c>
      <c r="F4988" s="1" t="s">
        <v>2876</v>
      </c>
      <c r="G4988" s="13">
        <f t="shared" si="382"/>
        <v>11</v>
      </c>
      <c r="H4988" s="10" t="s">
        <v>10936</v>
      </c>
      <c r="I4988" s="10" t="s">
        <v>23</v>
      </c>
      <c r="J4988" s="14" t="str">
        <f>+VLOOKUP(I4988,'Analisi Nomi'!$A$1:$E$797,5,FALSE)</f>
        <v>M</v>
      </c>
      <c r="K4988" s="15" t="str">
        <f t="shared" si="383"/>
        <v xml:space="preserve">DESTEFANIS </v>
      </c>
      <c r="L4988" s="15" t="str">
        <f t="shared" si="384"/>
        <v>MASSIMILI</v>
      </c>
    </row>
    <row r="4989" spans="1:12" x14ac:dyDescent="0.25">
      <c r="A4989" s="1" t="s">
        <v>4280</v>
      </c>
      <c r="B4989" s="4" t="s">
        <v>10018</v>
      </c>
      <c r="C4989" s="4" t="s">
        <v>2</v>
      </c>
      <c r="D4989" s="4">
        <v>1</v>
      </c>
      <c r="E4989" s="4" t="s">
        <v>7</v>
      </c>
      <c r="F4989" s="1" t="s">
        <v>730</v>
      </c>
      <c r="G4989" s="13">
        <f t="shared" si="382"/>
        <v>6</v>
      </c>
      <c r="H4989" s="1" t="s">
        <v>11001</v>
      </c>
      <c r="I4989" s="10" t="s">
        <v>10555</v>
      </c>
      <c r="J4989" s="14" t="str">
        <f>+VLOOKUP(I4989,'Analisi Nomi'!$A$1:$E$797,5,FALSE)</f>
        <v>M</v>
      </c>
      <c r="K4989" s="15" t="str">
        <f t="shared" si="383"/>
        <v xml:space="preserve">DOTT. </v>
      </c>
      <c r="L4989" s="15" t="str">
        <f t="shared" si="384"/>
        <v>VADIM</v>
      </c>
    </row>
    <row r="4990" spans="1:12" x14ac:dyDescent="0.25">
      <c r="A4990" s="1" t="s">
        <v>6568</v>
      </c>
      <c r="B4990" s="4" t="s">
        <v>10018</v>
      </c>
      <c r="C4990" s="4" t="s">
        <v>2</v>
      </c>
      <c r="D4990" s="4">
        <v>1</v>
      </c>
      <c r="E4990" s="4" t="s">
        <v>7</v>
      </c>
      <c r="F4990" s="1" t="s">
        <v>242</v>
      </c>
      <c r="G4990" s="13">
        <f t="shared" si="382"/>
        <v>8</v>
      </c>
      <c r="H4990" s="10" t="s">
        <v>10937</v>
      </c>
      <c r="I4990" s="10" t="s">
        <v>10358</v>
      </c>
      <c r="J4990" s="14" t="str">
        <f>+VLOOKUP(I4990,'Analisi Nomi'!$A$1:$E$797,5,FALSE)</f>
        <v>M</v>
      </c>
      <c r="K4990" s="15" t="str">
        <f t="shared" si="383"/>
        <v xml:space="preserve">DOTTESI </v>
      </c>
      <c r="L4990" s="15" t="str">
        <f t="shared" si="384"/>
        <v>GIAN</v>
      </c>
    </row>
    <row r="4991" spans="1:12" x14ac:dyDescent="0.25">
      <c r="A4991" s="1" t="s">
        <v>7031</v>
      </c>
      <c r="B4991" s="4" t="s">
        <v>10018</v>
      </c>
      <c r="C4991" s="4" t="s">
        <v>11</v>
      </c>
      <c r="D4991" s="4">
        <v>1</v>
      </c>
      <c r="E4991" s="4" t="s">
        <v>7</v>
      </c>
      <c r="F4991" s="1" t="s">
        <v>3047</v>
      </c>
      <c r="G4991" s="13">
        <f t="shared" si="382"/>
        <v>13</v>
      </c>
      <c r="H4991" s="10" t="s">
        <v>10940</v>
      </c>
      <c r="I4991" s="10" t="s">
        <v>10527</v>
      </c>
      <c r="J4991" s="14" t="str">
        <f>+VLOOKUP(I4991,'Analisi Nomi'!$A$1:$E$797,5,FALSE)</f>
        <v>M</v>
      </c>
      <c r="K4991" s="15" t="str">
        <f t="shared" si="383"/>
        <v xml:space="preserve">FABBRICATORE </v>
      </c>
      <c r="L4991" s="15" t="str">
        <f t="shared" si="384"/>
        <v>MARCELL</v>
      </c>
    </row>
    <row r="4992" spans="1:12" x14ac:dyDescent="0.25">
      <c r="A4992" s="1" t="s">
        <v>5950</v>
      </c>
      <c r="B4992" s="4" t="s">
        <v>10018</v>
      </c>
      <c r="C4992" s="4" t="s">
        <v>11</v>
      </c>
      <c r="D4992" s="4">
        <v>1</v>
      </c>
      <c r="E4992" s="4" t="s">
        <v>7</v>
      </c>
      <c r="F4992" s="1" t="s">
        <v>4050</v>
      </c>
      <c r="G4992" s="13">
        <f t="shared" si="382"/>
        <v>11</v>
      </c>
      <c r="H4992" s="10" t="s">
        <v>10942</v>
      </c>
      <c r="I4992" s="10" t="s">
        <v>10589</v>
      </c>
      <c r="J4992" s="14" t="str">
        <f>+VLOOKUP(I4992,'Analisi Nomi'!$A$1:$E$797,5,FALSE)</f>
        <v>M</v>
      </c>
      <c r="K4992" s="15" t="str">
        <f t="shared" si="383"/>
        <v xml:space="preserve">FANTINELLO </v>
      </c>
      <c r="L4992" s="15" t="str">
        <f t="shared" si="384"/>
        <v>GIANDOMEN</v>
      </c>
    </row>
    <row r="4993" spans="1:12" x14ac:dyDescent="0.25">
      <c r="A4993" s="1" t="s">
        <v>5174</v>
      </c>
      <c r="B4993" s="4" t="s">
        <v>10018</v>
      </c>
      <c r="C4993" s="4" t="s">
        <v>2</v>
      </c>
      <c r="D4993" s="4">
        <v>1</v>
      </c>
      <c r="E4993" s="4" t="s">
        <v>7</v>
      </c>
      <c r="F4993" s="1" t="s">
        <v>2925</v>
      </c>
      <c r="G4993" s="13">
        <f t="shared" si="382"/>
        <v>10</v>
      </c>
      <c r="H4993" s="10" t="s">
        <v>10943</v>
      </c>
      <c r="I4993" s="10" t="s">
        <v>23</v>
      </c>
      <c r="J4993" s="14" t="str">
        <f>+VLOOKUP(I4993,'Analisi Nomi'!$A$1:$E$797,5,FALSE)</f>
        <v>M</v>
      </c>
      <c r="K4993" s="15" t="str">
        <f t="shared" si="383"/>
        <v xml:space="preserve">FERRAGINA </v>
      </c>
      <c r="L4993" s="15" t="str">
        <f t="shared" si="384"/>
        <v>MASSIMILIA</v>
      </c>
    </row>
    <row r="4994" spans="1:12" x14ac:dyDescent="0.25">
      <c r="A4994" s="1" t="s">
        <v>9910</v>
      </c>
      <c r="B4994" s="4" t="s">
        <v>10018</v>
      </c>
      <c r="C4994" s="4" t="s">
        <v>2</v>
      </c>
      <c r="D4994" s="4">
        <v>1</v>
      </c>
      <c r="E4994" s="4" t="s">
        <v>7</v>
      </c>
      <c r="F4994" s="1" t="s">
        <v>2154</v>
      </c>
      <c r="G4994" s="13">
        <f t="shared" ref="G4994:G5057" si="386">SEARCH(" ",F4994)</f>
        <v>9</v>
      </c>
      <c r="H4994" s="10" t="s">
        <v>10944</v>
      </c>
      <c r="I4994" s="10" t="s">
        <v>23</v>
      </c>
      <c r="J4994" s="14" t="str">
        <f>+VLOOKUP(I4994,'Analisi Nomi'!$A$1:$E$797,5,FALSE)</f>
        <v>M</v>
      </c>
      <c r="K4994" s="15" t="str">
        <f t="shared" si="383"/>
        <v xml:space="preserve">FERRETTI </v>
      </c>
      <c r="L4994" s="15" t="str">
        <f t="shared" si="384"/>
        <v>MASSIMILIAN</v>
      </c>
    </row>
    <row r="4995" spans="1:12" x14ac:dyDescent="0.25">
      <c r="A4995" s="1" t="s">
        <v>6472</v>
      </c>
      <c r="B4995" s="4" t="s">
        <v>10018</v>
      </c>
      <c r="C4995" s="4" t="s">
        <v>2</v>
      </c>
      <c r="D4995" s="4">
        <v>1</v>
      </c>
      <c r="E4995" s="4" t="s">
        <v>7</v>
      </c>
      <c r="F4995" s="1" t="s">
        <v>1454</v>
      </c>
      <c r="G4995" s="13">
        <f t="shared" si="386"/>
        <v>11</v>
      </c>
      <c r="H4995" s="10" t="s">
        <v>10948</v>
      </c>
      <c r="I4995" s="10" t="s">
        <v>10661</v>
      </c>
      <c r="J4995" s="14" t="str">
        <f>+VLOOKUP(I4995,'Analisi Nomi'!$A$1:$E$797,5,FALSE)</f>
        <v>M</v>
      </c>
      <c r="K4995" s="15" t="str">
        <f t="shared" ref="K4995:K5058" si="387">+MID($F4995,1,G4995)</f>
        <v xml:space="preserve">FRECCHIAMI </v>
      </c>
      <c r="L4995" s="15" t="str">
        <f t="shared" ref="L4995:L5058" si="388">TRIM(+MID($F4995,+G4995,50))</f>
        <v>PIERGIORG</v>
      </c>
    </row>
    <row r="4996" spans="1:12" x14ac:dyDescent="0.25">
      <c r="A4996" s="1" t="s">
        <v>4441</v>
      </c>
      <c r="B4996" s="4" t="s">
        <v>10018</v>
      </c>
      <c r="C4996" s="4" t="s">
        <v>2</v>
      </c>
      <c r="D4996" s="4">
        <v>1</v>
      </c>
      <c r="E4996" s="4" t="s">
        <v>7</v>
      </c>
      <c r="F4996" s="1" t="s">
        <v>9745</v>
      </c>
      <c r="G4996" s="13">
        <f t="shared" si="386"/>
        <v>9</v>
      </c>
      <c r="H4996" s="10" t="s">
        <v>10949</v>
      </c>
      <c r="I4996" s="10" t="s">
        <v>23</v>
      </c>
      <c r="J4996" s="14" t="str">
        <f>+VLOOKUP(I4996,'Analisi Nomi'!$A$1:$E$797,5,FALSE)</f>
        <v>M</v>
      </c>
      <c r="K4996" s="15" t="str">
        <f t="shared" si="387"/>
        <v xml:space="preserve">GABBETTA </v>
      </c>
      <c r="L4996" s="15" t="str">
        <f t="shared" si="388"/>
        <v>MASSIMILIAN</v>
      </c>
    </row>
    <row r="4997" spans="1:12" x14ac:dyDescent="0.25">
      <c r="A4997" s="1" t="s">
        <v>4847</v>
      </c>
      <c r="B4997" s="4" t="s">
        <v>10018</v>
      </c>
      <c r="C4997" s="4" t="s">
        <v>2</v>
      </c>
      <c r="D4997" s="4">
        <v>1</v>
      </c>
      <c r="E4997" s="4" t="s">
        <v>7</v>
      </c>
      <c r="F4997" s="1" t="s">
        <v>2626</v>
      </c>
      <c r="G4997" s="13">
        <f t="shared" si="386"/>
        <v>6</v>
      </c>
      <c r="H4997" s="10" t="s">
        <v>10950</v>
      </c>
      <c r="I4997" s="10" t="s">
        <v>23</v>
      </c>
      <c r="J4997" s="14" t="str">
        <f>+VLOOKUP(I4997,'Analisi Nomi'!$A$1:$E$797,5,FALSE)</f>
        <v>M</v>
      </c>
      <c r="K4997" s="15" t="str">
        <f t="shared" si="387"/>
        <v xml:space="preserve">GADAU </v>
      </c>
      <c r="L4997" s="15" t="str">
        <f t="shared" si="388"/>
        <v>MASSIMILIA</v>
      </c>
    </row>
    <row r="4998" spans="1:12" x14ac:dyDescent="0.25">
      <c r="A4998" s="1" t="s">
        <v>7676</v>
      </c>
      <c r="B4998" s="4" t="s">
        <v>10018</v>
      </c>
      <c r="C4998" s="4" t="s">
        <v>2</v>
      </c>
      <c r="D4998" s="4">
        <v>1</v>
      </c>
      <c r="E4998" s="4" t="s">
        <v>7</v>
      </c>
      <c r="F4998" s="1" t="s">
        <v>1133</v>
      </c>
      <c r="G4998" s="13">
        <f t="shared" si="386"/>
        <v>12</v>
      </c>
      <c r="H4998" s="10" t="s">
        <v>10953</v>
      </c>
      <c r="I4998" s="10" t="s">
        <v>10572</v>
      </c>
      <c r="J4998" s="14" t="str">
        <f>+VLOOKUP(I4998,'Analisi Nomi'!$A$1:$E$797,5,FALSE)</f>
        <v>M</v>
      </c>
      <c r="K4998" s="15" t="str">
        <f t="shared" si="387"/>
        <v xml:space="preserve">GAMBARDELLA </v>
      </c>
      <c r="L4998" s="15" t="str">
        <f t="shared" si="388"/>
        <v>FERDINAN</v>
      </c>
    </row>
    <row r="4999" spans="1:12" x14ac:dyDescent="0.25">
      <c r="A4999" s="1" t="s">
        <v>6651</v>
      </c>
      <c r="B4999" s="4" t="s">
        <v>10018</v>
      </c>
      <c r="C4999" s="4" t="s">
        <v>2</v>
      </c>
      <c r="D4999" s="4">
        <v>1</v>
      </c>
      <c r="E4999" s="4" t="s">
        <v>7</v>
      </c>
      <c r="F4999" s="1" t="s">
        <v>6087</v>
      </c>
      <c r="G4999" s="13">
        <f t="shared" si="386"/>
        <v>10</v>
      </c>
      <c r="H4999" s="10" t="s">
        <v>10954</v>
      </c>
      <c r="I4999" s="10" t="s">
        <v>10781</v>
      </c>
      <c r="J4999" s="14" t="str">
        <f>+VLOOKUP(I4999,'Analisi Nomi'!$A$1:$E$797,5,FALSE)</f>
        <v>M</v>
      </c>
      <c r="K4999" s="15" t="str">
        <f t="shared" si="387"/>
        <v xml:space="preserve">GENTILINI </v>
      </c>
      <c r="L4999" s="15" t="str">
        <f t="shared" si="388"/>
        <v>GIANANTONI</v>
      </c>
    </row>
    <row r="5000" spans="1:12" x14ac:dyDescent="0.25">
      <c r="A5000" s="1" t="s">
        <v>8462</v>
      </c>
      <c r="B5000" s="4" t="s">
        <v>10018</v>
      </c>
      <c r="C5000" s="4" t="s">
        <v>2</v>
      </c>
      <c r="D5000" s="4">
        <v>1</v>
      </c>
      <c r="E5000" s="4" t="s">
        <v>7</v>
      </c>
      <c r="F5000" s="1" t="s">
        <v>1110</v>
      </c>
      <c r="G5000" s="13">
        <f t="shared" si="386"/>
        <v>10</v>
      </c>
      <c r="H5000" s="10" t="s">
        <v>10956</v>
      </c>
      <c r="I5000" s="10" t="s">
        <v>23</v>
      </c>
      <c r="J5000" s="14" t="str">
        <f>+VLOOKUP(I5000,'Analisi Nomi'!$A$1:$E$797,5,FALSE)</f>
        <v>M</v>
      </c>
      <c r="K5000" s="15" t="str">
        <f t="shared" si="387"/>
        <v xml:space="preserve">GIANNETTI </v>
      </c>
      <c r="L5000" s="15" t="str">
        <f t="shared" si="388"/>
        <v>MASSIMILIA</v>
      </c>
    </row>
    <row r="5001" spans="1:12" x14ac:dyDescent="0.25">
      <c r="A5001" s="1" t="s">
        <v>7386</v>
      </c>
      <c r="B5001" s="4" t="s">
        <v>10018</v>
      </c>
      <c r="C5001" s="4" t="s">
        <v>2</v>
      </c>
      <c r="D5001" s="4">
        <v>1</v>
      </c>
      <c r="E5001" s="4" t="s">
        <v>7</v>
      </c>
      <c r="F5001" s="1" t="s">
        <v>1102</v>
      </c>
      <c r="G5001" s="13">
        <f t="shared" si="386"/>
        <v>12</v>
      </c>
      <c r="H5001" s="10" t="s">
        <v>10957</v>
      </c>
      <c r="I5001" s="10" t="s">
        <v>10524</v>
      </c>
      <c r="J5001" s="14" t="str">
        <f>+VLOOKUP(I5001,'Analisi Nomi'!$A$1:$E$797,5,FALSE)</f>
        <v>M</v>
      </c>
      <c r="K5001" s="15" t="str">
        <f t="shared" si="387"/>
        <v xml:space="preserve">GIOVANNETTI </v>
      </c>
      <c r="L5001" s="15" t="str">
        <f t="shared" si="388"/>
        <v>GIANCARL</v>
      </c>
    </row>
    <row r="5002" spans="1:12" x14ac:dyDescent="0.25">
      <c r="A5002" s="1" t="s">
        <v>8213</v>
      </c>
      <c r="B5002" s="4" t="s">
        <v>10018</v>
      </c>
      <c r="C5002" s="4" t="s">
        <v>2</v>
      </c>
      <c r="D5002" s="4">
        <v>1</v>
      </c>
      <c r="E5002" s="4" t="s">
        <v>7</v>
      </c>
      <c r="F5002" s="1" t="s">
        <v>1640</v>
      </c>
      <c r="G5002" s="13">
        <f t="shared" si="386"/>
        <v>10</v>
      </c>
      <c r="H5002" s="10" t="s">
        <v>10960</v>
      </c>
      <c r="I5002" s="10" t="s">
        <v>23</v>
      </c>
      <c r="J5002" s="14" t="str">
        <f>+VLOOKUP(I5002,'Analisi Nomi'!$A$1:$E$797,5,FALSE)</f>
        <v>M</v>
      </c>
      <c r="K5002" s="15" t="str">
        <f t="shared" si="387"/>
        <v xml:space="preserve">IACOMUCCI </v>
      </c>
      <c r="L5002" s="15" t="str">
        <f t="shared" si="388"/>
        <v>MASSIMILIA</v>
      </c>
    </row>
    <row r="5003" spans="1:12" x14ac:dyDescent="0.25">
      <c r="A5003" s="1" t="s">
        <v>8187</v>
      </c>
      <c r="B5003" s="4" t="s">
        <v>10018</v>
      </c>
      <c r="C5003" s="4" t="s">
        <v>2</v>
      </c>
      <c r="D5003" s="4">
        <v>1</v>
      </c>
      <c r="E5003" s="4" t="s">
        <v>7</v>
      </c>
      <c r="F5003" s="1" t="s">
        <v>2411</v>
      </c>
      <c r="G5003" s="13">
        <f t="shared" si="386"/>
        <v>12</v>
      </c>
      <c r="H5003" s="10" t="s">
        <v>10962</v>
      </c>
      <c r="I5003" s="10" t="s">
        <v>55</v>
      </c>
      <c r="J5003" s="14" t="str">
        <f>+VLOOKUP(I5003,'Analisi Nomi'!$A$1:$E$797,5,FALSE)</f>
        <v>M</v>
      </c>
      <c r="K5003" s="15" t="str">
        <f t="shared" si="387"/>
        <v xml:space="preserve">LACARBONARA </v>
      </c>
      <c r="L5003" s="15" t="str">
        <f t="shared" si="388"/>
        <v>ALESSAND</v>
      </c>
    </row>
    <row r="5004" spans="1:12" x14ac:dyDescent="0.25">
      <c r="A5004" s="1" t="s">
        <v>3924</v>
      </c>
      <c r="B5004" s="4" t="s">
        <v>10018</v>
      </c>
      <c r="C5004" s="4" t="s">
        <v>2</v>
      </c>
      <c r="D5004" s="4">
        <v>1</v>
      </c>
      <c r="E5004" s="4" t="s">
        <v>7</v>
      </c>
      <c r="F5004" s="1" t="s">
        <v>6334</v>
      </c>
      <c r="G5004" s="13">
        <f t="shared" si="386"/>
        <v>11</v>
      </c>
      <c r="H5004" s="10" t="s">
        <v>10964</v>
      </c>
      <c r="I5004" s="10" t="s">
        <v>10572</v>
      </c>
      <c r="J5004" s="14" t="str">
        <f>+VLOOKUP(I5004,'Analisi Nomi'!$A$1:$E$797,5,FALSE)</f>
        <v>M</v>
      </c>
      <c r="K5004" s="15" t="str">
        <f t="shared" si="387"/>
        <v xml:space="preserve">LORENZETTI </v>
      </c>
      <c r="L5004" s="15" t="str">
        <f t="shared" si="388"/>
        <v>FERDINAND</v>
      </c>
    </row>
    <row r="5005" spans="1:12" x14ac:dyDescent="0.25">
      <c r="A5005" s="1" t="s">
        <v>8834</v>
      </c>
      <c r="B5005" s="4" t="s">
        <v>10018</v>
      </c>
      <c r="C5005" s="4" t="s">
        <v>2</v>
      </c>
      <c r="D5005" s="4">
        <v>1</v>
      </c>
      <c r="E5005" s="4" t="s">
        <v>7</v>
      </c>
      <c r="F5005" s="1" t="s">
        <v>1742</v>
      </c>
      <c r="G5005" s="13">
        <f t="shared" si="386"/>
        <v>13</v>
      </c>
      <c r="H5005" s="10" t="s">
        <v>10966</v>
      </c>
      <c r="I5005" s="10" t="s">
        <v>10544</v>
      </c>
      <c r="J5005" s="14" t="str">
        <f>+VLOOKUP(I5005,'Analisi Nomi'!$A$1:$E$797,5,FALSE)</f>
        <v>M</v>
      </c>
      <c r="K5005" s="15" t="str">
        <f t="shared" si="387"/>
        <v xml:space="preserve">MASTROMARINO </v>
      </c>
      <c r="L5005" s="15" t="str">
        <f t="shared" si="388"/>
        <v>GIANFRA</v>
      </c>
    </row>
    <row r="5006" spans="1:12" x14ac:dyDescent="0.25">
      <c r="A5006" s="1" t="s">
        <v>9201</v>
      </c>
      <c r="B5006" s="4" t="s">
        <v>10018</v>
      </c>
      <c r="C5006" s="4" t="s">
        <v>2</v>
      </c>
      <c r="D5006" s="4">
        <v>1</v>
      </c>
      <c r="E5006" s="4" t="s">
        <v>7</v>
      </c>
      <c r="F5006" s="1" t="s">
        <v>181</v>
      </c>
      <c r="G5006" s="13">
        <f t="shared" si="386"/>
        <v>18</v>
      </c>
      <c r="H5006" s="1" t="s">
        <v>11002</v>
      </c>
      <c r="I5006" s="10" t="s">
        <v>10568</v>
      </c>
      <c r="J5006" s="14" t="str">
        <f>+VLOOKUP(I5006,'Analisi Nomi'!$A$1:$E$797,5,FALSE)</f>
        <v>M</v>
      </c>
      <c r="K5006" s="15" t="str">
        <f t="shared" si="387"/>
        <v xml:space="preserve">MENNITI/GAGLIARDI </v>
      </c>
      <c r="L5006" s="15" t="str">
        <f t="shared" si="388"/>
        <v>EM</v>
      </c>
    </row>
    <row r="5007" spans="1:12" x14ac:dyDescent="0.25">
      <c r="A5007" s="1" t="s">
        <v>5386</v>
      </c>
      <c r="B5007" s="4" t="s">
        <v>10018</v>
      </c>
      <c r="C5007" s="4" t="s">
        <v>2</v>
      </c>
      <c r="D5007" s="4">
        <v>1</v>
      </c>
      <c r="E5007" s="4" t="s">
        <v>7</v>
      </c>
      <c r="F5007" s="1" t="s">
        <v>1965</v>
      </c>
      <c r="G5007" s="13">
        <f t="shared" si="386"/>
        <v>12</v>
      </c>
      <c r="H5007" s="10" t="s">
        <v>10971</v>
      </c>
      <c r="I5007" s="10" t="s">
        <v>23</v>
      </c>
      <c r="J5007" s="14" t="str">
        <f>+VLOOKUP(I5007,'Analisi Nomi'!$A$1:$E$797,5,FALSE)</f>
        <v>M</v>
      </c>
      <c r="K5007" s="15" t="str">
        <f t="shared" si="387"/>
        <v xml:space="preserve">PALLAVISINI </v>
      </c>
      <c r="L5007" s="15" t="str">
        <f t="shared" si="388"/>
        <v>MASSIMIL</v>
      </c>
    </row>
    <row r="5008" spans="1:12" x14ac:dyDescent="0.25">
      <c r="A5008" s="1" t="s">
        <v>6293</v>
      </c>
      <c r="B5008" s="4" t="s">
        <v>10018</v>
      </c>
      <c r="C5008" s="4" t="s">
        <v>2</v>
      </c>
      <c r="D5008" s="4">
        <v>1</v>
      </c>
      <c r="E5008" s="4" t="s">
        <v>7</v>
      </c>
      <c r="F5008" s="1" t="s">
        <v>7319</v>
      </c>
      <c r="G5008" s="13">
        <f t="shared" si="386"/>
        <v>9</v>
      </c>
      <c r="H5008" s="10" t="s">
        <v>10973</v>
      </c>
      <c r="I5008" s="10" t="s">
        <v>10253</v>
      </c>
      <c r="J5008" s="14" t="str">
        <f>+VLOOKUP(I5008,'Analisi Nomi'!$A$1:$E$797,5,FALSE)</f>
        <v>M</v>
      </c>
      <c r="K5008" s="15" t="str">
        <f t="shared" si="387"/>
        <v xml:space="preserve">PEDRUZZI </v>
      </c>
      <c r="L5008" s="15" t="str">
        <f t="shared" si="388"/>
        <v>G.BATTISTA</v>
      </c>
    </row>
    <row r="5009" spans="1:12" x14ac:dyDescent="0.25">
      <c r="A5009" s="1" t="s">
        <v>5704</v>
      </c>
      <c r="B5009" s="4" t="s">
        <v>10018</v>
      </c>
      <c r="C5009" s="4" t="s">
        <v>2</v>
      </c>
      <c r="D5009" s="4">
        <v>1</v>
      </c>
      <c r="E5009" s="4" t="s">
        <v>7</v>
      </c>
      <c r="F5009" s="1" t="s">
        <v>9260</v>
      </c>
      <c r="G5009" s="13">
        <f t="shared" si="386"/>
        <v>9</v>
      </c>
      <c r="H5009" s="10" t="s">
        <v>10974</v>
      </c>
      <c r="I5009" s="10" t="s">
        <v>10869</v>
      </c>
      <c r="J5009" s="14" t="str">
        <f>+VLOOKUP(I5009,'Analisi Nomi'!$A$1:$E$797,5,FALSE)</f>
        <v>M</v>
      </c>
      <c r="K5009" s="15" t="str">
        <f t="shared" si="387"/>
        <v xml:space="preserve">PIANALTO </v>
      </c>
      <c r="L5009" s="15" t="str">
        <f t="shared" si="388"/>
        <v>EROD</v>
      </c>
    </row>
    <row r="5010" spans="1:12" x14ac:dyDescent="0.25">
      <c r="A5010" s="1" t="s">
        <v>9732</v>
      </c>
      <c r="B5010" s="4" t="s">
        <v>10018</v>
      </c>
      <c r="C5010" s="4" t="s">
        <v>2</v>
      </c>
      <c r="D5010" s="4">
        <v>1</v>
      </c>
      <c r="E5010" s="4" t="s">
        <v>7</v>
      </c>
      <c r="F5010" s="1" t="s">
        <v>2969</v>
      </c>
      <c r="G5010" s="13">
        <f t="shared" si="386"/>
        <v>12</v>
      </c>
      <c r="H5010" s="10" t="s">
        <v>10975</v>
      </c>
      <c r="I5010" s="10" t="s">
        <v>10496</v>
      </c>
      <c r="J5010" s="14" t="str">
        <f>+VLOOKUP(I5010,'Analisi Nomi'!$A$1:$E$797,5,FALSE)</f>
        <v>M</v>
      </c>
      <c r="K5010" s="15" t="str">
        <f t="shared" si="387"/>
        <v xml:space="preserve">PICCIARELLI </v>
      </c>
      <c r="L5010" s="15" t="str">
        <f t="shared" si="388"/>
        <v>FRANCESC</v>
      </c>
    </row>
    <row r="5011" spans="1:12" x14ac:dyDescent="0.25">
      <c r="A5011" s="1" t="s">
        <v>9179</v>
      </c>
      <c r="B5011" s="4" t="s">
        <v>10018</v>
      </c>
      <c r="C5011" s="4" t="s">
        <v>2</v>
      </c>
      <c r="D5011" s="4">
        <v>1</v>
      </c>
      <c r="E5011" s="4" t="s">
        <v>7</v>
      </c>
      <c r="F5011" s="1" t="s">
        <v>2215</v>
      </c>
      <c r="G5011" s="13">
        <f t="shared" si="386"/>
        <v>8</v>
      </c>
      <c r="H5011" s="10" t="s">
        <v>10976</v>
      </c>
      <c r="I5011" s="10" t="s">
        <v>10531</v>
      </c>
      <c r="J5011" s="14" t="str">
        <f>+VLOOKUP(I5011,'Analisi Nomi'!$A$1:$E$797,5,FALSE)</f>
        <v>M</v>
      </c>
      <c r="K5011" s="15" t="str">
        <f t="shared" si="387"/>
        <v xml:space="preserve">PICOZZI </v>
      </c>
      <c r="L5011" s="15" t="str">
        <f t="shared" si="388"/>
        <v>DANILO/STEFA</v>
      </c>
    </row>
    <row r="5012" spans="1:12" x14ac:dyDescent="0.25">
      <c r="A5012" s="1" t="s">
        <v>4986</v>
      </c>
      <c r="B5012" s="4" t="s">
        <v>10018</v>
      </c>
      <c r="C5012" s="4" t="s">
        <v>2</v>
      </c>
      <c r="D5012" s="4">
        <v>1</v>
      </c>
      <c r="E5012" s="4" t="s">
        <v>7</v>
      </c>
      <c r="F5012" s="1" t="s">
        <v>2912</v>
      </c>
      <c r="G5012" s="13">
        <f t="shared" si="386"/>
        <v>8</v>
      </c>
      <c r="H5012" s="10" t="s">
        <v>10978</v>
      </c>
      <c r="I5012" s="10" t="s">
        <v>10525</v>
      </c>
      <c r="J5012" s="14" t="str">
        <f>+VLOOKUP(I5012,'Analisi Nomi'!$A$1:$E$797,5,FALSE)</f>
        <v>M</v>
      </c>
      <c r="K5012" s="15" t="str">
        <f t="shared" si="387"/>
        <v xml:space="preserve">POLETTI </v>
      </c>
      <c r="L5012" s="15" t="str">
        <f t="shared" si="388"/>
        <v>RENATO-LUCIA</v>
      </c>
    </row>
    <row r="5013" spans="1:12" x14ac:dyDescent="0.25">
      <c r="A5013" s="1" t="s">
        <v>7596</v>
      </c>
      <c r="B5013" s="4" t="s">
        <v>10018</v>
      </c>
      <c r="C5013" s="4" t="s">
        <v>2</v>
      </c>
      <c r="D5013" s="4">
        <v>1</v>
      </c>
      <c r="E5013" s="4" t="s">
        <v>7</v>
      </c>
      <c r="F5013" s="1" t="s">
        <v>3226</v>
      </c>
      <c r="G5013" s="13">
        <f t="shared" si="386"/>
        <v>5</v>
      </c>
      <c r="H5013" s="1" t="s">
        <v>10369</v>
      </c>
      <c r="I5013" s="10" t="s">
        <v>10495</v>
      </c>
      <c r="J5013" s="14" t="str">
        <f>+VLOOKUP(I5013,'Analisi Nomi'!$A$1:$E$797,5,FALSE)</f>
        <v>M</v>
      </c>
      <c r="K5013" s="15" t="str">
        <f t="shared" si="387"/>
        <v xml:space="preserve">POLO </v>
      </c>
      <c r="L5013" s="15" t="str">
        <f t="shared" si="388"/>
        <v>VANNI</v>
      </c>
    </row>
    <row r="5014" spans="1:12" x14ac:dyDescent="0.25">
      <c r="A5014" s="1" t="s">
        <v>7012</v>
      </c>
      <c r="B5014" s="4" t="s">
        <v>10018</v>
      </c>
      <c r="C5014" s="4" t="s">
        <v>2</v>
      </c>
      <c r="D5014" s="4">
        <v>1</v>
      </c>
      <c r="E5014" s="4" t="s">
        <v>7</v>
      </c>
      <c r="F5014" s="1" t="s">
        <v>342</v>
      </c>
      <c r="G5014" s="13">
        <f t="shared" si="386"/>
        <v>14</v>
      </c>
      <c r="H5014" s="10" t="s">
        <v>10979</v>
      </c>
      <c r="I5014" s="10" t="s">
        <v>10356</v>
      </c>
      <c r="J5014" s="14" t="str">
        <f>+VLOOKUP(I5014,'Analisi Nomi'!$A$1:$E$797,5,FALSE)</f>
        <v>M</v>
      </c>
      <c r="K5014" s="15" t="str">
        <f t="shared" si="387"/>
        <v xml:space="preserve">QUARTARONELLO </v>
      </c>
      <c r="L5014" s="15" t="str">
        <f t="shared" si="388"/>
        <v>GIOVAN</v>
      </c>
    </row>
    <row r="5015" spans="1:12" x14ac:dyDescent="0.25">
      <c r="A5015" s="1" t="s">
        <v>8029</v>
      </c>
      <c r="B5015" s="4" t="s">
        <v>10018</v>
      </c>
      <c r="C5015" s="4" t="s">
        <v>2</v>
      </c>
      <c r="D5015" s="4">
        <v>1</v>
      </c>
      <c r="E5015" s="4" t="s">
        <v>7</v>
      </c>
      <c r="F5015" s="1" t="s">
        <v>7905</v>
      </c>
      <c r="G5015" s="13">
        <f t="shared" si="386"/>
        <v>9</v>
      </c>
      <c r="H5015" s="10" t="s">
        <v>10980</v>
      </c>
      <c r="I5015" s="10" t="s">
        <v>23</v>
      </c>
      <c r="J5015" s="14" t="str">
        <f>+VLOOKUP(I5015,'Analisi Nomi'!$A$1:$E$797,5,FALSE)</f>
        <v>M</v>
      </c>
      <c r="K5015" s="15" t="str">
        <f t="shared" si="387"/>
        <v xml:space="preserve">RESTELLI </v>
      </c>
      <c r="L5015" s="15" t="str">
        <f t="shared" si="388"/>
        <v>MASSIMILIAN</v>
      </c>
    </row>
    <row r="5016" spans="1:12" x14ac:dyDescent="0.25">
      <c r="A5016" s="1" t="s">
        <v>7728</v>
      </c>
      <c r="B5016" s="4" t="s">
        <v>10018</v>
      </c>
      <c r="C5016" s="4" t="s">
        <v>2</v>
      </c>
      <c r="D5016" s="4">
        <v>1</v>
      </c>
      <c r="E5016" s="4" t="s">
        <v>7</v>
      </c>
      <c r="F5016" s="1" t="s">
        <v>9416</v>
      </c>
      <c r="G5016" s="13">
        <f t="shared" si="386"/>
        <v>13</v>
      </c>
      <c r="H5016" s="10" t="s">
        <v>10983</v>
      </c>
      <c r="I5016" s="10" t="s">
        <v>10518</v>
      </c>
      <c r="J5016" s="14" t="str">
        <f>+VLOOKUP(I5016,'Analisi Nomi'!$A$1:$E$797,5,FALSE)</f>
        <v>M</v>
      </c>
      <c r="K5016" s="15" t="str">
        <f t="shared" si="387"/>
        <v xml:space="preserve">SALVATORELLI </v>
      </c>
      <c r="L5016" s="15" t="str">
        <f t="shared" si="388"/>
        <v>LEONARD</v>
      </c>
    </row>
    <row r="5017" spans="1:12" x14ac:dyDescent="0.25">
      <c r="A5017" s="1" t="s">
        <v>6374</v>
      </c>
      <c r="B5017" s="4" t="s">
        <v>10018</v>
      </c>
      <c r="C5017" s="4" t="s">
        <v>2</v>
      </c>
      <c r="D5017" s="4">
        <v>1</v>
      </c>
      <c r="E5017" s="4" t="s">
        <v>7</v>
      </c>
      <c r="F5017" s="1" t="s">
        <v>7002</v>
      </c>
      <c r="G5017" s="13">
        <f t="shared" si="386"/>
        <v>12</v>
      </c>
      <c r="H5017" s="10" t="s">
        <v>10984</v>
      </c>
      <c r="I5017" s="10" t="s">
        <v>55</v>
      </c>
      <c r="J5017" s="14" t="str">
        <f>+VLOOKUP(I5017,'Analisi Nomi'!$A$1:$E$797,5,FALSE)</f>
        <v>M</v>
      </c>
      <c r="K5017" s="15" t="str">
        <f t="shared" si="387"/>
        <v xml:space="preserve">SCAMPORRINO </v>
      </c>
      <c r="L5017" s="15" t="str">
        <f t="shared" si="388"/>
        <v>ALESSAND</v>
      </c>
    </row>
    <row r="5018" spans="1:12" x14ac:dyDescent="0.25">
      <c r="A5018" s="1" t="s">
        <v>6922</v>
      </c>
      <c r="B5018" s="4" t="s">
        <v>10018</v>
      </c>
      <c r="C5018" s="4" t="s">
        <v>2</v>
      </c>
      <c r="D5018" s="4">
        <v>1</v>
      </c>
      <c r="E5018" s="4" t="s">
        <v>7</v>
      </c>
      <c r="F5018" s="1" t="s">
        <v>1937</v>
      </c>
      <c r="G5018" s="13">
        <f t="shared" si="386"/>
        <v>13</v>
      </c>
      <c r="H5018" s="10" t="s">
        <v>10985</v>
      </c>
      <c r="I5018" s="10" t="s">
        <v>10304</v>
      </c>
      <c r="J5018" s="14" t="str">
        <f>+VLOOKUP(I5018,'Analisi Nomi'!$A$1:$E$797,5,FALSE)</f>
        <v>M</v>
      </c>
      <c r="K5018" s="15" t="str">
        <f t="shared" si="387"/>
        <v xml:space="preserve">SCARAMUZZINO </v>
      </c>
      <c r="L5018" s="15" t="str">
        <f t="shared" si="388"/>
        <v>PASQUAL</v>
      </c>
    </row>
    <row r="5019" spans="1:12" x14ac:dyDescent="0.25">
      <c r="A5019" s="1" t="s">
        <v>8157</v>
      </c>
      <c r="B5019" s="4" t="s">
        <v>10018</v>
      </c>
      <c r="C5019" s="4" t="s">
        <v>2</v>
      </c>
      <c r="D5019" s="4">
        <v>1</v>
      </c>
      <c r="E5019" s="4" t="s">
        <v>7</v>
      </c>
      <c r="F5019" s="1" t="s">
        <v>2401</v>
      </c>
      <c r="G5019" s="13">
        <f t="shared" si="386"/>
        <v>12</v>
      </c>
      <c r="H5019" s="10" t="s">
        <v>10986</v>
      </c>
      <c r="I5019" s="10" t="s">
        <v>10496</v>
      </c>
      <c r="J5019" s="14" t="str">
        <f>+VLOOKUP(I5019,'Analisi Nomi'!$A$1:$E$797,5,FALSE)</f>
        <v>M</v>
      </c>
      <c r="K5019" s="15" t="str">
        <f t="shared" si="387"/>
        <v xml:space="preserve">SCIAMARELLI </v>
      </c>
      <c r="L5019" s="15" t="str">
        <f t="shared" si="388"/>
        <v>FRANCESC</v>
      </c>
    </row>
    <row r="5020" spans="1:12" x14ac:dyDescent="0.25">
      <c r="A5020" s="1" t="s">
        <v>9818</v>
      </c>
      <c r="B5020" s="4" t="s">
        <v>10018</v>
      </c>
      <c r="C5020" s="4" t="s">
        <v>2</v>
      </c>
      <c r="D5020" s="4">
        <v>1</v>
      </c>
      <c r="E5020" s="4" t="s">
        <v>7</v>
      </c>
      <c r="F5020" s="1" t="s">
        <v>3314</v>
      </c>
      <c r="G5020" s="13">
        <f t="shared" si="386"/>
        <v>12</v>
      </c>
      <c r="H5020" s="10" t="s">
        <v>10987</v>
      </c>
      <c r="I5020" s="10" t="s">
        <v>10496</v>
      </c>
      <c r="J5020" s="14" t="str">
        <f>+VLOOKUP(I5020,'Analisi Nomi'!$A$1:$E$797,5,FALSE)</f>
        <v>M</v>
      </c>
      <c r="K5020" s="15" t="str">
        <f t="shared" si="387"/>
        <v xml:space="preserve">SCICCHITANO </v>
      </c>
      <c r="L5020" s="15" t="str">
        <f t="shared" si="388"/>
        <v>FRANCESC</v>
      </c>
    </row>
    <row r="5021" spans="1:12" x14ac:dyDescent="0.25">
      <c r="A5021" s="1" t="s">
        <v>5281</v>
      </c>
      <c r="B5021" s="4" t="s">
        <v>10018</v>
      </c>
      <c r="C5021" s="4" t="s">
        <v>2</v>
      </c>
      <c r="D5021" s="4">
        <v>1</v>
      </c>
      <c r="E5021" s="4" t="s">
        <v>7</v>
      </c>
      <c r="F5021" s="1" t="s">
        <v>6175</v>
      </c>
      <c r="G5021" s="13">
        <f t="shared" si="386"/>
        <v>12</v>
      </c>
      <c r="H5021" s="10" t="s">
        <v>10988</v>
      </c>
      <c r="I5021" s="10" t="s">
        <v>55</v>
      </c>
      <c r="J5021" s="14" t="str">
        <f>+VLOOKUP(I5021,'Analisi Nomi'!$A$1:$E$797,5,FALSE)</f>
        <v>M</v>
      </c>
      <c r="K5021" s="15" t="str">
        <f t="shared" si="387"/>
        <v xml:space="preserve">SCOCCIMARRO </v>
      </c>
      <c r="L5021" s="15" t="str">
        <f t="shared" si="388"/>
        <v>ALESSAND</v>
      </c>
    </row>
    <row r="5022" spans="1:12" x14ac:dyDescent="0.25">
      <c r="A5022" s="1" t="s">
        <v>9794</v>
      </c>
      <c r="B5022" s="4" t="s">
        <v>10018</v>
      </c>
      <c r="C5022" s="4" t="s">
        <v>2</v>
      </c>
      <c r="D5022" s="4">
        <v>1</v>
      </c>
      <c r="E5022" s="4" t="s">
        <v>7</v>
      </c>
      <c r="F5022" s="1" t="s">
        <v>9151</v>
      </c>
      <c r="G5022" s="13">
        <f t="shared" si="386"/>
        <v>10</v>
      </c>
      <c r="H5022" s="10" t="s">
        <v>10991</v>
      </c>
      <c r="I5022" s="10" t="s">
        <v>23</v>
      </c>
      <c r="J5022" s="14" t="str">
        <f>+VLOOKUP(I5022,'Analisi Nomi'!$A$1:$E$797,5,FALSE)</f>
        <v>M</v>
      </c>
      <c r="K5022" s="15" t="str">
        <f t="shared" si="387"/>
        <v xml:space="preserve">STRAZZARI </v>
      </c>
      <c r="L5022" s="15" t="str">
        <f t="shared" si="388"/>
        <v>MASSIMILIA</v>
      </c>
    </row>
    <row r="5023" spans="1:12" x14ac:dyDescent="0.25">
      <c r="A5023" s="1" t="s">
        <v>6207</v>
      </c>
      <c r="B5023" s="4" t="s">
        <v>10017</v>
      </c>
      <c r="C5023" s="4" t="s">
        <v>2</v>
      </c>
      <c r="D5023" s="4" t="s">
        <v>10022</v>
      </c>
      <c r="E5023" s="4" t="s">
        <v>7</v>
      </c>
      <c r="F5023" s="1" t="s">
        <v>43</v>
      </c>
      <c r="G5023" s="13">
        <f t="shared" si="386"/>
        <v>5</v>
      </c>
      <c r="H5023" s="1" t="s">
        <v>11003</v>
      </c>
      <c r="I5023" s="10" t="s">
        <v>10501</v>
      </c>
      <c r="J5023" s="14" t="str">
        <f>+VLOOKUP(I5023,'Analisi Nomi'!$A$1:$E$797,5,FALSE)</f>
        <v>M</v>
      </c>
      <c r="K5023" s="15" t="str">
        <f t="shared" si="387"/>
        <v xml:space="preserve">UFF. </v>
      </c>
      <c r="L5023" s="15" t="str">
        <f t="shared" si="388"/>
        <v>ACQUISTI</v>
      </c>
    </row>
    <row r="5024" spans="1:12" x14ac:dyDescent="0.25">
      <c r="A5024" s="1" t="s">
        <v>7645</v>
      </c>
      <c r="B5024" s="4" t="s">
        <v>10018</v>
      </c>
      <c r="C5024" s="4" t="s">
        <v>11</v>
      </c>
      <c r="D5024" s="4">
        <v>1</v>
      </c>
      <c r="E5024" s="4" t="s">
        <v>7</v>
      </c>
      <c r="F5024" s="1" t="s">
        <v>47</v>
      </c>
      <c r="G5024" s="13">
        <f t="shared" si="386"/>
        <v>8</v>
      </c>
      <c r="H5024" s="1" t="s">
        <v>11004</v>
      </c>
      <c r="I5024" s="10" t="s">
        <v>10498</v>
      </c>
      <c r="J5024" s="14" t="str">
        <f>+VLOOKUP(I5024,'Analisi Nomi'!$A$1:$E$797,5,FALSE)</f>
        <v>M</v>
      </c>
      <c r="K5024" s="15" t="str">
        <f t="shared" si="387"/>
        <v xml:space="preserve">UFFICIO </v>
      </c>
      <c r="L5024" s="15" t="str">
        <f t="shared" si="388"/>
        <v>ACQUISTI</v>
      </c>
    </row>
    <row r="5025" spans="1:12" x14ac:dyDescent="0.25">
      <c r="A5025" s="1" t="s">
        <v>7630</v>
      </c>
      <c r="B5025" s="4" t="s">
        <v>10018</v>
      </c>
      <c r="C5025" s="4" t="s">
        <v>2</v>
      </c>
      <c r="D5025" s="4">
        <v>1</v>
      </c>
      <c r="E5025" s="4" t="s">
        <v>7</v>
      </c>
      <c r="F5025" s="1" t="s">
        <v>188</v>
      </c>
      <c r="G5025" s="13">
        <f t="shared" si="386"/>
        <v>8</v>
      </c>
      <c r="H5025" s="1" t="s">
        <v>10371</v>
      </c>
      <c r="I5025" s="10" t="s">
        <v>10504</v>
      </c>
      <c r="J5025" s="14" t="str">
        <f>+VLOOKUP(I5025,'Analisi Nomi'!$A$1:$E$797,5,FALSE)</f>
        <v>M</v>
      </c>
      <c r="K5025" s="15" t="str">
        <f t="shared" si="387"/>
        <v xml:space="preserve">VICENZO </v>
      </c>
      <c r="L5025" s="15" t="str">
        <f t="shared" si="388"/>
        <v>TEDESCHI</v>
      </c>
    </row>
    <row r="5026" spans="1:12" x14ac:dyDescent="0.25">
      <c r="A5026" s="1" t="s">
        <v>9406</v>
      </c>
      <c r="B5026" s="4" t="s">
        <v>10018</v>
      </c>
      <c r="C5026" s="4" t="s">
        <v>2</v>
      </c>
      <c r="D5026" s="4">
        <v>1</v>
      </c>
      <c r="E5026" s="4" t="s">
        <v>7</v>
      </c>
      <c r="F5026" s="1" t="s">
        <v>9132</v>
      </c>
      <c r="G5026" s="13">
        <f t="shared" si="386"/>
        <v>8</v>
      </c>
      <c r="H5026" s="10" t="s">
        <v>10995</v>
      </c>
      <c r="I5026" s="10" t="s">
        <v>10523</v>
      </c>
      <c r="J5026" s="14" t="str">
        <f>+VLOOKUP(I5026,'Analisi Nomi'!$A$1:$E$797,5,FALSE)</f>
        <v>M</v>
      </c>
      <c r="K5026" s="15" t="str">
        <f t="shared" si="387"/>
        <v xml:space="preserve">VITALDO </v>
      </c>
      <c r="L5026" s="15" t="str">
        <f t="shared" si="388"/>
        <v>GALIZIA</v>
      </c>
    </row>
    <row r="5027" spans="1:12" x14ac:dyDescent="0.25">
      <c r="A5027" s="1" t="s">
        <v>5962</v>
      </c>
      <c r="B5027" s="4" t="s">
        <v>10018</v>
      </c>
      <c r="C5027" s="4" t="s">
        <v>2</v>
      </c>
      <c r="D5027" s="4">
        <v>1</v>
      </c>
      <c r="E5027" s="4" t="s">
        <v>7</v>
      </c>
      <c r="F5027" s="1" t="s">
        <v>1413</v>
      </c>
      <c r="G5027" s="13">
        <f t="shared" si="386"/>
        <v>9</v>
      </c>
      <c r="H5027" s="10" t="s">
        <v>10996</v>
      </c>
      <c r="I5027" s="10" t="s">
        <v>23</v>
      </c>
      <c r="J5027" s="14" t="str">
        <f>+VLOOKUP(I5027,'Analisi Nomi'!$A$1:$E$797,5,FALSE)</f>
        <v>M</v>
      </c>
      <c r="K5027" s="15" t="str">
        <f t="shared" si="387"/>
        <v xml:space="preserve">ZAFFELLI </v>
      </c>
      <c r="L5027" s="15" t="str">
        <f t="shared" si="388"/>
        <v>MASSIMILIAN</v>
      </c>
    </row>
    <row r="5028" spans="1:12" x14ac:dyDescent="0.25">
      <c r="A5028" s="1" t="s">
        <v>4946</v>
      </c>
      <c r="B5028" s="4" t="s">
        <v>10018</v>
      </c>
      <c r="C5028" s="4" t="s">
        <v>2</v>
      </c>
      <c r="D5028" s="4">
        <v>1</v>
      </c>
      <c r="E5028" s="4" t="s">
        <v>7</v>
      </c>
      <c r="F5028" s="1" t="s">
        <v>2602</v>
      </c>
      <c r="G5028" s="13">
        <f t="shared" si="386"/>
        <v>8</v>
      </c>
      <c r="H5028" s="10" t="s">
        <v>10997</v>
      </c>
      <c r="I5028" s="10" t="s">
        <v>10299</v>
      </c>
      <c r="J5028" s="14" t="str">
        <f>+VLOOKUP(I5028,'Analisi Nomi'!$A$1:$E$797,5,FALSE)</f>
        <v>M</v>
      </c>
      <c r="K5028" s="15" t="str">
        <f t="shared" si="387"/>
        <v xml:space="preserve">ZAMAGNI </v>
      </c>
      <c r="L5028" s="15" t="str">
        <f t="shared" si="388"/>
        <v>MAICOL</v>
      </c>
    </row>
    <row r="5029" spans="1:12" x14ac:dyDescent="0.25">
      <c r="A5029" s="1" t="s">
        <v>5761</v>
      </c>
      <c r="B5029" s="4" t="s">
        <v>10018</v>
      </c>
      <c r="C5029" s="4" t="s">
        <v>2</v>
      </c>
      <c r="D5029" s="4">
        <v>1</v>
      </c>
      <c r="E5029" s="4" t="s">
        <v>7</v>
      </c>
      <c r="F5029" s="1" t="s">
        <v>11047</v>
      </c>
      <c r="G5029" s="13">
        <f t="shared" si="386"/>
        <v>5</v>
      </c>
      <c r="H5029" s="1" t="str">
        <f t="shared" ref="H5029:H5059" si="389">+MID($F5029,1,G5029)</f>
        <v xml:space="preserve">FARA </v>
      </c>
      <c r="I5029" s="1" t="str">
        <f t="shared" ref="I5029:I5059" si="390">TRIM(+MID($F5029,+G5029,50))</f>
        <v>ALESSANDRO</v>
      </c>
      <c r="J5029" s="14" t="str">
        <f>+VLOOKUP(I5029,'Analisi Nomi'!$A$1:$E$797,5,FALSE)</f>
        <v>M</v>
      </c>
      <c r="K5029" s="15" t="str">
        <f t="shared" si="387"/>
        <v xml:space="preserve">FARA </v>
      </c>
      <c r="L5029" s="15" t="str">
        <f t="shared" si="388"/>
        <v>ALESSANDRO</v>
      </c>
    </row>
    <row r="5030" spans="1:12" x14ac:dyDescent="0.25">
      <c r="A5030" s="1" t="s">
        <v>4552</v>
      </c>
      <c r="B5030" s="4" t="s">
        <v>10018</v>
      </c>
      <c r="C5030" s="4" t="s">
        <v>2</v>
      </c>
      <c r="D5030" s="4">
        <v>1</v>
      </c>
      <c r="E5030" s="4" t="s">
        <v>7</v>
      </c>
      <c r="F5030" s="1" t="s">
        <v>11048</v>
      </c>
      <c r="G5030" s="13">
        <f t="shared" si="386"/>
        <v>9</v>
      </c>
      <c r="H5030" s="1" t="str">
        <f t="shared" si="389"/>
        <v xml:space="preserve">FERRETTI </v>
      </c>
      <c r="I5030" s="1" t="str">
        <f t="shared" si="390"/>
        <v>FABIO</v>
      </c>
      <c r="J5030" s="14" t="str">
        <f>+VLOOKUP(I5030,'Analisi Nomi'!$A$1:$E$797,5,FALSE)</f>
        <v>M</v>
      </c>
      <c r="K5030" s="15" t="str">
        <f t="shared" si="387"/>
        <v xml:space="preserve">FERRETTI </v>
      </c>
      <c r="L5030" s="15" t="str">
        <f t="shared" si="388"/>
        <v>FABIO</v>
      </c>
    </row>
    <row r="5031" spans="1:12" x14ac:dyDescent="0.25">
      <c r="A5031" s="1" t="s">
        <v>8689</v>
      </c>
      <c r="B5031" s="4" t="s">
        <v>10018</v>
      </c>
      <c r="C5031" s="4" t="s">
        <v>2</v>
      </c>
      <c r="D5031" s="4">
        <v>1</v>
      </c>
      <c r="E5031" s="4" t="s">
        <v>7</v>
      </c>
      <c r="F5031" s="1" t="s">
        <v>11050</v>
      </c>
      <c r="G5031" s="13">
        <f t="shared" si="386"/>
        <v>10</v>
      </c>
      <c r="H5031" s="1" t="str">
        <f t="shared" si="389"/>
        <v xml:space="preserve">SETTIMINI </v>
      </c>
      <c r="I5031" s="1" t="str">
        <f t="shared" si="390"/>
        <v>ALESSANDRO</v>
      </c>
      <c r="J5031" s="14" t="str">
        <f>+VLOOKUP(I5031,'Analisi Nomi'!$A$1:$E$797,5,FALSE)</f>
        <v>M</v>
      </c>
      <c r="K5031" s="15" t="str">
        <f t="shared" si="387"/>
        <v xml:space="preserve">SETTIMINI </v>
      </c>
      <c r="L5031" s="15" t="str">
        <f t="shared" si="388"/>
        <v>ALESSANDRO</v>
      </c>
    </row>
    <row r="5032" spans="1:12" x14ac:dyDescent="0.25">
      <c r="A5032" s="1" t="s">
        <v>8354</v>
      </c>
      <c r="B5032" s="4" t="s">
        <v>10018</v>
      </c>
      <c r="C5032" s="4" t="s">
        <v>11</v>
      </c>
      <c r="D5032" s="4">
        <v>1</v>
      </c>
      <c r="E5032" s="4" t="s">
        <v>7</v>
      </c>
      <c r="F5032" s="1" t="s">
        <v>11051</v>
      </c>
      <c r="G5032" s="13">
        <f t="shared" si="386"/>
        <v>6</v>
      </c>
      <c r="H5032" s="1" t="str">
        <f t="shared" si="389"/>
        <v xml:space="preserve">TORCI </v>
      </c>
      <c r="I5032" s="1" t="str">
        <f t="shared" si="390"/>
        <v>GIULIO</v>
      </c>
      <c r="J5032" s="14" t="str">
        <f>+VLOOKUP(I5032,'Analisi Nomi'!$A$1:$E$797,5,FALSE)</f>
        <v>M</v>
      </c>
      <c r="K5032" s="15" t="str">
        <f t="shared" si="387"/>
        <v xml:space="preserve">TORCI </v>
      </c>
      <c r="L5032" s="15" t="str">
        <f t="shared" si="388"/>
        <v>GIULIO</v>
      </c>
    </row>
    <row r="5033" spans="1:12" x14ac:dyDescent="0.25">
      <c r="A5033" s="1" t="s">
        <v>9919</v>
      </c>
      <c r="B5033" s="4" t="s">
        <v>10018</v>
      </c>
      <c r="C5033" s="4" t="s">
        <v>2</v>
      </c>
      <c r="D5033" s="4">
        <v>1</v>
      </c>
      <c r="E5033" s="4" t="s">
        <v>7</v>
      </c>
      <c r="F5033" s="1" t="s">
        <v>11007</v>
      </c>
      <c r="G5033" s="13">
        <f t="shared" si="386"/>
        <v>8</v>
      </c>
      <c r="H5033" s="1" t="str">
        <f t="shared" si="389"/>
        <v xml:space="preserve">BERNABE </v>
      </c>
      <c r="I5033" s="1" t="str">
        <f t="shared" si="390"/>
        <v>FRANCESCO</v>
      </c>
      <c r="J5033" s="14" t="str">
        <f>+VLOOKUP(I5033,'Analisi Nomi'!$A$1:$E$797,5,FALSE)</f>
        <v>M</v>
      </c>
      <c r="K5033" s="15" t="str">
        <f t="shared" si="387"/>
        <v xml:space="preserve">BERNABE </v>
      </c>
      <c r="L5033" s="15" t="str">
        <f t="shared" si="388"/>
        <v>FRANCESCO</v>
      </c>
    </row>
    <row r="5034" spans="1:12" x14ac:dyDescent="0.25">
      <c r="A5034" s="1" t="s">
        <v>6633</v>
      </c>
      <c r="B5034" s="4" t="s">
        <v>10018</v>
      </c>
      <c r="C5034" s="4" t="s">
        <v>2</v>
      </c>
      <c r="D5034" s="4" t="s">
        <v>10021</v>
      </c>
      <c r="E5034" s="4" t="s">
        <v>7</v>
      </c>
      <c r="F5034" s="1" t="s">
        <v>11044</v>
      </c>
      <c r="G5034" s="13">
        <f t="shared" si="386"/>
        <v>11</v>
      </c>
      <c r="H5034" s="1" t="str">
        <f t="shared" si="389"/>
        <v xml:space="preserve">CAMPADELLO </v>
      </c>
      <c r="I5034" s="1" t="str">
        <f t="shared" si="390"/>
        <v>UGO</v>
      </c>
      <c r="J5034" s="14" t="str">
        <f>+VLOOKUP(I5034,'Analisi Nomi'!$A$1:$E$797,5,FALSE)</f>
        <v>M</v>
      </c>
      <c r="K5034" s="15" t="str">
        <f t="shared" si="387"/>
        <v xml:space="preserve">CAMPADELLO </v>
      </c>
      <c r="L5034" s="15" t="str">
        <f t="shared" si="388"/>
        <v>UGO</v>
      </c>
    </row>
    <row r="5035" spans="1:12" x14ac:dyDescent="0.25">
      <c r="A5035" s="1" t="s">
        <v>4818</v>
      </c>
      <c r="B5035" s="4" t="s">
        <v>10018</v>
      </c>
      <c r="C5035" s="4" t="s">
        <v>2</v>
      </c>
      <c r="D5035" s="4">
        <v>1</v>
      </c>
      <c r="E5035" s="4" t="s">
        <v>7</v>
      </c>
      <c r="F5035" s="1" t="s">
        <v>11043</v>
      </c>
      <c r="G5035" s="13">
        <f t="shared" si="386"/>
        <v>11</v>
      </c>
      <c r="H5035" s="1" t="str">
        <f t="shared" si="389"/>
        <v xml:space="preserve">CAMPOPIANO </v>
      </c>
      <c r="I5035" s="1" t="str">
        <f t="shared" si="390"/>
        <v>DARIO</v>
      </c>
      <c r="J5035" s="14" t="str">
        <f>+VLOOKUP(I5035,'Analisi Nomi'!$A$1:$E$797,5,FALSE)</f>
        <v>M</v>
      </c>
      <c r="K5035" s="15" t="str">
        <f t="shared" si="387"/>
        <v xml:space="preserve">CAMPOPIANO </v>
      </c>
      <c r="L5035" s="15" t="str">
        <f t="shared" si="388"/>
        <v>DARIO</v>
      </c>
    </row>
    <row r="5036" spans="1:12" x14ac:dyDescent="0.25">
      <c r="A5036" s="1" t="s">
        <v>4809</v>
      </c>
      <c r="B5036" s="4" t="s">
        <v>10018</v>
      </c>
      <c r="C5036" s="4" t="s">
        <v>2</v>
      </c>
      <c r="D5036" s="4">
        <v>1</v>
      </c>
      <c r="E5036" s="4" t="s">
        <v>7</v>
      </c>
      <c r="F5036" s="1" t="s">
        <v>11042</v>
      </c>
      <c r="G5036" s="13">
        <f t="shared" si="386"/>
        <v>7</v>
      </c>
      <c r="H5036" s="1" t="str">
        <f t="shared" si="389"/>
        <v xml:space="preserve">ZATINI </v>
      </c>
      <c r="I5036" s="1" t="str">
        <f t="shared" si="390"/>
        <v>GIORGIO</v>
      </c>
      <c r="J5036" s="14" t="str">
        <f>+VLOOKUP(I5036,'Analisi Nomi'!$A$1:$E$797,5,FALSE)</f>
        <v>M</v>
      </c>
      <c r="K5036" s="15" t="str">
        <f t="shared" si="387"/>
        <v xml:space="preserve">ZATINI </v>
      </c>
      <c r="L5036" s="15" t="str">
        <f t="shared" si="388"/>
        <v>GIORGIO</v>
      </c>
    </row>
    <row r="5037" spans="1:12" x14ac:dyDescent="0.25">
      <c r="A5037" s="1" t="s">
        <v>6818</v>
      </c>
      <c r="B5037" s="4" t="s">
        <v>10018</v>
      </c>
      <c r="C5037" s="4" t="s">
        <v>2</v>
      </c>
      <c r="D5037" s="4">
        <v>1</v>
      </c>
      <c r="E5037" s="4" t="s">
        <v>7</v>
      </c>
      <c r="F5037" s="1" t="s">
        <v>11041</v>
      </c>
      <c r="G5037" s="13">
        <f t="shared" si="386"/>
        <v>9</v>
      </c>
      <c r="H5037" s="1" t="str">
        <f t="shared" si="389"/>
        <v xml:space="preserve">FERRETTI </v>
      </c>
      <c r="I5037" s="1" t="str">
        <f t="shared" si="390"/>
        <v>ANDREA</v>
      </c>
      <c r="J5037" s="14" t="str">
        <f>+VLOOKUP(I5037,'Analisi Nomi'!$A$1:$E$797,5,FALSE)</f>
        <v>M</v>
      </c>
      <c r="K5037" s="15" t="str">
        <f t="shared" si="387"/>
        <v xml:space="preserve">FERRETTI </v>
      </c>
      <c r="L5037" s="15" t="str">
        <f t="shared" si="388"/>
        <v>ANDREA</v>
      </c>
    </row>
    <row r="5038" spans="1:12" x14ac:dyDescent="0.25">
      <c r="A5038" s="1" t="s">
        <v>4155</v>
      </c>
      <c r="B5038" s="4" t="s">
        <v>10018</v>
      </c>
      <c r="C5038" s="4" t="s">
        <v>2</v>
      </c>
      <c r="D5038" s="4">
        <v>1</v>
      </c>
      <c r="E5038" s="4" t="s">
        <v>7</v>
      </c>
      <c r="F5038" s="1" t="s">
        <v>11040</v>
      </c>
      <c r="G5038" s="13">
        <f t="shared" si="386"/>
        <v>9</v>
      </c>
      <c r="H5038" s="1" t="str">
        <f t="shared" si="389"/>
        <v xml:space="preserve">CONTASIO </v>
      </c>
      <c r="I5038" s="1" t="str">
        <f t="shared" si="390"/>
        <v>UMBERTO</v>
      </c>
      <c r="J5038" s="14" t="str">
        <f>+VLOOKUP(I5038,'Analisi Nomi'!$A$1:$E$797,5,FALSE)</f>
        <v>M</v>
      </c>
      <c r="K5038" s="15" t="str">
        <f t="shared" si="387"/>
        <v xml:space="preserve">CONTASIO </v>
      </c>
      <c r="L5038" s="15" t="str">
        <f t="shared" si="388"/>
        <v>UMBERTO</v>
      </c>
    </row>
    <row r="5039" spans="1:12" x14ac:dyDescent="0.25">
      <c r="A5039" s="1" t="s">
        <v>4877</v>
      </c>
      <c r="B5039" s="4" t="s">
        <v>10018</v>
      </c>
      <c r="C5039" s="4" t="s">
        <v>2</v>
      </c>
      <c r="D5039" s="4">
        <v>1</v>
      </c>
      <c r="E5039" s="4" t="s">
        <v>7</v>
      </c>
      <c r="F5039" s="1" t="s">
        <v>11037</v>
      </c>
      <c r="G5039" s="13">
        <f t="shared" si="386"/>
        <v>11</v>
      </c>
      <c r="H5039" s="1" t="str">
        <f t="shared" si="389"/>
        <v xml:space="preserve">CRISTOFARO </v>
      </c>
      <c r="I5039" s="1" t="str">
        <f t="shared" si="390"/>
        <v>MATTEO</v>
      </c>
      <c r="J5039" s="14" t="str">
        <f>+VLOOKUP(I5039,'Analisi Nomi'!$A$1:$E$797,5,FALSE)</f>
        <v>M</v>
      </c>
      <c r="K5039" s="15" t="str">
        <f t="shared" si="387"/>
        <v xml:space="preserve">CRISTOFARO </v>
      </c>
      <c r="L5039" s="15" t="str">
        <f t="shared" si="388"/>
        <v>MATTEO</v>
      </c>
    </row>
    <row r="5040" spans="1:12" x14ac:dyDescent="0.25">
      <c r="A5040" s="1" t="s">
        <v>6360</v>
      </c>
      <c r="B5040" s="4" t="s">
        <v>10018</v>
      </c>
      <c r="C5040" s="4" t="s">
        <v>2</v>
      </c>
      <c r="D5040" s="4">
        <v>1</v>
      </c>
      <c r="E5040" s="4" t="s">
        <v>7</v>
      </c>
      <c r="F5040" s="1" t="s">
        <v>11036</v>
      </c>
      <c r="G5040" s="13">
        <f t="shared" si="386"/>
        <v>11</v>
      </c>
      <c r="H5040" s="1" t="str">
        <f t="shared" si="389"/>
        <v xml:space="preserve">D'AMBROSIO </v>
      </c>
      <c r="I5040" s="1" t="str">
        <f t="shared" si="390"/>
        <v>DANILO</v>
      </c>
      <c r="J5040" s="14" t="str">
        <f>+VLOOKUP(I5040,'Analisi Nomi'!$A$1:$E$797,5,FALSE)</f>
        <v>M</v>
      </c>
      <c r="K5040" s="15" t="str">
        <f t="shared" si="387"/>
        <v xml:space="preserve">D'AMBROSIO </v>
      </c>
      <c r="L5040" s="15" t="str">
        <f t="shared" si="388"/>
        <v>DANILO</v>
      </c>
    </row>
    <row r="5041" spans="1:12" x14ac:dyDescent="0.25">
      <c r="A5041" s="1" t="s">
        <v>5752</v>
      </c>
      <c r="B5041" s="4" t="s">
        <v>10018</v>
      </c>
      <c r="C5041" s="4" t="s">
        <v>2</v>
      </c>
      <c r="D5041" s="4">
        <v>1</v>
      </c>
      <c r="E5041" s="4" t="s">
        <v>7</v>
      </c>
      <c r="F5041" s="1" t="s">
        <v>11024</v>
      </c>
      <c r="G5041" s="13">
        <f t="shared" si="386"/>
        <v>6</v>
      </c>
      <c r="H5041" s="1" t="str">
        <f t="shared" si="389"/>
        <v xml:space="preserve">CARRE </v>
      </c>
      <c r="I5041" s="1" t="str">
        <f t="shared" si="390"/>
        <v>ANDREA</v>
      </c>
      <c r="J5041" s="14" t="str">
        <f>+VLOOKUP(I5041,'Analisi Nomi'!$A$1:$E$797,5,FALSE)</f>
        <v>M</v>
      </c>
      <c r="K5041" s="15" t="str">
        <f t="shared" si="387"/>
        <v xml:space="preserve">CARRE </v>
      </c>
      <c r="L5041" s="15" t="str">
        <f t="shared" si="388"/>
        <v>ANDREA</v>
      </c>
    </row>
    <row r="5042" spans="1:12" x14ac:dyDescent="0.25">
      <c r="A5042" s="1" t="s">
        <v>9940</v>
      </c>
      <c r="B5042" s="4" t="s">
        <v>10018</v>
      </c>
      <c r="C5042" s="4" t="s">
        <v>11</v>
      </c>
      <c r="D5042" s="4">
        <v>1</v>
      </c>
      <c r="E5042" s="4" t="s">
        <v>7</v>
      </c>
      <c r="F5042" s="1" t="s">
        <v>11025</v>
      </c>
      <c r="G5042" s="13">
        <f t="shared" si="386"/>
        <v>11</v>
      </c>
      <c r="H5042" s="1" t="str">
        <f t="shared" si="389"/>
        <v xml:space="preserve">FRUSCIANTE </v>
      </c>
      <c r="I5042" s="1" t="str">
        <f t="shared" si="390"/>
        <v>IGOR</v>
      </c>
      <c r="J5042" s="14" t="str">
        <f>+VLOOKUP(I5042,'Analisi Nomi'!$A$1:$E$797,5,FALSE)</f>
        <v>M</v>
      </c>
      <c r="K5042" s="15" t="str">
        <f t="shared" si="387"/>
        <v xml:space="preserve">FRUSCIANTE </v>
      </c>
      <c r="L5042" s="15" t="str">
        <f t="shared" si="388"/>
        <v>IGOR</v>
      </c>
    </row>
    <row r="5043" spans="1:12" x14ac:dyDescent="0.25">
      <c r="A5043" s="1" t="s">
        <v>5712</v>
      </c>
      <c r="B5043" s="4" t="s">
        <v>10018</v>
      </c>
      <c r="C5043" s="4" t="s">
        <v>2</v>
      </c>
      <c r="D5043" s="4">
        <v>1</v>
      </c>
      <c r="E5043" s="4" t="s">
        <v>7</v>
      </c>
      <c r="F5043" s="1" t="s">
        <v>11027</v>
      </c>
      <c r="G5043" s="13">
        <f t="shared" si="386"/>
        <v>8</v>
      </c>
      <c r="H5043" s="1" t="str">
        <f t="shared" si="389"/>
        <v xml:space="preserve">DANTINI </v>
      </c>
      <c r="I5043" s="1" t="str">
        <f t="shared" si="390"/>
        <v>GIOVANNI</v>
      </c>
      <c r="J5043" s="14" t="str">
        <f>+VLOOKUP(I5043,'Analisi Nomi'!$A$1:$E$797,5,FALSE)</f>
        <v>M</v>
      </c>
      <c r="K5043" s="15" t="str">
        <f t="shared" si="387"/>
        <v xml:space="preserve">DANTINI </v>
      </c>
      <c r="L5043" s="15" t="str">
        <f t="shared" si="388"/>
        <v>GIOVANNI</v>
      </c>
    </row>
    <row r="5044" spans="1:12" x14ac:dyDescent="0.25">
      <c r="A5044" s="1" t="s">
        <v>7382</v>
      </c>
      <c r="B5044" s="4" t="s">
        <v>10018</v>
      </c>
      <c r="C5044" s="4" t="s">
        <v>2</v>
      </c>
      <c r="D5044" s="4">
        <v>1</v>
      </c>
      <c r="E5044" s="4" t="s">
        <v>7</v>
      </c>
      <c r="F5044" s="1" t="s">
        <v>11028</v>
      </c>
      <c r="G5044" s="13">
        <f t="shared" si="386"/>
        <v>9</v>
      </c>
      <c r="H5044" s="1" t="str">
        <f t="shared" si="389"/>
        <v xml:space="preserve">GIUFFRE' </v>
      </c>
      <c r="I5044" s="1" t="str">
        <f t="shared" si="390"/>
        <v>SALVATORE</v>
      </c>
      <c r="J5044" s="14" t="str">
        <f>+VLOOKUP(I5044,'Analisi Nomi'!$A$1:$E$797,5,FALSE)</f>
        <v>M</v>
      </c>
      <c r="K5044" s="15" t="str">
        <f t="shared" si="387"/>
        <v xml:space="preserve">GIUFFRE' </v>
      </c>
      <c r="L5044" s="15" t="str">
        <f t="shared" si="388"/>
        <v>SALVATORE</v>
      </c>
    </row>
    <row r="5045" spans="1:12" x14ac:dyDescent="0.25">
      <c r="A5045" s="1" t="s">
        <v>7514</v>
      </c>
      <c r="B5045" s="4" t="s">
        <v>10018</v>
      </c>
      <c r="C5045" s="4" t="s">
        <v>2</v>
      </c>
      <c r="D5045" s="4">
        <v>1</v>
      </c>
      <c r="E5045" s="4" t="s">
        <v>7</v>
      </c>
      <c r="F5045" s="1" t="s">
        <v>11029</v>
      </c>
      <c r="G5045" s="13">
        <f t="shared" si="386"/>
        <v>11</v>
      </c>
      <c r="H5045" s="1" t="str">
        <f t="shared" si="389"/>
        <v xml:space="preserve">INDELICATO </v>
      </c>
      <c r="I5045" s="1" t="str">
        <f t="shared" si="390"/>
        <v>CARLO</v>
      </c>
      <c r="J5045" s="14" t="str">
        <f>+VLOOKUP(I5045,'Analisi Nomi'!$A$1:$E$797,5,FALSE)</f>
        <v>M</v>
      </c>
      <c r="K5045" s="15" t="str">
        <f t="shared" si="387"/>
        <v xml:space="preserve">INDELICATO </v>
      </c>
      <c r="L5045" s="15" t="str">
        <f t="shared" si="388"/>
        <v>CARLO</v>
      </c>
    </row>
    <row r="5046" spans="1:12" x14ac:dyDescent="0.25">
      <c r="A5046" s="1" t="s">
        <v>6236</v>
      </c>
      <c r="B5046" s="4" t="s">
        <v>10018</v>
      </c>
      <c r="C5046" s="4" t="s">
        <v>2</v>
      </c>
      <c r="D5046" s="4">
        <v>1</v>
      </c>
      <c r="E5046" s="4" t="s">
        <v>7</v>
      </c>
      <c r="F5046" s="1" t="s">
        <v>11030</v>
      </c>
      <c r="G5046" s="13">
        <f t="shared" si="386"/>
        <v>12</v>
      </c>
      <c r="H5046" s="1" t="str">
        <f t="shared" si="389"/>
        <v xml:space="preserve">MANFREDONIA </v>
      </c>
      <c r="I5046" s="1" t="str">
        <f t="shared" si="390"/>
        <v>PAOLO</v>
      </c>
      <c r="J5046" s="14" t="str">
        <f>+VLOOKUP(I5046,'Analisi Nomi'!$A$1:$E$797,5,FALSE)</f>
        <v>M</v>
      </c>
      <c r="K5046" s="15" t="str">
        <f t="shared" si="387"/>
        <v xml:space="preserve">MANFREDONIA </v>
      </c>
      <c r="L5046" s="15" t="str">
        <f t="shared" si="388"/>
        <v>PAOLO</v>
      </c>
    </row>
    <row r="5047" spans="1:12" x14ac:dyDescent="0.25">
      <c r="A5047" s="1" t="s">
        <v>4795</v>
      </c>
      <c r="B5047" s="4" t="s">
        <v>10018</v>
      </c>
      <c r="C5047" s="4" t="s">
        <v>2</v>
      </c>
      <c r="D5047" s="4">
        <v>1</v>
      </c>
      <c r="E5047" s="4" t="s">
        <v>7</v>
      </c>
      <c r="F5047" s="1" t="s">
        <v>11032</v>
      </c>
      <c r="G5047" s="13">
        <f t="shared" si="386"/>
        <v>11</v>
      </c>
      <c r="H5047" s="1" t="str">
        <f t="shared" si="389"/>
        <v xml:space="preserve">MARZAGALLI </v>
      </c>
      <c r="I5047" s="1" t="str">
        <f t="shared" si="390"/>
        <v>WALTER</v>
      </c>
      <c r="J5047" s="14" t="str">
        <f>+VLOOKUP(I5047,'Analisi Nomi'!$A$1:$E$797,5,FALSE)</f>
        <v>M</v>
      </c>
      <c r="K5047" s="15" t="str">
        <f t="shared" si="387"/>
        <v xml:space="preserve">MARZAGALLI </v>
      </c>
      <c r="L5047" s="15" t="str">
        <f t="shared" si="388"/>
        <v>WALTER</v>
      </c>
    </row>
    <row r="5048" spans="1:12" x14ac:dyDescent="0.25">
      <c r="A5048" s="1" t="s">
        <v>7627</v>
      </c>
      <c r="B5048" s="4" t="s">
        <v>10018</v>
      </c>
      <c r="C5048" s="4" t="s">
        <v>2</v>
      </c>
      <c r="D5048" s="4">
        <v>1</v>
      </c>
      <c r="E5048" s="4" t="s">
        <v>7</v>
      </c>
      <c r="F5048" s="1" t="s">
        <v>11033</v>
      </c>
      <c r="G5048" s="13">
        <f t="shared" si="386"/>
        <v>5</v>
      </c>
      <c r="H5048" s="1" t="str">
        <f t="shared" si="389"/>
        <v xml:space="preserve">LIMA </v>
      </c>
      <c r="I5048" s="1" t="str">
        <f t="shared" si="390"/>
        <v>MASSIMILIANO</v>
      </c>
      <c r="J5048" s="14" t="str">
        <f>+VLOOKUP(I5048,'Analisi Nomi'!$A$1:$E$797,5,FALSE)</f>
        <v>M</v>
      </c>
      <c r="K5048" s="15" t="str">
        <f t="shared" si="387"/>
        <v xml:space="preserve">LIMA </v>
      </c>
      <c r="L5048" s="15" t="str">
        <f t="shared" si="388"/>
        <v>MASSIMILIANO</v>
      </c>
    </row>
    <row r="5049" spans="1:12" x14ac:dyDescent="0.25">
      <c r="A5049" s="1" t="s">
        <v>6899</v>
      </c>
      <c r="B5049" s="4" t="s">
        <v>10018</v>
      </c>
      <c r="C5049" s="4" t="s">
        <v>2</v>
      </c>
      <c r="D5049" s="4">
        <v>1</v>
      </c>
      <c r="E5049" s="4" t="s">
        <v>7</v>
      </c>
      <c r="F5049" s="1" t="s">
        <v>11022</v>
      </c>
      <c r="G5049" s="13">
        <f t="shared" si="386"/>
        <v>6</v>
      </c>
      <c r="H5049" s="1" t="str">
        <f t="shared" si="389"/>
        <v xml:space="preserve">RAGGI </v>
      </c>
      <c r="I5049" s="1" t="str">
        <f t="shared" si="390"/>
        <v>NICOLA</v>
      </c>
      <c r="J5049" s="14" t="str">
        <f>+VLOOKUP(I5049,'Analisi Nomi'!$A$1:$E$797,5,FALSE)</f>
        <v>M</v>
      </c>
      <c r="K5049" s="15" t="str">
        <f t="shared" si="387"/>
        <v xml:space="preserve">RAGGI </v>
      </c>
      <c r="L5049" s="15" t="str">
        <f t="shared" si="388"/>
        <v>NICOLA</v>
      </c>
    </row>
    <row r="5050" spans="1:12" x14ac:dyDescent="0.25">
      <c r="A5050" s="1" t="s">
        <v>8566</v>
      </c>
      <c r="B5050" s="4" t="s">
        <v>10018</v>
      </c>
      <c r="C5050" s="4" t="s">
        <v>2</v>
      </c>
      <c r="D5050" s="4">
        <v>1</v>
      </c>
      <c r="E5050" s="4" t="s">
        <v>7</v>
      </c>
      <c r="F5050" s="1" t="s">
        <v>11021</v>
      </c>
      <c r="G5050" s="13">
        <f t="shared" si="386"/>
        <v>11</v>
      </c>
      <c r="H5050" s="1" t="str">
        <f t="shared" si="389"/>
        <v xml:space="preserve">PARMEGIANI </v>
      </c>
      <c r="I5050" s="1" t="str">
        <f t="shared" si="390"/>
        <v>OSVALDO</v>
      </c>
      <c r="J5050" s="14" t="str">
        <f>+VLOOKUP(I5050,'Analisi Nomi'!$A$1:$E$797,5,FALSE)</f>
        <v>M</v>
      </c>
      <c r="K5050" s="15" t="str">
        <f t="shared" si="387"/>
        <v xml:space="preserve">PARMEGIANI </v>
      </c>
      <c r="L5050" s="15" t="str">
        <f t="shared" si="388"/>
        <v>OSVALDO</v>
      </c>
    </row>
    <row r="5051" spans="1:12" x14ac:dyDescent="0.25">
      <c r="A5051" s="1" t="s">
        <v>9901</v>
      </c>
      <c r="B5051" s="4" t="s">
        <v>10018</v>
      </c>
      <c r="C5051" s="4" t="s">
        <v>2</v>
      </c>
      <c r="D5051" s="4">
        <v>1</v>
      </c>
      <c r="E5051" s="4" t="s">
        <v>7</v>
      </c>
      <c r="F5051" s="1" t="s">
        <v>11020</v>
      </c>
      <c r="G5051" s="13">
        <f t="shared" si="386"/>
        <v>11</v>
      </c>
      <c r="H5051" s="1" t="str">
        <f t="shared" si="389"/>
        <v xml:space="preserve">PELLEGRINI </v>
      </c>
      <c r="I5051" s="1" t="str">
        <f t="shared" si="390"/>
        <v>LUIGI</v>
      </c>
      <c r="J5051" s="14" t="str">
        <f>+VLOOKUP(I5051,'Analisi Nomi'!$A$1:$E$797,5,FALSE)</f>
        <v>M</v>
      </c>
      <c r="K5051" s="15" t="str">
        <f t="shared" si="387"/>
        <v xml:space="preserve">PELLEGRINI </v>
      </c>
      <c r="L5051" s="15" t="str">
        <f t="shared" si="388"/>
        <v>LUIGI</v>
      </c>
    </row>
    <row r="5052" spans="1:12" x14ac:dyDescent="0.25">
      <c r="A5052" s="1" t="s">
        <v>4645</v>
      </c>
      <c r="B5052" s="4" t="s">
        <v>10018</v>
      </c>
      <c r="C5052" s="4" t="s">
        <v>2</v>
      </c>
      <c r="D5052" s="4">
        <v>1</v>
      </c>
      <c r="E5052" s="4" t="s">
        <v>7</v>
      </c>
      <c r="F5052" s="1" t="s">
        <v>11019</v>
      </c>
      <c r="G5052" s="13">
        <f t="shared" si="386"/>
        <v>11</v>
      </c>
      <c r="H5052" s="1" t="str">
        <f t="shared" si="389"/>
        <v xml:space="preserve">PERLANGELI </v>
      </c>
      <c r="I5052" s="1" t="str">
        <f t="shared" si="390"/>
        <v>ALFREDO</v>
      </c>
      <c r="J5052" s="14" t="str">
        <f>+VLOOKUP(I5052,'Analisi Nomi'!$A$1:$E$797,5,FALSE)</f>
        <v>M</v>
      </c>
      <c r="K5052" s="15" t="str">
        <f t="shared" si="387"/>
        <v xml:space="preserve">PERLANGELI </v>
      </c>
      <c r="L5052" s="15" t="str">
        <f t="shared" si="388"/>
        <v>ALFREDO</v>
      </c>
    </row>
    <row r="5053" spans="1:12" x14ac:dyDescent="0.25">
      <c r="A5053" s="1" t="s">
        <v>4231</v>
      </c>
      <c r="B5053" s="4" t="s">
        <v>10018</v>
      </c>
      <c r="C5053" s="4" t="s">
        <v>11</v>
      </c>
      <c r="D5053" s="4">
        <v>1</v>
      </c>
      <c r="E5053" s="4" t="s">
        <v>7</v>
      </c>
      <c r="F5053" s="1" t="s">
        <v>11018</v>
      </c>
      <c r="G5053" s="13">
        <f t="shared" si="386"/>
        <v>11</v>
      </c>
      <c r="H5053" s="1" t="str">
        <f t="shared" si="389"/>
        <v xml:space="preserve">PICCIRILLI </v>
      </c>
      <c r="I5053" s="1" t="str">
        <f t="shared" si="390"/>
        <v>SERGIO</v>
      </c>
      <c r="J5053" s="14" t="str">
        <f>+VLOOKUP(I5053,'Analisi Nomi'!$A$1:$E$797,5,FALSE)</f>
        <v>M</v>
      </c>
      <c r="K5053" s="15" t="str">
        <f t="shared" si="387"/>
        <v xml:space="preserve">PICCIRILLI </v>
      </c>
      <c r="L5053" s="15" t="str">
        <f t="shared" si="388"/>
        <v>SERGIO</v>
      </c>
    </row>
    <row r="5054" spans="1:12" x14ac:dyDescent="0.25">
      <c r="A5054" s="1" t="s">
        <v>4900</v>
      </c>
      <c r="B5054" s="4" t="s">
        <v>10018</v>
      </c>
      <c r="C5054" s="4" t="s">
        <v>2</v>
      </c>
      <c r="D5054" s="4">
        <v>1</v>
      </c>
      <c r="E5054" s="4" t="s">
        <v>7</v>
      </c>
      <c r="F5054" s="1" t="s">
        <v>11015</v>
      </c>
      <c r="G5054" s="13">
        <f t="shared" si="386"/>
        <v>9</v>
      </c>
      <c r="H5054" s="1" t="str">
        <f t="shared" si="389"/>
        <v xml:space="preserve">RAMAIOLI </v>
      </c>
      <c r="I5054" s="1" t="str">
        <f t="shared" si="390"/>
        <v>DIEGO</v>
      </c>
      <c r="J5054" s="14" t="str">
        <f>+VLOOKUP(I5054,'Analisi Nomi'!$A$1:$E$797,5,FALSE)</f>
        <v>M</v>
      </c>
      <c r="K5054" s="15" t="str">
        <f t="shared" si="387"/>
        <v xml:space="preserve">RAMAIOLI </v>
      </c>
      <c r="L5054" s="15" t="str">
        <f t="shared" si="388"/>
        <v>DIEGO</v>
      </c>
    </row>
    <row r="5055" spans="1:12" x14ac:dyDescent="0.25">
      <c r="A5055" s="1" t="s">
        <v>4573</v>
      </c>
      <c r="B5055" s="4" t="s">
        <v>10018</v>
      </c>
      <c r="C5055" s="4" t="s">
        <v>2</v>
      </c>
      <c r="D5055" s="4">
        <v>1</v>
      </c>
      <c r="E5055" s="4" t="s">
        <v>7</v>
      </c>
      <c r="F5055" s="1" t="s">
        <v>11014</v>
      </c>
      <c r="G5055" s="13">
        <f t="shared" si="386"/>
        <v>11</v>
      </c>
      <c r="H5055" s="1" t="str">
        <f t="shared" si="389"/>
        <v xml:space="preserve">RISIGLIONE </v>
      </c>
      <c r="I5055" s="1" t="str">
        <f t="shared" si="390"/>
        <v>ORESTE</v>
      </c>
      <c r="J5055" s="14" t="str">
        <f>+VLOOKUP(I5055,'Analisi Nomi'!$A$1:$E$797,5,FALSE)</f>
        <v>M</v>
      </c>
      <c r="K5055" s="15" t="str">
        <f t="shared" si="387"/>
        <v xml:space="preserve">RISIGLIONE </v>
      </c>
      <c r="L5055" s="15" t="str">
        <f t="shared" si="388"/>
        <v>ORESTE</v>
      </c>
    </row>
    <row r="5056" spans="1:12" x14ac:dyDescent="0.25">
      <c r="A5056" s="1" t="s">
        <v>7512</v>
      </c>
      <c r="B5056" s="4" t="s">
        <v>10018</v>
      </c>
      <c r="C5056" s="4" t="s">
        <v>2</v>
      </c>
      <c r="D5056" s="4">
        <v>1</v>
      </c>
      <c r="E5056" s="4" t="s">
        <v>7</v>
      </c>
      <c r="F5056" s="1" t="s">
        <v>11012</v>
      </c>
      <c r="G5056" s="13">
        <f t="shared" si="386"/>
        <v>12</v>
      </c>
      <c r="H5056" s="1" t="str">
        <f t="shared" si="389"/>
        <v xml:space="preserve">TORREGGIANI </v>
      </c>
      <c r="I5056" s="1" t="str">
        <f t="shared" si="390"/>
        <v>VINICIO</v>
      </c>
      <c r="J5056" s="14" t="str">
        <f>+VLOOKUP(I5056,'Analisi Nomi'!$A$1:$E$797,5,FALSE)</f>
        <v>M</v>
      </c>
      <c r="K5056" s="15" t="str">
        <f t="shared" si="387"/>
        <v xml:space="preserve">TORREGGIANI </v>
      </c>
      <c r="L5056" s="15" t="str">
        <f t="shared" si="388"/>
        <v>VINICIO</v>
      </c>
    </row>
    <row r="5057" spans="1:12" x14ac:dyDescent="0.25">
      <c r="A5057" s="1" t="s">
        <v>6364</v>
      </c>
      <c r="B5057" s="4" t="s">
        <v>10018</v>
      </c>
      <c r="C5057" s="4" t="s">
        <v>2</v>
      </c>
      <c r="D5057" s="4">
        <v>1</v>
      </c>
      <c r="E5057" s="4" t="s">
        <v>7</v>
      </c>
      <c r="F5057" s="1" t="s">
        <v>11011</v>
      </c>
      <c r="G5057" s="13">
        <f t="shared" si="386"/>
        <v>12</v>
      </c>
      <c r="H5057" s="1" t="str">
        <f t="shared" si="389"/>
        <v xml:space="preserve">TREVENZUOLO </v>
      </c>
      <c r="I5057" s="1" t="str">
        <f t="shared" si="390"/>
        <v>CLAUDIO</v>
      </c>
      <c r="J5057" s="14" t="str">
        <f>+VLOOKUP(I5057,'Analisi Nomi'!$A$1:$E$797,5,FALSE)</f>
        <v>M</v>
      </c>
      <c r="K5057" s="15" t="str">
        <f t="shared" si="387"/>
        <v xml:space="preserve">TREVENZUOLO </v>
      </c>
      <c r="L5057" s="15" t="str">
        <f t="shared" si="388"/>
        <v>CLAUDIO</v>
      </c>
    </row>
    <row r="5058" spans="1:12" x14ac:dyDescent="0.25">
      <c r="A5058" s="1" t="s">
        <v>4483</v>
      </c>
      <c r="B5058" s="4" t="s">
        <v>10018</v>
      </c>
      <c r="C5058" s="4" t="s">
        <v>2</v>
      </c>
      <c r="D5058" s="4">
        <v>1</v>
      </c>
      <c r="E5058" s="4" t="s">
        <v>7</v>
      </c>
      <c r="F5058" s="1" t="s">
        <v>11010</v>
      </c>
      <c r="G5058" s="13">
        <f t="shared" ref="G5058:G5121" si="391">SEARCH(" ",F5058)</f>
        <v>8</v>
      </c>
      <c r="H5058" s="1" t="str">
        <f t="shared" si="389"/>
        <v xml:space="preserve">VALENTI </v>
      </c>
      <c r="I5058" s="1" t="str">
        <f t="shared" si="390"/>
        <v>DARIO</v>
      </c>
      <c r="J5058" s="14" t="str">
        <f>+VLOOKUP(I5058,'Analisi Nomi'!$A$1:$E$797,5,FALSE)</f>
        <v>M</v>
      </c>
      <c r="K5058" s="15" t="str">
        <f t="shared" si="387"/>
        <v xml:space="preserve">VALENTI </v>
      </c>
      <c r="L5058" s="15" t="str">
        <f t="shared" si="388"/>
        <v>DARIO</v>
      </c>
    </row>
    <row r="5059" spans="1:12" x14ac:dyDescent="0.25">
      <c r="A5059" s="1" t="s">
        <v>5833</v>
      </c>
      <c r="B5059" s="4" t="s">
        <v>10018</v>
      </c>
      <c r="C5059" s="4" t="s">
        <v>11</v>
      </c>
      <c r="D5059" s="4">
        <v>1</v>
      </c>
      <c r="E5059" s="4" t="s">
        <v>7</v>
      </c>
      <c r="F5059" s="1" t="s">
        <v>11009</v>
      </c>
      <c r="G5059" s="13">
        <f t="shared" si="391"/>
        <v>12</v>
      </c>
      <c r="H5059" s="1" t="str">
        <f t="shared" si="389"/>
        <v xml:space="preserve">ZANTEDESCHI </v>
      </c>
      <c r="I5059" s="1" t="str">
        <f t="shared" si="390"/>
        <v>FILIPPO</v>
      </c>
      <c r="J5059" s="14" t="str">
        <f>+VLOOKUP(I5059,'Analisi Nomi'!$A$1:$E$797,5,FALSE)</f>
        <v>M</v>
      </c>
      <c r="K5059" s="15" t="str">
        <f t="shared" ref="K5059:K5104" si="392">+MID($F5059,1,G5059)</f>
        <v xml:space="preserve">ZANTEDESCHI </v>
      </c>
      <c r="L5059" s="15" t="str">
        <f t="shared" ref="L5059:L5104" si="393">TRIM(+MID($F5059,+G5059,50))</f>
        <v>FILIPPO</v>
      </c>
    </row>
    <row r="5060" spans="1:12" x14ac:dyDescent="0.25">
      <c r="A5060" s="1" t="s">
        <v>5346</v>
      </c>
      <c r="B5060" s="4" t="s">
        <v>10018</v>
      </c>
      <c r="C5060" s="4" t="s">
        <v>2</v>
      </c>
      <c r="D5060" s="4">
        <v>1</v>
      </c>
      <c r="E5060" s="4" t="s">
        <v>7</v>
      </c>
      <c r="F5060" s="1" t="s">
        <v>3228</v>
      </c>
      <c r="G5060" s="13">
        <f t="shared" si="391"/>
        <v>12</v>
      </c>
      <c r="H5060" s="10" t="s">
        <v>10939</v>
      </c>
      <c r="I5060" s="10" t="s">
        <v>55</v>
      </c>
      <c r="J5060" s="14" t="str">
        <f>+VLOOKUP(I5060,'Analisi Nomi'!$A$1:$E$797,5,FALSE)</f>
        <v>M</v>
      </c>
      <c r="K5060" s="15" t="str">
        <f t="shared" si="392"/>
        <v xml:space="preserve">EVANGELISTA </v>
      </c>
      <c r="L5060" s="15" t="str">
        <f t="shared" si="393"/>
        <v>ALESSAND</v>
      </c>
    </row>
    <row r="5061" spans="1:12" x14ac:dyDescent="0.25">
      <c r="A5061" s="1" t="s">
        <v>8320</v>
      </c>
      <c r="B5061" s="4" t="s">
        <v>10018</v>
      </c>
      <c r="C5061" s="4" t="s">
        <v>2</v>
      </c>
      <c r="D5061" s="4">
        <v>1</v>
      </c>
      <c r="E5061" s="4" t="s">
        <v>7</v>
      </c>
      <c r="F5061" s="1" t="s">
        <v>11008</v>
      </c>
      <c r="G5061" s="13">
        <f t="shared" si="391"/>
        <v>8</v>
      </c>
      <c r="H5061" s="1" t="str">
        <f>+MID($F5061,1,G5061)</f>
        <v xml:space="preserve">BOLLANI </v>
      </c>
      <c r="I5061" s="1" t="s">
        <v>10500</v>
      </c>
      <c r="J5061" s="14" t="str">
        <f>+VLOOKUP(I5061,'Analisi Nomi'!$A$1:$E$797,5,FALSE)</f>
        <v>M</v>
      </c>
      <c r="K5061" s="15" t="str">
        <f t="shared" si="392"/>
        <v xml:space="preserve">BOLLANI </v>
      </c>
      <c r="L5061" s="15" t="str">
        <f t="shared" si="393"/>
        <v>MAGONI</v>
      </c>
    </row>
    <row r="5062" spans="1:12" x14ac:dyDescent="0.25">
      <c r="A5062" s="1" t="s">
        <v>5323</v>
      </c>
      <c r="B5062" s="4" t="s">
        <v>10018</v>
      </c>
      <c r="C5062" s="4" t="s">
        <v>2</v>
      </c>
      <c r="D5062" s="4">
        <v>1</v>
      </c>
      <c r="E5062" s="4" t="s">
        <v>7</v>
      </c>
      <c r="F5062" s="1" t="s">
        <v>110</v>
      </c>
      <c r="G5062" s="13">
        <f t="shared" si="391"/>
        <v>5</v>
      </c>
      <c r="H5062" s="1" t="s">
        <v>10389</v>
      </c>
      <c r="I5062" s="10" t="s">
        <v>10922</v>
      </c>
      <c r="J5062" s="14" t="str">
        <f>+VLOOKUP(I5062,'Analisi Nomi'!$A$1:$E$797,5,FALSE)</f>
        <v>M</v>
      </c>
      <c r="K5062" s="15" t="str">
        <f t="shared" si="392"/>
        <v xml:space="preserve">AFRO </v>
      </c>
      <c r="L5062" s="15" t="str">
        <f t="shared" si="393"/>
        <v>SIMONAZZI</v>
      </c>
    </row>
    <row r="5063" spans="1:12" x14ac:dyDescent="0.25">
      <c r="A5063" s="1" t="s">
        <v>6898</v>
      </c>
      <c r="B5063" s="4" t="s">
        <v>10018</v>
      </c>
      <c r="C5063" s="4" t="s">
        <v>2</v>
      </c>
      <c r="D5063" s="4">
        <v>1</v>
      </c>
      <c r="E5063" s="4" t="s">
        <v>7</v>
      </c>
      <c r="F5063" s="1" t="s">
        <v>7784</v>
      </c>
      <c r="G5063" s="13">
        <f t="shared" si="391"/>
        <v>7</v>
      </c>
      <c r="H5063" s="1" t="s">
        <v>10473</v>
      </c>
      <c r="I5063" s="10" t="s">
        <v>10923</v>
      </c>
      <c r="J5063" s="14" t="str">
        <f>+VLOOKUP(I5063,'Analisi Nomi'!$A$1:$E$797,5,FALSE)</f>
        <v>M</v>
      </c>
      <c r="K5063" s="15" t="str">
        <f t="shared" si="392"/>
        <v xml:space="preserve">ARNOUS </v>
      </c>
      <c r="L5063" s="15" t="str">
        <f t="shared" si="393"/>
        <v>HESHAM</v>
      </c>
    </row>
    <row r="5064" spans="1:12" x14ac:dyDescent="0.25">
      <c r="A5064" s="1" t="s">
        <v>9020</v>
      </c>
      <c r="B5064" s="4" t="s">
        <v>10018</v>
      </c>
      <c r="C5064" s="4" t="s">
        <v>2</v>
      </c>
      <c r="D5064" s="4">
        <v>1</v>
      </c>
      <c r="E5064" s="4" t="s">
        <v>7</v>
      </c>
      <c r="F5064" s="1" t="s">
        <v>460</v>
      </c>
      <c r="G5064" s="13">
        <f t="shared" si="391"/>
        <v>6</v>
      </c>
      <c r="H5064" s="1" t="s">
        <v>10445</v>
      </c>
      <c r="I5064" s="10" t="s">
        <v>10934</v>
      </c>
      <c r="J5064" s="14" t="str">
        <f>+VLOOKUP(I5064,'Analisi Nomi'!$A$1:$E$797,5,FALSE)</f>
        <v>M</v>
      </c>
      <c r="K5064" s="15" t="str">
        <f t="shared" si="392"/>
        <v xml:space="preserve">DANTE </v>
      </c>
      <c r="L5064" s="15" t="str">
        <f t="shared" si="393"/>
        <v>CIRELLI</v>
      </c>
    </row>
    <row r="5065" spans="1:12" x14ac:dyDescent="0.25">
      <c r="A5065" s="1" t="s">
        <v>9122</v>
      </c>
      <c r="B5065" s="4" t="s">
        <v>10018</v>
      </c>
      <c r="C5065" s="4" t="s">
        <v>2</v>
      </c>
      <c r="D5065" s="4">
        <v>1</v>
      </c>
      <c r="E5065" s="4" t="s">
        <v>7</v>
      </c>
      <c r="F5065" s="1" t="s">
        <v>3621</v>
      </c>
      <c r="G5065" s="13">
        <f t="shared" si="391"/>
        <v>8</v>
      </c>
      <c r="H5065" s="1" t="s">
        <v>10392</v>
      </c>
      <c r="I5065" s="10" t="s">
        <v>10938</v>
      </c>
      <c r="J5065" s="14" t="str">
        <f>+VLOOKUP(I5065,'Analisi Nomi'!$A$1:$E$797,5,FALSE)</f>
        <v>M</v>
      </c>
      <c r="K5065" s="15" t="str">
        <f t="shared" si="392"/>
        <v xml:space="preserve">EDMONDO </v>
      </c>
      <c r="L5065" s="15" t="str">
        <f t="shared" si="393"/>
        <v>NATALI</v>
      </c>
    </row>
    <row r="5066" spans="1:12" x14ac:dyDescent="0.25">
      <c r="A5066" s="1" t="s">
        <v>5424</v>
      </c>
      <c r="B5066" s="4" t="s">
        <v>10018</v>
      </c>
      <c r="C5066" s="4" t="s">
        <v>2</v>
      </c>
      <c r="D5066" s="4">
        <v>1</v>
      </c>
      <c r="E5066" s="4" t="s">
        <v>7</v>
      </c>
      <c r="F5066" s="1" t="s">
        <v>5194</v>
      </c>
      <c r="G5066" s="13">
        <f t="shared" si="391"/>
        <v>9</v>
      </c>
      <c r="H5066" s="1" t="s">
        <v>10467</v>
      </c>
      <c r="I5066" s="10" t="s">
        <v>10955</v>
      </c>
      <c r="J5066" s="14" t="str">
        <f>+VLOOKUP(I5066,'Analisi Nomi'!$A$1:$E$797,5,FALSE)</f>
        <v>M</v>
      </c>
      <c r="K5066" s="15" t="str">
        <f t="shared" si="392"/>
        <v xml:space="preserve">GHEORGHE </v>
      </c>
      <c r="L5066" s="15" t="str">
        <f t="shared" si="393"/>
        <v>CORNEL</v>
      </c>
    </row>
    <row r="5067" spans="1:12" x14ac:dyDescent="0.25">
      <c r="A5067" s="1" t="s">
        <v>4577</v>
      </c>
      <c r="B5067" s="4" t="s">
        <v>10018</v>
      </c>
      <c r="C5067" s="4" t="s">
        <v>2</v>
      </c>
      <c r="D5067" s="4">
        <v>1</v>
      </c>
      <c r="E5067" s="4" t="s">
        <v>7</v>
      </c>
      <c r="F5067" s="1" t="s">
        <v>470</v>
      </c>
      <c r="G5067" s="13">
        <f t="shared" si="391"/>
        <v>9</v>
      </c>
      <c r="H5067" s="1" t="s">
        <v>10479</v>
      </c>
      <c r="I5067" s="10" t="s">
        <v>10965</v>
      </c>
      <c r="J5067" s="14" t="str">
        <f>+VLOOKUP(I5067,'Analisi Nomi'!$A$1:$E$797,5,FALSE)</f>
        <v>M</v>
      </c>
      <c r="K5067" s="15" t="str">
        <f t="shared" si="392"/>
        <v xml:space="preserve">MANSUETO </v>
      </c>
      <c r="L5067" s="15" t="str">
        <f t="shared" si="393"/>
        <v>TREVISAN</v>
      </c>
    </row>
    <row r="5068" spans="1:12" x14ac:dyDescent="0.25">
      <c r="A5068" s="1" t="s">
        <v>6798</v>
      </c>
      <c r="B5068" s="4" t="s">
        <v>10018</v>
      </c>
      <c r="C5068" s="4" t="s">
        <v>2</v>
      </c>
      <c r="D5068" s="4">
        <v>1</v>
      </c>
      <c r="E5068" s="4" t="s">
        <v>7</v>
      </c>
      <c r="F5068" s="1" t="s">
        <v>2382</v>
      </c>
      <c r="G5068" s="13">
        <f t="shared" si="391"/>
        <v>9</v>
      </c>
      <c r="H5068" s="1" t="s">
        <v>10395</v>
      </c>
      <c r="I5068" s="10" t="s">
        <v>10967</v>
      </c>
      <c r="J5068" s="14" t="str">
        <f>+VLOOKUP(I5068,'Analisi Nomi'!$A$1:$E$797,5,FALSE)</f>
        <v>M</v>
      </c>
      <c r="K5068" s="15" t="str">
        <f t="shared" si="392"/>
        <v xml:space="preserve">MAURILIO </v>
      </c>
      <c r="L5068" s="15" t="str">
        <f t="shared" si="393"/>
        <v>MARCHI</v>
      </c>
    </row>
    <row r="5069" spans="1:12" x14ac:dyDescent="0.25">
      <c r="A5069" s="1" t="s">
        <v>8074</v>
      </c>
      <c r="B5069" s="4" t="s">
        <v>10018</v>
      </c>
      <c r="C5069" s="4" t="s">
        <v>2</v>
      </c>
      <c r="D5069" s="4">
        <v>1</v>
      </c>
      <c r="E5069" s="4" t="s">
        <v>7</v>
      </c>
      <c r="F5069" s="1" t="s">
        <v>876</v>
      </c>
      <c r="G5069" s="13">
        <f t="shared" si="391"/>
        <v>14</v>
      </c>
      <c r="H5069" s="10" t="s">
        <v>10969</v>
      </c>
      <c r="I5069" s="10" t="s">
        <v>11052</v>
      </c>
      <c r="J5069" s="14" t="str">
        <f>+VLOOKUP(I5069,'Analisi Nomi'!$A$1:$E$797,5,FALSE)</f>
        <v>M</v>
      </c>
      <c r="K5069" s="15" t="str">
        <f t="shared" si="392"/>
        <v xml:space="preserve">MONTERUBBIANO </v>
      </c>
      <c r="L5069" s="15" t="str">
        <f t="shared" si="393"/>
        <v>GIOVAN</v>
      </c>
    </row>
    <row r="5070" spans="1:12" x14ac:dyDescent="0.25">
      <c r="A5070" s="1" t="s">
        <v>8379</v>
      </c>
      <c r="B5070" s="4" t="s">
        <v>10018</v>
      </c>
      <c r="C5070" s="4" t="s">
        <v>2</v>
      </c>
      <c r="D5070" s="4">
        <v>1</v>
      </c>
      <c r="E5070" s="4" t="s">
        <v>7</v>
      </c>
      <c r="F5070" s="1" t="s">
        <v>7889</v>
      </c>
      <c r="G5070" s="13">
        <f t="shared" si="391"/>
        <v>7</v>
      </c>
      <c r="H5070" s="10" t="s">
        <v>10993</v>
      </c>
      <c r="I5070" s="10" t="s">
        <v>11053</v>
      </c>
      <c r="J5070" s="14" t="str">
        <f>+VLOOKUP(I5070,'Analisi Nomi'!$A$1:$E$797,5,FALSE)</f>
        <v>M</v>
      </c>
      <c r="K5070" s="15" t="str">
        <f t="shared" si="392"/>
        <v xml:space="preserve">TRINCI </v>
      </c>
      <c r="L5070" s="15" t="str">
        <f t="shared" si="393"/>
        <v>BAVA</v>
      </c>
    </row>
    <row r="5071" spans="1:12" x14ac:dyDescent="0.25">
      <c r="A5071" s="1" t="s">
        <v>6365</v>
      </c>
      <c r="B5071" s="4" t="s">
        <v>10018</v>
      </c>
      <c r="C5071" s="4" t="s">
        <v>2</v>
      </c>
      <c r="D5071" s="4">
        <v>1</v>
      </c>
      <c r="E5071" s="4" t="s">
        <v>7</v>
      </c>
      <c r="F5071" s="1" t="s">
        <v>1623</v>
      </c>
      <c r="G5071" s="13">
        <f t="shared" si="391"/>
        <v>8</v>
      </c>
      <c r="H5071" s="1" t="s">
        <v>11005</v>
      </c>
      <c r="I5071" s="10" t="s">
        <v>11006</v>
      </c>
      <c r="J5071" s="14" t="str">
        <f>+VLOOKUP(I5071,'Analisi Nomi'!$A$1:$E$797,5,FALSE)</f>
        <v>M</v>
      </c>
      <c r="K5071" s="15" t="str">
        <f t="shared" si="392"/>
        <v xml:space="preserve">UFFICIO </v>
      </c>
      <c r="L5071" s="15" t="str">
        <f t="shared" si="393"/>
        <v>COMMERCIALE</v>
      </c>
    </row>
    <row r="5072" spans="1:12" x14ac:dyDescent="0.25">
      <c r="A5072" s="1" t="s">
        <v>5444</v>
      </c>
      <c r="B5072" s="4" t="s">
        <v>10018</v>
      </c>
      <c r="C5072" s="4" t="s">
        <v>2</v>
      </c>
      <c r="D5072" s="4">
        <v>1</v>
      </c>
      <c r="E5072" s="4" t="s">
        <v>7</v>
      </c>
      <c r="F5072" s="1" t="s">
        <v>11034</v>
      </c>
      <c r="G5072" s="13">
        <f t="shared" si="391"/>
        <v>11</v>
      </c>
      <c r="H5072" s="1" t="str">
        <f>+MID($F5072,1,G5072)</f>
        <v xml:space="preserve">MONTELEONE </v>
      </c>
      <c r="I5072" s="1" t="str">
        <f>TRIM(+MID($F5072,+G5072,50))</f>
        <v>FOSCO</v>
      </c>
      <c r="J5072" s="14" t="str">
        <f>+VLOOKUP(I5072,'Analisi Nomi'!$A$1:$E$797,5,FALSE)</f>
        <v>M</v>
      </c>
      <c r="K5072" s="15" t="str">
        <f t="shared" si="392"/>
        <v xml:space="preserve">MONTELEONE </v>
      </c>
      <c r="L5072" s="15" t="str">
        <f t="shared" si="393"/>
        <v>FOSCO</v>
      </c>
    </row>
    <row r="5073" spans="1:12" x14ac:dyDescent="0.25">
      <c r="A5073" s="1" t="s">
        <v>4520</v>
      </c>
      <c r="B5073" s="4" t="s">
        <v>10018</v>
      </c>
      <c r="C5073" s="4" t="s">
        <v>2</v>
      </c>
      <c r="D5073" s="4">
        <v>1</v>
      </c>
      <c r="E5073" s="4" t="s">
        <v>7</v>
      </c>
      <c r="F5073" s="1" t="s">
        <v>11016</v>
      </c>
      <c r="G5073" s="13">
        <f t="shared" si="391"/>
        <v>11</v>
      </c>
      <c r="H5073" s="1" t="str">
        <f>+MID($F5073,1,G5073)</f>
        <v xml:space="preserve">DONATIELLO </v>
      </c>
      <c r="I5073" s="1" t="str">
        <f>TRIM(+MID($F5073,+G5073,50))</f>
        <v>ROBY</v>
      </c>
      <c r="J5073" s="14" t="str">
        <f>+VLOOKUP(I5073,'Analisi Nomi'!$A$1:$E$797,5,FALSE)</f>
        <v>M</v>
      </c>
      <c r="K5073" s="15" t="str">
        <f t="shared" si="392"/>
        <v xml:space="preserve">DONATIELLO </v>
      </c>
      <c r="L5073" s="15" t="str">
        <f t="shared" si="393"/>
        <v>ROBY</v>
      </c>
    </row>
    <row r="5074" spans="1:12" x14ac:dyDescent="0.25">
      <c r="A5074" s="1" t="s">
        <v>6897</v>
      </c>
      <c r="B5074" s="4" t="s">
        <v>10018</v>
      </c>
      <c r="C5074" s="4" t="s">
        <v>2</v>
      </c>
      <c r="D5074" s="4">
        <v>1</v>
      </c>
      <c r="E5074" s="4" t="s">
        <v>7</v>
      </c>
      <c r="F5074" s="1" t="s">
        <v>1856</v>
      </c>
      <c r="G5074" s="13">
        <f t="shared" si="391"/>
        <v>7</v>
      </c>
      <c r="H5074" s="10" t="s">
        <v>10925</v>
      </c>
      <c r="I5074" s="10" t="s">
        <v>11057</v>
      </c>
      <c r="J5074" s="14" t="str">
        <f>+VLOOKUP(I5074,'Analisi Nomi'!$A$1:$E$797,5,FALSE)</f>
        <v>M</v>
      </c>
      <c r="K5074" s="15" t="str">
        <f t="shared" si="392"/>
        <v xml:space="preserve">BODINI </v>
      </c>
      <c r="L5074" s="15" t="str">
        <f t="shared" si="393"/>
        <v>TONCI</v>
      </c>
    </row>
    <row r="5075" spans="1:12" x14ac:dyDescent="0.25">
      <c r="A5075" s="1" t="s">
        <v>7883</v>
      </c>
      <c r="B5075" s="4" t="s">
        <v>10018</v>
      </c>
      <c r="C5075" s="4" t="s">
        <v>2</v>
      </c>
      <c r="D5075" s="4">
        <v>1</v>
      </c>
      <c r="E5075" s="4" t="s">
        <v>7</v>
      </c>
      <c r="F5075" s="1" t="s">
        <v>1704</v>
      </c>
      <c r="G5075" s="13">
        <f t="shared" si="391"/>
        <v>9</v>
      </c>
      <c r="H5075" s="1" t="str">
        <f>+MID($F5075,1,G5075)</f>
        <v xml:space="preserve">MAGROTTI </v>
      </c>
      <c r="I5075" s="1" t="s">
        <v>10495</v>
      </c>
      <c r="J5075" s="14" t="str">
        <f>+VLOOKUP(I5075,'Analisi Nomi'!$A$1:$E$797,5,FALSE)</f>
        <v>M</v>
      </c>
      <c r="K5075" s="15" t="str">
        <f t="shared" si="392"/>
        <v xml:space="preserve">MAGROTTI </v>
      </c>
      <c r="L5075" s="15" t="str">
        <f t="shared" si="393"/>
        <v>.</v>
      </c>
    </row>
    <row r="5076" spans="1:12" x14ac:dyDescent="0.25">
      <c r="A5076" s="1" t="s">
        <v>6532</v>
      </c>
      <c r="B5076" s="4" t="s">
        <v>10018</v>
      </c>
      <c r="C5076" s="4" t="s">
        <v>2</v>
      </c>
      <c r="D5076" s="4">
        <v>1</v>
      </c>
      <c r="E5076" s="4" t="s">
        <v>7</v>
      </c>
      <c r="F5076" s="1" t="s">
        <v>2889</v>
      </c>
      <c r="G5076" s="13">
        <f t="shared" si="391"/>
        <v>3</v>
      </c>
      <c r="H5076" s="1" t="s">
        <v>11084</v>
      </c>
      <c r="I5076" s="1" t="s">
        <v>10496</v>
      </c>
      <c r="J5076" s="14" t="str">
        <f>+VLOOKUP(I5076,'Analisi Nomi'!$A$1:$E$797,5,FALSE)</f>
        <v>M</v>
      </c>
      <c r="K5076" s="15" t="str">
        <f t="shared" si="392"/>
        <v xml:space="preserve">DE </v>
      </c>
      <c r="L5076" s="15" t="str">
        <f t="shared" si="393"/>
        <v>MEO FRANCESCO</v>
      </c>
    </row>
    <row r="5077" spans="1:12" x14ac:dyDescent="0.25">
      <c r="A5077" s="1" t="s">
        <v>6961</v>
      </c>
      <c r="B5077" s="4" t="s">
        <v>10018</v>
      </c>
      <c r="C5077" s="4" t="s">
        <v>2</v>
      </c>
      <c r="D5077" s="4">
        <v>1</v>
      </c>
      <c r="E5077" s="4" t="s">
        <v>7</v>
      </c>
      <c r="F5077" s="1" t="s">
        <v>3639</v>
      </c>
      <c r="G5077" s="13">
        <f t="shared" si="391"/>
        <v>6</v>
      </c>
      <c r="H5077" s="1" t="s">
        <v>11149</v>
      </c>
      <c r="I5077" s="1" t="s">
        <v>10591</v>
      </c>
      <c r="J5077" s="14" t="str">
        <f>+VLOOKUP(I5077,'Analisi Nomi'!$A$1:$E$797,5,FALSE)</f>
        <v>M</v>
      </c>
      <c r="K5077" s="15" t="str">
        <f t="shared" si="392"/>
        <v xml:space="preserve">DELLA </v>
      </c>
      <c r="L5077" s="15" t="str">
        <f t="shared" si="393"/>
        <v>CERRA ANTONELL</v>
      </c>
    </row>
    <row r="5078" spans="1:12" x14ac:dyDescent="0.25">
      <c r="A5078" s="1" t="s">
        <v>8972</v>
      </c>
      <c r="B5078" s="4" t="s">
        <v>10018</v>
      </c>
      <c r="C5078" s="4" t="s">
        <v>2</v>
      </c>
      <c r="D5078" s="4">
        <v>1</v>
      </c>
      <c r="E5078" s="4" t="s">
        <v>7</v>
      </c>
      <c r="F5078" s="1" t="s">
        <v>7142</v>
      </c>
      <c r="G5078" s="13">
        <f t="shared" si="391"/>
        <v>3</v>
      </c>
      <c r="H5078" s="1" t="s">
        <v>11168</v>
      </c>
      <c r="I5078" s="1" t="s">
        <v>8</v>
      </c>
      <c r="J5078" s="14" t="str">
        <f>+VLOOKUP(I5078,'Analisi Nomi'!$A$1:$E$797,5,FALSE)</f>
        <v>M</v>
      </c>
      <c r="K5078" s="15" t="str">
        <f t="shared" si="392"/>
        <v xml:space="preserve">DI </v>
      </c>
      <c r="L5078" s="15" t="str">
        <f t="shared" si="393"/>
        <v>MAURO ROBRTO</v>
      </c>
    </row>
    <row r="5079" spans="1:12" x14ac:dyDescent="0.25">
      <c r="A5079" s="1" t="s">
        <v>3896</v>
      </c>
      <c r="B5079" s="4" t="s">
        <v>10018</v>
      </c>
      <c r="C5079" s="4" t="s">
        <v>2</v>
      </c>
      <c r="D5079" s="4">
        <v>1</v>
      </c>
      <c r="E5079" s="4" t="s">
        <v>7</v>
      </c>
      <c r="F5079" s="1" t="s">
        <v>114</v>
      </c>
      <c r="G5079" s="13">
        <f t="shared" si="391"/>
        <v>5</v>
      </c>
      <c r="H5079" s="1" t="s">
        <v>11276</v>
      </c>
      <c r="I5079" s="1" t="s">
        <v>10070</v>
      </c>
      <c r="J5079" s="14" t="str">
        <f>+VLOOKUP(I5079,'Analisi Nomi'!$A$1:$E$797,5,FALSE)</f>
        <v>M</v>
      </c>
      <c r="K5079" s="15" t="str">
        <f t="shared" si="392"/>
        <v xml:space="preserve">LUCA </v>
      </c>
      <c r="L5079" s="15" t="str">
        <f t="shared" si="393"/>
        <v>LOTTI 49227317</v>
      </c>
    </row>
    <row r="5080" spans="1:12" x14ac:dyDescent="0.25">
      <c r="A5080" s="1" t="s">
        <v>4714</v>
      </c>
      <c r="B5080" s="4" t="s">
        <v>10018</v>
      </c>
      <c r="C5080" s="4" t="s">
        <v>2</v>
      </c>
      <c r="D5080" s="4">
        <v>1</v>
      </c>
      <c r="E5080" s="4" t="s">
        <v>7</v>
      </c>
      <c r="F5080" s="1" t="s">
        <v>4893</v>
      </c>
      <c r="G5080" s="13">
        <f t="shared" si="391"/>
        <v>6</v>
      </c>
      <c r="H5080" s="1" t="s">
        <v>11195</v>
      </c>
      <c r="I5080" s="1" t="s">
        <v>10072</v>
      </c>
      <c r="J5080" s="14" t="str">
        <f>+VLOOKUP(I5080,'Analisi Nomi'!$A$1:$E$797,5,FALSE)</f>
        <v>M</v>
      </c>
      <c r="K5080" s="15" t="str">
        <f t="shared" si="392"/>
        <v xml:space="preserve">DALL' </v>
      </c>
      <c r="L5080" s="15" t="str">
        <f t="shared" si="393"/>
        <v>AGNESE GIANLUC</v>
      </c>
    </row>
    <row r="5081" spans="1:12" x14ac:dyDescent="0.25">
      <c r="A5081" s="1" t="s">
        <v>5852</v>
      </c>
      <c r="B5081" s="4" t="s">
        <v>10018</v>
      </c>
      <c r="C5081" s="4" t="s">
        <v>2</v>
      </c>
      <c r="D5081" s="4">
        <v>1</v>
      </c>
      <c r="E5081" s="4" t="s">
        <v>7</v>
      </c>
      <c r="F5081" s="1" t="s">
        <v>9470</v>
      </c>
      <c r="G5081" s="13">
        <f t="shared" si="391"/>
        <v>9</v>
      </c>
      <c r="H5081" s="1" t="s">
        <v>11233</v>
      </c>
      <c r="I5081" s="1" t="s">
        <v>10561</v>
      </c>
      <c r="J5081" s="14" t="str">
        <f>+VLOOKUP(I5081,'Analisi Nomi'!$A$1:$E$797,5,FALSE)</f>
        <v>M</v>
      </c>
      <c r="K5081" s="15" t="str">
        <f t="shared" si="392"/>
        <v xml:space="preserve">DEMAGLIE </v>
      </c>
      <c r="L5081" s="15" t="str">
        <f t="shared" si="393"/>
        <v>TOSHIBA EUR</v>
      </c>
    </row>
    <row r="5082" spans="1:12" x14ac:dyDescent="0.25">
      <c r="A5082" s="1" t="s">
        <v>3933</v>
      </c>
      <c r="B5082" s="4" t="s">
        <v>10018</v>
      </c>
      <c r="C5082" s="4" t="s">
        <v>2</v>
      </c>
      <c r="D5082" s="4">
        <v>1</v>
      </c>
      <c r="E5082" s="4" t="s">
        <v>7</v>
      </c>
      <c r="F5082" s="1" t="s">
        <v>99</v>
      </c>
      <c r="G5082" s="13">
        <f t="shared" si="391"/>
        <v>3</v>
      </c>
      <c r="H5082" s="1" t="s">
        <v>11241</v>
      </c>
      <c r="I5082" s="1" t="s">
        <v>10495</v>
      </c>
      <c r="J5082" s="14" t="str">
        <f>+VLOOKUP(I5082,'Analisi Nomi'!$A$1:$E$797,5,FALSE)</f>
        <v>M</v>
      </c>
      <c r="K5082" s="15" t="str">
        <f t="shared" si="392"/>
        <v xml:space="preserve">DI </v>
      </c>
      <c r="L5082" s="15" t="str">
        <f t="shared" si="393"/>
        <v>STEFANO POTITO</v>
      </c>
    </row>
    <row r="5083" spans="1:12" x14ac:dyDescent="0.25">
      <c r="A5083" s="1" t="s">
        <v>9820</v>
      </c>
      <c r="B5083" s="4" t="s">
        <v>10018</v>
      </c>
      <c r="C5083" s="4" t="s">
        <v>2</v>
      </c>
      <c r="D5083" s="4">
        <v>1</v>
      </c>
      <c r="E5083" s="4" t="s">
        <v>7</v>
      </c>
      <c r="F5083" s="1" t="s">
        <v>2328</v>
      </c>
      <c r="G5083" s="13">
        <f t="shared" si="391"/>
        <v>3</v>
      </c>
      <c r="H5083" s="1" t="s">
        <v>11259</v>
      </c>
      <c r="I5083" s="1" t="s">
        <v>10298</v>
      </c>
      <c r="J5083" s="14" t="str">
        <f>+VLOOKUP(I5083,'Analisi Nomi'!$A$1:$E$797,5,FALSE)</f>
        <v>M</v>
      </c>
      <c r="K5083" s="15" t="str">
        <f t="shared" si="392"/>
        <v xml:space="preserve">DE </v>
      </c>
      <c r="L5083" s="15" t="str">
        <f t="shared" si="393"/>
        <v>FRANCESCO GIUSEPP</v>
      </c>
    </row>
    <row r="5084" spans="1:12" x14ac:dyDescent="0.25">
      <c r="A5084" s="1" t="s">
        <v>6417</v>
      </c>
      <c r="B5084" s="4" t="s">
        <v>10018</v>
      </c>
      <c r="C5084" s="4" t="s">
        <v>2</v>
      </c>
      <c r="D5084" s="4">
        <v>1</v>
      </c>
      <c r="E5084" s="4" t="s">
        <v>7</v>
      </c>
      <c r="F5084" s="1" t="s">
        <v>9209</v>
      </c>
      <c r="G5084" s="13">
        <f t="shared" si="391"/>
        <v>3</v>
      </c>
      <c r="H5084" s="1" t="s">
        <v>11266</v>
      </c>
      <c r="I5084" s="1" t="s">
        <v>10544</v>
      </c>
      <c r="J5084" s="14" t="str">
        <f>+VLOOKUP(I5084,'Analisi Nomi'!$A$1:$E$797,5,FALSE)</f>
        <v>M</v>
      </c>
      <c r="K5084" s="15" t="str">
        <f t="shared" si="392"/>
        <v xml:space="preserve">DI </v>
      </c>
      <c r="L5084" s="15" t="str">
        <f t="shared" si="393"/>
        <v>ALESSANDRO GIANFR</v>
      </c>
    </row>
    <row r="5085" spans="1:12" x14ac:dyDescent="0.25">
      <c r="A5085" s="1" t="s">
        <v>7028</v>
      </c>
      <c r="B5085" s="4" t="s">
        <v>10018</v>
      </c>
      <c r="C5085" s="4" t="s">
        <v>2</v>
      </c>
      <c r="D5085" s="4">
        <v>1</v>
      </c>
      <c r="E5085" s="4" t="s">
        <v>7</v>
      </c>
      <c r="F5085" s="1" t="s">
        <v>2521</v>
      </c>
      <c r="G5085" s="13">
        <f t="shared" si="391"/>
        <v>3</v>
      </c>
      <c r="H5085" s="1" t="s">
        <v>11268</v>
      </c>
      <c r="I5085" s="1" t="s">
        <v>10507</v>
      </c>
      <c r="J5085" s="14" t="str">
        <f>+VLOOKUP(I5085,'Analisi Nomi'!$A$1:$E$797,5,FALSE)</f>
        <v>M</v>
      </c>
      <c r="K5085" s="15" t="str">
        <f t="shared" si="392"/>
        <v xml:space="preserve">DI </v>
      </c>
      <c r="L5085" s="15" t="str">
        <f t="shared" si="393"/>
        <v>MASSIMILIANO CARL</v>
      </c>
    </row>
    <row r="5086" spans="1:12" x14ac:dyDescent="0.25">
      <c r="A5086" s="1" t="s">
        <v>6139</v>
      </c>
      <c r="B5086" s="4" t="s">
        <v>10018</v>
      </c>
      <c r="C5086" s="4" t="s">
        <v>2</v>
      </c>
      <c r="D5086" s="4">
        <v>1</v>
      </c>
      <c r="E5086" s="4" t="s">
        <v>7</v>
      </c>
      <c r="F5086" s="1" t="s">
        <v>194</v>
      </c>
      <c r="G5086" s="13">
        <f t="shared" si="391"/>
        <v>19</v>
      </c>
      <c r="H5086" s="1" t="s">
        <v>11274</v>
      </c>
      <c r="I5086" s="1" t="s">
        <v>10507</v>
      </c>
      <c r="J5086" s="14" t="str">
        <f>+VLOOKUP(I5086,'Analisi Nomi'!$A$1:$E$797,5,FALSE)</f>
        <v>M</v>
      </c>
      <c r="K5086" s="15" t="str">
        <f t="shared" si="392"/>
        <v xml:space="preserve">D'ALESSANDRO/CARLO </v>
      </c>
      <c r="L5086" s="15" t="str">
        <f t="shared" si="393"/>
        <v>P</v>
      </c>
    </row>
    <row r="5087" spans="1:12" x14ac:dyDescent="0.25">
      <c r="A5087" s="1" t="s">
        <v>8047</v>
      </c>
      <c r="B5087" s="4" t="s">
        <v>10018</v>
      </c>
      <c r="C5087" s="4" t="s">
        <v>2</v>
      </c>
      <c r="D5087" s="4">
        <v>1</v>
      </c>
      <c r="E5087" s="4" t="s">
        <v>7</v>
      </c>
      <c r="F5087" s="1" t="s">
        <v>2868</v>
      </c>
      <c r="G5087" s="13">
        <f t="shared" si="391"/>
        <v>13</v>
      </c>
      <c r="H5087" s="1" t="str">
        <f>+MID($F5087,1,G5087)</f>
        <v xml:space="preserve">PACCHIAROTTI </v>
      </c>
      <c r="I5087" s="1" t="s">
        <v>10524</v>
      </c>
      <c r="J5087" s="14" t="str">
        <f>+VLOOKUP(I5087,'Analisi Nomi'!$A$1:$E$797,5,FALSE)</f>
        <v>M</v>
      </c>
      <c r="K5087" s="15" t="str">
        <f t="shared" si="392"/>
        <v xml:space="preserve">PACCHIAROTTI </v>
      </c>
      <c r="L5087" s="15" t="str">
        <f t="shared" si="393"/>
        <v>GIANCAR</v>
      </c>
    </row>
    <row r="5088" spans="1:12" x14ac:dyDescent="0.25">
      <c r="A5088" s="1" t="s">
        <v>7971</v>
      </c>
      <c r="B5088" s="4" t="s">
        <v>10018</v>
      </c>
      <c r="C5088" s="4" t="s">
        <v>2</v>
      </c>
      <c r="D5088" s="4">
        <v>1</v>
      </c>
      <c r="E5088" s="4" t="s">
        <v>7</v>
      </c>
      <c r="F5088" s="1" t="s">
        <v>1701</v>
      </c>
      <c r="G5088" s="13">
        <f t="shared" si="391"/>
        <v>4</v>
      </c>
      <c r="H5088" s="1" t="str">
        <f>+MID($F5088,1,G5088)</f>
        <v xml:space="preserve">TUL </v>
      </c>
      <c r="I5088" s="1" t="s">
        <v>10501</v>
      </c>
      <c r="J5088" s="14" t="str">
        <f>+VLOOKUP(I5088,'Analisi Nomi'!$A$1:$E$797,5,FALSE)</f>
        <v>M</v>
      </c>
      <c r="K5088" s="15" t="str">
        <f t="shared" si="392"/>
        <v xml:space="preserve">TUL </v>
      </c>
      <c r="L5088" s="15" t="str">
        <f t="shared" si="393"/>
        <v>ALBERT</v>
      </c>
    </row>
    <row r="5089" spans="1:12" x14ac:dyDescent="0.25">
      <c r="A5089" s="1" t="s">
        <v>6955</v>
      </c>
      <c r="B5089" s="4" t="s">
        <v>10018</v>
      </c>
      <c r="C5089" s="4" t="s">
        <v>2</v>
      </c>
      <c r="D5089" s="4">
        <v>1</v>
      </c>
      <c r="E5089" s="4" t="s">
        <v>7</v>
      </c>
      <c r="F5089" s="1" t="s">
        <v>141</v>
      </c>
      <c r="G5089" s="13">
        <f t="shared" si="391"/>
        <v>6</v>
      </c>
      <c r="H5089" s="1" t="str">
        <f>+MID($F5089,1,G5089)</f>
        <v xml:space="preserve">COSMO </v>
      </c>
      <c r="I5089" s="1" t="s">
        <v>11095</v>
      </c>
      <c r="J5089" s="14" t="str">
        <f>+VLOOKUP(I5089,'Analisi Nomi'!$A$1:$E$797,5,FALSE)</f>
        <v>M</v>
      </c>
      <c r="K5089" s="15" t="str">
        <f t="shared" si="392"/>
        <v xml:space="preserve">COSMO </v>
      </c>
      <c r="L5089" s="15" t="str">
        <f t="shared" si="393"/>
        <v>DI MILLE</v>
      </c>
    </row>
    <row r="5090" spans="1:12" x14ac:dyDescent="0.25">
      <c r="A5090" s="1" t="s">
        <v>4665</v>
      </c>
      <c r="B5090" s="4" t="s">
        <v>10018</v>
      </c>
      <c r="C5090" s="4" t="s">
        <v>2</v>
      </c>
      <c r="D5090" s="4">
        <v>1</v>
      </c>
      <c r="E5090" s="4" t="s">
        <v>7</v>
      </c>
      <c r="F5090" s="1" t="s">
        <v>2758</v>
      </c>
      <c r="G5090" s="13">
        <f t="shared" si="391"/>
        <v>8</v>
      </c>
      <c r="H5090" s="1" t="s">
        <v>10819</v>
      </c>
      <c r="I5090" s="1" t="s">
        <v>11088</v>
      </c>
      <c r="J5090" s="14" t="str">
        <f>+VLOOKUP(I5090,'Analisi Nomi'!$A$1:$E$797,5,FALSE)</f>
        <v>M</v>
      </c>
      <c r="K5090" s="15" t="str">
        <f t="shared" si="392"/>
        <v xml:space="preserve">OLIVERI </v>
      </c>
      <c r="L5090" s="15" t="str">
        <f t="shared" si="393"/>
        <v>DEL CASTILLO</v>
      </c>
    </row>
    <row r="5091" spans="1:12" x14ac:dyDescent="0.25">
      <c r="A5091" s="1" t="s">
        <v>4625</v>
      </c>
      <c r="B5091" s="4" t="s">
        <v>10018</v>
      </c>
      <c r="C5091" s="4" t="s">
        <v>2</v>
      </c>
      <c r="D5091" s="4">
        <v>1</v>
      </c>
      <c r="E5091" s="4" t="s">
        <v>7</v>
      </c>
      <c r="F5091" s="1" t="s">
        <v>2198</v>
      </c>
      <c r="G5091" s="13">
        <f t="shared" si="391"/>
        <v>3</v>
      </c>
      <c r="H5091" s="1" t="s">
        <v>11097</v>
      </c>
      <c r="I5091" s="1" t="s">
        <v>11111</v>
      </c>
      <c r="J5091" s="14" t="str">
        <f>+VLOOKUP(I5091,'Analisi Nomi'!$A$1:$E$797,5,FALSE)</f>
        <v>M</v>
      </c>
      <c r="K5091" s="15" t="str">
        <f t="shared" si="392"/>
        <v xml:space="preserve">DE </v>
      </c>
      <c r="L5091" s="15" t="str">
        <f t="shared" si="393"/>
        <v>LUCA MANLIO</v>
      </c>
    </row>
    <row r="5092" spans="1:12" x14ac:dyDescent="0.25">
      <c r="A5092" s="1" t="s">
        <v>5443</v>
      </c>
      <c r="B5092" s="4" t="s">
        <v>10018</v>
      </c>
      <c r="C5092" s="4" t="s">
        <v>2</v>
      </c>
      <c r="D5092" s="4">
        <v>1</v>
      </c>
      <c r="E5092" s="4" t="s">
        <v>7</v>
      </c>
      <c r="F5092" s="1" t="s">
        <v>3079</v>
      </c>
      <c r="G5092" s="13">
        <f t="shared" si="391"/>
        <v>4</v>
      </c>
      <c r="H5092" s="1" t="s">
        <v>11103</v>
      </c>
      <c r="I5092" s="1" t="s">
        <v>11112</v>
      </c>
      <c r="J5092" s="14" t="str">
        <f>+VLOOKUP(I5092,'Analisi Nomi'!$A$1:$E$797,5,FALSE)</f>
        <v>M</v>
      </c>
      <c r="K5092" s="15" t="str">
        <f t="shared" si="392"/>
        <v xml:space="preserve">DEL </v>
      </c>
      <c r="L5092" s="15" t="str">
        <f t="shared" si="393"/>
        <v>TUFO ANIRLLO</v>
      </c>
    </row>
    <row r="5093" spans="1:12" x14ac:dyDescent="0.25">
      <c r="A5093" s="1" t="s">
        <v>7212</v>
      </c>
      <c r="B5093" s="4" t="s">
        <v>10018</v>
      </c>
      <c r="C5093" s="4" t="s">
        <v>2</v>
      </c>
      <c r="D5093" s="4">
        <v>1</v>
      </c>
      <c r="E5093" s="4" t="s">
        <v>7</v>
      </c>
      <c r="F5093" s="1" t="s">
        <v>3746</v>
      </c>
      <c r="G5093" s="13">
        <f t="shared" si="391"/>
        <v>4</v>
      </c>
      <c r="H5093" s="1" t="s">
        <v>11144</v>
      </c>
      <c r="I5093" s="1" t="s">
        <v>11153</v>
      </c>
      <c r="J5093" s="14" t="str">
        <f>+VLOOKUP(I5093,'Analisi Nomi'!$A$1:$E$797,5,FALSE)</f>
        <v>M</v>
      </c>
      <c r="K5093" s="15" t="str">
        <f t="shared" si="392"/>
        <v xml:space="preserve">DEL </v>
      </c>
      <c r="L5093" s="15" t="str">
        <f t="shared" si="393"/>
        <v>GALLO PABLO JAVI</v>
      </c>
    </row>
    <row r="5094" spans="1:12" x14ac:dyDescent="0.25">
      <c r="A5094" s="1" t="s">
        <v>9403</v>
      </c>
      <c r="B5094" s="4" t="s">
        <v>10018</v>
      </c>
      <c r="C5094" s="4" t="s">
        <v>2</v>
      </c>
      <c r="D5094" s="4">
        <v>1</v>
      </c>
      <c r="E5094" s="4" t="s">
        <v>7</v>
      </c>
      <c r="F5094" s="1" t="s">
        <v>685</v>
      </c>
      <c r="G5094" s="13">
        <f t="shared" si="391"/>
        <v>3</v>
      </c>
      <c r="H5094" s="1" t="s">
        <v>11188</v>
      </c>
      <c r="I5094" s="1" t="s">
        <v>11191</v>
      </c>
      <c r="J5094" s="14" t="str">
        <f>+VLOOKUP(I5094,'Analisi Nomi'!$A$1:$E$797,5,FALSE)</f>
        <v>M</v>
      </c>
      <c r="K5094" s="15" t="str">
        <f t="shared" si="392"/>
        <v xml:space="preserve">LA </v>
      </c>
      <c r="L5094" s="15" t="str">
        <f t="shared" si="393"/>
        <v>SCALA ADOLFO</v>
      </c>
    </row>
    <row r="5095" spans="1:12" x14ac:dyDescent="0.25">
      <c r="A5095" s="1" t="s">
        <v>8750</v>
      </c>
      <c r="B5095" s="4" t="s">
        <v>10018</v>
      </c>
      <c r="C5095" s="4" t="s">
        <v>2</v>
      </c>
      <c r="D5095" s="4">
        <v>1</v>
      </c>
      <c r="E5095" s="4" t="s">
        <v>7</v>
      </c>
      <c r="F5095" s="1" t="s">
        <v>6536</v>
      </c>
      <c r="G5095" s="13">
        <f t="shared" si="391"/>
        <v>4</v>
      </c>
      <c r="H5095" s="1" t="s">
        <v>11278</v>
      </c>
      <c r="I5095" s="1" t="s">
        <v>11279</v>
      </c>
      <c r="J5095" s="14" t="str">
        <f>+VLOOKUP(I5095,'Analisi Nomi'!$A$1:$E$797,5,FALSE)</f>
        <v>M</v>
      </c>
      <c r="K5095" s="15" t="str">
        <f t="shared" si="392"/>
        <v xml:space="preserve">PIO </v>
      </c>
      <c r="L5095" s="15" t="str">
        <f t="shared" si="393"/>
        <v>LOCO BOSCARIOL R</v>
      </c>
    </row>
    <row r="5096" spans="1:12" x14ac:dyDescent="0.25">
      <c r="A5096" s="1" t="s">
        <v>8585</v>
      </c>
      <c r="B5096" s="4" t="s">
        <v>10018</v>
      </c>
      <c r="C5096" s="4" t="s">
        <v>49</v>
      </c>
      <c r="D5096" s="4">
        <v>1</v>
      </c>
      <c r="E5096" s="4" t="s">
        <v>7</v>
      </c>
      <c r="F5096" s="1" t="s">
        <v>8542</v>
      </c>
      <c r="G5096" s="13">
        <f t="shared" si="391"/>
        <v>8</v>
      </c>
      <c r="H5096" s="1" t="str">
        <f t="shared" ref="H5096:H5101" si="394">+MID($F5096,1,G5096)</f>
        <v xml:space="preserve">LAZZINI </v>
      </c>
      <c r="I5096" s="1" t="s">
        <v>11281</v>
      </c>
      <c r="J5096" s="14" t="str">
        <f>+VLOOKUP(I5096,'Analisi Nomi'!$A$1:$E$797,5,FALSE)</f>
        <v>M</v>
      </c>
      <c r="K5096" s="15" t="str">
        <f t="shared" si="392"/>
        <v xml:space="preserve">LAZZINI </v>
      </c>
      <c r="L5096" s="15" t="str">
        <f t="shared" si="393"/>
        <v>CARLO ALBERT</v>
      </c>
    </row>
    <row r="5097" spans="1:12" x14ac:dyDescent="0.25">
      <c r="A5097" s="1" t="s">
        <v>4378</v>
      </c>
      <c r="B5097" s="4" t="s">
        <v>10018</v>
      </c>
      <c r="C5097" s="4" t="s">
        <v>2</v>
      </c>
      <c r="D5097" s="4">
        <v>1</v>
      </c>
      <c r="E5097" s="4" t="s">
        <v>7</v>
      </c>
      <c r="F5097" s="1" t="s">
        <v>8408</v>
      </c>
      <c r="G5097" s="13">
        <f t="shared" si="391"/>
        <v>8</v>
      </c>
      <c r="H5097" s="1" t="str">
        <f t="shared" si="394"/>
        <v xml:space="preserve">MOSCONI </v>
      </c>
      <c r="I5097" s="1" t="s">
        <v>11282</v>
      </c>
      <c r="J5097" s="14" t="str">
        <f>+VLOOKUP(I5097,'Analisi Nomi'!$A$1:$E$797,5,FALSE)</f>
        <v>M</v>
      </c>
      <c r="K5097" s="15" t="str">
        <f t="shared" si="392"/>
        <v xml:space="preserve">MOSCONI </v>
      </c>
      <c r="L5097" s="15" t="str">
        <f t="shared" si="393"/>
        <v>MARIO GIOVAN</v>
      </c>
    </row>
    <row r="5098" spans="1:12" x14ac:dyDescent="0.25">
      <c r="A5098" s="1" t="s">
        <v>6260</v>
      </c>
      <c r="B5098" s="4" t="s">
        <v>10018</v>
      </c>
      <c r="C5098" s="4" t="s">
        <v>2</v>
      </c>
      <c r="D5098" s="4">
        <v>1</v>
      </c>
      <c r="E5098" s="4" t="s">
        <v>7</v>
      </c>
      <c r="F5098" s="1" t="s">
        <v>9447</v>
      </c>
      <c r="G5098" s="13">
        <f t="shared" si="391"/>
        <v>7</v>
      </c>
      <c r="H5098" s="1" t="str">
        <f t="shared" si="394"/>
        <v xml:space="preserve">TRULLO </v>
      </c>
      <c r="I5098" s="1" t="s">
        <v>11283</v>
      </c>
      <c r="J5098" s="14" t="str">
        <f>+VLOOKUP(I5098,'Analisi Nomi'!$A$1:$E$797,5,FALSE)</f>
        <v>F</v>
      </c>
      <c r="K5098" s="15" t="str">
        <f t="shared" si="392"/>
        <v xml:space="preserve">TRULLO </v>
      </c>
      <c r="L5098" s="15" t="str">
        <f t="shared" si="393"/>
        <v>MARIA CRISTIN</v>
      </c>
    </row>
    <row r="5099" spans="1:12" x14ac:dyDescent="0.25">
      <c r="A5099" s="1" t="s">
        <v>5134</v>
      </c>
      <c r="B5099" s="4" t="s">
        <v>10018</v>
      </c>
      <c r="C5099" s="4" t="s">
        <v>11</v>
      </c>
      <c r="D5099" s="4">
        <v>1</v>
      </c>
      <c r="E5099" s="4" t="s">
        <v>7</v>
      </c>
      <c r="F5099" s="1" t="s">
        <v>1109</v>
      </c>
      <c r="G5099" s="13">
        <f t="shared" si="391"/>
        <v>8</v>
      </c>
      <c r="H5099" s="1" t="str">
        <f t="shared" si="394"/>
        <v xml:space="preserve">TUPPINI </v>
      </c>
      <c r="I5099" s="1" t="s">
        <v>11284</v>
      </c>
      <c r="J5099" s="14" t="str">
        <f>+VLOOKUP(I5099,'Analisi Nomi'!$A$1:$E$797,5,FALSE)</f>
        <v>F</v>
      </c>
      <c r="K5099" s="15" t="str">
        <f t="shared" si="392"/>
        <v xml:space="preserve">TUPPINI </v>
      </c>
      <c r="L5099" s="15" t="str">
        <f t="shared" si="393"/>
        <v>MARIA CLAUDI</v>
      </c>
    </row>
    <row r="5100" spans="1:12" x14ac:dyDescent="0.25">
      <c r="A5100" s="1" t="s">
        <v>8352</v>
      </c>
      <c r="B5100" s="4" t="s">
        <v>10018</v>
      </c>
      <c r="C5100" s="4" t="s">
        <v>2</v>
      </c>
      <c r="D5100" s="4">
        <v>1</v>
      </c>
      <c r="E5100" s="4" t="s">
        <v>7</v>
      </c>
      <c r="F5100" s="1" t="s">
        <v>3255</v>
      </c>
      <c r="G5100" s="13">
        <f t="shared" si="391"/>
        <v>12</v>
      </c>
      <c r="H5100" s="1" t="str">
        <f t="shared" si="394"/>
        <v xml:space="preserve">CAPPELLETTI </v>
      </c>
      <c r="I5100" s="1" t="s">
        <v>11286</v>
      </c>
      <c r="J5100" s="14" t="str">
        <f>+VLOOKUP(I5100,'Analisi Nomi'!$A$1:$E$797,5,FALSE)</f>
        <v>F</v>
      </c>
      <c r="K5100" s="15" t="str">
        <f t="shared" si="392"/>
        <v xml:space="preserve">CAPPELLETTI </v>
      </c>
      <c r="L5100" s="15" t="str">
        <f t="shared" si="393"/>
        <v>FLAVIO M</v>
      </c>
    </row>
    <row r="5101" spans="1:12" x14ac:dyDescent="0.25">
      <c r="A5101" s="1" t="s">
        <v>5717</v>
      </c>
      <c r="B5101" s="4" t="s">
        <v>10018</v>
      </c>
      <c r="C5101" s="4" t="s">
        <v>2</v>
      </c>
      <c r="D5101" s="4">
        <v>1</v>
      </c>
      <c r="E5101" s="4" t="s">
        <v>7</v>
      </c>
      <c r="F5101" s="1" t="s">
        <v>1562</v>
      </c>
      <c r="G5101" s="13">
        <f t="shared" si="391"/>
        <v>7</v>
      </c>
      <c r="H5101" s="1" t="str">
        <f t="shared" si="394"/>
        <v xml:space="preserve">CRINO' </v>
      </c>
      <c r="I5101" s="1" t="s">
        <v>11287</v>
      </c>
      <c r="J5101" s="14" t="str">
        <f>+VLOOKUP(I5101,'Analisi Nomi'!$A$1:$E$797,5,FALSE)</f>
        <v>F</v>
      </c>
      <c r="K5101" s="15" t="str">
        <f t="shared" si="392"/>
        <v xml:space="preserve">CRINO' </v>
      </c>
      <c r="L5101" s="15" t="str">
        <f t="shared" si="393"/>
        <v>NATALE ROBERT</v>
      </c>
    </row>
    <row r="5102" spans="1:12" x14ac:dyDescent="0.25">
      <c r="A5102" s="1" t="s">
        <v>7401</v>
      </c>
      <c r="B5102" s="4" t="s">
        <v>10018</v>
      </c>
      <c r="C5102" s="4" t="s">
        <v>2</v>
      </c>
      <c r="D5102" s="4">
        <v>1</v>
      </c>
      <c r="E5102" s="4" t="s">
        <v>7</v>
      </c>
      <c r="F5102" s="1" t="s">
        <v>2425</v>
      </c>
      <c r="G5102" s="13">
        <f t="shared" si="391"/>
        <v>9</v>
      </c>
      <c r="H5102" s="1" t="s">
        <v>11289</v>
      </c>
      <c r="I5102" s="1" t="s">
        <v>11290</v>
      </c>
      <c r="J5102" s="14" t="str">
        <f>+VLOOKUP(I5102,'Analisi Nomi'!$A$1:$E$797,5,FALSE)</f>
        <v>M</v>
      </c>
      <c r="K5102" s="15" t="str">
        <f t="shared" si="392"/>
        <v xml:space="preserve">TRISTANO </v>
      </c>
      <c r="L5102" s="15" t="str">
        <f t="shared" si="393"/>
        <v>TEMPIA CALV</v>
      </c>
    </row>
    <row r="5103" spans="1:12" x14ac:dyDescent="0.25">
      <c r="A5103" s="1" t="s">
        <v>8804</v>
      </c>
      <c r="B5103" s="4" t="s">
        <v>10018</v>
      </c>
      <c r="C5103" s="4" t="s">
        <v>2</v>
      </c>
      <c r="D5103" s="4">
        <v>1</v>
      </c>
      <c r="E5103" s="4" t="s">
        <v>7</v>
      </c>
      <c r="F5103" s="1" t="s">
        <v>1988</v>
      </c>
      <c r="G5103" s="13">
        <f t="shared" si="391"/>
        <v>9</v>
      </c>
      <c r="H5103" s="1" t="str">
        <f>+MID($F5103,1,G5103)</f>
        <v xml:space="preserve">VERONESE </v>
      </c>
      <c r="I5103" s="1" t="s">
        <v>11291</v>
      </c>
      <c r="J5103" s="14" t="str">
        <f>+VLOOKUP(I5103,'Analisi Nomi'!$A$1:$E$797,5,FALSE)</f>
        <v>M</v>
      </c>
      <c r="K5103" s="15" t="str">
        <f t="shared" si="392"/>
        <v xml:space="preserve">VERONESE </v>
      </c>
      <c r="L5103" s="15" t="str">
        <f t="shared" si="393"/>
        <v>GIOVAN BATT</v>
      </c>
    </row>
    <row r="5104" spans="1:12" x14ac:dyDescent="0.25">
      <c r="A5104" s="1" t="s">
        <v>5204</v>
      </c>
      <c r="B5104" s="4" t="s">
        <v>10018</v>
      </c>
      <c r="C5104" s="4" t="s">
        <v>11</v>
      </c>
      <c r="D5104" s="4">
        <v>1</v>
      </c>
      <c r="E5104" s="4" t="s">
        <v>7</v>
      </c>
      <c r="F5104" s="1" t="s">
        <v>3622</v>
      </c>
      <c r="G5104" s="13">
        <f t="shared" si="391"/>
        <v>6</v>
      </c>
      <c r="H5104" s="1" t="str">
        <f>+MID($F5104,1,G5104)</f>
        <v xml:space="preserve">LABAL </v>
      </c>
      <c r="I5104" s="1" t="s">
        <v>11296</v>
      </c>
      <c r="J5104" s="14" t="str">
        <f>+VLOOKUP(I5104,'Analisi Nomi'!$A$1:$E$797,5,FALSE)</f>
        <v>F</v>
      </c>
      <c r="K5104" s="15" t="str">
        <f t="shared" si="392"/>
        <v xml:space="preserve">LABAL </v>
      </c>
      <c r="L5104" s="15" t="str">
        <f t="shared" si="393"/>
        <v>VIRGINIA L</v>
      </c>
    </row>
  </sheetData>
  <autoFilter ref="F1:L5104"/>
  <sortState ref="A2:AC5104">
    <sortCondition ref="J4"/>
  </sortState>
  <pageMargins left="0.7" right="0.7" top="0.75" bottom="0.75" header="0.3" footer="0.3"/>
  <pageSetup paperSize="9" orientation="portrait" copies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68"/>
  <sheetViews>
    <sheetView topLeftCell="A747" workbookViewId="0">
      <selection activeCell="A750" sqref="A750"/>
    </sheetView>
  </sheetViews>
  <sheetFormatPr defaultRowHeight="15" x14ac:dyDescent="0.25"/>
  <cols>
    <col min="1" max="1" width="21.85546875" bestFit="1" customWidth="1"/>
    <col min="2" max="2" width="18.42578125" style="8" bestFit="1" customWidth="1"/>
    <col min="3" max="3" width="7.140625" style="8" bestFit="1" customWidth="1"/>
    <col min="4" max="4" width="12" style="8" bestFit="1" customWidth="1"/>
    <col min="5" max="5" width="6.42578125" style="8" bestFit="1" customWidth="1"/>
  </cols>
  <sheetData>
    <row r="1" spans="1:5" x14ac:dyDescent="0.25">
      <c r="A1" t="s">
        <v>10057</v>
      </c>
      <c r="B1" s="8" t="s">
        <v>10060</v>
      </c>
      <c r="C1" s="8" t="s">
        <v>10063</v>
      </c>
      <c r="D1" s="8" t="s">
        <v>10064</v>
      </c>
      <c r="E1" s="8" t="s">
        <v>10061</v>
      </c>
    </row>
    <row r="2" spans="1:5" x14ac:dyDescent="0.25">
      <c r="A2" s="6" t="s">
        <v>10347</v>
      </c>
      <c r="B2" s="7">
        <v>1</v>
      </c>
      <c r="C2" s="9" t="str">
        <f t="shared" ref="C2:C65" si="0">RIGHT(A2)</f>
        <v>E</v>
      </c>
      <c r="D2" s="8" t="e">
        <f t="shared" ref="D2:D65" si="1">SEARCH(" ",A2,1)</f>
        <v>#VALUE!</v>
      </c>
      <c r="E2" s="8" t="s">
        <v>10062</v>
      </c>
    </row>
    <row r="3" spans="1:5" x14ac:dyDescent="0.25">
      <c r="A3" s="6" t="s">
        <v>10654</v>
      </c>
      <c r="B3" s="7">
        <v>2</v>
      </c>
      <c r="C3" s="9" t="str">
        <f t="shared" si="0"/>
        <v>O</v>
      </c>
      <c r="D3" s="8" t="e">
        <f t="shared" si="1"/>
        <v>#VALUE!</v>
      </c>
      <c r="E3" s="8" t="s">
        <v>10062</v>
      </c>
    </row>
    <row r="4" spans="1:5" x14ac:dyDescent="0.25">
      <c r="A4" s="6" t="s">
        <v>10339</v>
      </c>
      <c r="B4" s="7">
        <v>1</v>
      </c>
      <c r="C4" s="9" t="str">
        <f t="shared" si="0"/>
        <v>E</v>
      </c>
      <c r="D4" s="8" t="e">
        <f t="shared" si="1"/>
        <v>#VALUE!</v>
      </c>
      <c r="E4" s="8" t="s">
        <v>10062</v>
      </c>
    </row>
    <row r="5" spans="1:5" x14ac:dyDescent="0.25">
      <c r="A5" s="6" t="s">
        <v>11191</v>
      </c>
      <c r="B5" s="7">
        <v>1</v>
      </c>
      <c r="C5" s="9" t="str">
        <f t="shared" si="0"/>
        <v>O</v>
      </c>
      <c r="D5" s="8" t="e">
        <f t="shared" si="1"/>
        <v>#VALUE!</v>
      </c>
      <c r="E5" s="8" t="s">
        <v>10062</v>
      </c>
    </row>
    <row r="6" spans="1:5" x14ac:dyDescent="0.25">
      <c r="A6" s="6" t="s">
        <v>10</v>
      </c>
      <c r="B6" s="7">
        <v>1</v>
      </c>
      <c r="C6" s="9" t="str">
        <f t="shared" si="0"/>
        <v>A</v>
      </c>
      <c r="D6" s="8" t="e">
        <f t="shared" si="1"/>
        <v>#VALUE!</v>
      </c>
      <c r="E6" s="8" t="s">
        <v>1</v>
      </c>
    </row>
    <row r="7" spans="1:5" x14ac:dyDescent="0.25">
      <c r="A7" s="6" t="s">
        <v>10119</v>
      </c>
      <c r="B7" s="7">
        <v>4</v>
      </c>
      <c r="C7" s="9" t="str">
        <f t="shared" si="0"/>
        <v>A</v>
      </c>
      <c r="D7" s="8" t="e">
        <f t="shared" si="1"/>
        <v>#VALUE!</v>
      </c>
      <c r="E7" s="8" t="s">
        <v>1</v>
      </c>
    </row>
    <row r="8" spans="1:5" x14ac:dyDescent="0.25">
      <c r="A8" s="6" t="s">
        <v>10560</v>
      </c>
      <c r="B8" s="7">
        <v>8</v>
      </c>
      <c r="C8" s="9" t="str">
        <f t="shared" si="0"/>
        <v>O</v>
      </c>
      <c r="D8" s="8" t="e">
        <f t="shared" si="1"/>
        <v>#VALUE!</v>
      </c>
      <c r="E8" s="8" t="s">
        <v>10062</v>
      </c>
    </row>
    <row r="9" spans="1:5" x14ac:dyDescent="0.25">
      <c r="A9" s="6" t="s">
        <v>10922</v>
      </c>
      <c r="B9" s="7">
        <v>1</v>
      </c>
      <c r="C9" s="9" t="str">
        <f t="shared" si="0"/>
        <v>O</v>
      </c>
      <c r="D9" s="8" t="e">
        <f t="shared" si="1"/>
        <v>#VALUE!</v>
      </c>
      <c r="E9" s="8" t="s">
        <v>10062</v>
      </c>
    </row>
    <row r="10" spans="1:5" x14ac:dyDescent="0.25">
      <c r="A10" s="6" t="s">
        <v>11113</v>
      </c>
      <c r="B10" s="7">
        <v>1</v>
      </c>
      <c r="C10" s="9" t="str">
        <f t="shared" si="0"/>
        <v>E</v>
      </c>
      <c r="D10" s="8" t="e">
        <f t="shared" si="1"/>
        <v>#VALUE!</v>
      </c>
      <c r="E10" s="8" t="s">
        <v>1</v>
      </c>
    </row>
    <row r="11" spans="1:5" x14ac:dyDescent="0.25">
      <c r="A11" s="6" t="s">
        <v>10592</v>
      </c>
      <c r="B11" s="7">
        <v>4</v>
      </c>
      <c r="C11" s="9" t="str">
        <f t="shared" si="0"/>
        <v>O</v>
      </c>
      <c r="D11" s="8" t="e">
        <f t="shared" si="1"/>
        <v>#VALUE!</v>
      </c>
      <c r="E11" s="8" t="s">
        <v>10062</v>
      </c>
    </row>
    <row r="12" spans="1:5" x14ac:dyDescent="0.25">
      <c r="A12" s="6" t="s">
        <v>11071</v>
      </c>
      <c r="B12" s="7">
        <v>1</v>
      </c>
      <c r="C12" s="9" t="str">
        <f t="shared" si="0"/>
        <v>N</v>
      </c>
      <c r="D12" s="8" t="e">
        <f t="shared" si="1"/>
        <v>#VALUE!</v>
      </c>
      <c r="E12" s="8" t="s">
        <v>10062</v>
      </c>
    </row>
    <row r="13" spans="1:5" x14ac:dyDescent="0.25">
      <c r="A13" s="6" t="s">
        <v>16</v>
      </c>
      <c r="B13" s="7">
        <v>1</v>
      </c>
      <c r="C13" s="9" t="str">
        <f t="shared" si="0"/>
        <v>A</v>
      </c>
      <c r="D13" s="8" t="e">
        <f t="shared" si="1"/>
        <v>#VALUE!</v>
      </c>
      <c r="E13" s="8" t="s">
        <v>1</v>
      </c>
    </row>
    <row r="14" spans="1:5" x14ac:dyDescent="0.25">
      <c r="A14" s="6" t="s">
        <v>10501</v>
      </c>
      <c r="B14" s="7">
        <v>58</v>
      </c>
      <c r="C14" s="9" t="str">
        <f t="shared" si="0"/>
        <v>O</v>
      </c>
      <c r="D14" s="8" t="e">
        <f t="shared" si="1"/>
        <v>#VALUE!</v>
      </c>
      <c r="E14" s="8" t="s">
        <v>10062</v>
      </c>
    </row>
    <row r="15" spans="1:5" x14ac:dyDescent="0.25">
      <c r="A15" s="6" t="s">
        <v>10814</v>
      </c>
      <c r="B15" s="7">
        <v>1</v>
      </c>
      <c r="C15" s="9" t="str">
        <f t="shared" si="0"/>
        <v>O</v>
      </c>
      <c r="D15" s="8">
        <f t="shared" si="1"/>
        <v>8</v>
      </c>
      <c r="E15" s="8" t="s">
        <v>10062</v>
      </c>
    </row>
    <row r="16" spans="1:5" x14ac:dyDescent="0.25">
      <c r="A16" s="6" t="s">
        <v>10799</v>
      </c>
      <c r="B16" s="7">
        <v>1</v>
      </c>
      <c r="C16" s="9" t="str">
        <f t="shared" si="0"/>
        <v>O</v>
      </c>
      <c r="D16" s="8" t="e">
        <f t="shared" si="1"/>
        <v>#VALUE!</v>
      </c>
      <c r="E16" s="8" t="s">
        <v>10062</v>
      </c>
    </row>
    <row r="17" spans="1:5" x14ac:dyDescent="0.25">
      <c r="A17" s="6" t="s">
        <v>10345</v>
      </c>
      <c r="B17" s="7">
        <v>1</v>
      </c>
      <c r="C17" s="9" t="str">
        <f t="shared" si="0"/>
        <v>E</v>
      </c>
      <c r="D17" s="8" t="e">
        <f t="shared" si="1"/>
        <v>#VALUE!</v>
      </c>
      <c r="E17" s="8" t="s">
        <v>10062</v>
      </c>
    </row>
    <row r="18" spans="1:5" x14ac:dyDescent="0.25">
      <c r="A18" s="6" t="s">
        <v>11073</v>
      </c>
      <c r="B18" s="7">
        <v>1</v>
      </c>
      <c r="C18" s="9" t="str">
        <f t="shared" si="0"/>
        <v>N</v>
      </c>
      <c r="D18" s="8" t="e">
        <f t="shared" si="1"/>
        <v>#VALUE!</v>
      </c>
      <c r="E18" s="8" t="s">
        <v>10062</v>
      </c>
    </row>
    <row r="19" spans="1:5" x14ac:dyDescent="0.25">
      <c r="A19" s="6" t="s">
        <v>10555</v>
      </c>
      <c r="B19" s="7">
        <v>11</v>
      </c>
      <c r="C19" s="9" t="str">
        <f t="shared" si="0"/>
        <v>O</v>
      </c>
      <c r="D19" s="8" t="e">
        <f t="shared" si="1"/>
        <v>#VALUE!</v>
      </c>
      <c r="E19" s="8" t="s">
        <v>10062</v>
      </c>
    </row>
    <row r="20" spans="1:5" x14ac:dyDescent="0.25">
      <c r="A20" s="6" t="s">
        <v>10832</v>
      </c>
      <c r="B20" s="7">
        <v>1</v>
      </c>
      <c r="C20" s="9" t="str">
        <f t="shared" si="0"/>
        <v>O</v>
      </c>
      <c r="D20" s="8">
        <f t="shared" si="1"/>
        <v>5</v>
      </c>
      <c r="E20" s="8" t="s">
        <v>10062</v>
      </c>
    </row>
    <row r="21" spans="1:5" x14ac:dyDescent="0.25">
      <c r="A21" s="6" t="s">
        <v>10839</v>
      </c>
      <c r="B21" s="7">
        <v>1</v>
      </c>
      <c r="C21" s="9" t="str">
        <f t="shared" si="0"/>
        <v>O</v>
      </c>
      <c r="D21" s="8">
        <f t="shared" si="1"/>
        <v>5</v>
      </c>
      <c r="E21" s="8" t="s">
        <v>10062</v>
      </c>
    </row>
    <row r="22" spans="1:5" x14ac:dyDescent="0.25">
      <c r="A22" s="6" t="s">
        <v>10288</v>
      </c>
      <c r="B22" s="7">
        <v>1</v>
      </c>
      <c r="C22" s="9" t="str">
        <f t="shared" si="0"/>
        <v>A</v>
      </c>
      <c r="D22" s="8" t="e">
        <f t="shared" si="1"/>
        <v>#VALUE!</v>
      </c>
      <c r="E22" s="8" t="s">
        <v>1</v>
      </c>
    </row>
    <row r="23" spans="1:5" x14ac:dyDescent="0.25">
      <c r="A23" s="6" t="s">
        <v>10848</v>
      </c>
      <c r="B23" s="7">
        <v>5</v>
      </c>
      <c r="C23" s="9" t="str">
        <f t="shared" si="0"/>
        <v>R</v>
      </c>
      <c r="D23" s="8" t="e">
        <f t="shared" si="1"/>
        <v>#VALUE!</v>
      </c>
      <c r="E23" s="8" t="s">
        <v>10062</v>
      </c>
    </row>
    <row r="24" spans="1:5" x14ac:dyDescent="0.25">
      <c r="A24" s="6" t="s">
        <v>40</v>
      </c>
      <c r="B24" s="7">
        <v>23</v>
      </c>
      <c r="C24" s="9" t="str">
        <f t="shared" si="0"/>
        <v>A</v>
      </c>
      <c r="D24" s="8" t="e">
        <f t="shared" si="1"/>
        <v>#VALUE!</v>
      </c>
      <c r="E24" s="8" t="s">
        <v>1</v>
      </c>
    </row>
    <row r="25" spans="1:5" x14ac:dyDescent="0.25">
      <c r="A25" s="6" t="s">
        <v>55</v>
      </c>
      <c r="B25" s="7">
        <v>113</v>
      </c>
      <c r="C25" s="9" t="str">
        <f t="shared" si="0"/>
        <v>O</v>
      </c>
      <c r="D25" s="8" t="e">
        <f t="shared" si="1"/>
        <v>#VALUE!</v>
      </c>
      <c r="E25" s="8" t="s">
        <v>10062</v>
      </c>
    </row>
    <row r="26" spans="1:5" x14ac:dyDescent="0.25">
      <c r="A26" s="6" t="s">
        <v>10106</v>
      </c>
      <c r="B26" s="7">
        <v>6</v>
      </c>
      <c r="C26" s="9" t="str">
        <f t="shared" si="0"/>
        <v>A</v>
      </c>
      <c r="D26" s="8" t="e">
        <f t="shared" si="1"/>
        <v>#VALUE!</v>
      </c>
      <c r="E26" s="8" t="s">
        <v>1</v>
      </c>
    </row>
    <row r="27" spans="1:5" x14ac:dyDescent="0.25">
      <c r="A27" s="6" t="s">
        <v>10519</v>
      </c>
      <c r="B27" s="7">
        <v>18</v>
      </c>
      <c r="C27" s="9" t="str">
        <f t="shared" si="0"/>
        <v>O</v>
      </c>
      <c r="D27" s="8" t="e">
        <f t="shared" si="1"/>
        <v>#VALUE!</v>
      </c>
      <c r="E27" s="8" t="s">
        <v>10062</v>
      </c>
    </row>
    <row r="28" spans="1:5" x14ac:dyDescent="0.25">
      <c r="A28" s="6" t="s">
        <v>10439</v>
      </c>
      <c r="B28" s="7">
        <v>1</v>
      </c>
      <c r="C28" s="9" t="str">
        <f t="shared" si="0"/>
        <v>I</v>
      </c>
      <c r="D28" s="8">
        <f t="shared" si="1"/>
        <v>8</v>
      </c>
    </row>
    <row r="29" spans="1:5" x14ac:dyDescent="0.25">
      <c r="A29" s="6" t="s">
        <v>10907</v>
      </c>
      <c r="B29" s="7">
        <v>3</v>
      </c>
      <c r="C29" s="9" t="str">
        <f t="shared" si="0"/>
        <v>X</v>
      </c>
      <c r="D29" s="8" t="e">
        <f t="shared" si="1"/>
        <v>#VALUE!</v>
      </c>
      <c r="E29" s="8" t="s">
        <v>10062</v>
      </c>
    </row>
    <row r="30" spans="1:5" x14ac:dyDescent="0.25">
      <c r="A30" s="6" t="s">
        <v>10850</v>
      </c>
      <c r="B30" s="7">
        <v>2</v>
      </c>
      <c r="C30" s="9" t="str">
        <f t="shared" si="0"/>
        <v>R</v>
      </c>
      <c r="D30" s="8" t="e">
        <f t="shared" si="1"/>
        <v>#VALUE!</v>
      </c>
      <c r="E30" s="8" t="s">
        <v>10062</v>
      </c>
    </row>
    <row r="31" spans="1:5" x14ac:dyDescent="0.25">
      <c r="A31" s="6" t="s">
        <v>10569</v>
      </c>
      <c r="B31" s="7">
        <v>6</v>
      </c>
      <c r="C31" s="9" t="str">
        <f t="shared" si="0"/>
        <v>O</v>
      </c>
      <c r="D31" s="8" t="e">
        <f t="shared" si="1"/>
        <v>#VALUE!</v>
      </c>
      <c r="E31" s="8" t="s">
        <v>10062</v>
      </c>
    </row>
    <row r="32" spans="1:5" x14ac:dyDescent="0.25">
      <c r="A32" s="6" t="s">
        <v>10547</v>
      </c>
      <c r="B32" s="7">
        <v>10</v>
      </c>
      <c r="C32" s="9" t="str">
        <f t="shared" si="0"/>
        <v>O</v>
      </c>
      <c r="D32" s="8" t="e">
        <f t="shared" si="1"/>
        <v>#VALUE!</v>
      </c>
      <c r="E32" s="8" t="s">
        <v>10062</v>
      </c>
    </row>
    <row r="33" spans="1:5" x14ac:dyDescent="0.25">
      <c r="A33" s="6" t="s">
        <v>10556</v>
      </c>
      <c r="B33" s="7">
        <v>9</v>
      </c>
      <c r="C33" s="9" t="str">
        <f t="shared" si="0"/>
        <v>O</v>
      </c>
      <c r="D33" s="8" t="e">
        <f t="shared" si="1"/>
        <v>#VALUE!</v>
      </c>
      <c r="E33" s="8" t="s">
        <v>10062</v>
      </c>
    </row>
    <row r="34" spans="1:5" x14ac:dyDescent="0.25">
      <c r="A34" s="6" t="s">
        <v>10313</v>
      </c>
      <c r="B34" s="7">
        <v>2</v>
      </c>
      <c r="C34" s="9" t="str">
        <f t="shared" si="0"/>
        <v>E</v>
      </c>
      <c r="D34" s="8" t="e">
        <f t="shared" si="1"/>
        <v>#VALUE!</v>
      </c>
      <c r="E34" s="8" t="s">
        <v>1</v>
      </c>
    </row>
    <row r="35" spans="1:5" x14ac:dyDescent="0.25">
      <c r="A35" s="6" t="s">
        <v>10285</v>
      </c>
      <c r="B35" s="7">
        <v>1</v>
      </c>
      <c r="C35" s="9" t="str">
        <f t="shared" si="0"/>
        <v>A</v>
      </c>
      <c r="D35" s="8" t="e">
        <f t="shared" si="1"/>
        <v>#VALUE!</v>
      </c>
      <c r="E35" s="8" t="s">
        <v>1</v>
      </c>
    </row>
    <row r="36" spans="1:5" x14ac:dyDescent="0.25">
      <c r="A36" s="6" t="s">
        <v>10490</v>
      </c>
      <c r="B36" s="7">
        <v>1</v>
      </c>
      <c r="C36" s="9" t="str">
        <f t="shared" si="0"/>
        <v>N</v>
      </c>
      <c r="D36" s="8" t="e">
        <f t="shared" si="1"/>
        <v>#VALUE!</v>
      </c>
      <c r="E36" s="8" t="s">
        <v>10062</v>
      </c>
    </row>
    <row r="37" spans="1:5" x14ac:dyDescent="0.25">
      <c r="A37" s="6" t="s">
        <v>10271</v>
      </c>
      <c r="B37" s="7">
        <v>1</v>
      </c>
      <c r="C37" s="9" t="str">
        <f t="shared" si="0"/>
        <v>A</v>
      </c>
      <c r="D37" s="8" t="e">
        <f t="shared" si="1"/>
        <v>#VALUE!</v>
      </c>
      <c r="E37" s="8" t="s">
        <v>1</v>
      </c>
    </row>
    <row r="38" spans="1:5" x14ac:dyDescent="0.25">
      <c r="A38" s="6" t="s">
        <v>10435</v>
      </c>
      <c r="B38" s="7">
        <v>1</v>
      </c>
      <c r="C38" s="9" t="str">
        <f t="shared" si="0"/>
        <v>I</v>
      </c>
      <c r="D38" s="8">
        <f t="shared" si="1"/>
        <v>7</v>
      </c>
      <c r="E38" s="8" t="s">
        <v>10062</v>
      </c>
    </row>
    <row r="39" spans="1:5" x14ac:dyDescent="0.25">
      <c r="A39" s="6" t="s">
        <v>10802</v>
      </c>
      <c r="B39" s="7">
        <v>1</v>
      </c>
      <c r="C39" s="9" t="str">
        <f t="shared" si="0"/>
        <v>O</v>
      </c>
      <c r="D39" s="8" t="e">
        <f t="shared" si="1"/>
        <v>#VALUE!</v>
      </c>
      <c r="E39" s="8" t="s">
        <v>10062</v>
      </c>
    </row>
    <row r="40" spans="1:5" x14ac:dyDescent="0.25">
      <c r="A40" s="6" t="s">
        <v>10264</v>
      </c>
      <c r="B40" s="7">
        <v>1</v>
      </c>
      <c r="C40" s="9" t="str">
        <f t="shared" si="0"/>
        <v>A</v>
      </c>
      <c r="D40" s="8" t="e">
        <f t="shared" si="1"/>
        <v>#VALUE!</v>
      </c>
      <c r="E40" s="8" t="s">
        <v>1</v>
      </c>
    </row>
    <row r="41" spans="1:5" x14ac:dyDescent="0.25">
      <c r="A41" s="6" t="s">
        <v>10276</v>
      </c>
      <c r="B41" s="7">
        <v>1</v>
      </c>
      <c r="C41" s="9" t="str">
        <f t="shared" si="0"/>
        <v>A</v>
      </c>
      <c r="D41" s="8" t="e">
        <f t="shared" si="1"/>
        <v>#VALUE!</v>
      </c>
      <c r="E41" s="8" t="s">
        <v>1</v>
      </c>
    </row>
    <row r="42" spans="1:5" x14ac:dyDescent="0.25">
      <c r="A42" s="6" t="s">
        <v>10806</v>
      </c>
      <c r="B42" s="7">
        <v>1</v>
      </c>
      <c r="C42" s="9" t="str">
        <f t="shared" si="0"/>
        <v>O</v>
      </c>
      <c r="D42" s="8" t="e">
        <f t="shared" si="1"/>
        <v>#VALUE!</v>
      </c>
      <c r="E42" s="8" t="s">
        <v>10062</v>
      </c>
    </row>
    <row r="43" spans="1:5" x14ac:dyDescent="0.25">
      <c r="A43" s="6" t="s">
        <v>10594</v>
      </c>
      <c r="B43" s="7">
        <v>4</v>
      </c>
      <c r="C43" s="9" t="str">
        <f t="shared" si="0"/>
        <v>O</v>
      </c>
      <c r="D43" s="8" t="e">
        <f t="shared" si="1"/>
        <v>#VALUE!</v>
      </c>
      <c r="E43" s="8" t="s">
        <v>10062</v>
      </c>
    </row>
    <row r="44" spans="1:5" x14ac:dyDescent="0.25">
      <c r="A44" s="6" t="s">
        <v>66</v>
      </c>
      <c r="B44" s="7">
        <v>1</v>
      </c>
      <c r="C44" s="9" t="str">
        <f t="shared" si="0"/>
        <v>A</v>
      </c>
      <c r="D44" s="8" t="e">
        <f t="shared" si="1"/>
        <v>#VALUE!</v>
      </c>
      <c r="E44" s="8" t="s">
        <v>1</v>
      </c>
    </row>
    <row r="45" spans="1:5" x14ac:dyDescent="0.25">
      <c r="A45" s="6" t="s">
        <v>10833</v>
      </c>
      <c r="B45" s="7">
        <v>1</v>
      </c>
      <c r="C45" s="9" t="str">
        <f t="shared" si="0"/>
        <v>O</v>
      </c>
      <c r="D45" s="8" t="e">
        <f t="shared" si="1"/>
        <v>#VALUE!</v>
      </c>
      <c r="E45" s="8" t="s">
        <v>10062</v>
      </c>
    </row>
    <row r="46" spans="1:5" x14ac:dyDescent="0.25">
      <c r="A46" s="6" t="s">
        <v>10817</v>
      </c>
      <c r="B46" s="7">
        <v>1</v>
      </c>
      <c r="C46" s="9" t="str">
        <f t="shared" si="0"/>
        <v>O</v>
      </c>
      <c r="D46" s="8" t="e">
        <f t="shared" si="1"/>
        <v>#VALUE!</v>
      </c>
      <c r="E46" s="8" t="s">
        <v>10062</v>
      </c>
    </row>
    <row r="47" spans="1:5" x14ac:dyDescent="0.25">
      <c r="A47" s="6" t="s">
        <v>10836</v>
      </c>
      <c r="B47" s="7">
        <v>1</v>
      </c>
      <c r="C47" s="9" t="str">
        <f t="shared" si="0"/>
        <v>O</v>
      </c>
      <c r="D47" s="8" t="e">
        <f t="shared" si="1"/>
        <v>#VALUE!</v>
      </c>
      <c r="E47" s="8" t="s">
        <v>10062</v>
      </c>
    </row>
    <row r="48" spans="1:5" x14ac:dyDescent="0.25">
      <c r="A48" s="6" t="s">
        <v>10818</v>
      </c>
      <c r="B48" s="7">
        <v>1</v>
      </c>
      <c r="C48" s="9" t="str">
        <f t="shared" si="0"/>
        <v>O</v>
      </c>
      <c r="D48" s="8" t="e">
        <f t="shared" si="1"/>
        <v>#VALUE!</v>
      </c>
      <c r="E48" s="8" t="s">
        <v>10062</v>
      </c>
    </row>
    <row r="49" spans="1:5" x14ac:dyDescent="0.25">
      <c r="A49" s="6" t="s">
        <v>10069</v>
      </c>
      <c r="B49" s="7">
        <v>129</v>
      </c>
      <c r="C49" s="9" t="str">
        <f t="shared" si="0"/>
        <v>A</v>
      </c>
      <c r="D49" s="8" t="e">
        <f t="shared" si="1"/>
        <v>#VALUE!</v>
      </c>
      <c r="E49" s="8" t="s">
        <v>10062</v>
      </c>
    </row>
    <row r="50" spans="1:5" x14ac:dyDescent="0.25">
      <c r="A50" s="6" t="s">
        <v>10346</v>
      </c>
      <c r="B50" s="7">
        <v>1</v>
      </c>
      <c r="C50" s="9" t="str">
        <f t="shared" si="0"/>
        <v>E</v>
      </c>
      <c r="D50" s="8">
        <f t="shared" si="1"/>
        <v>7</v>
      </c>
    </row>
    <row r="51" spans="1:5" x14ac:dyDescent="0.25">
      <c r="A51" s="6" t="s">
        <v>10451</v>
      </c>
      <c r="B51" s="7">
        <v>1</v>
      </c>
      <c r="C51" s="9" t="str">
        <f t="shared" si="0"/>
        <v>I</v>
      </c>
      <c r="D51" s="8" t="e">
        <f t="shared" si="1"/>
        <v>#VALUE!</v>
      </c>
      <c r="E51" s="8" t="s">
        <v>10062</v>
      </c>
    </row>
    <row r="52" spans="1:5" x14ac:dyDescent="0.25">
      <c r="A52" s="6" t="s">
        <v>10266</v>
      </c>
      <c r="B52" s="7">
        <v>1</v>
      </c>
      <c r="C52" s="9" t="str">
        <f t="shared" si="0"/>
        <v>A</v>
      </c>
      <c r="D52" s="8" t="e">
        <f t="shared" si="1"/>
        <v>#VALUE!</v>
      </c>
      <c r="E52" s="8" t="s">
        <v>1</v>
      </c>
    </row>
    <row r="53" spans="1:5" x14ac:dyDescent="0.25">
      <c r="A53" s="6" t="s">
        <v>10111</v>
      </c>
      <c r="B53" s="7">
        <v>6</v>
      </c>
      <c r="C53" s="9" t="str">
        <f t="shared" si="0"/>
        <v>A</v>
      </c>
      <c r="D53" s="8" t="e">
        <f t="shared" si="1"/>
        <v>#VALUE!</v>
      </c>
      <c r="E53" s="8" t="s">
        <v>1</v>
      </c>
    </row>
    <row r="54" spans="1:5" x14ac:dyDescent="0.25">
      <c r="A54" s="6" t="s">
        <v>10438</v>
      </c>
      <c r="B54" s="7">
        <v>1</v>
      </c>
      <c r="C54" s="9" t="str">
        <f t="shared" si="0"/>
        <v>I</v>
      </c>
      <c r="D54" s="8">
        <f t="shared" si="1"/>
        <v>7</v>
      </c>
    </row>
    <row r="55" spans="1:5" x14ac:dyDescent="0.25">
      <c r="A55" s="6" t="s">
        <v>10822</v>
      </c>
      <c r="B55" s="7">
        <v>1</v>
      </c>
      <c r="C55" s="9" t="str">
        <f t="shared" si="0"/>
        <v>O</v>
      </c>
      <c r="D55" s="8" t="e">
        <f t="shared" si="1"/>
        <v>#VALUE!</v>
      </c>
      <c r="E55" s="8" t="s">
        <v>10062</v>
      </c>
    </row>
    <row r="56" spans="1:5" x14ac:dyDescent="0.25">
      <c r="A56" s="6" t="s">
        <v>10506</v>
      </c>
      <c r="B56" s="7">
        <v>45</v>
      </c>
      <c r="C56" s="9" t="str">
        <f t="shared" si="0"/>
        <v>O</v>
      </c>
      <c r="D56" s="8" t="e">
        <f t="shared" si="1"/>
        <v>#VALUE!</v>
      </c>
      <c r="E56" s="8" t="s">
        <v>10062</v>
      </c>
    </row>
    <row r="57" spans="1:5" x14ac:dyDescent="0.25">
      <c r="A57" s="6" t="s">
        <v>11112</v>
      </c>
      <c r="B57" s="7">
        <v>1</v>
      </c>
      <c r="C57" s="9" t="str">
        <f t="shared" si="0"/>
        <v>O</v>
      </c>
      <c r="D57" s="8" t="e">
        <f t="shared" si="1"/>
        <v>#VALUE!</v>
      </c>
      <c r="E57" s="8" t="s">
        <v>10062</v>
      </c>
    </row>
    <row r="58" spans="1:5" x14ac:dyDescent="0.25">
      <c r="A58" s="6" t="s">
        <v>10088</v>
      </c>
      <c r="B58" s="7">
        <v>12</v>
      </c>
      <c r="C58" s="9" t="str">
        <f t="shared" si="0"/>
        <v>A</v>
      </c>
      <c r="D58" s="8" t="e">
        <f t="shared" si="1"/>
        <v>#VALUE!</v>
      </c>
      <c r="E58" s="8" t="s">
        <v>1</v>
      </c>
    </row>
    <row r="59" spans="1:5" x14ac:dyDescent="0.25">
      <c r="A59" s="6" t="s">
        <v>11090</v>
      </c>
      <c r="B59" s="7">
        <v>1</v>
      </c>
      <c r="C59" s="9" t="str">
        <f t="shared" si="0"/>
        <v>A</v>
      </c>
      <c r="D59" s="8">
        <f t="shared" si="1"/>
        <v>5</v>
      </c>
      <c r="E59" s="8" t="s">
        <v>1</v>
      </c>
    </row>
    <row r="60" spans="1:5" x14ac:dyDescent="0.25">
      <c r="A60" s="6" t="s">
        <v>10161</v>
      </c>
      <c r="B60" s="7">
        <v>2</v>
      </c>
      <c r="C60" s="9" t="str">
        <f t="shared" si="0"/>
        <v>A</v>
      </c>
      <c r="D60" s="8">
        <f t="shared" si="1"/>
        <v>5</v>
      </c>
      <c r="E60" s="8" t="s">
        <v>1</v>
      </c>
    </row>
    <row r="61" spans="1:5" x14ac:dyDescent="0.25">
      <c r="A61" s="6" t="s">
        <v>10105</v>
      </c>
      <c r="B61" s="7">
        <v>6</v>
      </c>
      <c r="C61" s="9" t="str">
        <f t="shared" si="0"/>
        <v>A</v>
      </c>
      <c r="D61" s="8" t="e">
        <f t="shared" si="1"/>
        <v>#VALUE!</v>
      </c>
      <c r="E61" s="8" t="s">
        <v>1</v>
      </c>
    </row>
    <row r="62" spans="1:5" x14ac:dyDescent="0.25">
      <c r="A62" s="6" t="s">
        <v>10162</v>
      </c>
      <c r="B62" s="7">
        <v>2</v>
      </c>
      <c r="C62" s="9" t="str">
        <f t="shared" si="0"/>
        <v>A</v>
      </c>
      <c r="D62" s="8" t="e">
        <f t="shared" si="1"/>
        <v>#VALUE!</v>
      </c>
      <c r="E62" s="8" t="s">
        <v>1</v>
      </c>
    </row>
    <row r="63" spans="1:5" x14ac:dyDescent="0.25">
      <c r="A63" s="6" t="s">
        <v>10342</v>
      </c>
      <c r="B63" s="7">
        <v>1</v>
      </c>
      <c r="C63" s="9" t="str">
        <f t="shared" si="0"/>
        <v>E</v>
      </c>
      <c r="D63" s="8" t="e">
        <f t="shared" si="1"/>
        <v>#VALUE!</v>
      </c>
      <c r="E63" s="8" t="s">
        <v>10062</v>
      </c>
    </row>
    <row r="64" spans="1:5" x14ac:dyDescent="0.25">
      <c r="A64" s="6" t="s">
        <v>10811</v>
      </c>
      <c r="B64" s="7">
        <v>1</v>
      </c>
      <c r="C64" s="9" t="str">
        <f t="shared" si="0"/>
        <v>O</v>
      </c>
      <c r="D64" s="8" t="e">
        <f t="shared" si="1"/>
        <v>#VALUE!</v>
      </c>
      <c r="E64" s="8" t="s">
        <v>10062</v>
      </c>
    </row>
    <row r="65" spans="1:5" x14ac:dyDescent="0.25">
      <c r="A65" s="6" t="s">
        <v>10077</v>
      </c>
      <c r="B65" s="7">
        <v>17</v>
      </c>
      <c r="C65" s="9" t="str">
        <f t="shared" si="0"/>
        <v>A</v>
      </c>
      <c r="D65" s="8" t="e">
        <f t="shared" si="1"/>
        <v>#VALUE!</v>
      </c>
      <c r="E65" s="8" t="s">
        <v>1</v>
      </c>
    </row>
    <row r="66" spans="1:5" x14ac:dyDescent="0.25">
      <c r="A66" s="6" t="s">
        <v>10268</v>
      </c>
      <c r="B66" s="7">
        <v>1</v>
      </c>
      <c r="C66" s="9" t="str">
        <f t="shared" ref="C66:C129" si="2">RIGHT(A66)</f>
        <v>A</v>
      </c>
      <c r="D66" s="8">
        <f t="shared" ref="D66:D129" si="3">SEARCH(" ",A66,1)</f>
        <v>10</v>
      </c>
    </row>
    <row r="67" spans="1:5" x14ac:dyDescent="0.25">
      <c r="A67" s="6" t="s">
        <v>10591</v>
      </c>
      <c r="B67" s="7">
        <v>5</v>
      </c>
      <c r="C67" s="9" t="str">
        <f t="shared" si="2"/>
        <v>O</v>
      </c>
      <c r="D67" s="8" t="e">
        <f t="shared" si="3"/>
        <v>#VALUE!</v>
      </c>
      <c r="E67" s="8" t="s">
        <v>10062</v>
      </c>
    </row>
    <row r="68" spans="1:5" x14ac:dyDescent="0.25">
      <c r="A68" s="6" t="s">
        <v>10284</v>
      </c>
      <c r="B68" s="7">
        <v>1</v>
      </c>
      <c r="C68" s="9" t="str">
        <f t="shared" si="2"/>
        <v>A</v>
      </c>
      <c r="D68" s="8" t="e">
        <f t="shared" si="3"/>
        <v>#VALUE!</v>
      </c>
      <c r="E68" s="8" t="s">
        <v>1</v>
      </c>
    </row>
    <row r="69" spans="1:5" x14ac:dyDescent="0.25">
      <c r="A69" s="6" t="s">
        <v>80</v>
      </c>
      <c r="B69" s="7">
        <v>2</v>
      </c>
      <c r="C69" s="9" t="str">
        <f t="shared" si="2"/>
        <v>A</v>
      </c>
      <c r="D69" s="8" t="e">
        <f t="shared" si="3"/>
        <v>#VALUE!</v>
      </c>
      <c r="E69" s="8" t="s">
        <v>1</v>
      </c>
    </row>
    <row r="70" spans="1:5" x14ac:dyDescent="0.25">
      <c r="A70" s="6" t="s">
        <v>10539</v>
      </c>
      <c r="B70" s="7">
        <v>13</v>
      </c>
      <c r="C70" s="9" t="str">
        <f t="shared" si="2"/>
        <v>O</v>
      </c>
      <c r="D70" s="8" t="e">
        <f t="shared" si="3"/>
        <v>#VALUE!</v>
      </c>
      <c r="E70" s="8" t="s">
        <v>10062</v>
      </c>
    </row>
    <row r="71" spans="1:5" x14ac:dyDescent="0.25">
      <c r="A71" s="6" t="s">
        <v>10494</v>
      </c>
      <c r="B71" s="7">
        <v>116</v>
      </c>
      <c r="C71" s="9" t="str">
        <f t="shared" si="2"/>
        <v>O</v>
      </c>
      <c r="D71" s="8" t="e">
        <f t="shared" si="3"/>
        <v>#VALUE!</v>
      </c>
      <c r="E71" s="8" t="s">
        <v>10062</v>
      </c>
    </row>
    <row r="72" spans="1:5" x14ac:dyDescent="0.25">
      <c r="A72" s="6" t="s">
        <v>10866</v>
      </c>
      <c r="B72" s="7">
        <v>1</v>
      </c>
      <c r="C72" s="9" t="str">
        <f t="shared" si="2"/>
        <v>R</v>
      </c>
      <c r="D72" s="8">
        <f t="shared" si="3"/>
        <v>8</v>
      </c>
    </row>
    <row r="73" spans="1:5" x14ac:dyDescent="0.25">
      <c r="A73" s="6" t="s">
        <v>10110</v>
      </c>
      <c r="B73" s="7">
        <v>5</v>
      </c>
      <c r="C73" s="9" t="str">
        <f t="shared" si="2"/>
        <v>A</v>
      </c>
      <c r="D73" s="8" t="e">
        <f t="shared" si="3"/>
        <v>#VALUE!</v>
      </c>
      <c r="E73" s="8" t="s">
        <v>1</v>
      </c>
    </row>
    <row r="74" spans="1:5" x14ac:dyDescent="0.25">
      <c r="A74" s="6" t="s">
        <v>10655</v>
      </c>
      <c r="B74" s="7">
        <v>2</v>
      </c>
      <c r="C74" s="9" t="str">
        <f t="shared" si="2"/>
        <v>O</v>
      </c>
      <c r="D74" s="8" t="e">
        <f t="shared" si="3"/>
        <v>#VALUE!</v>
      </c>
      <c r="E74" s="8" t="s">
        <v>10062</v>
      </c>
    </row>
    <row r="75" spans="1:5" x14ac:dyDescent="0.25">
      <c r="A75" s="6" t="s">
        <v>10801</v>
      </c>
      <c r="B75" s="7">
        <v>1</v>
      </c>
      <c r="C75" s="9" t="str">
        <f t="shared" si="2"/>
        <v>O</v>
      </c>
      <c r="D75" s="8" t="e">
        <f t="shared" si="3"/>
        <v>#VALUE!</v>
      </c>
      <c r="E75" s="8" t="s">
        <v>10062</v>
      </c>
    </row>
    <row r="76" spans="1:5" x14ac:dyDescent="0.25">
      <c r="A76" s="6" t="s">
        <v>10613</v>
      </c>
      <c r="B76" s="7">
        <v>3</v>
      </c>
      <c r="C76" s="9" t="str">
        <f t="shared" si="2"/>
        <v>O</v>
      </c>
      <c r="D76" s="8" t="e">
        <f t="shared" si="3"/>
        <v>#VALUE!</v>
      </c>
      <c r="E76" s="8" t="s">
        <v>10062</v>
      </c>
    </row>
    <row r="77" spans="1:5" x14ac:dyDescent="0.25">
      <c r="A77" s="6" t="s">
        <v>10923</v>
      </c>
      <c r="B77" s="7">
        <v>1</v>
      </c>
      <c r="C77" s="9" t="str">
        <f t="shared" si="2"/>
        <v>S</v>
      </c>
      <c r="D77" s="8" t="e">
        <f t="shared" si="3"/>
        <v>#VALUE!</v>
      </c>
      <c r="E77" s="8" t="s">
        <v>10062</v>
      </c>
    </row>
    <row r="78" spans="1:5" x14ac:dyDescent="0.25">
      <c r="A78" s="6" t="s">
        <v>10596</v>
      </c>
      <c r="B78" s="7">
        <v>4</v>
      </c>
      <c r="C78" s="9" t="str">
        <f t="shared" si="2"/>
        <v>O</v>
      </c>
      <c r="D78" s="8" t="e">
        <f t="shared" si="3"/>
        <v>#VALUE!</v>
      </c>
      <c r="E78" s="8" t="s">
        <v>10062</v>
      </c>
    </row>
    <row r="79" spans="1:5" x14ac:dyDescent="0.25">
      <c r="A79" s="6" t="s">
        <v>10803</v>
      </c>
      <c r="B79" s="7">
        <v>1</v>
      </c>
      <c r="C79" s="9" t="str">
        <f t="shared" si="2"/>
        <v>O</v>
      </c>
      <c r="D79" s="8" t="e">
        <f t="shared" si="3"/>
        <v>#VALUE!</v>
      </c>
      <c r="E79" s="8" t="s">
        <v>10062</v>
      </c>
    </row>
    <row r="80" spans="1:5" x14ac:dyDescent="0.25">
      <c r="A80" s="6" t="s">
        <v>11277</v>
      </c>
      <c r="B80" s="7">
        <v>1</v>
      </c>
      <c r="C80" s="9" t="str">
        <f t="shared" si="2"/>
        <v>A</v>
      </c>
      <c r="D80" s="8" t="e">
        <f t="shared" si="3"/>
        <v>#VALUE!</v>
      </c>
      <c r="E80" s="8" t="s">
        <v>1</v>
      </c>
    </row>
    <row r="81" spans="1:5" x14ac:dyDescent="0.25">
      <c r="A81" s="6" t="s">
        <v>10262</v>
      </c>
      <c r="B81" s="7">
        <v>1</v>
      </c>
      <c r="C81" s="9" t="str">
        <f t="shared" si="2"/>
        <v>A</v>
      </c>
      <c r="D81" s="8" t="e">
        <f t="shared" si="3"/>
        <v>#VALUE!</v>
      </c>
      <c r="E81" s="8" t="s">
        <v>1</v>
      </c>
    </row>
    <row r="82" spans="1:5" x14ac:dyDescent="0.25">
      <c r="A82" s="6" t="s">
        <v>10886</v>
      </c>
      <c r="B82" s="7">
        <v>1</v>
      </c>
      <c r="C82" s="9" t="str">
        <f t="shared" si="2"/>
        <v>S</v>
      </c>
      <c r="D82" s="8" t="e">
        <f t="shared" si="3"/>
        <v>#VALUE!</v>
      </c>
      <c r="E82" s="8" t="s">
        <v>10062</v>
      </c>
    </row>
    <row r="83" spans="1:5" x14ac:dyDescent="0.25">
      <c r="A83" s="6" t="s">
        <v>10611</v>
      </c>
      <c r="B83" s="7">
        <v>4</v>
      </c>
      <c r="C83" s="9" t="str">
        <f t="shared" si="2"/>
        <v>O</v>
      </c>
      <c r="D83" s="8" t="e">
        <f t="shared" si="3"/>
        <v>#VALUE!</v>
      </c>
      <c r="E83" s="8" t="s">
        <v>10062</v>
      </c>
    </row>
    <row r="84" spans="1:5" x14ac:dyDescent="0.25">
      <c r="A84" s="6" t="s">
        <v>10804</v>
      </c>
      <c r="B84" s="7">
        <v>1</v>
      </c>
      <c r="C84" s="9" t="str">
        <f t="shared" si="2"/>
        <v>O</v>
      </c>
      <c r="D84" s="8" t="e">
        <f t="shared" si="3"/>
        <v>#VALUE!</v>
      </c>
      <c r="E84" s="8" t="s">
        <v>10062</v>
      </c>
    </row>
    <row r="85" spans="1:5" x14ac:dyDescent="0.25">
      <c r="A85" s="6" t="s">
        <v>10615</v>
      </c>
      <c r="B85" s="7">
        <v>3</v>
      </c>
      <c r="C85" s="9" t="str">
        <f t="shared" si="2"/>
        <v>O</v>
      </c>
      <c r="D85" s="8" t="e">
        <f t="shared" si="3"/>
        <v>#VALUE!</v>
      </c>
      <c r="E85" s="8" t="s">
        <v>10062</v>
      </c>
    </row>
    <row r="86" spans="1:5" x14ac:dyDescent="0.25">
      <c r="A86" s="6" t="s">
        <v>11269</v>
      </c>
      <c r="B86" s="7">
        <v>1</v>
      </c>
      <c r="C86" s="9" t="str">
        <f t="shared" si="2"/>
        <v>A</v>
      </c>
      <c r="D86" s="8" t="e">
        <f t="shared" si="3"/>
        <v>#VALUE!</v>
      </c>
      <c r="E86" s="8" t="s">
        <v>1</v>
      </c>
    </row>
    <row r="87" spans="1:5" x14ac:dyDescent="0.25">
      <c r="A87" s="6" t="s">
        <v>10265</v>
      </c>
      <c r="B87" s="7">
        <v>1</v>
      </c>
      <c r="C87" s="9" t="str">
        <f t="shared" si="2"/>
        <v>A</v>
      </c>
      <c r="D87" s="8">
        <f t="shared" si="3"/>
        <v>6</v>
      </c>
      <c r="E87" s="8" t="s">
        <v>10062</v>
      </c>
    </row>
    <row r="88" spans="1:5" x14ac:dyDescent="0.25">
      <c r="A88" s="6" t="s">
        <v>10340</v>
      </c>
      <c r="B88" s="7">
        <v>1</v>
      </c>
      <c r="C88" s="9" t="str">
        <f t="shared" si="2"/>
        <v>E</v>
      </c>
      <c r="D88" s="8" t="e">
        <f t="shared" si="3"/>
        <v>#VALUE!</v>
      </c>
      <c r="E88" s="8" t="s">
        <v>10062</v>
      </c>
    </row>
    <row r="89" spans="1:5" x14ac:dyDescent="0.25">
      <c r="A89" s="6" t="s">
        <v>10089</v>
      </c>
      <c r="B89" s="7">
        <v>11</v>
      </c>
      <c r="C89" s="9" t="str">
        <f t="shared" si="2"/>
        <v>A</v>
      </c>
      <c r="D89" s="8" t="e">
        <f t="shared" si="3"/>
        <v>#VALUE!</v>
      </c>
      <c r="E89" s="8" t="s">
        <v>1</v>
      </c>
    </row>
    <row r="90" spans="1:5" x14ac:dyDescent="0.25">
      <c r="A90" s="6" t="s">
        <v>10616</v>
      </c>
      <c r="B90" s="7">
        <v>3</v>
      </c>
      <c r="C90" s="9" t="str">
        <f t="shared" si="2"/>
        <v>O</v>
      </c>
      <c r="D90" s="8" t="e">
        <f t="shared" si="3"/>
        <v>#VALUE!</v>
      </c>
      <c r="E90" s="8" t="s">
        <v>10062</v>
      </c>
    </row>
    <row r="91" spans="1:5" x14ac:dyDescent="0.25">
      <c r="A91" s="12" t="s">
        <v>11291</v>
      </c>
      <c r="B91" s="7">
        <v>1</v>
      </c>
      <c r="C91" s="9" t="str">
        <f t="shared" si="2"/>
        <v>A</v>
      </c>
      <c r="D91" s="8" t="e">
        <f t="shared" si="3"/>
        <v>#VALUE!</v>
      </c>
      <c r="E91" s="8" t="s">
        <v>10062</v>
      </c>
    </row>
    <row r="92" spans="1:5" x14ac:dyDescent="0.25">
      <c r="A92" s="6" t="s">
        <v>10341</v>
      </c>
      <c r="B92" s="7">
        <v>1</v>
      </c>
      <c r="C92" s="9" t="str">
        <f t="shared" si="2"/>
        <v>E</v>
      </c>
      <c r="D92" s="8" t="e">
        <f t="shared" si="3"/>
        <v>#VALUE!</v>
      </c>
      <c r="E92" s="8" t="s">
        <v>1</v>
      </c>
    </row>
    <row r="93" spans="1:5" x14ac:dyDescent="0.25">
      <c r="A93" s="6" t="s">
        <v>10813</v>
      </c>
      <c r="B93" s="7">
        <v>1</v>
      </c>
      <c r="C93" s="9" t="str">
        <f t="shared" si="2"/>
        <v>O</v>
      </c>
      <c r="D93" s="8" t="e">
        <f t="shared" si="3"/>
        <v>#VALUE!</v>
      </c>
      <c r="E93" s="8" t="s">
        <v>10062</v>
      </c>
    </row>
    <row r="94" spans="1:5" x14ac:dyDescent="0.25">
      <c r="A94" s="6" t="s">
        <v>10900</v>
      </c>
      <c r="B94" s="7">
        <v>1</v>
      </c>
      <c r="C94" s="9" t="str">
        <f t="shared" si="2"/>
        <v>T</v>
      </c>
      <c r="D94" s="8" t="e">
        <f t="shared" si="3"/>
        <v>#VALUE!</v>
      </c>
      <c r="E94" s="8" t="s">
        <v>10062</v>
      </c>
    </row>
    <row r="95" spans="1:5" x14ac:dyDescent="0.25">
      <c r="A95" s="6" t="s">
        <v>10816</v>
      </c>
      <c r="B95" s="7">
        <v>1</v>
      </c>
      <c r="C95" s="9" t="str">
        <f t="shared" si="2"/>
        <v>O</v>
      </c>
      <c r="D95" s="8" t="e">
        <f t="shared" si="3"/>
        <v>#VALUE!</v>
      </c>
      <c r="E95" s="8" t="s">
        <v>10062</v>
      </c>
    </row>
    <row r="96" spans="1:5" x14ac:dyDescent="0.25">
      <c r="A96" s="6" t="s">
        <v>10656</v>
      </c>
      <c r="B96" s="7">
        <v>2</v>
      </c>
      <c r="C96" s="9" t="str">
        <f t="shared" si="2"/>
        <v>O</v>
      </c>
      <c r="D96" s="8" t="e">
        <f t="shared" si="3"/>
        <v>#VALUE!</v>
      </c>
      <c r="E96" s="8" t="s">
        <v>10062</v>
      </c>
    </row>
    <row r="97" spans="1:5" x14ac:dyDescent="0.25">
      <c r="A97" s="6" t="s">
        <v>10488</v>
      </c>
      <c r="B97" s="7">
        <v>1</v>
      </c>
      <c r="C97" s="9" t="str">
        <f t="shared" si="2"/>
        <v>N</v>
      </c>
      <c r="D97" s="8" t="e">
        <f t="shared" si="3"/>
        <v>#VALUE!</v>
      </c>
      <c r="E97" s="8" t="s">
        <v>10062</v>
      </c>
    </row>
    <row r="98" spans="1:5" x14ac:dyDescent="0.25">
      <c r="A98" s="6" t="s">
        <v>10820</v>
      </c>
      <c r="B98" s="7">
        <v>1</v>
      </c>
      <c r="C98" s="9" t="str">
        <f t="shared" si="2"/>
        <v>O</v>
      </c>
      <c r="D98" s="8" t="e">
        <f t="shared" si="3"/>
        <v>#VALUE!</v>
      </c>
      <c r="E98" s="8" t="s">
        <v>10062</v>
      </c>
    </row>
    <row r="99" spans="1:5" x14ac:dyDescent="0.25">
      <c r="A99" s="6" t="s">
        <v>11053</v>
      </c>
      <c r="B99" s="7">
        <v>1</v>
      </c>
      <c r="C99" s="9" t="str">
        <f t="shared" si="2"/>
        <v>O</v>
      </c>
      <c r="D99" s="8" t="e">
        <f t="shared" si="3"/>
        <v>#VALUE!</v>
      </c>
      <c r="E99" s="8" t="s">
        <v>10062</v>
      </c>
    </row>
    <row r="100" spans="1:5" x14ac:dyDescent="0.25">
      <c r="A100" s="6" t="s">
        <v>10821</v>
      </c>
      <c r="B100" s="7">
        <v>1</v>
      </c>
      <c r="C100" s="9" t="str">
        <f t="shared" si="2"/>
        <v>O</v>
      </c>
      <c r="D100" s="8" t="e">
        <f t="shared" si="3"/>
        <v>#VALUE!</v>
      </c>
      <c r="E100" s="8" t="s">
        <v>10062</v>
      </c>
    </row>
    <row r="101" spans="1:5" x14ac:dyDescent="0.25">
      <c r="A101" s="6" t="s">
        <v>10593</v>
      </c>
      <c r="B101" s="7">
        <v>4</v>
      </c>
      <c r="C101" s="9" t="str">
        <f t="shared" si="2"/>
        <v>O</v>
      </c>
      <c r="D101" s="8" t="e">
        <f t="shared" si="3"/>
        <v>#VALUE!</v>
      </c>
      <c r="E101" s="8" t="s">
        <v>10062</v>
      </c>
    </row>
    <row r="102" spans="1:5" x14ac:dyDescent="0.25">
      <c r="A102" s="6" t="s">
        <v>10905</v>
      </c>
      <c r="B102" s="7">
        <v>1</v>
      </c>
      <c r="C102" s="9" t="str">
        <f t="shared" si="2"/>
        <v>U</v>
      </c>
      <c r="D102" s="8" t="e">
        <f t="shared" si="3"/>
        <v>#VALUE!</v>
      </c>
      <c r="E102" s="8" t="s">
        <v>10062</v>
      </c>
    </row>
    <row r="103" spans="1:5" x14ac:dyDescent="0.25">
      <c r="A103" s="6" t="s">
        <v>10273</v>
      </c>
      <c r="B103" s="7">
        <v>1</v>
      </c>
      <c r="C103" s="9" t="str">
        <f t="shared" si="2"/>
        <v>A</v>
      </c>
      <c r="D103" s="8">
        <f t="shared" si="3"/>
        <v>7</v>
      </c>
    </row>
    <row r="104" spans="1:5" x14ac:dyDescent="0.25">
      <c r="A104" s="6" t="s">
        <v>10902</v>
      </c>
      <c r="B104" s="7">
        <v>1</v>
      </c>
      <c r="C104" s="9" t="str">
        <f t="shared" si="2"/>
        <v>T</v>
      </c>
      <c r="D104" s="8">
        <f t="shared" si="3"/>
        <v>8</v>
      </c>
    </row>
    <row r="105" spans="1:5" x14ac:dyDescent="0.25">
      <c r="A105" s="6" t="s">
        <v>10827</v>
      </c>
      <c r="B105" s="7">
        <v>1</v>
      </c>
      <c r="C105" s="9" t="str">
        <f t="shared" si="2"/>
        <v>O</v>
      </c>
      <c r="D105" s="8" t="e">
        <f t="shared" si="3"/>
        <v>#VALUE!</v>
      </c>
      <c r="E105" s="8" t="s">
        <v>10062</v>
      </c>
    </row>
    <row r="106" spans="1:5" x14ac:dyDescent="0.25">
      <c r="A106" s="6" t="s">
        <v>10279</v>
      </c>
      <c r="B106" s="7">
        <v>1</v>
      </c>
      <c r="C106" s="9" t="str">
        <f t="shared" si="2"/>
        <v>A</v>
      </c>
      <c r="D106" s="8" t="e">
        <f t="shared" si="3"/>
        <v>#VALUE!</v>
      </c>
      <c r="E106" s="8" t="s">
        <v>1</v>
      </c>
    </row>
    <row r="107" spans="1:5" x14ac:dyDescent="0.25">
      <c r="A107" s="6" t="s">
        <v>10831</v>
      </c>
      <c r="B107" s="7">
        <v>1</v>
      </c>
      <c r="C107" s="9" t="str">
        <f t="shared" si="2"/>
        <v>O</v>
      </c>
      <c r="D107" s="8" t="e">
        <f t="shared" si="3"/>
        <v>#VALUE!</v>
      </c>
      <c r="E107" s="8" t="s">
        <v>10062</v>
      </c>
    </row>
    <row r="108" spans="1:5" x14ac:dyDescent="0.25">
      <c r="A108" s="6" t="s">
        <v>10538</v>
      </c>
      <c r="B108" s="7">
        <v>13</v>
      </c>
      <c r="C108" s="9" t="str">
        <f t="shared" si="2"/>
        <v>O</v>
      </c>
      <c r="D108" s="8" t="e">
        <f t="shared" si="3"/>
        <v>#VALUE!</v>
      </c>
      <c r="E108" s="8" t="s">
        <v>10062</v>
      </c>
    </row>
    <row r="109" spans="1:5" x14ac:dyDescent="0.25">
      <c r="A109" s="6" t="s">
        <v>10595</v>
      </c>
      <c r="B109" s="7">
        <v>4</v>
      </c>
      <c r="C109" s="9" t="str">
        <f t="shared" si="2"/>
        <v>O</v>
      </c>
      <c r="D109" s="8" t="e">
        <f t="shared" si="3"/>
        <v>#VALUE!</v>
      </c>
      <c r="E109" s="8" t="s">
        <v>10062</v>
      </c>
    </row>
    <row r="110" spans="1:5" x14ac:dyDescent="0.25">
      <c r="A110" s="6" t="s">
        <v>10612</v>
      </c>
      <c r="B110" s="7">
        <v>3</v>
      </c>
      <c r="C110" s="9" t="str">
        <f t="shared" si="2"/>
        <v>O</v>
      </c>
      <c r="D110" s="8" t="e">
        <f t="shared" si="3"/>
        <v>#VALUE!</v>
      </c>
      <c r="E110" s="8" t="s">
        <v>10062</v>
      </c>
    </row>
    <row r="111" spans="1:5" x14ac:dyDescent="0.25">
      <c r="A111" s="6" t="s">
        <v>10281</v>
      </c>
      <c r="B111" s="7">
        <v>1</v>
      </c>
      <c r="C111" s="9" t="str">
        <f t="shared" si="2"/>
        <v>A</v>
      </c>
      <c r="D111" s="8" t="e">
        <f t="shared" si="3"/>
        <v>#VALUE!</v>
      </c>
      <c r="E111" s="8" t="s">
        <v>1</v>
      </c>
    </row>
    <row r="112" spans="1:5" x14ac:dyDescent="0.25">
      <c r="A112" s="6" t="s">
        <v>10282</v>
      </c>
      <c r="B112" s="7">
        <v>1</v>
      </c>
      <c r="C112" s="9" t="str">
        <f t="shared" si="2"/>
        <v>A</v>
      </c>
      <c r="D112" s="8">
        <f t="shared" si="3"/>
        <v>8</v>
      </c>
    </row>
    <row r="113" spans="1:5" x14ac:dyDescent="0.25">
      <c r="A113" s="6" t="s">
        <v>10283</v>
      </c>
      <c r="B113" s="7">
        <v>1</v>
      </c>
      <c r="C113" s="9" t="str">
        <f t="shared" si="2"/>
        <v>A</v>
      </c>
      <c r="D113" s="8">
        <f t="shared" si="3"/>
        <v>7</v>
      </c>
      <c r="E113" s="8" t="s">
        <v>10062</v>
      </c>
    </row>
    <row r="114" spans="1:5" x14ac:dyDescent="0.25">
      <c r="A114" s="6" t="s">
        <v>10837</v>
      </c>
      <c r="B114" s="7">
        <v>1</v>
      </c>
      <c r="C114" s="9" t="str">
        <f t="shared" si="2"/>
        <v>O</v>
      </c>
      <c r="D114" s="8">
        <f t="shared" si="3"/>
        <v>7</v>
      </c>
      <c r="E114" s="8" t="s">
        <v>10062</v>
      </c>
    </row>
    <row r="115" spans="1:5" x14ac:dyDescent="0.25">
      <c r="A115" s="6" t="s">
        <v>10120</v>
      </c>
      <c r="B115" s="7">
        <v>5</v>
      </c>
      <c r="C115" s="9" t="str">
        <f t="shared" si="2"/>
        <v>A</v>
      </c>
      <c r="D115" s="8" t="e">
        <f t="shared" si="3"/>
        <v>#VALUE!</v>
      </c>
      <c r="E115" s="8" t="s">
        <v>1</v>
      </c>
    </row>
    <row r="116" spans="1:5" x14ac:dyDescent="0.25">
      <c r="A116" s="6" t="s">
        <v>10507</v>
      </c>
      <c r="B116" s="7">
        <v>48</v>
      </c>
      <c r="C116" s="9" t="str">
        <f t="shared" si="2"/>
        <v>O</v>
      </c>
      <c r="D116" s="8" t="e">
        <f t="shared" si="3"/>
        <v>#VALUE!</v>
      </c>
      <c r="E116" s="8" t="s">
        <v>10062</v>
      </c>
    </row>
    <row r="117" spans="1:5" x14ac:dyDescent="0.25">
      <c r="A117" s="6" t="s">
        <v>10901</v>
      </c>
      <c r="B117" s="7">
        <v>1</v>
      </c>
      <c r="C117" s="9" t="str">
        <f t="shared" si="2"/>
        <v>T</v>
      </c>
      <c r="D117" s="8">
        <f t="shared" si="3"/>
        <v>6</v>
      </c>
    </row>
    <row r="118" spans="1:5" x14ac:dyDescent="0.25">
      <c r="A118" s="12" t="s">
        <v>11281</v>
      </c>
      <c r="B118" s="7">
        <v>1</v>
      </c>
      <c r="C118" s="9" t="str">
        <f t="shared" si="2"/>
        <v>O</v>
      </c>
      <c r="D118" s="8">
        <f t="shared" si="3"/>
        <v>6</v>
      </c>
      <c r="E118" s="8" t="s">
        <v>10062</v>
      </c>
    </row>
    <row r="119" spans="1:5" x14ac:dyDescent="0.25">
      <c r="A119" s="6" t="s">
        <v>10165</v>
      </c>
      <c r="B119" s="7">
        <v>2</v>
      </c>
      <c r="C119" s="9" t="str">
        <f t="shared" si="2"/>
        <v>A</v>
      </c>
      <c r="D119" s="8" t="e">
        <f t="shared" si="3"/>
        <v>#VALUE!</v>
      </c>
      <c r="E119" s="8" t="s">
        <v>1</v>
      </c>
    </row>
    <row r="120" spans="1:5" x14ac:dyDescent="0.25">
      <c r="A120" s="6" t="s">
        <v>10554</v>
      </c>
      <c r="B120" s="7">
        <v>9</v>
      </c>
      <c r="C120" s="9" t="str">
        <f t="shared" si="2"/>
        <v>O</v>
      </c>
      <c r="D120" s="8" t="e">
        <f t="shared" si="3"/>
        <v>#VALUE!</v>
      </c>
      <c r="E120" s="8" t="s">
        <v>10062</v>
      </c>
    </row>
    <row r="121" spans="1:5" x14ac:dyDescent="0.25">
      <c r="A121" s="6" t="s">
        <v>10477</v>
      </c>
      <c r="B121" s="7">
        <v>5</v>
      </c>
      <c r="C121" s="9" t="str">
        <f t="shared" si="2"/>
        <v>N</v>
      </c>
      <c r="D121" s="8" t="e">
        <f t="shared" si="3"/>
        <v>#VALUE!</v>
      </c>
      <c r="E121" s="8" t="s">
        <v>1</v>
      </c>
    </row>
    <row r="122" spans="1:5" x14ac:dyDescent="0.25">
      <c r="A122" s="6" t="s">
        <v>10309</v>
      </c>
      <c r="B122" s="7">
        <v>6</v>
      </c>
      <c r="C122" s="9" t="str">
        <f t="shared" si="2"/>
        <v>E</v>
      </c>
      <c r="D122" s="8" t="e">
        <f t="shared" si="3"/>
        <v>#VALUE!</v>
      </c>
      <c r="E122" s="8" t="s">
        <v>10062</v>
      </c>
    </row>
    <row r="123" spans="1:5" x14ac:dyDescent="0.25">
      <c r="A123" s="6" t="s">
        <v>10287</v>
      </c>
      <c r="B123" s="7">
        <v>1</v>
      </c>
      <c r="C123" s="9" t="str">
        <f t="shared" si="2"/>
        <v>A</v>
      </c>
      <c r="D123" s="8" t="e">
        <f t="shared" si="3"/>
        <v>#VALUE!</v>
      </c>
      <c r="E123" s="8" t="s">
        <v>1</v>
      </c>
    </row>
    <row r="124" spans="1:5" x14ac:dyDescent="0.25">
      <c r="A124" s="6" t="s">
        <v>10289</v>
      </c>
      <c r="B124" s="7">
        <v>1</v>
      </c>
      <c r="C124" s="9" t="str">
        <f t="shared" si="2"/>
        <v>A</v>
      </c>
      <c r="D124" s="8" t="e">
        <f t="shared" si="3"/>
        <v>#VALUE!</v>
      </c>
      <c r="E124" s="8" t="s">
        <v>1</v>
      </c>
    </row>
    <row r="125" spans="1:5" x14ac:dyDescent="0.25">
      <c r="A125" s="6" t="s">
        <v>10889</v>
      </c>
      <c r="B125" s="7">
        <v>1</v>
      </c>
      <c r="C125" s="9" t="str">
        <f t="shared" si="2"/>
        <v>S</v>
      </c>
      <c r="D125" s="8" t="e">
        <f t="shared" si="3"/>
        <v>#VALUE!</v>
      </c>
      <c r="E125" s="8" t="s">
        <v>10062</v>
      </c>
    </row>
    <row r="126" spans="1:5" x14ac:dyDescent="0.25">
      <c r="A126" s="6" t="s">
        <v>10840</v>
      </c>
      <c r="B126" s="7">
        <v>1</v>
      </c>
      <c r="C126" s="9" t="str">
        <f t="shared" si="2"/>
        <v>O</v>
      </c>
      <c r="D126" s="8">
        <f t="shared" si="3"/>
        <v>9</v>
      </c>
      <c r="E126" s="8" t="s">
        <v>10062</v>
      </c>
    </row>
    <row r="127" spans="1:5" x14ac:dyDescent="0.25">
      <c r="A127" s="6" t="s">
        <v>10841</v>
      </c>
      <c r="B127" s="7">
        <v>1</v>
      </c>
      <c r="C127" s="9" t="str">
        <f t="shared" si="2"/>
        <v>O</v>
      </c>
      <c r="D127" s="8" t="e">
        <f t="shared" si="3"/>
        <v>#VALUE!</v>
      </c>
      <c r="E127" s="8" t="s">
        <v>10062</v>
      </c>
    </row>
    <row r="128" spans="1:5" x14ac:dyDescent="0.25">
      <c r="A128" s="6" t="s">
        <v>10166</v>
      </c>
      <c r="B128" s="7">
        <v>2</v>
      </c>
      <c r="C128" s="9" t="str">
        <f t="shared" si="2"/>
        <v>A</v>
      </c>
      <c r="D128" s="8" t="e">
        <f t="shared" si="3"/>
        <v>#VALUE!</v>
      </c>
      <c r="E128" s="8" t="s">
        <v>1</v>
      </c>
    </row>
    <row r="129" spans="1:5" x14ac:dyDescent="0.25">
      <c r="A129" s="6" t="s">
        <v>11072</v>
      </c>
      <c r="B129" s="7">
        <v>1</v>
      </c>
      <c r="C129" s="9" t="str">
        <f t="shared" si="2"/>
        <v>O</v>
      </c>
      <c r="D129" s="8" t="e">
        <f t="shared" si="3"/>
        <v>#VALUE!</v>
      </c>
      <c r="E129" s="8" t="s">
        <v>10062</v>
      </c>
    </row>
    <row r="130" spans="1:5" x14ac:dyDescent="0.25">
      <c r="A130" s="6" t="s">
        <v>10917</v>
      </c>
      <c r="B130" s="7">
        <v>1</v>
      </c>
      <c r="C130" s="9" t="str">
        <f t="shared" ref="C130:C193" si="4">RIGHT(A130)</f>
        <v>Y</v>
      </c>
      <c r="D130" s="8">
        <f t="shared" ref="D130:D193" si="5">SEARCH(" ",A130,1)</f>
        <v>7</v>
      </c>
    </row>
    <row r="131" spans="1:5" x14ac:dyDescent="0.25">
      <c r="A131" s="6" t="s">
        <v>10308</v>
      </c>
      <c r="B131" s="7">
        <v>13</v>
      </c>
      <c r="C131" s="9" t="str">
        <f t="shared" si="4"/>
        <v>E</v>
      </c>
      <c r="D131" s="8" t="e">
        <f t="shared" si="5"/>
        <v>#VALUE!</v>
      </c>
      <c r="E131" s="8" t="s">
        <v>10062</v>
      </c>
    </row>
    <row r="132" spans="1:5" x14ac:dyDescent="0.25">
      <c r="A132" s="6" t="s">
        <v>10160</v>
      </c>
      <c r="B132" s="7">
        <v>2</v>
      </c>
      <c r="C132" s="9" t="str">
        <f t="shared" si="4"/>
        <v>A</v>
      </c>
      <c r="D132" s="8" t="e">
        <f t="shared" si="5"/>
        <v>#VALUE!</v>
      </c>
      <c r="E132" s="8" t="s">
        <v>1</v>
      </c>
    </row>
    <row r="133" spans="1:5" x14ac:dyDescent="0.25">
      <c r="A133" s="6" t="s">
        <v>10932</v>
      </c>
      <c r="B133" s="7">
        <v>1</v>
      </c>
      <c r="C133" s="9" t="str">
        <f t="shared" si="4"/>
        <v>R</v>
      </c>
      <c r="D133" s="8" t="e">
        <f t="shared" si="5"/>
        <v>#VALUE!</v>
      </c>
      <c r="E133" s="8" t="s">
        <v>1</v>
      </c>
    </row>
    <row r="134" spans="1:5" x14ac:dyDescent="0.25">
      <c r="A134" s="6" t="s">
        <v>10476</v>
      </c>
      <c r="B134" s="7">
        <v>8</v>
      </c>
      <c r="C134" s="9" t="str">
        <f t="shared" si="4"/>
        <v>N</v>
      </c>
      <c r="D134" s="8" t="e">
        <f t="shared" si="5"/>
        <v>#VALUE!</v>
      </c>
      <c r="E134" s="8" t="s">
        <v>10062</v>
      </c>
    </row>
    <row r="135" spans="1:5" x14ac:dyDescent="0.25">
      <c r="A135" s="6" t="s">
        <v>10099</v>
      </c>
      <c r="B135" s="7">
        <v>8</v>
      </c>
      <c r="C135" s="9" t="str">
        <f t="shared" si="4"/>
        <v>A</v>
      </c>
      <c r="D135" s="8" t="e">
        <f t="shared" si="5"/>
        <v>#VALUE!</v>
      </c>
      <c r="E135" s="8" t="s">
        <v>1</v>
      </c>
    </row>
    <row r="136" spans="1:5" x14ac:dyDescent="0.25">
      <c r="A136" s="6" t="s">
        <v>10617</v>
      </c>
      <c r="B136" s="7">
        <v>6</v>
      </c>
      <c r="C136" s="9" t="str">
        <f t="shared" si="4"/>
        <v>O</v>
      </c>
      <c r="D136" s="8" t="e">
        <f t="shared" si="5"/>
        <v>#VALUE!</v>
      </c>
      <c r="E136" s="8" t="s">
        <v>10062</v>
      </c>
    </row>
    <row r="137" spans="1:5" x14ac:dyDescent="0.25">
      <c r="A137" s="6" t="s">
        <v>10824</v>
      </c>
      <c r="B137" s="7">
        <v>1</v>
      </c>
      <c r="C137" s="9" t="str">
        <f t="shared" si="4"/>
        <v>O</v>
      </c>
      <c r="D137" s="8">
        <f t="shared" si="5"/>
        <v>5</v>
      </c>
      <c r="E137" s="8" t="s">
        <v>10062</v>
      </c>
    </row>
    <row r="138" spans="1:5" x14ac:dyDescent="0.25">
      <c r="A138" s="6" t="s">
        <v>10275</v>
      </c>
      <c r="B138" s="7">
        <v>2</v>
      </c>
      <c r="C138" s="9" t="str">
        <f t="shared" si="4"/>
        <v>A</v>
      </c>
      <c r="D138" s="8" t="e">
        <f t="shared" si="5"/>
        <v>#VALUE!</v>
      </c>
      <c r="E138" s="8" t="s">
        <v>1</v>
      </c>
    </row>
    <row r="139" spans="1:5" x14ac:dyDescent="0.25">
      <c r="A139" s="6" t="s">
        <v>10081</v>
      </c>
      <c r="B139" s="7">
        <v>14</v>
      </c>
      <c r="C139" s="9" t="str">
        <f t="shared" si="4"/>
        <v>A</v>
      </c>
      <c r="D139" s="8" t="e">
        <f t="shared" si="5"/>
        <v>#VALUE!</v>
      </c>
      <c r="E139" s="8" t="s">
        <v>1</v>
      </c>
    </row>
    <row r="140" spans="1:5" x14ac:dyDescent="0.25">
      <c r="A140" s="6" t="s">
        <v>10499</v>
      </c>
      <c r="B140" s="7">
        <v>73</v>
      </c>
      <c r="C140" s="9" t="str">
        <f t="shared" si="4"/>
        <v>O</v>
      </c>
      <c r="D140" s="8" t="e">
        <f t="shared" si="5"/>
        <v>#VALUE!</v>
      </c>
      <c r="E140" s="8" t="s">
        <v>10062</v>
      </c>
    </row>
    <row r="141" spans="1:5" x14ac:dyDescent="0.25">
      <c r="A141" s="6" t="s">
        <v>10312</v>
      </c>
      <c r="B141" s="7">
        <v>2</v>
      </c>
      <c r="C141" s="9" t="str">
        <f t="shared" si="4"/>
        <v>E</v>
      </c>
      <c r="D141" s="8" t="e">
        <f t="shared" si="5"/>
        <v>#VALUE!</v>
      </c>
      <c r="E141" s="8" t="s">
        <v>10062</v>
      </c>
    </row>
    <row r="142" spans="1:5" x14ac:dyDescent="0.25">
      <c r="A142" s="6" t="s">
        <v>10825</v>
      </c>
      <c r="B142" s="7">
        <v>1</v>
      </c>
      <c r="C142" s="9" t="str">
        <f t="shared" si="4"/>
        <v>O</v>
      </c>
      <c r="D142" s="8" t="e">
        <f t="shared" si="5"/>
        <v>#VALUE!</v>
      </c>
      <c r="E142" s="8" t="s">
        <v>10062</v>
      </c>
    </row>
    <row r="143" spans="1:5" x14ac:dyDescent="0.25">
      <c r="A143" s="6" t="s">
        <v>11119</v>
      </c>
      <c r="B143" s="7">
        <v>1</v>
      </c>
      <c r="C143" s="9" t="str">
        <f t="shared" si="4"/>
        <v>A</v>
      </c>
      <c r="D143" s="8" t="e">
        <f t="shared" si="5"/>
        <v>#VALUE!</v>
      </c>
      <c r="E143" s="8" t="s">
        <v>1</v>
      </c>
    </row>
    <row r="144" spans="1:5" x14ac:dyDescent="0.25">
      <c r="A144" s="6" t="s">
        <v>10826</v>
      </c>
      <c r="B144" s="7">
        <v>1</v>
      </c>
      <c r="C144" s="9" t="str">
        <f t="shared" si="4"/>
        <v>O</v>
      </c>
      <c r="D144" s="8" t="e">
        <f t="shared" si="5"/>
        <v>#VALUE!</v>
      </c>
      <c r="E144" s="8" t="s">
        <v>10062</v>
      </c>
    </row>
    <row r="145" spans="1:5" x14ac:dyDescent="0.25">
      <c r="A145" s="6" t="s">
        <v>10278</v>
      </c>
      <c r="B145" s="7">
        <v>1</v>
      </c>
      <c r="C145" s="9" t="str">
        <f t="shared" si="4"/>
        <v>A</v>
      </c>
      <c r="D145" s="8" t="e">
        <f t="shared" si="5"/>
        <v>#VALUE!</v>
      </c>
      <c r="E145" s="8" t="s">
        <v>1</v>
      </c>
    </row>
    <row r="146" spans="1:5" x14ac:dyDescent="0.25">
      <c r="A146" s="6" t="s">
        <v>10261</v>
      </c>
      <c r="B146" s="7">
        <v>1</v>
      </c>
      <c r="C146" s="9" t="str">
        <f t="shared" si="4"/>
        <v>A</v>
      </c>
      <c r="D146" s="8" t="e">
        <f t="shared" si="5"/>
        <v>#VALUE!</v>
      </c>
      <c r="E146" s="8" t="s">
        <v>1</v>
      </c>
    </row>
    <row r="147" spans="1:5" x14ac:dyDescent="0.25">
      <c r="A147" s="6" t="s">
        <v>10537</v>
      </c>
      <c r="B147" s="7">
        <v>14</v>
      </c>
      <c r="C147" s="9" t="str">
        <f t="shared" si="4"/>
        <v>O</v>
      </c>
      <c r="D147" s="8" t="e">
        <f t="shared" si="5"/>
        <v>#VALUE!</v>
      </c>
      <c r="E147" s="8" t="s">
        <v>10062</v>
      </c>
    </row>
    <row r="148" spans="1:5" x14ac:dyDescent="0.25">
      <c r="A148" s="6" t="s">
        <v>10267</v>
      </c>
      <c r="B148" s="7">
        <v>1</v>
      </c>
      <c r="C148" s="9" t="str">
        <f t="shared" si="4"/>
        <v>A</v>
      </c>
      <c r="D148" s="8" t="e">
        <f t="shared" si="5"/>
        <v>#VALUE!</v>
      </c>
      <c r="E148" s="8" t="s">
        <v>1</v>
      </c>
    </row>
    <row r="149" spans="1:5" x14ac:dyDescent="0.25">
      <c r="A149" s="6" t="s">
        <v>10577</v>
      </c>
      <c r="B149" s="7">
        <v>5</v>
      </c>
      <c r="C149" s="9" t="str">
        <f t="shared" si="4"/>
        <v>O</v>
      </c>
      <c r="D149" s="8" t="e">
        <f t="shared" si="5"/>
        <v>#VALUE!</v>
      </c>
      <c r="E149" s="8" t="s">
        <v>10062</v>
      </c>
    </row>
    <row r="150" spans="1:5" x14ac:dyDescent="0.25">
      <c r="A150" s="6" t="s">
        <v>10800</v>
      </c>
      <c r="B150" s="7">
        <v>1</v>
      </c>
      <c r="C150" s="9" t="str">
        <f t="shared" si="4"/>
        <v>O</v>
      </c>
      <c r="D150" s="8">
        <f t="shared" si="5"/>
        <v>7</v>
      </c>
      <c r="E150" s="8" t="s">
        <v>10062</v>
      </c>
    </row>
    <row r="151" spans="1:5" x14ac:dyDescent="0.25">
      <c r="A151" s="6" t="s">
        <v>10489</v>
      </c>
      <c r="B151" s="7">
        <v>1</v>
      </c>
      <c r="C151" s="9" t="str">
        <f t="shared" si="4"/>
        <v>N</v>
      </c>
      <c r="D151" s="8" t="e">
        <f t="shared" si="5"/>
        <v>#VALUE!</v>
      </c>
      <c r="E151" s="8" t="s">
        <v>10062</v>
      </c>
    </row>
    <row r="152" spans="1:5" x14ac:dyDescent="0.25">
      <c r="A152" s="6" t="s">
        <v>10652</v>
      </c>
      <c r="B152" s="7">
        <v>2</v>
      </c>
      <c r="C152" s="9" t="str">
        <f t="shared" si="4"/>
        <v>O</v>
      </c>
      <c r="D152" s="8" t="e">
        <f t="shared" si="5"/>
        <v>#VALUE!</v>
      </c>
      <c r="E152" s="8" t="s">
        <v>10062</v>
      </c>
    </row>
    <row r="153" spans="1:5" x14ac:dyDescent="0.25">
      <c r="A153" s="6" t="s">
        <v>10163</v>
      </c>
      <c r="B153" s="7">
        <v>2</v>
      </c>
      <c r="C153" s="9" t="str">
        <f t="shared" si="4"/>
        <v>A</v>
      </c>
      <c r="D153" s="8" t="e">
        <f t="shared" si="5"/>
        <v>#VALUE!</v>
      </c>
      <c r="E153" s="8" t="s">
        <v>1</v>
      </c>
    </row>
    <row r="154" spans="1:5" x14ac:dyDescent="0.25">
      <c r="A154" s="6" t="s">
        <v>10475</v>
      </c>
      <c r="B154" s="7">
        <v>10</v>
      </c>
      <c r="C154" s="9" t="str">
        <f t="shared" si="4"/>
        <v>N</v>
      </c>
      <c r="D154" s="8" t="e">
        <f t="shared" si="5"/>
        <v>#VALUE!</v>
      </c>
      <c r="E154" s="8" t="s">
        <v>10062</v>
      </c>
    </row>
    <row r="155" spans="1:5" x14ac:dyDescent="0.25">
      <c r="A155" s="6" t="s">
        <v>10263</v>
      </c>
      <c r="B155" s="7">
        <v>1</v>
      </c>
      <c r="C155" s="9" t="str">
        <f t="shared" si="4"/>
        <v>A</v>
      </c>
      <c r="D155" s="8" t="e">
        <f t="shared" si="5"/>
        <v>#VALUE!</v>
      </c>
      <c r="E155" s="8" t="s">
        <v>1</v>
      </c>
    </row>
    <row r="156" spans="1:5" x14ac:dyDescent="0.25">
      <c r="A156" s="6" t="s">
        <v>10549</v>
      </c>
      <c r="B156" s="7">
        <v>10</v>
      </c>
      <c r="C156" s="9" t="str">
        <f t="shared" si="4"/>
        <v>O</v>
      </c>
      <c r="D156" s="8" t="e">
        <f t="shared" si="5"/>
        <v>#VALUE!</v>
      </c>
      <c r="E156" s="8" t="s">
        <v>10062</v>
      </c>
    </row>
    <row r="157" spans="1:5" x14ac:dyDescent="0.25">
      <c r="A157" s="6" t="s">
        <v>10073</v>
      </c>
      <c r="B157" s="7">
        <v>25</v>
      </c>
      <c r="C157" s="9" t="str">
        <f t="shared" si="4"/>
        <v>A</v>
      </c>
      <c r="D157" s="8" t="e">
        <f t="shared" si="5"/>
        <v>#VALUE!</v>
      </c>
      <c r="E157" s="8" t="s">
        <v>1</v>
      </c>
    </row>
    <row r="158" spans="1:5" x14ac:dyDescent="0.25">
      <c r="A158" s="6" t="s">
        <v>10834</v>
      </c>
      <c r="B158" s="7">
        <v>1</v>
      </c>
      <c r="C158" s="9" t="str">
        <f t="shared" si="4"/>
        <v>O</v>
      </c>
      <c r="D158" s="8" t="e">
        <f t="shared" si="5"/>
        <v>#VALUE!</v>
      </c>
      <c r="E158" s="8" t="s">
        <v>10062</v>
      </c>
    </row>
    <row r="159" spans="1:5" x14ac:dyDescent="0.25">
      <c r="A159" s="6" t="s">
        <v>10835</v>
      </c>
      <c r="B159" s="7">
        <v>1</v>
      </c>
      <c r="C159" s="9" t="str">
        <f t="shared" si="4"/>
        <v>O</v>
      </c>
      <c r="D159" s="8" t="e">
        <f t="shared" si="5"/>
        <v>#VALUE!</v>
      </c>
      <c r="E159" s="8" t="s">
        <v>10062</v>
      </c>
    </row>
    <row r="160" spans="1:5" x14ac:dyDescent="0.25">
      <c r="A160" s="6" t="s">
        <v>10259</v>
      </c>
      <c r="B160" s="7">
        <v>1</v>
      </c>
      <c r="C160" s="9" t="str">
        <f t="shared" si="4"/>
        <v>A</v>
      </c>
      <c r="D160" s="8" t="e">
        <f t="shared" si="5"/>
        <v>#VALUE!</v>
      </c>
      <c r="E160" s="8" t="s">
        <v>1</v>
      </c>
    </row>
    <row r="161" spans="1:5" x14ac:dyDescent="0.25">
      <c r="A161" s="6" t="s">
        <v>10614</v>
      </c>
      <c r="B161" s="7">
        <v>3</v>
      </c>
      <c r="C161" s="9" t="str">
        <f t="shared" si="4"/>
        <v>O</v>
      </c>
      <c r="D161" s="8" t="e">
        <f t="shared" si="5"/>
        <v>#VALUE!</v>
      </c>
      <c r="E161" s="8" t="s">
        <v>10062</v>
      </c>
    </row>
    <row r="162" spans="1:5" x14ac:dyDescent="0.25">
      <c r="A162" s="6" t="s">
        <v>10459</v>
      </c>
      <c r="B162" s="7">
        <v>3</v>
      </c>
      <c r="C162" s="9" t="str">
        <f t="shared" si="4"/>
        <v>L</v>
      </c>
      <c r="D162" s="8" t="e">
        <f t="shared" si="5"/>
        <v>#VALUE!</v>
      </c>
      <c r="E162" s="8" t="s">
        <v>10062</v>
      </c>
    </row>
    <row r="163" spans="1:5" x14ac:dyDescent="0.25">
      <c r="A163" s="6" t="s">
        <v>10074</v>
      </c>
      <c r="B163" s="7">
        <v>24</v>
      </c>
      <c r="C163" s="9" t="str">
        <f t="shared" si="4"/>
        <v>A</v>
      </c>
      <c r="D163" s="8" t="e">
        <f t="shared" si="5"/>
        <v>#VALUE!</v>
      </c>
      <c r="E163" s="8" t="s">
        <v>1</v>
      </c>
    </row>
    <row r="164" spans="1:5" x14ac:dyDescent="0.25">
      <c r="A164" s="6" t="s">
        <v>10433</v>
      </c>
      <c r="B164" s="7">
        <v>1</v>
      </c>
      <c r="C164" s="9" t="str">
        <f t="shared" si="4"/>
        <v>I</v>
      </c>
      <c r="D164" s="8">
        <f t="shared" si="5"/>
        <v>8</v>
      </c>
    </row>
    <row r="165" spans="1:5" x14ac:dyDescent="0.25">
      <c r="A165" s="6" t="s">
        <v>10300</v>
      </c>
      <c r="B165" s="7">
        <v>56</v>
      </c>
      <c r="C165" s="9" t="str">
        <f t="shared" si="4"/>
        <v>E</v>
      </c>
      <c r="D165" s="8" t="e">
        <f t="shared" si="5"/>
        <v>#VALUE!</v>
      </c>
      <c r="E165" s="8" t="s">
        <v>10062</v>
      </c>
    </row>
    <row r="166" spans="1:5" x14ac:dyDescent="0.25">
      <c r="A166" s="6" t="s">
        <v>10351</v>
      </c>
      <c r="B166" s="7">
        <v>1</v>
      </c>
      <c r="C166" s="9" t="str">
        <f t="shared" si="4"/>
        <v>G</v>
      </c>
      <c r="D166" s="8">
        <f t="shared" si="5"/>
        <v>8</v>
      </c>
    </row>
    <row r="167" spans="1:5" x14ac:dyDescent="0.25">
      <c r="A167" s="6" t="s">
        <v>10450</v>
      </c>
      <c r="B167" s="7">
        <v>1</v>
      </c>
      <c r="C167" s="9" t="str">
        <f t="shared" si="4"/>
        <v>I</v>
      </c>
      <c r="D167" s="8">
        <f t="shared" si="5"/>
        <v>8</v>
      </c>
    </row>
    <row r="168" spans="1:5" x14ac:dyDescent="0.25">
      <c r="A168" s="6" t="s">
        <v>10486</v>
      </c>
      <c r="B168" s="7">
        <v>1</v>
      </c>
      <c r="C168" s="9" t="str">
        <f t="shared" si="4"/>
        <v>N</v>
      </c>
      <c r="D168" s="8">
        <f t="shared" si="5"/>
        <v>8</v>
      </c>
    </row>
    <row r="169" spans="1:5" x14ac:dyDescent="0.25">
      <c r="A169" s="6" t="s">
        <v>10531</v>
      </c>
      <c r="B169" s="7">
        <v>15</v>
      </c>
      <c r="C169" s="9" t="str">
        <f t="shared" si="4"/>
        <v>O</v>
      </c>
      <c r="D169" s="8" t="e">
        <f t="shared" si="5"/>
        <v>#VALUE!</v>
      </c>
      <c r="E169" s="8" t="s">
        <v>10062</v>
      </c>
    </row>
    <row r="170" spans="1:5" x14ac:dyDescent="0.25">
      <c r="A170" s="6" t="s">
        <v>10918</v>
      </c>
      <c r="B170" s="7">
        <v>1</v>
      </c>
      <c r="C170" s="9" t="str">
        <f t="shared" si="4"/>
        <v>Y</v>
      </c>
      <c r="D170" s="8" t="e">
        <f t="shared" si="5"/>
        <v>#VALUE!</v>
      </c>
      <c r="E170" s="8" t="s">
        <v>10062</v>
      </c>
    </row>
    <row r="171" spans="1:5" x14ac:dyDescent="0.25">
      <c r="A171" s="6" t="s">
        <v>10934</v>
      </c>
      <c r="B171" s="7">
        <v>1</v>
      </c>
      <c r="C171" s="9" t="str">
        <f t="shared" si="4"/>
        <v>E</v>
      </c>
      <c r="D171" s="8" t="e">
        <f t="shared" si="5"/>
        <v>#VALUE!</v>
      </c>
      <c r="E171" s="8" t="s">
        <v>10062</v>
      </c>
    </row>
    <row r="172" spans="1:5" x14ac:dyDescent="0.25">
      <c r="A172" s="6" t="s">
        <v>11114</v>
      </c>
      <c r="B172" s="7">
        <v>1</v>
      </c>
      <c r="C172" s="9" t="str">
        <f t="shared" si="4"/>
        <v>A</v>
      </c>
      <c r="D172" s="8" t="e">
        <f t="shared" si="5"/>
        <v>#VALUE!</v>
      </c>
      <c r="E172" s="8" t="s">
        <v>1</v>
      </c>
    </row>
    <row r="173" spans="1:5" x14ac:dyDescent="0.25">
      <c r="A173" s="6" t="s">
        <v>10520</v>
      </c>
      <c r="B173" s="7">
        <v>21</v>
      </c>
      <c r="C173" s="9" t="str">
        <f t="shared" si="4"/>
        <v>O</v>
      </c>
      <c r="D173" s="8" t="e">
        <f t="shared" si="5"/>
        <v>#VALUE!</v>
      </c>
      <c r="E173" s="8" t="s">
        <v>10062</v>
      </c>
    </row>
    <row r="174" spans="1:5" x14ac:dyDescent="0.25">
      <c r="A174" s="6" t="s">
        <v>10838</v>
      </c>
      <c r="B174" s="7">
        <v>1</v>
      </c>
      <c r="C174" s="9" t="str">
        <f t="shared" si="4"/>
        <v>O</v>
      </c>
      <c r="D174" s="8" t="e">
        <f t="shared" si="5"/>
        <v>#VALUE!</v>
      </c>
      <c r="E174" s="8" t="s">
        <v>10062</v>
      </c>
    </row>
    <row r="175" spans="1:5" x14ac:dyDescent="0.25">
      <c r="A175" s="6" t="s">
        <v>10297</v>
      </c>
      <c r="B175" s="7">
        <v>10</v>
      </c>
      <c r="C175" s="9" t="str">
        <f t="shared" si="4"/>
        <v>D</v>
      </c>
      <c r="D175" s="8" t="e">
        <f t="shared" si="5"/>
        <v>#VALUE!</v>
      </c>
      <c r="E175" s="8" t="s">
        <v>10062</v>
      </c>
    </row>
    <row r="176" spans="1:5" x14ac:dyDescent="0.25">
      <c r="A176" s="6" t="s">
        <v>10301</v>
      </c>
      <c r="B176" s="7">
        <v>56</v>
      </c>
      <c r="C176" s="9" t="str">
        <f t="shared" si="4"/>
        <v>E</v>
      </c>
      <c r="D176" s="8" t="e">
        <f t="shared" si="5"/>
        <v>#VALUE!</v>
      </c>
      <c r="E176" s="8" t="s">
        <v>10062</v>
      </c>
    </row>
    <row r="177" spans="1:5" x14ac:dyDescent="0.25">
      <c r="A177" s="6" t="s">
        <v>10352</v>
      </c>
      <c r="B177" s="7">
        <v>4</v>
      </c>
      <c r="C177" s="9" t="str">
        <f t="shared" si="4"/>
        <v>H</v>
      </c>
      <c r="D177" s="8" t="e">
        <f t="shared" si="5"/>
        <v>#VALUE!</v>
      </c>
      <c r="E177" s="8" t="s">
        <v>1</v>
      </c>
    </row>
    <row r="178" spans="1:5" x14ac:dyDescent="0.25">
      <c r="A178" s="6" t="s">
        <v>10808</v>
      </c>
      <c r="B178" s="7">
        <v>1</v>
      </c>
      <c r="C178" s="9" t="str">
        <f t="shared" si="4"/>
        <v>O</v>
      </c>
      <c r="D178" s="8" t="e">
        <f t="shared" si="5"/>
        <v>#VALUE!</v>
      </c>
      <c r="E178" s="8" t="s">
        <v>10062</v>
      </c>
    </row>
    <row r="179" spans="1:5" x14ac:dyDescent="0.25">
      <c r="A179" s="6" t="s">
        <v>11095</v>
      </c>
      <c r="B179" s="7">
        <v>1</v>
      </c>
      <c r="C179" s="9" t="str">
        <f t="shared" si="4"/>
        <v>O</v>
      </c>
      <c r="D179" s="8" t="e">
        <f t="shared" si="5"/>
        <v>#VALUE!</v>
      </c>
      <c r="E179" s="8" t="s">
        <v>10062</v>
      </c>
    </row>
    <row r="180" spans="1:5" x14ac:dyDescent="0.25">
      <c r="A180" s="6" t="s">
        <v>10870</v>
      </c>
      <c r="B180" s="7">
        <v>2</v>
      </c>
      <c r="C180" s="9" t="str">
        <f t="shared" si="4"/>
        <v>S</v>
      </c>
      <c r="D180" s="8" t="e">
        <f t="shared" si="5"/>
        <v>#VALUE!</v>
      </c>
      <c r="E180" s="8" t="s">
        <v>10062</v>
      </c>
    </row>
    <row r="181" spans="1:5" x14ac:dyDescent="0.25">
      <c r="A181" s="6" t="s">
        <v>10344</v>
      </c>
      <c r="B181" s="7">
        <v>1</v>
      </c>
      <c r="C181" s="9" t="str">
        <f t="shared" si="4"/>
        <v>E</v>
      </c>
      <c r="D181" s="8" t="e">
        <f t="shared" si="5"/>
        <v>#VALUE!</v>
      </c>
      <c r="E181" s="8" t="s">
        <v>1</v>
      </c>
    </row>
    <row r="182" spans="1:5" x14ac:dyDescent="0.25">
      <c r="A182" s="6" t="s">
        <v>10887</v>
      </c>
      <c r="B182" s="7">
        <v>1</v>
      </c>
      <c r="C182" s="9" t="str">
        <f t="shared" si="4"/>
        <v>S</v>
      </c>
      <c r="D182" s="8" t="e">
        <f t="shared" si="5"/>
        <v>#VALUE!</v>
      </c>
      <c r="E182" s="8" t="s">
        <v>10062</v>
      </c>
    </row>
    <row r="183" spans="1:5" x14ac:dyDescent="0.25">
      <c r="A183" s="6" t="s">
        <v>10916</v>
      </c>
      <c r="B183" s="7">
        <v>1</v>
      </c>
      <c r="C183" s="9" t="str">
        <f t="shared" si="4"/>
        <v>Y</v>
      </c>
      <c r="D183" s="8" t="e">
        <f t="shared" si="5"/>
        <v>#VALUE!</v>
      </c>
      <c r="E183" s="8" t="s">
        <v>10062</v>
      </c>
    </row>
    <row r="184" spans="1:5" x14ac:dyDescent="0.25">
      <c r="A184" s="6" t="s">
        <v>10888</v>
      </c>
      <c r="B184" s="7">
        <v>1</v>
      </c>
      <c r="C184" s="9" t="str">
        <f t="shared" si="4"/>
        <v>S</v>
      </c>
      <c r="D184" s="8" t="e">
        <f t="shared" si="5"/>
        <v>#VALUE!</v>
      </c>
      <c r="E184" s="8" t="s">
        <v>10062</v>
      </c>
    </row>
    <row r="185" spans="1:5" x14ac:dyDescent="0.25">
      <c r="A185" s="6" t="s">
        <v>10348</v>
      </c>
      <c r="B185" s="7">
        <v>1</v>
      </c>
      <c r="C185" s="9" t="str">
        <f t="shared" si="4"/>
        <v>E</v>
      </c>
      <c r="D185" s="8">
        <f t="shared" si="5"/>
        <v>3</v>
      </c>
    </row>
    <row r="186" spans="1:5" x14ac:dyDescent="0.25">
      <c r="A186" s="6" t="s">
        <v>10521</v>
      </c>
      <c r="B186" s="7">
        <v>21</v>
      </c>
      <c r="C186" s="9" t="str">
        <f t="shared" si="4"/>
        <v>O</v>
      </c>
      <c r="D186" s="8" t="e">
        <f t="shared" si="5"/>
        <v>#VALUE!</v>
      </c>
      <c r="E186" s="8" t="s">
        <v>10062</v>
      </c>
    </row>
    <row r="187" spans="1:5" x14ac:dyDescent="0.25">
      <c r="A187" s="6" t="s">
        <v>10355</v>
      </c>
      <c r="B187" s="7">
        <v>1</v>
      </c>
      <c r="C187" s="9" t="str">
        <f t="shared" si="4"/>
        <v>H</v>
      </c>
      <c r="D187" s="8" t="e">
        <f t="shared" si="5"/>
        <v>#VALUE!</v>
      </c>
      <c r="E187" s="8" t="s">
        <v>10062</v>
      </c>
    </row>
    <row r="188" spans="1:5" x14ac:dyDescent="0.25">
      <c r="A188" s="6" t="s">
        <v>10798</v>
      </c>
      <c r="B188" s="7">
        <v>1</v>
      </c>
      <c r="C188" s="9" t="str">
        <f t="shared" si="4"/>
        <v>O</v>
      </c>
      <c r="D188" s="8" t="e">
        <f t="shared" si="5"/>
        <v>#VALUE!</v>
      </c>
      <c r="E188" s="8" t="s">
        <v>10062</v>
      </c>
    </row>
    <row r="189" spans="1:5" x14ac:dyDescent="0.25">
      <c r="A189" s="6" t="s">
        <v>10164</v>
      </c>
      <c r="B189" s="7">
        <v>2</v>
      </c>
      <c r="C189" s="9" t="str">
        <f t="shared" si="4"/>
        <v>A</v>
      </c>
      <c r="D189" s="8" t="e">
        <f t="shared" si="5"/>
        <v>#VALUE!</v>
      </c>
      <c r="E189" s="8" t="s">
        <v>1</v>
      </c>
    </row>
    <row r="190" spans="1:5" x14ac:dyDescent="0.25">
      <c r="A190" s="6" t="s">
        <v>10653</v>
      </c>
      <c r="B190" s="7">
        <v>2</v>
      </c>
      <c r="C190" s="9" t="str">
        <f t="shared" si="4"/>
        <v>O</v>
      </c>
      <c r="D190" s="8" t="e">
        <f t="shared" si="5"/>
        <v>#VALUE!</v>
      </c>
      <c r="E190" s="8" t="s">
        <v>10062</v>
      </c>
    </row>
    <row r="191" spans="1:5" x14ac:dyDescent="0.25">
      <c r="A191" s="6" t="s">
        <v>10810</v>
      </c>
      <c r="B191" s="7">
        <v>1</v>
      </c>
      <c r="C191" s="9" t="str">
        <f t="shared" si="4"/>
        <v>O</v>
      </c>
      <c r="D191" s="8" t="e">
        <f t="shared" si="5"/>
        <v>#VALUE!</v>
      </c>
      <c r="E191" s="8" t="s">
        <v>10062</v>
      </c>
    </row>
    <row r="192" spans="1:5" x14ac:dyDescent="0.25">
      <c r="A192" s="6" t="s">
        <v>10510</v>
      </c>
      <c r="B192" s="7">
        <v>38</v>
      </c>
      <c r="C192" s="9" t="str">
        <f t="shared" si="4"/>
        <v>O</v>
      </c>
      <c r="D192" s="8" t="e">
        <f t="shared" si="5"/>
        <v>#VALUE!</v>
      </c>
      <c r="E192" s="8" t="s">
        <v>10062</v>
      </c>
    </row>
    <row r="193" spans="1:5" x14ac:dyDescent="0.25">
      <c r="A193" s="6" t="s">
        <v>10296</v>
      </c>
      <c r="B193" s="7">
        <v>1</v>
      </c>
      <c r="C193" s="9" t="str">
        <f t="shared" si="4"/>
        <v>C</v>
      </c>
      <c r="D193" s="8">
        <f t="shared" si="5"/>
        <v>9</v>
      </c>
    </row>
    <row r="194" spans="1:5" x14ac:dyDescent="0.25">
      <c r="A194" s="6" t="s">
        <v>10274</v>
      </c>
      <c r="B194" s="7">
        <v>1</v>
      </c>
      <c r="C194" s="9" t="str">
        <f t="shared" ref="C194:C257" si="6">RIGHT(A194)</f>
        <v>A</v>
      </c>
      <c r="D194" s="8" t="e">
        <f t="shared" ref="D194:D257" si="7">SEARCH(" ",A194,1)</f>
        <v>#VALUE!</v>
      </c>
      <c r="E194" s="8" t="s">
        <v>1</v>
      </c>
    </row>
    <row r="195" spans="1:5" x14ac:dyDescent="0.25">
      <c r="A195" s="6" t="s">
        <v>10136</v>
      </c>
      <c r="B195" s="7">
        <v>3</v>
      </c>
      <c r="C195" s="9" t="str">
        <f t="shared" si="6"/>
        <v>A</v>
      </c>
      <c r="D195" s="8" t="e">
        <f t="shared" si="7"/>
        <v>#VALUE!</v>
      </c>
      <c r="E195" s="8" t="s">
        <v>1</v>
      </c>
    </row>
    <row r="196" spans="1:5" x14ac:dyDescent="0.25">
      <c r="A196" s="6" t="s">
        <v>10540</v>
      </c>
      <c r="B196" s="7">
        <v>12</v>
      </c>
      <c r="C196" s="9" t="str">
        <f t="shared" si="6"/>
        <v>O</v>
      </c>
      <c r="D196" s="8" t="e">
        <f t="shared" si="7"/>
        <v>#VALUE!</v>
      </c>
      <c r="E196" s="8" t="s">
        <v>10062</v>
      </c>
    </row>
    <row r="197" spans="1:5" x14ac:dyDescent="0.25">
      <c r="A197" s="6" t="s">
        <v>10277</v>
      </c>
      <c r="B197" s="7">
        <v>1</v>
      </c>
      <c r="C197" s="9" t="str">
        <f t="shared" si="6"/>
        <v>A</v>
      </c>
      <c r="D197" s="8">
        <f t="shared" si="7"/>
        <v>5</v>
      </c>
      <c r="E197" s="8" t="s">
        <v>10062</v>
      </c>
    </row>
    <row r="198" spans="1:5" x14ac:dyDescent="0.25">
      <c r="A198" s="6" t="s">
        <v>11000</v>
      </c>
      <c r="B198" s="7">
        <v>1</v>
      </c>
      <c r="C198" s="9" t="str">
        <f t="shared" si="6"/>
        <v>A</v>
      </c>
      <c r="D198" s="8" t="e">
        <f t="shared" si="7"/>
        <v>#VALUE!</v>
      </c>
      <c r="E198" s="8" t="s">
        <v>1</v>
      </c>
    </row>
    <row r="199" spans="1:5" x14ac:dyDescent="0.25">
      <c r="A199" s="6" t="s">
        <v>10291</v>
      </c>
      <c r="B199" s="7">
        <v>1</v>
      </c>
      <c r="C199" s="9" t="str">
        <f t="shared" si="6"/>
        <v>A</v>
      </c>
      <c r="D199" s="8" t="e">
        <f t="shared" si="7"/>
        <v>#VALUE!</v>
      </c>
      <c r="E199" s="8" t="s">
        <v>1</v>
      </c>
    </row>
    <row r="200" spans="1:5" x14ac:dyDescent="0.25">
      <c r="A200" s="6" t="s">
        <v>11058</v>
      </c>
      <c r="B200" s="7">
        <v>1</v>
      </c>
      <c r="C200" s="9" t="str">
        <f t="shared" si="6"/>
        <v>Y</v>
      </c>
      <c r="D200" s="8" t="e">
        <f t="shared" si="7"/>
        <v>#VALUE!</v>
      </c>
      <c r="E200" s="8" t="s">
        <v>10062</v>
      </c>
    </row>
    <row r="201" spans="1:5" x14ac:dyDescent="0.25">
      <c r="A201" s="6" t="s">
        <v>10938</v>
      </c>
      <c r="B201" s="7">
        <v>1</v>
      </c>
      <c r="C201" s="9" t="str">
        <f t="shared" si="6"/>
        <v>O</v>
      </c>
      <c r="D201" s="8" t="e">
        <f t="shared" si="7"/>
        <v>#VALUE!</v>
      </c>
      <c r="E201" s="8" t="s">
        <v>10062</v>
      </c>
    </row>
    <row r="202" spans="1:5" x14ac:dyDescent="0.25">
      <c r="A202" s="6" t="s">
        <v>10602</v>
      </c>
      <c r="B202" s="7">
        <v>4</v>
      </c>
      <c r="C202" s="9" t="str">
        <f t="shared" si="6"/>
        <v>O</v>
      </c>
      <c r="D202" s="8" t="e">
        <f t="shared" si="7"/>
        <v>#VALUE!</v>
      </c>
      <c r="E202" s="8" t="s">
        <v>10062</v>
      </c>
    </row>
    <row r="203" spans="1:5" x14ac:dyDescent="0.25">
      <c r="A203" s="6" t="s">
        <v>10744</v>
      </c>
      <c r="B203" s="7">
        <v>1</v>
      </c>
      <c r="C203" s="9" t="str">
        <f t="shared" si="6"/>
        <v>O</v>
      </c>
      <c r="D203" s="8" t="e">
        <f t="shared" si="7"/>
        <v>#VALUE!</v>
      </c>
      <c r="E203" s="8" t="s">
        <v>10062</v>
      </c>
    </row>
    <row r="204" spans="1:5" x14ac:dyDescent="0.25">
      <c r="A204" s="6" t="s">
        <v>10915</v>
      </c>
      <c r="B204" s="7">
        <v>1</v>
      </c>
      <c r="C204" s="9" t="str">
        <f t="shared" si="6"/>
        <v>Y</v>
      </c>
      <c r="D204" s="8" t="e">
        <f t="shared" si="7"/>
        <v>#VALUE!</v>
      </c>
      <c r="E204" s="8" t="s">
        <v>10062</v>
      </c>
    </row>
    <row r="205" spans="1:5" x14ac:dyDescent="0.25">
      <c r="A205" s="6" t="s">
        <v>10767</v>
      </c>
      <c r="B205" s="7">
        <v>1</v>
      </c>
      <c r="C205" s="9" t="str">
        <f t="shared" si="6"/>
        <v>O</v>
      </c>
      <c r="D205" s="8" t="e">
        <f t="shared" si="7"/>
        <v>#VALUE!</v>
      </c>
      <c r="E205" s="8" t="s">
        <v>10062</v>
      </c>
    </row>
    <row r="206" spans="1:5" x14ac:dyDescent="0.25">
      <c r="A206" s="6" t="s">
        <v>10083</v>
      </c>
      <c r="B206" s="7">
        <v>12</v>
      </c>
      <c r="C206" s="9" t="str">
        <f t="shared" si="6"/>
        <v>A</v>
      </c>
      <c r="D206" s="8" t="e">
        <f t="shared" si="7"/>
        <v>#VALUE!</v>
      </c>
      <c r="E206" s="8" t="s">
        <v>1</v>
      </c>
    </row>
    <row r="207" spans="1:5" x14ac:dyDescent="0.25">
      <c r="A207" s="6" t="s">
        <v>10244</v>
      </c>
      <c r="B207" s="7">
        <v>1</v>
      </c>
      <c r="C207" s="9" t="str">
        <f t="shared" si="6"/>
        <v>A</v>
      </c>
      <c r="D207" s="8" t="e">
        <f t="shared" si="7"/>
        <v>#VALUE!</v>
      </c>
      <c r="E207" s="8" t="s">
        <v>1</v>
      </c>
    </row>
    <row r="208" spans="1:5" x14ac:dyDescent="0.25">
      <c r="A208" s="6" t="s">
        <v>10158</v>
      </c>
      <c r="B208" s="7">
        <v>2</v>
      </c>
      <c r="C208" s="9" t="str">
        <f t="shared" si="6"/>
        <v>A</v>
      </c>
      <c r="D208" s="8" t="e">
        <f t="shared" si="7"/>
        <v>#VALUE!</v>
      </c>
      <c r="E208" s="8" t="s">
        <v>1</v>
      </c>
    </row>
    <row r="209" spans="1:5" x14ac:dyDescent="0.25">
      <c r="A209" s="6" t="s">
        <v>10529</v>
      </c>
      <c r="B209" s="7">
        <v>15</v>
      </c>
      <c r="C209" s="9" t="str">
        <f t="shared" si="6"/>
        <v>O</v>
      </c>
      <c r="D209" s="8" t="e">
        <f t="shared" si="7"/>
        <v>#VALUE!</v>
      </c>
      <c r="E209" s="8" t="s">
        <v>10062</v>
      </c>
    </row>
    <row r="210" spans="1:5" x14ac:dyDescent="0.25">
      <c r="A210" s="6" t="s">
        <v>10104</v>
      </c>
      <c r="B210" s="7">
        <v>6</v>
      </c>
      <c r="C210" s="9" t="str">
        <f t="shared" si="6"/>
        <v>A</v>
      </c>
      <c r="D210" s="8" t="e">
        <f t="shared" si="7"/>
        <v>#VALUE!</v>
      </c>
      <c r="E210" s="8" t="s">
        <v>1</v>
      </c>
    </row>
    <row r="211" spans="1:5" x14ac:dyDescent="0.25">
      <c r="A211" s="6" t="s">
        <v>10898</v>
      </c>
      <c r="B211" s="7">
        <v>1</v>
      </c>
      <c r="C211" s="9" t="str">
        <f t="shared" si="6"/>
        <v>T</v>
      </c>
      <c r="D211" s="8" t="e">
        <f t="shared" si="7"/>
        <v>#VALUE!</v>
      </c>
      <c r="E211" s="8" t="s">
        <v>10062</v>
      </c>
    </row>
    <row r="212" spans="1:5" x14ac:dyDescent="0.25">
      <c r="A212" s="6" t="s">
        <v>51</v>
      </c>
      <c r="B212" s="7">
        <v>7</v>
      </c>
      <c r="C212" s="9" t="str">
        <f t="shared" si="6"/>
        <v>A</v>
      </c>
      <c r="D212" s="8" t="e">
        <f t="shared" si="7"/>
        <v>#VALUE!</v>
      </c>
      <c r="E212" s="8" t="s">
        <v>1</v>
      </c>
    </row>
    <row r="213" spans="1:5" x14ac:dyDescent="0.25">
      <c r="A213" s="6" t="s">
        <v>10745</v>
      </c>
      <c r="B213" s="7">
        <v>1</v>
      </c>
      <c r="C213" s="9" t="str">
        <f t="shared" si="6"/>
        <v>O</v>
      </c>
      <c r="D213" s="8" t="e">
        <f t="shared" si="7"/>
        <v>#VALUE!</v>
      </c>
      <c r="E213" s="8" t="s">
        <v>10062</v>
      </c>
    </row>
    <row r="214" spans="1:5" x14ac:dyDescent="0.25">
      <c r="A214" s="6" t="s">
        <v>10862</v>
      </c>
      <c r="B214" s="7">
        <v>1</v>
      </c>
      <c r="C214" s="9" t="str">
        <f t="shared" si="6"/>
        <v>R</v>
      </c>
      <c r="D214" s="8" t="e">
        <f t="shared" si="7"/>
        <v>#VALUE!</v>
      </c>
      <c r="E214" s="8" t="s">
        <v>10062</v>
      </c>
    </row>
    <row r="215" spans="1:5" x14ac:dyDescent="0.25">
      <c r="A215" s="6" t="s">
        <v>10243</v>
      </c>
      <c r="B215" s="7">
        <v>1</v>
      </c>
      <c r="C215" s="9" t="str">
        <f t="shared" si="6"/>
        <v>A</v>
      </c>
      <c r="D215" s="8" t="e">
        <f t="shared" si="7"/>
        <v>#VALUE!</v>
      </c>
      <c r="E215" s="8" t="s">
        <v>1</v>
      </c>
    </row>
    <row r="216" spans="1:5" x14ac:dyDescent="0.25">
      <c r="A216" s="6" t="s">
        <v>10770</v>
      </c>
      <c r="B216" s="7">
        <v>1</v>
      </c>
      <c r="C216" s="9" t="str">
        <f t="shared" si="6"/>
        <v>O</v>
      </c>
      <c r="D216" s="8" t="e">
        <f t="shared" si="7"/>
        <v>#VALUE!</v>
      </c>
      <c r="E216" s="8" t="s">
        <v>10062</v>
      </c>
    </row>
    <row r="217" spans="1:5" x14ac:dyDescent="0.25">
      <c r="A217" s="6" t="s">
        <v>10135</v>
      </c>
      <c r="B217" s="7">
        <v>4</v>
      </c>
      <c r="C217" s="9" t="str">
        <f t="shared" si="6"/>
        <v>A</v>
      </c>
      <c r="D217" s="8" t="e">
        <f t="shared" si="7"/>
        <v>#VALUE!</v>
      </c>
      <c r="E217" s="8" t="s">
        <v>1</v>
      </c>
    </row>
    <row r="218" spans="1:5" x14ac:dyDescent="0.25">
      <c r="A218" s="6" t="s">
        <v>10118</v>
      </c>
      <c r="B218" s="7">
        <v>4</v>
      </c>
      <c r="C218" s="9" t="str">
        <f t="shared" si="6"/>
        <v>A</v>
      </c>
      <c r="D218" s="8" t="e">
        <f t="shared" si="7"/>
        <v>#VALUE!</v>
      </c>
      <c r="E218" s="8" t="s">
        <v>1</v>
      </c>
    </row>
    <row r="219" spans="1:5" x14ac:dyDescent="0.25">
      <c r="A219" s="6" t="s">
        <v>10307</v>
      </c>
      <c r="B219" s="7">
        <v>22</v>
      </c>
      <c r="C219" s="9" t="str">
        <f t="shared" si="6"/>
        <v>E</v>
      </c>
      <c r="D219" s="8" t="e">
        <f t="shared" si="7"/>
        <v>#VALUE!</v>
      </c>
      <c r="E219" s="8" t="s">
        <v>10062</v>
      </c>
    </row>
    <row r="220" spans="1:5" x14ac:dyDescent="0.25">
      <c r="A220" s="6" t="s">
        <v>10066</v>
      </c>
      <c r="B220" s="7">
        <v>1</v>
      </c>
      <c r="C220" s="9" t="str">
        <f t="shared" si="6"/>
        <v>.</v>
      </c>
      <c r="D220" s="8">
        <f t="shared" si="7"/>
        <v>9</v>
      </c>
    </row>
    <row r="221" spans="1:5" x14ac:dyDescent="0.25">
      <c r="A221" s="6" t="s">
        <v>10793</v>
      </c>
      <c r="B221" s="7">
        <v>2</v>
      </c>
      <c r="C221" s="9" t="str">
        <f t="shared" si="6"/>
        <v>O</v>
      </c>
      <c r="D221" s="8" t="e">
        <f t="shared" si="7"/>
        <v>#VALUE!</v>
      </c>
      <c r="E221" s="8" t="s">
        <v>10062</v>
      </c>
    </row>
    <row r="222" spans="1:5" x14ac:dyDescent="0.25">
      <c r="A222" s="6" t="s">
        <v>10256</v>
      </c>
      <c r="B222" s="7">
        <v>1</v>
      </c>
      <c r="C222" s="9" t="str">
        <f t="shared" si="6"/>
        <v>A</v>
      </c>
      <c r="D222" s="8" t="e">
        <f t="shared" si="7"/>
        <v>#VALUE!</v>
      </c>
      <c r="E222" s="8" t="s">
        <v>1</v>
      </c>
    </row>
    <row r="223" spans="1:5" x14ac:dyDescent="0.25">
      <c r="A223" s="6" t="s">
        <v>10567</v>
      </c>
      <c r="B223" s="7">
        <v>6</v>
      </c>
      <c r="C223" s="9" t="str">
        <f t="shared" si="6"/>
        <v>O</v>
      </c>
      <c r="D223" s="8" t="e">
        <f t="shared" si="7"/>
        <v>#VALUE!</v>
      </c>
      <c r="E223" s="8" t="s">
        <v>10062</v>
      </c>
    </row>
    <row r="224" spans="1:5" x14ac:dyDescent="0.25">
      <c r="A224" s="6" t="s">
        <v>10568</v>
      </c>
      <c r="B224" s="7">
        <v>7</v>
      </c>
      <c r="C224" s="9" t="str">
        <f t="shared" si="6"/>
        <v>O</v>
      </c>
      <c r="D224" s="8" t="e">
        <f t="shared" si="7"/>
        <v>#VALUE!</v>
      </c>
      <c r="E224" s="8" t="s">
        <v>10062</v>
      </c>
    </row>
    <row r="225" spans="1:5" x14ac:dyDescent="0.25">
      <c r="A225" s="6" t="s">
        <v>10464</v>
      </c>
      <c r="B225" s="7">
        <v>1</v>
      </c>
      <c r="C225" s="9" t="str">
        <f t="shared" si="6"/>
        <v>L</v>
      </c>
      <c r="D225" s="8" t="e">
        <f t="shared" si="7"/>
        <v>#VALUE!</v>
      </c>
      <c r="E225" s="8" t="s">
        <v>10062</v>
      </c>
    </row>
    <row r="226" spans="1:5" x14ac:dyDescent="0.25">
      <c r="A226" s="6" t="s">
        <v>10904</v>
      </c>
      <c r="B226" s="7">
        <v>1</v>
      </c>
      <c r="C226" s="9" t="str">
        <f t="shared" si="6"/>
        <v>U</v>
      </c>
      <c r="D226" s="8" t="e">
        <f t="shared" si="7"/>
        <v>#VALUE!</v>
      </c>
      <c r="E226" s="8" t="s">
        <v>10062</v>
      </c>
    </row>
    <row r="227" spans="1:5" x14ac:dyDescent="0.25">
      <c r="A227" s="6" t="s">
        <v>10236</v>
      </c>
      <c r="B227" s="7">
        <v>1</v>
      </c>
      <c r="C227" s="9" t="str">
        <f t="shared" si="6"/>
        <v>A</v>
      </c>
      <c r="D227" s="8" t="e">
        <f t="shared" si="7"/>
        <v>#VALUE!</v>
      </c>
      <c r="E227" s="8" t="s">
        <v>10062</v>
      </c>
    </row>
    <row r="228" spans="1:5" x14ac:dyDescent="0.25">
      <c r="A228" s="6" t="s">
        <v>10605</v>
      </c>
      <c r="B228" s="7">
        <v>4</v>
      </c>
      <c r="C228" s="9" t="str">
        <f t="shared" si="6"/>
        <v>O</v>
      </c>
      <c r="D228" s="8" t="e">
        <f t="shared" si="7"/>
        <v>#VALUE!</v>
      </c>
      <c r="E228" s="8" t="s">
        <v>10062</v>
      </c>
    </row>
    <row r="229" spans="1:5" x14ac:dyDescent="0.25">
      <c r="A229" s="6" t="s">
        <v>10238</v>
      </c>
      <c r="B229" s="7">
        <v>1</v>
      </c>
      <c r="C229" s="9" t="str">
        <f t="shared" si="6"/>
        <v>A</v>
      </c>
      <c r="D229" s="8" t="e">
        <f t="shared" si="7"/>
        <v>#VALUE!</v>
      </c>
      <c r="E229" s="8" t="s">
        <v>1</v>
      </c>
    </row>
    <row r="230" spans="1:5" x14ac:dyDescent="0.25">
      <c r="A230" s="6" t="s">
        <v>10509</v>
      </c>
      <c r="B230" s="7">
        <v>40</v>
      </c>
      <c r="C230" s="9" t="str">
        <f t="shared" si="6"/>
        <v>O</v>
      </c>
      <c r="D230" s="8" t="e">
        <f t="shared" si="7"/>
        <v>#VALUE!</v>
      </c>
      <c r="E230" s="8" t="s">
        <v>10062</v>
      </c>
    </row>
    <row r="231" spans="1:5" x14ac:dyDescent="0.25">
      <c r="A231" s="6" t="s">
        <v>10859</v>
      </c>
      <c r="B231" s="7">
        <v>1</v>
      </c>
      <c r="C231" s="9" t="str">
        <f t="shared" si="6"/>
        <v>R</v>
      </c>
      <c r="D231" s="8">
        <f t="shared" si="7"/>
        <v>7</v>
      </c>
    </row>
    <row r="232" spans="1:5" x14ac:dyDescent="0.25">
      <c r="A232" s="6" t="s">
        <v>10747</v>
      </c>
      <c r="B232" s="7">
        <v>1</v>
      </c>
      <c r="C232" s="9" t="str">
        <f t="shared" si="6"/>
        <v>O</v>
      </c>
      <c r="D232" s="8">
        <f t="shared" si="7"/>
        <v>7</v>
      </c>
      <c r="E232" s="8" t="s">
        <v>10062</v>
      </c>
    </row>
    <row r="233" spans="1:5" x14ac:dyDescent="0.25">
      <c r="A233" s="6" t="s">
        <v>10530</v>
      </c>
      <c r="B233" s="7">
        <v>15</v>
      </c>
      <c r="C233" s="9" t="str">
        <f t="shared" si="6"/>
        <v>O</v>
      </c>
      <c r="D233" s="8" t="e">
        <f t="shared" si="7"/>
        <v>#VALUE!</v>
      </c>
      <c r="E233" s="8" t="s">
        <v>10062</v>
      </c>
    </row>
    <row r="234" spans="1:5" x14ac:dyDescent="0.25">
      <c r="A234" s="6" t="s">
        <v>10642</v>
      </c>
      <c r="B234" s="7">
        <v>2</v>
      </c>
      <c r="C234" s="9" t="str">
        <f t="shared" si="6"/>
        <v>O</v>
      </c>
      <c r="D234" s="8" t="e">
        <f t="shared" si="7"/>
        <v>#VALUE!</v>
      </c>
      <c r="E234" s="8" t="s">
        <v>10062</v>
      </c>
    </row>
    <row r="235" spans="1:5" x14ac:dyDescent="0.25">
      <c r="A235" s="6" t="s">
        <v>10755</v>
      </c>
      <c r="B235" s="7">
        <v>1</v>
      </c>
      <c r="C235" s="9" t="str">
        <f t="shared" si="6"/>
        <v>O</v>
      </c>
      <c r="D235" s="8" t="e">
        <f t="shared" si="7"/>
        <v>#VALUE!</v>
      </c>
      <c r="E235" s="8" t="s">
        <v>10062</v>
      </c>
    </row>
    <row r="236" spans="1:5" x14ac:dyDescent="0.25">
      <c r="A236" s="6" t="s">
        <v>10293</v>
      </c>
      <c r="B236" s="7">
        <v>1</v>
      </c>
      <c r="C236" s="9" t="str">
        <f t="shared" si="6"/>
        <v>C</v>
      </c>
      <c r="D236" s="8" t="e">
        <f t="shared" si="7"/>
        <v>#VALUE!</v>
      </c>
      <c r="E236" s="8" t="s">
        <v>10062</v>
      </c>
    </row>
    <row r="237" spans="1:5" x14ac:dyDescent="0.25">
      <c r="A237" s="6" t="s">
        <v>10457</v>
      </c>
      <c r="B237" s="7">
        <v>1</v>
      </c>
      <c r="C237" s="9" t="str">
        <f t="shared" si="6"/>
        <v>K</v>
      </c>
      <c r="D237" s="8" t="e">
        <f t="shared" si="7"/>
        <v>#VALUE!</v>
      </c>
      <c r="E237" s="8" t="s">
        <v>10062</v>
      </c>
    </row>
    <row r="238" spans="1:5" x14ac:dyDescent="0.25">
      <c r="A238" s="6" t="s">
        <v>10130</v>
      </c>
      <c r="B238" s="7">
        <v>3</v>
      </c>
      <c r="C238" s="9" t="str">
        <f t="shared" si="6"/>
        <v>A</v>
      </c>
      <c r="D238" s="8" t="e">
        <f t="shared" si="7"/>
        <v>#VALUE!</v>
      </c>
      <c r="E238" s="8" t="s">
        <v>1</v>
      </c>
    </row>
    <row r="239" spans="1:5" x14ac:dyDescent="0.25">
      <c r="A239" s="6" t="s">
        <v>10768</v>
      </c>
      <c r="B239" s="7">
        <v>1</v>
      </c>
      <c r="C239" s="9" t="str">
        <f t="shared" si="6"/>
        <v>O</v>
      </c>
      <c r="D239" s="8" t="e">
        <f t="shared" si="7"/>
        <v>#VALUE!</v>
      </c>
      <c r="E239" s="8" t="s">
        <v>10062</v>
      </c>
    </row>
    <row r="240" spans="1:5" x14ac:dyDescent="0.25">
      <c r="A240" s="6" t="s">
        <v>10588</v>
      </c>
      <c r="B240" s="7">
        <v>4</v>
      </c>
      <c r="C240" s="9" t="str">
        <f t="shared" si="6"/>
        <v>O</v>
      </c>
      <c r="D240" s="8" t="e">
        <f t="shared" si="7"/>
        <v>#VALUE!</v>
      </c>
      <c r="E240" s="8" t="s">
        <v>10062</v>
      </c>
    </row>
    <row r="241" spans="1:5" x14ac:dyDescent="0.25">
      <c r="A241" s="6" t="s">
        <v>10883</v>
      </c>
      <c r="B241" s="7">
        <v>1</v>
      </c>
      <c r="C241" s="9" t="str">
        <f t="shared" si="6"/>
        <v>S</v>
      </c>
      <c r="D241" s="8" t="e">
        <f t="shared" si="7"/>
        <v>#VALUE!</v>
      </c>
      <c r="E241" s="8" t="s">
        <v>10062</v>
      </c>
    </row>
    <row r="242" spans="1:5" x14ac:dyDescent="0.25">
      <c r="A242" s="6" t="s">
        <v>10773</v>
      </c>
      <c r="B242" s="7">
        <v>1</v>
      </c>
      <c r="C242" s="9" t="str">
        <f t="shared" si="6"/>
        <v>O</v>
      </c>
      <c r="D242" s="8" t="e">
        <f t="shared" si="7"/>
        <v>#VALUE!</v>
      </c>
      <c r="E242" s="8" t="s">
        <v>10062</v>
      </c>
    </row>
    <row r="243" spans="1:5" x14ac:dyDescent="0.25">
      <c r="A243" s="6" t="s">
        <v>10651</v>
      </c>
      <c r="B243" s="7">
        <v>3</v>
      </c>
      <c r="C243" s="9" t="str">
        <f t="shared" si="6"/>
        <v>O</v>
      </c>
      <c r="D243" s="8" t="e">
        <f t="shared" si="7"/>
        <v>#VALUE!</v>
      </c>
      <c r="E243" s="8" t="s">
        <v>10062</v>
      </c>
    </row>
    <row r="244" spans="1:5" x14ac:dyDescent="0.25">
      <c r="A244" s="6" t="s">
        <v>10869</v>
      </c>
      <c r="B244" s="7">
        <v>4</v>
      </c>
      <c r="C244" s="9" t="str">
        <f t="shared" si="6"/>
        <v>S</v>
      </c>
      <c r="D244" s="8" t="e">
        <f t="shared" si="7"/>
        <v>#VALUE!</v>
      </c>
      <c r="E244" s="8" t="s">
        <v>10062</v>
      </c>
    </row>
    <row r="245" spans="1:5" x14ac:dyDescent="0.25">
      <c r="A245" s="6" t="s">
        <v>10748</v>
      </c>
      <c r="B245" s="7">
        <v>1</v>
      </c>
      <c r="C245" s="9" t="str">
        <f t="shared" si="6"/>
        <v>O</v>
      </c>
      <c r="D245" s="8" t="e">
        <f t="shared" si="7"/>
        <v>#VALUE!</v>
      </c>
      <c r="E245" s="8" t="s">
        <v>10062</v>
      </c>
    </row>
    <row r="246" spans="1:5" x14ac:dyDescent="0.25">
      <c r="A246" s="6" t="s">
        <v>10766</v>
      </c>
      <c r="B246" s="7">
        <v>1</v>
      </c>
      <c r="C246" s="9" t="str">
        <f t="shared" si="6"/>
        <v>O</v>
      </c>
      <c r="D246" s="8" t="e">
        <f t="shared" si="7"/>
        <v>#VALUE!</v>
      </c>
      <c r="E246" s="8" t="s">
        <v>10062</v>
      </c>
    </row>
    <row r="247" spans="1:5" x14ac:dyDescent="0.25">
      <c r="A247" s="6" t="s">
        <v>10864</v>
      </c>
      <c r="B247" s="7">
        <v>1</v>
      </c>
      <c r="C247" s="9" t="str">
        <f t="shared" si="6"/>
        <v>R</v>
      </c>
      <c r="D247" s="8" t="e">
        <f t="shared" si="7"/>
        <v>#VALUE!</v>
      </c>
      <c r="E247" s="8" t="s">
        <v>10062</v>
      </c>
    </row>
    <row r="248" spans="1:5" x14ac:dyDescent="0.25">
      <c r="A248" s="6" t="s">
        <v>10311</v>
      </c>
      <c r="B248" s="7">
        <v>5</v>
      </c>
      <c r="C248" s="9" t="str">
        <f t="shared" si="6"/>
        <v>E</v>
      </c>
      <c r="D248" s="8" t="e">
        <f t="shared" si="7"/>
        <v>#VALUE!</v>
      </c>
      <c r="E248" s="8" t="s">
        <v>10062</v>
      </c>
    </row>
    <row r="249" spans="1:5" x14ac:dyDescent="0.25">
      <c r="A249" s="6" t="s">
        <v>10754</v>
      </c>
      <c r="B249" s="7">
        <v>1</v>
      </c>
      <c r="C249" s="9" t="str">
        <f t="shared" si="6"/>
        <v>O</v>
      </c>
      <c r="D249" s="8">
        <f t="shared" si="7"/>
        <v>7</v>
      </c>
      <c r="E249" s="8" t="s">
        <v>10062</v>
      </c>
    </row>
    <row r="250" spans="1:5" x14ac:dyDescent="0.25">
      <c r="A250" s="6" t="s">
        <v>10590</v>
      </c>
      <c r="B250" s="7">
        <v>5</v>
      </c>
      <c r="C250" s="9" t="str">
        <f t="shared" si="6"/>
        <v>O</v>
      </c>
      <c r="D250" s="8" t="e">
        <f t="shared" si="7"/>
        <v>#VALUE!</v>
      </c>
      <c r="E250" s="8" t="s">
        <v>10062</v>
      </c>
    </row>
    <row r="251" spans="1:5" x14ac:dyDescent="0.25">
      <c r="A251" s="6" t="s">
        <v>10465</v>
      </c>
      <c r="B251" s="7">
        <v>1</v>
      </c>
      <c r="C251" s="9" t="str">
        <f t="shared" si="6"/>
        <v>L</v>
      </c>
      <c r="D251" s="8">
        <f t="shared" si="7"/>
        <v>8</v>
      </c>
    </row>
    <row r="252" spans="1:5" x14ac:dyDescent="0.25">
      <c r="A252" s="6" t="s">
        <v>10739</v>
      </c>
      <c r="B252" s="7">
        <v>1</v>
      </c>
      <c r="C252" s="9" t="str">
        <f t="shared" si="6"/>
        <v>O</v>
      </c>
      <c r="D252" s="8" t="e">
        <f t="shared" si="7"/>
        <v>#VALUE!</v>
      </c>
      <c r="E252" s="8" t="s">
        <v>10062</v>
      </c>
    </row>
    <row r="253" spans="1:5" x14ac:dyDescent="0.25">
      <c r="A253" s="6" t="s">
        <v>10746</v>
      </c>
      <c r="B253" s="7">
        <v>1</v>
      </c>
      <c r="C253" s="9" t="str">
        <f t="shared" si="6"/>
        <v>O</v>
      </c>
      <c r="D253" s="8" t="e">
        <f t="shared" si="7"/>
        <v>#VALUE!</v>
      </c>
      <c r="E253" s="8" t="s">
        <v>10062</v>
      </c>
    </row>
    <row r="254" spans="1:5" x14ac:dyDescent="0.25">
      <c r="A254" s="6" t="s">
        <v>10774</v>
      </c>
      <c r="B254" s="7">
        <v>1</v>
      </c>
      <c r="C254" s="9" t="str">
        <f t="shared" si="6"/>
        <v>O</v>
      </c>
      <c r="D254" s="8" t="e">
        <f t="shared" si="7"/>
        <v>#VALUE!</v>
      </c>
      <c r="E254" s="8" t="s">
        <v>10062</v>
      </c>
    </row>
    <row r="255" spans="1:5" x14ac:dyDescent="0.25">
      <c r="A255" s="6" t="s">
        <v>10776</v>
      </c>
      <c r="B255" s="7">
        <v>1</v>
      </c>
      <c r="C255" s="9" t="str">
        <f t="shared" si="6"/>
        <v>O</v>
      </c>
      <c r="D255" s="8" t="e">
        <f t="shared" si="7"/>
        <v>#VALUE!</v>
      </c>
      <c r="E255" s="8" t="s">
        <v>10062</v>
      </c>
    </row>
    <row r="256" spans="1:5" x14ac:dyDescent="0.25">
      <c r="A256" s="6" t="s">
        <v>10778</v>
      </c>
      <c r="B256" s="7">
        <v>1</v>
      </c>
      <c r="C256" s="9" t="str">
        <f t="shared" si="6"/>
        <v>O</v>
      </c>
      <c r="D256" s="8" t="e">
        <f t="shared" si="7"/>
        <v>#VALUE!</v>
      </c>
      <c r="E256" s="8" t="s">
        <v>10062</v>
      </c>
    </row>
    <row r="257" spans="1:5" x14ac:dyDescent="0.25">
      <c r="A257" s="6" t="s">
        <v>10641</v>
      </c>
      <c r="B257" s="7">
        <v>3</v>
      </c>
      <c r="C257" s="9" t="str">
        <f t="shared" si="6"/>
        <v>O</v>
      </c>
      <c r="D257" s="8" t="e">
        <f t="shared" si="7"/>
        <v>#VALUE!</v>
      </c>
      <c r="E257" s="8" t="s">
        <v>10062</v>
      </c>
    </row>
    <row r="258" spans="1:5" x14ac:dyDescent="0.25">
      <c r="A258" s="6" t="s">
        <v>10241</v>
      </c>
      <c r="B258" s="7">
        <v>1</v>
      </c>
      <c r="C258" s="9" t="str">
        <f t="shared" ref="C258:C321" si="8">RIGHT(A258)</f>
        <v>A</v>
      </c>
      <c r="D258" s="8" t="e">
        <f t="shared" ref="D258:D321" si="9">SEARCH(" ",A258,1)</f>
        <v>#VALUE!</v>
      </c>
      <c r="E258" s="8" t="s">
        <v>1</v>
      </c>
    </row>
    <row r="259" spans="1:5" x14ac:dyDescent="0.25">
      <c r="A259" s="6" t="s">
        <v>10790</v>
      </c>
      <c r="B259" s="7">
        <v>1</v>
      </c>
      <c r="C259" s="9" t="str">
        <f t="shared" si="8"/>
        <v>O</v>
      </c>
      <c r="D259" s="8" t="e">
        <f t="shared" si="9"/>
        <v>#VALUE!</v>
      </c>
      <c r="E259" s="8" t="s">
        <v>10062</v>
      </c>
    </row>
    <row r="260" spans="1:5" x14ac:dyDescent="0.25">
      <c r="A260" s="6" t="s">
        <v>10497</v>
      </c>
      <c r="B260" s="7">
        <v>78</v>
      </c>
      <c r="C260" s="9" t="str">
        <f t="shared" si="8"/>
        <v>O</v>
      </c>
      <c r="D260" s="8" t="e">
        <f t="shared" si="9"/>
        <v>#VALUE!</v>
      </c>
      <c r="E260" s="8" t="s">
        <v>10062</v>
      </c>
    </row>
    <row r="261" spans="1:5" x14ac:dyDescent="0.25">
      <c r="A261" s="6" t="s">
        <v>10429</v>
      </c>
      <c r="B261" s="7">
        <v>1</v>
      </c>
      <c r="C261" s="9" t="str">
        <f t="shared" si="8"/>
        <v>I</v>
      </c>
      <c r="D261" s="8">
        <f t="shared" si="9"/>
        <v>6</v>
      </c>
      <c r="E261" s="8" t="s">
        <v>10062</v>
      </c>
    </row>
    <row r="262" spans="1:5" x14ac:dyDescent="0.25">
      <c r="A262" s="6" t="s">
        <v>10257</v>
      </c>
      <c r="B262" s="7">
        <v>1</v>
      </c>
      <c r="C262" s="9" t="str">
        <f t="shared" si="8"/>
        <v>A</v>
      </c>
      <c r="D262" s="8" t="e">
        <f t="shared" si="9"/>
        <v>#VALUE!</v>
      </c>
      <c r="E262" s="8" t="s">
        <v>1</v>
      </c>
    </row>
    <row r="263" spans="1:5" x14ac:dyDescent="0.25">
      <c r="A263" s="6" t="s">
        <v>10503</v>
      </c>
      <c r="B263" s="7">
        <v>44</v>
      </c>
      <c r="C263" s="9" t="str">
        <f t="shared" si="8"/>
        <v>O</v>
      </c>
      <c r="D263" s="8" t="e">
        <f t="shared" si="9"/>
        <v>#VALUE!</v>
      </c>
      <c r="E263" s="8" t="s">
        <v>10062</v>
      </c>
    </row>
    <row r="264" spans="1:5" x14ac:dyDescent="0.25">
      <c r="A264" s="6" t="s">
        <v>10789</v>
      </c>
      <c r="B264" s="7">
        <v>1</v>
      </c>
      <c r="C264" s="9" t="str">
        <f t="shared" si="8"/>
        <v>O</v>
      </c>
      <c r="D264" s="8">
        <f t="shared" si="9"/>
        <v>9</v>
      </c>
      <c r="E264" s="8" t="s">
        <v>10062</v>
      </c>
    </row>
    <row r="265" spans="1:5" x14ac:dyDescent="0.25">
      <c r="A265" s="6" t="s">
        <v>10553</v>
      </c>
      <c r="B265" s="7">
        <v>10</v>
      </c>
      <c r="C265" s="9" t="str">
        <f t="shared" si="8"/>
        <v>O</v>
      </c>
      <c r="D265" s="8" t="e">
        <f t="shared" si="9"/>
        <v>#VALUE!</v>
      </c>
      <c r="E265" s="8" t="s">
        <v>10062</v>
      </c>
    </row>
    <row r="266" spans="1:5" x14ac:dyDescent="0.25">
      <c r="A266" s="6" t="s">
        <v>10885</v>
      </c>
      <c r="B266" s="7">
        <v>1</v>
      </c>
      <c r="C266" s="9" t="str">
        <f t="shared" si="8"/>
        <v>S</v>
      </c>
      <c r="D266" s="8">
        <f t="shared" si="9"/>
        <v>7</v>
      </c>
    </row>
    <row r="267" spans="1:5" x14ac:dyDescent="0.25">
      <c r="A267" s="6" t="s">
        <v>10785</v>
      </c>
      <c r="B267" s="7">
        <v>1</v>
      </c>
      <c r="C267" s="9" t="str">
        <f t="shared" si="8"/>
        <v>O</v>
      </c>
      <c r="D267" s="8" t="e">
        <f t="shared" si="9"/>
        <v>#VALUE!</v>
      </c>
      <c r="E267" s="8" t="s">
        <v>10062</v>
      </c>
    </row>
    <row r="268" spans="1:5" x14ac:dyDescent="0.25">
      <c r="A268" s="6" t="s">
        <v>10338</v>
      </c>
      <c r="B268" s="7">
        <v>1</v>
      </c>
      <c r="C268" s="9" t="str">
        <f t="shared" si="8"/>
        <v>E</v>
      </c>
      <c r="D268" s="8" t="e">
        <f t="shared" si="9"/>
        <v>#VALUE!</v>
      </c>
      <c r="E268" s="8" t="s">
        <v>10062</v>
      </c>
    </row>
    <row r="269" spans="1:5" x14ac:dyDescent="0.25">
      <c r="A269" s="6" t="s">
        <v>10093</v>
      </c>
      <c r="B269" s="7">
        <v>8</v>
      </c>
      <c r="C269" s="9" t="str">
        <f t="shared" si="8"/>
        <v>A</v>
      </c>
      <c r="D269" s="8" t="e">
        <f t="shared" si="9"/>
        <v>#VALUE!</v>
      </c>
      <c r="E269" s="8" t="s">
        <v>1</v>
      </c>
    </row>
    <row r="270" spans="1:5" x14ac:dyDescent="0.25">
      <c r="A270" s="6" t="s">
        <v>10516</v>
      </c>
      <c r="B270" s="7">
        <v>26</v>
      </c>
      <c r="C270" s="9" t="str">
        <f t="shared" si="8"/>
        <v>O</v>
      </c>
      <c r="D270" s="8" t="e">
        <f t="shared" si="9"/>
        <v>#VALUE!</v>
      </c>
      <c r="E270" s="8" t="s">
        <v>10062</v>
      </c>
    </row>
    <row r="271" spans="1:5" x14ac:dyDescent="0.25">
      <c r="A271" s="6" t="s">
        <v>10310</v>
      </c>
      <c r="B271" s="7">
        <v>4</v>
      </c>
      <c r="C271" s="9" t="str">
        <f t="shared" si="8"/>
        <v>E</v>
      </c>
      <c r="D271" s="8" t="e">
        <f t="shared" si="9"/>
        <v>#VALUE!</v>
      </c>
      <c r="E271" s="8" t="s">
        <v>10062</v>
      </c>
    </row>
    <row r="272" spans="1:5" x14ac:dyDescent="0.25">
      <c r="A272" s="6" t="s">
        <v>10247</v>
      </c>
      <c r="B272" s="7">
        <v>1</v>
      </c>
      <c r="C272" s="9" t="str">
        <f t="shared" si="8"/>
        <v>A</v>
      </c>
      <c r="D272" s="8">
        <f t="shared" si="9"/>
        <v>7</v>
      </c>
    </row>
    <row r="273" spans="1:5" x14ac:dyDescent="0.25">
      <c r="A273" s="6" t="s">
        <v>10572</v>
      </c>
      <c r="B273" s="7">
        <v>7</v>
      </c>
      <c r="C273" s="9" t="str">
        <f t="shared" si="8"/>
        <v>O</v>
      </c>
      <c r="D273" s="8" t="e">
        <f t="shared" si="9"/>
        <v>#VALUE!</v>
      </c>
      <c r="E273" s="8" t="s">
        <v>10062</v>
      </c>
    </row>
    <row r="274" spans="1:5" x14ac:dyDescent="0.25">
      <c r="A274" s="6" t="s">
        <v>9</v>
      </c>
      <c r="B274" s="7">
        <v>1</v>
      </c>
      <c r="C274" s="9" t="str">
        <f t="shared" si="8"/>
        <v>A</v>
      </c>
      <c r="D274" s="8" t="e">
        <f t="shared" si="9"/>
        <v>#VALUE!</v>
      </c>
      <c r="E274" s="8" t="s">
        <v>1</v>
      </c>
    </row>
    <row r="275" spans="1:5" x14ac:dyDescent="0.25">
      <c r="A275" s="6" t="s">
        <v>10574</v>
      </c>
      <c r="B275" s="7">
        <v>5</v>
      </c>
      <c r="C275" s="9" t="str">
        <f t="shared" si="8"/>
        <v>O</v>
      </c>
      <c r="D275" s="8" t="e">
        <f t="shared" si="9"/>
        <v>#VALUE!</v>
      </c>
      <c r="E275" s="8" t="s">
        <v>10062</v>
      </c>
    </row>
    <row r="276" spans="1:5" x14ac:dyDescent="0.25">
      <c r="A276" s="6" t="s">
        <v>10526</v>
      </c>
      <c r="B276" s="7">
        <v>17</v>
      </c>
      <c r="C276" s="9" t="str">
        <f t="shared" si="8"/>
        <v>O</v>
      </c>
      <c r="D276" s="8" t="e">
        <f t="shared" si="9"/>
        <v>#VALUE!</v>
      </c>
      <c r="E276" s="8" t="s">
        <v>10062</v>
      </c>
    </row>
    <row r="277" spans="1:5" x14ac:dyDescent="0.25">
      <c r="A277" s="6" t="s">
        <v>10795</v>
      </c>
      <c r="B277" s="7">
        <v>1</v>
      </c>
      <c r="C277" s="9" t="str">
        <f t="shared" si="8"/>
        <v>O</v>
      </c>
      <c r="D277" s="8" t="e">
        <f t="shared" si="9"/>
        <v>#VALUE!</v>
      </c>
      <c r="E277" s="8" t="s">
        <v>10062</v>
      </c>
    </row>
    <row r="278" spans="1:5" x14ac:dyDescent="0.25">
      <c r="A278" s="6" t="s">
        <v>10233</v>
      </c>
      <c r="B278" s="7">
        <v>1</v>
      </c>
      <c r="C278" s="9" t="str">
        <f t="shared" si="8"/>
        <v>A</v>
      </c>
      <c r="D278" s="8" t="e">
        <f t="shared" si="9"/>
        <v>#VALUE!</v>
      </c>
      <c r="E278" s="8" t="s">
        <v>1</v>
      </c>
    </row>
    <row r="279" spans="1:5" x14ac:dyDescent="0.25">
      <c r="A279" s="6" t="s">
        <v>10234</v>
      </c>
      <c r="B279" s="7">
        <v>1</v>
      </c>
      <c r="C279" s="9" t="str">
        <f t="shared" si="8"/>
        <v>A</v>
      </c>
      <c r="D279" s="8" t="e">
        <f t="shared" si="9"/>
        <v>#VALUE!</v>
      </c>
      <c r="E279" s="8" t="s">
        <v>1</v>
      </c>
    </row>
    <row r="280" spans="1:5" x14ac:dyDescent="0.25">
      <c r="A280" s="6" t="s">
        <v>10157</v>
      </c>
      <c r="B280" s="7">
        <v>2</v>
      </c>
      <c r="C280" s="9" t="str">
        <f t="shared" si="8"/>
        <v>A</v>
      </c>
      <c r="D280" s="8" t="e">
        <f t="shared" si="9"/>
        <v>#VALUE!</v>
      </c>
      <c r="E280" s="8" t="s">
        <v>1</v>
      </c>
    </row>
    <row r="281" spans="1:5" x14ac:dyDescent="0.25">
      <c r="A281" s="6" t="s">
        <v>10946</v>
      </c>
      <c r="B281" s="7">
        <v>1</v>
      </c>
      <c r="C281" s="9" t="str">
        <f t="shared" si="8"/>
        <v>A</v>
      </c>
      <c r="D281" s="8" t="e">
        <f t="shared" si="9"/>
        <v>#VALUE!</v>
      </c>
      <c r="E281" s="8" t="s">
        <v>1</v>
      </c>
    </row>
    <row r="282" spans="1:5" x14ac:dyDescent="0.25">
      <c r="A282" s="6" t="s">
        <v>10740</v>
      </c>
      <c r="B282" s="7">
        <v>1</v>
      </c>
      <c r="C282" s="9" t="str">
        <f t="shared" si="8"/>
        <v>O</v>
      </c>
      <c r="D282" s="8" t="e">
        <f t="shared" si="9"/>
        <v>#VALUE!</v>
      </c>
      <c r="E282" s="8" t="s">
        <v>10062</v>
      </c>
    </row>
    <row r="283" spans="1:5" x14ac:dyDescent="0.25">
      <c r="A283" s="12" t="s">
        <v>11286</v>
      </c>
      <c r="B283" s="7">
        <v>1</v>
      </c>
      <c r="C283" s="9" t="str">
        <f t="shared" si="8"/>
        <v>A</v>
      </c>
      <c r="D283" s="8" t="e">
        <f t="shared" si="9"/>
        <v>#VALUE!</v>
      </c>
      <c r="E283" s="8" t="s">
        <v>1</v>
      </c>
    </row>
    <row r="284" spans="1:5" x14ac:dyDescent="0.25">
      <c r="A284" s="6" t="s">
        <v>10522</v>
      </c>
      <c r="B284" s="7">
        <v>17</v>
      </c>
      <c r="C284" s="9" t="str">
        <f t="shared" si="8"/>
        <v>O</v>
      </c>
      <c r="D284" s="8" t="e">
        <f t="shared" si="9"/>
        <v>#VALUE!</v>
      </c>
      <c r="E284" s="8" t="s">
        <v>10062</v>
      </c>
    </row>
    <row r="285" spans="1:5" x14ac:dyDescent="0.25">
      <c r="A285" s="6" t="s">
        <v>10472</v>
      </c>
      <c r="B285" s="7">
        <v>1</v>
      </c>
      <c r="C285" s="9" t="str">
        <f t="shared" si="8"/>
        <v>M</v>
      </c>
      <c r="D285" s="8">
        <f t="shared" si="9"/>
        <v>7</v>
      </c>
    </row>
    <row r="286" spans="1:5" x14ac:dyDescent="0.25">
      <c r="A286" s="6" t="s">
        <v>10333</v>
      </c>
      <c r="B286" s="7">
        <v>1</v>
      </c>
      <c r="C286" s="9" t="str">
        <f t="shared" si="8"/>
        <v>E</v>
      </c>
      <c r="D286" s="8" t="e">
        <f t="shared" si="9"/>
        <v>#VALUE!</v>
      </c>
      <c r="E286" s="8" t="s">
        <v>1</v>
      </c>
    </row>
    <row r="287" spans="1:5" x14ac:dyDescent="0.25">
      <c r="A287" s="6" t="s">
        <v>10741</v>
      </c>
      <c r="B287" s="7">
        <v>1</v>
      </c>
      <c r="C287" s="9" t="str">
        <f t="shared" si="8"/>
        <v>O</v>
      </c>
      <c r="D287" s="8" t="e">
        <f t="shared" si="9"/>
        <v>#VALUE!</v>
      </c>
      <c r="E287" s="8" t="s">
        <v>10062</v>
      </c>
    </row>
    <row r="288" spans="1:5" x14ac:dyDescent="0.25">
      <c r="A288" s="6" t="s">
        <v>10742</v>
      </c>
      <c r="B288" s="7">
        <v>1</v>
      </c>
      <c r="C288" s="9" t="str">
        <f t="shared" si="8"/>
        <v>O</v>
      </c>
      <c r="D288" s="8" t="e">
        <f t="shared" si="9"/>
        <v>#VALUE!</v>
      </c>
      <c r="E288" s="8" t="s">
        <v>10062</v>
      </c>
    </row>
    <row r="289" spans="1:5" x14ac:dyDescent="0.25">
      <c r="A289" s="6" t="s">
        <v>10743</v>
      </c>
      <c r="B289" s="7">
        <v>1</v>
      </c>
      <c r="C289" s="9" t="str">
        <f t="shared" si="8"/>
        <v>O</v>
      </c>
      <c r="D289" s="8" t="e">
        <f t="shared" si="9"/>
        <v>#VALUE!</v>
      </c>
      <c r="E289" s="8" t="s">
        <v>10062</v>
      </c>
    </row>
    <row r="290" spans="1:5" x14ac:dyDescent="0.25">
      <c r="A290" s="6" t="s">
        <v>11055</v>
      </c>
      <c r="B290" s="7">
        <v>1</v>
      </c>
      <c r="C290" s="9" t="str">
        <f t="shared" si="8"/>
        <v>O</v>
      </c>
      <c r="D290" s="8" t="e">
        <f t="shared" si="9"/>
        <v>#VALUE!</v>
      </c>
      <c r="E290" s="8" t="s">
        <v>10062</v>
      </c>
    </row>
    <row r="291" spans="1:5" x14ac:dyDescent="0.25">
      <c r="A291" s="6" t="s">
        <v>10131</v>
      </c>
      <c r="B291" s="7">
        <v>4</v>
      </c>
      <c r="C291" s="9" t="str">
        <f t="shared" si="8"/>
        <v>A</v>
      </c>
      <c r="D291" s="8" t="e">
        <f t="shared" si="9"/>
        <v>#VALUE!</v>
      </c>
      <c r="E291" s="8" t="s">
        <v>1</v>
      </c>
    </row>
    <row r="292" spans="1:5" x14ac:dyDescent="0.25">
      <c r="A292" s="6" t="s">
        <v>10879</v>
      </c>
      <c r="B292" s="7">
        <v>3</v>
      </c>
      <c r="C292" s="9" t="str">
        <f t="shared" si="8"/>
        <v>S</v>
      </c>
      <c r="D292" s="8" t="e">
        <f t="shared" si="9"/>
        <v>#VALUE!</v>
      </c>
      <c r="E292" s="8" t="s">
        <v>10062</v>
      </c>
    </row>
    <row r="293" spans="1:5" x14ac:dyDescent="0.25">
      <c r="A293" s="6" t="s">
        <v>10080</v>
      </c>
      <c r="B293" s="7">
        <v>17</v>
      </c>
      <c r="C293" s="9" t="str">
        <f t="shared" si="8"/>
        <v>A</v>
      </c>
      <c r="D293" s="8" t="e">
        <f t="shared" si="9"/>
        <v>#VALUE!</v>
      </c>
      <c r="E293" s="8" t="s">
        <v>1</v>
      </c>
    </row>
    <row r="294" spans="1:5" x14ac:dyDescent="0.25">
      <c r="A294" s="6" t="s">
        <v>10496</v>
      </c>
      <c r="B294" s="7">
        <v>102</v>
      </c>
      <c r="C294" s="9" t="str">
        <f t="shared" si="8"/>
        <v>O</v>
      </c>
      <c r="D294" s="8" t="e">
        <f t="shared" si="9"/>
        <v>#VALUE!</v>
      </c>
      <c r="E294" s="8" t="s">
        <v>10062</v>
      </c>
    </row>
    <row r="295" spans="1:5" x14ac:dyDescent="0.25">
      <c r="A295" s="6" t="s">
        <v>10514</v>
      </c>
      <c r="B295" s="7">
        <v>32</v>
      </c>
      <c r="C295" s="9" t="str">
        <f t="shared" si="8"/>
        <v>O</v>
      </c>
      <c r="D295" s="8" t="e">
        <f t="shared" si="9"/>
        <v>#VALUE!</v>
      </c>
      <c r="E295" s="8" t="s">
        <v>10062</v>
      </c>
    </row>
    <row r="296" spans="1:5" x14ac:dyDescent="0.25">
      <c r="A296" s="6" t="s">
        <v>10463</v>
      </c>
      <c r="B296" s="7">
        <v>1</v>
      </c>
      <c r="C296" s="9" t="str">
        <f t="shared" si="8"/>
        <v>L</v>
      </c>
      <c r="D296" s="8">
        <f t="shared" si="9"/>
        <v>7</v>
      </c>
    </row>
    <row r="297" spans="1:5" x14ac:dyDescent="0.25">
      <c r="A297" s="6" t="s">
        <v>10749</v>
      </c>
      <c r="B297" s="7">
        <v>1</v>
      </c>
      <c r="C297" s="9" t="str">
        <f t="shared" si="8"/>
        <v>O</v>
      </c>
      <c r="D297" s="8" t="e">
        <f t="shared" si="9"/>
        <v>#VALUE!</v>
      </c>
      <c r="E297" s="8" t="s">
        <v>10062</v>
      </c>
    </row>
    <row r="298" spans="1:5" x14ac:dyDescent="0.25">
      <c r="A298" s="6" t="s">
        <v>10239</v>
      </c>
      <c r="B298" s="7">
        <v>1</v>
      </c>
      <c r="C298" s="9" t="str">
        <f t="shared" si="8"/>
        <v>A</v>
      </c>
      <c r="D298" s="8" t="e">
        <f t="shared" si="9"/>
        <v>#VALUE!</v>
      </c>
      <c r="E298" s="8" t="s">
        <v>1</v>
      </c>
    </row>
    <row r="299" spans="1:5" x14ac:dyDescent="0.25">
      <c r="A299" s="6" t="s">
        <v>10546</v>
      </c>
      <c r="B299" s="7">
        <v>11</v>
      </c>
      <c r="C299" s="9" t="str">
        <f t="shared" si="8"/>
        <v>O</v>
      </c>
      <c r="D299" s="8" t="e">
        <f t="shared" si="9"/>
        <v>#VALUE!</v>
      </c>
      <c r="E299" s="8" t="s">
        <v>10062</v>
      </c>
    </row>
    <row r="300" spans="1:5" x14ac:dyDescent="0.25">
      <c r="A300" s="6" t="s">
        <v>10753</v>
      </c>
      <c r="B300" s="7">
        <v>1</v>
      </c>
      <c r="C300" s="9" t="str">
        <f t="shared" si="8"/>
        <v>O</v>
      </c>
      <c r="D300" s="8" t="e">
        <f t="shared" si="9"/>
        <v>#VALUE!</v>
      </c>
      <c r="E300" s="8" t="s">
        <v>10062</v>
      </c>
    </row>
    <row r="301" spans="1:5" x14ac:dyDescent="0.25">
      <c r="A301" s="6" t="s">
        <v>10640</v>
      </c>
      <c r="B301" s="7">
        <v>2</v>
      </c>
      <c r="C301" s="9" t="str">
        <f t="shared" si="8"/>
        <v>O</v>
      </c>
      <c r="D301" s="8" t="e">
        <f t="shared" si="9"/>
        <v>#VALUE!</v>
      </c>
      <c r="E301" s="8" t="s">
        <v>10062</v>
      </c>
    </row>
    <row r="302" spans="1:5" x14ac:dyDescent="0.25">
      <c r="A302" s="6" t="s">
        <v>10881</v>
      </c>
      <c r="B302" s="7">
        <v>1</v>
      </c>
      <c r="C302" s="9" t="str">
        <f t="shared" si="8"/>
        <v>S</v>
      </c>
      <c r="D302" s="8" t="e">
        <f t="shared" si="9"/>
        <v>#VALUE!</v>
      </c>
      <c r="E302" s="8" t="s">
        <v>10062</v>
      </c>
    </row>
    <row r="303" spans="1:5" x14ac:dyDescent="0.25">
      <c r="A303" s="6" t="s">
        <v>10305</v>
      </c>
      <c r="B303" s="7">
        <v>28</v>
      </c>
      <c r="C303" s="9" t="str">
        <f t="shared" si="8"/>
        <v>E</v>
      </c>
      <c r="D303" s="8" t="e">
        <f t="shared" si="9"/>
        <v>#VALUE!</v>
      </c>
      <c r="E303" s="8" t="s">
        <v>10062</v>
      </c>
    </row>
    <row r="304" spans="1:5" x14ac:dyDescent="0.25">
      <c r="A304" s="6" t="s">
        <v>10103</v>
      </c>
      <c r="B304" s="7">
        <v>6</v>
      </c>
      <c r="C304" s="9" t="str">
        <f t="shared" si="8"/>
        <v>A</v>
      </c>
      <c r="D304" s="8" t="e">
        <f t="shared" si="9"/>
        <v>#VALUE!</v>
      </c>
      <c r="E304" s="8" t="s">
        <v>1</v>
      </c>
    </row>
    <row r="305" spans="1:5" x14ac:dyDescent="0.25">
      <c r="A305" s="6" t="s">
        <v>10756</v>
      </c>
      <c r="B305" s="7">
        <v>1</v>
      </c>
      <c r="C305" s="9" t="str">
        <f t="shared" si="8"/>
        <v>O</v>
      </c>
      <c r="D305" s="8" t="e">
        <f t="shared" si="9"/>
        <v>#VALUE!</v>
      </c>
      <c r="E305" s="8" t="s">
        <v>10062</v>
      </c>
    </row>
    <row r="306" spans="1:5" x14ac:dyDescent="0.25">
      <c r="A306" s="6" t="s">
        <v>10545</v>
      </c>
      <c r="B306" s="7">
        <v>13</v>
      </c>
      <c r="C306" s="9" t="str">
        <f t="shared" si="8"/>
        <v>O</v>
      </c>
      <c r="D306" s="8" t="e">
        <f t="shared" si="9"/>
        <v>#VALUE!</v>
      </c>
      <c r="E306" s="8" t="s">
        <v>10062</v>
      </c>
    </row>
    <row r="307" spans="1:5" x14ac:dyDescent="0.25">
      <c r="A307" s="6" t="s">
        <v>10757</v>
      </c>
      <c r="B307" s="7">
        <v>1</v>
      </c>
      <c r="C307" s="9" t="str">
        <f t="shared" si="8"/>
        <v>O</v>
      </c>
      <c r="D307" s="8" t="e">
        <f t="shared" si="9"/>
        <v>#VALUE!</v>
      </c>
      <c r="E307" s="8" t="s">
        <v>10062</v>
      </c>
    </row>
    <row r="308" spans="1:5" x14ac:dyDescent="0.25">
      <c r="A308" s="6" t="s">
        <v>10896</v>
      </c>
      <c r="B308" s="7">
        <v>1</v>
      </c>
      <c r="C308" s="9" t="str">
        <f t="shared" si="8"/>
        <v>T</v>
      </c>
      <c r="D308" s="8" t="e">
        <f t="shared" si="9"/>
        <v>#VALUE!</v>
      </c>
      <c r="E308" s="8" t="s">
        <v>10062</v>
      </c>
    </row>
    <row r="309" spans="1:5" x14ac:dyDescent="0.25">
      <c r="A309" s="6" t="s">
        <v>10335</v>
      </c>
      <c r="B309" s="7">
        <v>1</v>
      </c>
      <c r="C309" s="9" t="str">
        <f t="shared" si="8"/>
        <v>E</v>
      </c>
      <c r="D309" s="8" t="e">
        <f t="shared" si="9"/>
        <v>#VALUE!</v>
      </c>
      <c r="E309" s="8" t="s">
        <v>10062</v>
      </c>
    </row>
    <row r="310" spans="1:5" x14ac:dyDescent="0.25">
      <c r="A310" s="6" t="s">
        <v>10761</v>
      </c>
      <c r="B310" s="7">
        <v>1</v>
      </c>
      <c r="C310" s="9" t="str">
        <f t="shared" si="8"/>
        <v>O</v>
      </c>
      <c r="D310" s="8" t="e">
        <f t="shared" si="9"/>
        <v>#VALUE!</v>
      </c>
      <c r="E310" s="8" t="s">
        <v>10062</v>
      </c>
    </row>
    <row r="311" spans="1:5" x14ac:dyDescent="0.25">
      <c r="A311" s="6" t="s">
        <v>10763</v>
      </c>
      <c r="B311" s="7">
        <v>1</v>
      </c>
      <c r="C311" s="9" t="str">
        <f t="shared" si="8"/>
        <v>O</v>
      </c>
      <c r="D311" s="8" t="e">
        <f t="shared" si="9"/>
        <v>#VALUE!</v>
      </c>
      <c r="E311" s="8" t="s">
        <v>10062</v>
      </c>
    </row>
    <row r="312" spans="1:5" x14ac:dyDescent="0.25">
      <c r="A312" s="6" t="s">
        <v>10765</v>
      </c>
      <c r="B312" s="7">
        <v>1</v>
      </c>
      <c r="C312" s="9" t="str">
        <f t="shared" si="8"/>
        <v>O</v>
      </c>
      <c r="D312" s="8" t="e">
        <f t="shared" si="9"/>
        <v>#VALUE!</v>
      </c>
      <c r="E312" s="8" t="s">
        <v>10062</v>
      </c>
    </row>
    <row r="313" spans="1:5" x14ac:dyDescent="0.25">
      <c r="A313" s="6" t="s">
        <v>10573</v>
      </c>
      <c r="B313" s="7">
        <v>5</v>
      </c>
      <c r="C313" s="9" t="str">
        <f t="shared" si="8"/>
        <v>O</v>
      </c>
      <c r="D313" s="8" t="e">
        <f t="shared" si="9"/>
        <v>#VALUE!</v>
      </c>
      <c r="E313" s="8" t="s">
        <v>10062</v>
      </c>
    </row>
    <row r="314" spans="1:5" x14ac:dyDescent="0.25">
      <c r="A314" s="6" t="s">
        <v>10604</v>
      </c>
      <c r="B314" s="7">
        <v>3</v>
      </c>
      <c r="C314" s="9" t="str">
        <f t="shared" si="8"/>
        <v>O</v>
      </c>
      <c r="D314" s="8" t="e">
        <f t="shared" si="9"/>
        <v>#VALUE!</v>
      </c>
      <c r="E314" s="8" t="s">
        <v>10062</v>
      </c>
    </row>
    <row r="315" spans="1:5" x14ac:dyDescent="0.25">
      <c r="A315" s="6" t="s">
        <v>10587</v>
      </c>
      <c r="B315" s="7">
        <v>4</v>
      </c>
      <c r="C315" s="9" t="str">
        <f t="shared" si="8"/>
        <v>O</v>
      </c>
      <c r="D315" s="8" t="e">
        <f t="shared" si="9"/>
        <v>#VALUE!</v>
      </c>
      <c r="E315" s="8" t="s">
        <v>10062</v>
      </c>
    </row>
    <row r="316" spans="1:5" x14ac:dyDescent="0.25">
      <c r="A316" s="6" t="s">
        <v>10245</v>
      </c>
      <c r="B316" s="7">
        <v>1</v>
      </c>
      <c r="C316" s="9" t="str">
        <f t="shared" si="8"/>
        <v>A</v>
      </c>
      <c r="D316" s="8" t="e">
        <f t="shared" si="9"/>
        <v>#VALUE!</v>
      </c>
      <c r="E316" s="8" t="s">
        <v>1</v>
      </c>
    </row>
    <row r="317" spans="1:5" x14ac:dyDescent="0.25">
      <c r="A317" s="6" t="s">
        <v>10955</v>
      </c>
      <c r="B317" s="7">
        <v>1</v>
      </c>
      <c r="C317" s="9" t="str">
        <f t="shared" si="8"/>
        <v>E</v>
      </c>
      <c r="D317" s="8" t="e">
        <f t="shared" si="9"/>
        <v>#VALUE!</v>
      </c>
      <c r="E317" s="8" t="s">
        <v>10062</v>
      </c>
    </row>
    <row r="318" spans="1:5" x14ac:dyDescent="0.25">
      <c r="A318" s="6" t="s">
        <v>10769</v>
      </c>
      <c r="B318" s="7">
        <v>1</v>
      </c>
      <c r="C318" s="9" t="str">
        <f t="shared" si="8"/>
        <v>O</v>
      </c>
      <c r="D318" s="8" t="e">
        <f t="shared" si="9"/>
        <v>#VALUE!</v>
      </c>
      <c r="E318" s="8" t="s">
        <v>10062</v>
      </c>
    </row>
    <row r="319" spans="1:5" x14ac:dyDescent="0.25">
      <c r="A319" s="6" t="s">
        <v>10610</v>
      </c>
      <c r="B319" s="7">
        <v>3</v>
      </c>
      <c r="C319" s="9" t="str">
        <f t="shared" si="8"/>
        <v>O</v>
      </c>
      <c r="D319" s="8" t="e">
        <f t="shared" si="9"/>
        <v>#VALUE!</v>
      </c>
      <c r="E319" s="8" t="s">
        <v>10062</v>
      </c>
    </row>
    <row r="320" spans="1:5" x14ac:dyDescent="0.25">
      <c r="A320" s="6" t="s">
        <v>10523</v>
      </c>
      <c r="B320" s="7">
        <v>20</v>
      </c>
      <c r="C320" s="9" t="str">
        <f t="shared" si="8"/>
        <v>O</v>
      </c>
      <c r="D320" s="8" t="e">
        <f t="shared" si="9"/>
        <v>#VALUE!</v>
      </c>
      <c r="E320" s="8" t="s">
        <v>10062</v>
      </c>
    </row>
    <row r="321" spans="1:5" x14ac:dyDescent="0.25">
      <c r="A321" s="6" t="s">
        <v>10248</v>
      </c>
      <c r="B321" s="7">
        <v>1</v>
      </c>
      <c r="C321" s="9" t="str">
        <f t="shared" si="8"/>
        <v>A</v>
      </c>
      <c r="D321" s="8" t="e">
        <f t="shared" si="9"/>
        <v>#VALUE!</v>
      </c>
      <c r="E321" s="8" t="s">
        <v>1</v>
      </c>
    </row>
    <row r="322" spans="1:5" x14ac:dyDescent="0.25">
      <c r="A322" s="6" t="s">
        <v>10897</v>
      </c>
      <c r="B322" s="7">
        <v>1</v>
      </c>
      <c r="C322" s="9" t="str">
        <f t="shared" ref="C322:C385" si="10">RIGHT(A322)</f>
        <v>T</v>
      </c>
      <c r="D322" s="8" t="e">
        <f t="shared" ref="D322:D385" si="11">SEARCH(" ",A322,1)</f>
        <v>#VALUE!</v>
      </c>
      <c r="E322" s="8" t="s">
        <v>10062</v>
      </c>
    </row>
    <row r="323" spans="1:5" x14ac:dyDescent="0.25">
      <c r="A323" s="6" t="s">
        <v>10249</v>
      </c>
      <c r="B323" s="7">
        <v>1</v>
      </c>
      <c r="C323" s="9" t="str">
        <f t="shared" si="10"/>
        <v>A</v>
      </c>
      <c r="D323" s="8" t="e">
        <f t="shared" si="11"/>
        <v>#VALUE!</v>
      </c>
      <c r="E323" s="8" t="s">
        <v>10062</v>
      </c>
    </row>
    <row r="324" spans="1:5" x14ac:dyDescent="0.25">
      <c r="A324" s="6" t="s">
        <v>10771</v>
      </c>
      <c r="B324" s="7">
        <v>1</v>
      </c>
      <c r="C324" s="9" t="str">
        <f t="shared" si="10"/>
        <v>O</v>
      </c>
      <c r="D324" s="8" t="e">
        <f t="shared" si="11"/>
        <v>#VALUE!</v>
      </c>
      <c r="E324" s="8" t="s">
        <v>10062</v>
      </c>
    </row>
    <row r="325" spans="1:5" x14ac:dyDescent="0.25">
      <c r="A325" s="6" t="s">
        <v>10772</v>
      </c>
      <c r="B325" s="7">
        <v>1</v>
      </c>
      <c r="C325" s="9" t="str">
        <f t="shared" si="10"/>
        <v>O</v>
      </c>
      <c r="D325" s="8" t="e">
        <f t="shared" si="11"/>
        <v>#VALUE!</v>
      </c>
      <c r="E325" s="8" t="s">
        <v>10062</v>
      </c>
    </row>
    <row r="326" spans="1:5" x14ac:dyDescent="0.25">
      <c r="A326" s="6" t="s">
        <v>10575</v>
      </c>
      <c r="B326" s="7">
        <v>5</v>
      </c>
      <c r="C326" s="9" t="str">
        <f t="shared" si="10"/>
        <v>O</v>
      </c>
      <c r="D326" s="8" t="e">
        <f t="shared" si="11"/>
        <v>#VALUE!</v>
      </c>
      <c r="E326" s="8" t="s">
        <v>10062</v>
      </c>
    </row>
    <row r="327" spans="1:5" x14ac:dyDescent="0.25">
      <c r="A327" s="6" t="s">
        <v>10884</v>
      </c>
      <c r="B327" s="7">
        <v>1</v>
      </c>
      <c r="C327" s="9" t="str">
        <f t="shared" si="10"/>
        <v>S</v>
      </c>
      <c r="D327" s="8">
        <f t="shared" si="11"/>
        <v>10</v>
      </c>
    </row>
    <row r="328" spans="1:5" x14ac:dyDescent="0.25">
      <c r="A328" s="6" t="s">
        <v>10603</v>
      </c>
      <c r="B328" s="7">
        <v>3</v>
      </c>
      <c r="C328" s="9" t="str">
        <f t="shared" si="10"/>
        <v>O</v>
      </c>
      <c r="D328" s="8" t="e">
        <f t="shared" si="11"/>
        <v>#VALUE!</v>
      </c>
      <c r="E328" s="8" t="s">
        <v>10062</v>
      </c>
    </row>
    <row r="329" spans="1:5" x14ac:dyDescent="0.25">
      <c r="A329" s="6" t="s">
        <v>10775</v>
      </c>
      <c r="B329" s="7">
        <v>1</v>
      </c>
      <c r="C329" s="9" t="str">
        <f t="shared" si="10"/>
        <v>O</v>
      </c>
      <c r="D329" s="8" t="e">
        <f t="shared" si="11"/>
        <v>#VALUE!</v>
      </c>
      <c r="E329" s="8" t="s">
        <v>10062</v>
      </c>
    </row>
    <row r="330" spans="1:5" x14ac:dyDescent="0.25">
      <c r="A330" s="6" t="s">
        <v>10250</v>
      </c>
      <c r="B330" s="7">
        <v>1</v>
      </c>
      <c r="C330" s="9" t="str">
        <f t="shared" si="10"/>
        <v>A</v>
      </c>
      <c r="D330" s="8">
        <f t="shared" si="11"/>
        <v>5</v>
      </c>
      <c r="E330" s="8" t="s">
        <v>10062</v>
      </c>
    </row>
    <row r="331" spans="1:5" x14ac:dyDescent="0.25">
      <c r="A331" s="6" t="s">
        <v>10779</v>
      </c>
      <c r="B331" s="7">
        <v>2</v>
      </c>
      <c r="C331" s="9" t="str">
        <f t="shared" si="10"/>
        <v>O</v>
      </c>
      <c r="D331" s="8">
        <f t="shared" si="11"/>
        <v>5</v>
      </c>
      <c r="E331" s="8" t="s">
        <v>10062</v>
      </c>
    </row>
    <row r="332" spans="1:5" x14ac:dyDescent="0.25">
      <c r="A332" s="6" t="s">
        <v>10251</v>
      </c>
      <c r="B332" s="7">
        <v>1</v>
      </c>
      <c r="C332" s="9" t="str">
        <f t="shared" si="10"/>
        <v>A</v>
      </c>
      <c r="D332" s="8">
        <f t="shared" si="11"/>
        <v>5</v>
      </c>
      <c r="E332" s="8" t="s">
        <v>10062</v>
      </c>
    </row>
    <row r="333" spans="1:5" x14ac:dyDescent="0.25">
      <c r="A333" s="6" t="s">
        <v>10644</v>
      </c>
      <c r="B333" s="7">
        <v>2</v>
      </c>
      <c r="C333" s="9" t="str">
        <f t="shared" si="10"/>
        <v>O</v>
      </c>
      <c r="D333" s="8">
        <f t="shared" si="11"/>
        <v>5</v>
      </c>
      <c r="E333" s="8" t="s">
        <v>10062</v>
      </c>
    </row>
    <row r="334" spans="1:5" x14ac:dyDescent="0.25">
      <c r="A334" s="6" t="s">
        <v>10865</v>
      </c>
      <c r="B334" s="7">
        <v>1</v>
      </c>
      <c r="C334" s="9" t="str">
        <f t="shared" si="10"/>
        <v>R</v>
      </c>
      <c r="D334" s="8">
        <f t="shared" si="11"/>
        <v>5</v>
      </c>
      <c r="E334" s="8" t="s">
        <v>10062</v>
      </c>
    </row>
    <row r="335" spans="1:5" x14ac:dyDescent="0.25">
      <c r="A335" s="6" t="s">
        <v>10781</v>
      </c>
      <c r="B335" s="7">
        <v>2</v>
      </c>
      <c r="C335" s="9" t="str">
        <f t="shared" si="10"/>
        <v>O</v>
      </c>
      <c r="D335" s="8" t="e">
        <f t="shared" si="11"/>
        <v>#VALUE!</v>
      </c>
      <c r="E335" s="8" t="s">
        <v>10062</v>
      </c>
    </row>
    <row r="336" spans="1:5" x14ac:dyDescent="0.25">
      <c r="A336" s="6" t="s">
        <v>10253</v>
      </c>
      <c r="B336" s="7">
        <v>3</v>
      </c>
      <c r="C336" s="9" t="str">
        <f t="shared" si="10"/>
        <v>A</v>
      </c>
      <c r="D336" s="8" t="e">
        <f t="shared" si="11"/>
        <v>#VALUE!</v>
      </c>
      <c r="E336" s="8" t="s">
        <v>10062</v>
      </c>
    </row>
    <row r="337" spans="1:5" x14ac:dyDescent="0.25">
      <c r="A337" s="6" t="s">
        <v>10524</v>
      </c>
      <c r="B337" s="7">
        <v>20</v>
      </c>
      <c r="C337" s="9" t="str">
        <f t="shared" si="10"/>
        <v>O</v>
      </c>
      <c r="D337" s="8" t="e">
        <f t="shared" si="11"/>
        <v>#VALUE!</v>
      </c>
      <c r="E337" s="8" t="s">
        <v>10062</v>
      </c>
    </row>
    <row r="338" spans="1:5" x14ac:dyDescent="0.25">
      <c r="A338" s="6" t="s">
        <v>10783</v>
      </c>
      <c r="B338" s="7">
        <v>1</v>
      </c>
      <c r="C338" s="9" t="str">
        <f t="shared" si="10"/>
        <v>O</v>
      </c>
      <c r="D338" s="8" t="e">
        <f t="shared" si="11"/>
        <v>#VALUE!</v>
      </c>
      <c r="E338" s="8" t="s">
        <v>10062</v>
      </c>
    </row>
    <row r="339" spans="1:5" x14ac:dyDescent="0.25">
      <c r="A339" s="6" t="s">
        <v>10589</v>
      </c>
      <c r="B339" s="7">
        <v>6</v>
      </c>
      <c r="C339" s="9" t="str">
        <f t="shared" si="10"/>
        <v>O</v>
      </c>
      <c r="D339" s="8" t="e">
        <f t="shared" si="11"/>
        <v>#VALUE!</v>
      </c>
      <c r="E339" s="8" t="s">
        <v>10062</v>
      </c>
    </row>
    <row r="340" spans="1:5" x14ac:dyDescent="0.25">
      <c r="A340" s="6" t="s">
        <v>10258</v>
      </c>
      <c r="B340" s="7">
        <v>1</v>
      </c>
      <c r="C340" s="9" t="str">
        <f t="shared" si="10"/>
        <v>A</v>
      </c>
      <c r="D340" s="8" t="e">
        <f t="shared" si="11"/>
        <v>#VALUE!</v>
      </c>
      <c r="E340" s="8" t="s">
        <v>1</v>
      </c>
    </row>
    <row r="341" spans="1:5" x14ac:dyDescent="0.25">
      <c r="A341" s="6" t="s">
        <v>10544</v>
      </c>
      <c r="B341" s="7">
        <v>15</v>
      </c>
      <c r="C341" s="9" t="str">
        <f t="shared" si="10"/>
        <v>O</v>
      </c>
      <c r="D341" s="8" t="e">
        <f t="shared" si="11"/>
        <v>#VALUE!</v>
      </c>
      <c r="E341" s="8" t="s">
        <v>10062</v>
      </c>
    </row>
    <row r="342" spans="1:5" x14ac:dyDescent="0.25">
      <c r="A342" s="6" t="s">
        <v>10797</v>
      </c>
      <c r="B342" s="7">
        <v>1</v>
      </c>
      <c r="C342" s="9" t="str">
        <f t="shared" si="10"/>
        <v>O</v>
      </c>
      <c r="D342" s="8" t="e">
        <f t="shared" si="11"/>
        <v>#VALUE!</v>
      </c>
      <c r="E342" s="8" t="s">
        <v>10062</v>
      </c>
    </row>
    <row r="343" spans="1:5" x14ac:dyDescent="0.25">
      <c r="A343" s="6" t="s">
        <v>10791</v>
      </c>
      <c r="B343" s="7">
        <v>1</v>
      </c>
      <c r="C343" s="9" t="str">
        <f t="shared" si="10"/>
        <v>O</v>
      </c>
      <c r="D343" s="8" t="e">
        <f t="shared" si="11"/>
        <v>#VALUE!</v>
      </c>
      <c r="E343" s="8" t="s">
        <v>10062</v>
      </c>
    </row>
    <row r="344" spans="1:5" x14ac:dyDescent="0.25">
      <c r="A344" s="6" t="s">
        <v>10072</v>
      </c>
      <c r="B344" s="7">
        <v>35</v>
      </c>
      <c r="C344" s="9" t="str">
        <f t="shared" si="10"/>
        <v>A</v>
      </c>
      <c r="D344" s="8" t="e">
        <f t="shared" si="11"/>
        <v>#VALUE!</v>
      </c>
      <c r="E344" s="8" t="s">
        <v>10062</v>
      </c>
    </row>
    <row r="345" spans="1:5" x14ac:dyDescent="0.25">
      <c r="A345" s="6" t="s">
        <v>10363</v>
      </c>
      <c r="B345" s="7">
        <v>2</v>
      </c>
      <c r="C345" s="9" t="str">
        <f t="shared" si="10"/>
        <v>I</v>
      </c>
      <c r="D345" s="8" t="e">
        <f t="shared" si="11"/>
        <v>#VALUE!</v>
      </c>
      <c r="E345" s="8" t="s">
        <v>10062</v>
      </c>
    </row>
    <row r="346" spans="1:5" x14ac:dyDescent="0.25">
      <c r="A346" s="6" t="s">
        <v>10649</v>
      </c>
      <c r="B346" s="7">
        <v>2</v>
      </c>
      <c r="C346" s="9" t="str">
        <f t="shared" si="10"/>
        <v>O</v>
      </c>
      <c r="D346" s="8" t="e">
        <f t="shared" si="11"/>
        <v>#VALUE!</v>
      </c>
      <c r="E346" s="8" t="s">
        <v>10062</v>
      </c>
    </row>
    <row r="347" spans="1:5" x14ac:dyDescent="0.25">
      <c r="A347" s="6" t="s">
        <v>10794</v>
      </c>
      <c r="B347" s="7">
        <v>1</v>
      </c>
      <c r="C347" s="9" t="str">
        <f t="shared" si="10"/>
        <v>O</v>
      </c>
      <c r="D347" s="8" t="e">
        <f t="shared" si="11"/>
        <v>#VALUE!</v>
      </c>
      <c r="E347" s="8" t="s">
        <v>10062</v>
      </c>
    </row>
    <row r="348" spans="1:5" x14ac:dyDescent="0.25">
      <c r="A348" s="6" t="s">
        <v>10796</v>
      </c>
      <c r="B348" s="7">
        <v>1</v>
      </c>
      <c r="C348" s="9" t="str">
        <f t="shared" si="10"/>
        <v>O</v>
      </c>
      <c r="D348" s="8" t="e">
        <f t="shared" si="11"/>
        <v>#VALUE!</v>
      </c>
      <c r="E348" s="8" t="s">
        <v>10062</v>
      </c>
    </row>
    <row r="349" spans="1:5" x14ac:dyDescent="0.25">
      <c r="A349" s="6" t="s">
        <v>10358</v>
      </c>
      <c r="B349" s="7">
        <v>22</v>
      </c>
      <c r="C349" s="9" t="str">
        <f t="shared" si="10"/>
        <v>I</v>
      </c>
      <c r="D349" s="8" t="e">
        <f t="shared" si="11"/>
        <v>#VALUE!</v>
      </c>
      <c r="E349" s="8" t="s">
        <v>10062</v>
      </c>
    </row>
    <row r="350" spans="1:5" x14ac:dyDescent="0.25">
      <c r="A350" s="6" t="s">
        <v>10762</v>
      </c>
      <c r="B350" s="7">
        <v>1</v>
      </c>
      <c r="C350" s="9" t="str">
        <f t="shared" si="10"/>
        <v>O</v>
      </c>
      <c r="D350" s="8">
        <f t="shared" si="11"/>
        <v>7</v>
      </c>
      <c r="E350" s="8" t="s">
        <v>10062</v>
      </c>
    </row>
    <row r="351" spans="1:5" x14ac:dyDescent="0.25">
      <c r="A351" s="6" t="s">
        <v>10764</v>
      </c>
      <c r="B351" s="7">
        <v>1</v>
      </c>
      <c r="C351" s="9" t="str">
        <f t="shared" si="10"/>
        <v>O</v>
      </c>
      <c r="D351" s="8" t="e">
        <f t="shared" si="11"/>
        <v>#VALUE!</v>
      </c>
      <c r="E351" s="8" t="s">
        <v>10062</v>
      </c>
    </row>
    <row r="352" spans="1:5" x14ac:dyDescent="0.25">
      <c r="A352" s="6" t="s">
        <v>10750</v>
      </c>
      <c r="B352" s="7">
        <v>1</v>
      </c>
      <c r="C352" s="9" t="str">
        <f t="shared" si="10"/>
        <v>O</v>
      </c>
      <c r="D352" s="8" t="e">
        <f t="shared" si="11"/>
        <v>#VALUE!</v>
      </c>
      <c r="E352" s="8" t="s">
        <v>10062</v>
      </c>
    </row>
    <row r="353" spans="1:5" x14ac:dyDescent="0.25">
      <c r="A353" s="6" t="s">
        <v>10609</v>
      </c>
      <c r="B353" s="7">
        <v>4</v>
      </c>
      <c r="C353" s="9" t="str">
        <f t="shared" si="10"/>
        <v>O</v>
      </c>
      <c r="D353" s="8" t="e">
        <f t="shared" si="11"/>
        <v>#VALUE!</v>
      </c>
      <c r="E353" s="8" t="s">
        <v>10062</v>
      </c>
    </row>
    <row r="354" spans="1:5" x14ac:dyDescent="0.25">
      <c r="A354" s="6" t="s">
        <v>10650</v>
      </c>
      <c r="B354" s="7">
        <v>2</v>
      </c>
      <c r="C354" s="9" t="str">
        <f t="shared" si="10"/>
        <v>O</v>
      </c>
      <c r="D354" s="8" t="e">
        <f t="shared" si="11"/>
        <v>#VALUE!</v>
      </c>
      <c r="E354" s="8" t="s">
        <v>10062</v>
      </c>
    </row>
    <row r="355" spans="1:5" x14ac:dyDescent="0.25">
      <c r="A355" s="6" t="s">
        <v>10638</v>
      </c>
      <c r="B355" s="7">
        <v>2</v>
      </c>
      <c r="C355" s="9" t="str">
        <f t="shared" si="10"/>
        <v>O</v>
      </c>
      <c r="D355" s="8" t="e">
        <f t="shared" si="11"/>
        <v>#VALUE!</v>
      </c>
      <c r="E355" s="8" t="s">
        <v>10062</v>
      </c>
    </row>
    <row r="356" spans="1:5" x14ac:dyDescent="0.25">
      <c r="A356" s="6" t="s">
        <v>10751</v>
      </c>
      <c r="B356" s="7">
        <v>1</v>
      </c>
      <c r="C356" s="9" t="str">
        <f t="shared" si="10"/>
        <v>O</v>
      </c>
      <c r="D356" s="8" t="e">
        <f t="shared" si="11"/>
        <v>#VALUE!</v>
      </c>
      <c r="E356" s="8" t="s">
        <v>10062</v>
      </c>
    </row>
    <row r="357" spans="1:5" x14ac:dyDescent="0.25">
      <c r="A357" s="6" t="s">
        <v>10606</v>
      </c>
      <c r="B357" s="7">
        <v>4</v>
      </c>
      <c r="C357" s="9" t="str">
        <f t="shared" si="10"/>
        <v>O</v>
      </c>
      <c r="D357" s="8" t="e">
        <f t="shared" si="11"/>
        <v>#VALUE!</v>
      </c>
      <c r="E357" s="8" t="s">
        <v>10062</v>
      </c>
    </row>
    <row r="358" spans="1:5" x14ac:dyDescent="0.25">
      <c r="A358" s="6" t="s">
        <v>10576</v>
      </c>
      <c r="B358" s="7">
        <v>6</v>
      </c>
      <c r="C358" s="9" t="str">
        <f t="shared" si="10"/>
        <v>O</v>
      </c>
      <c r="D358" s="8" t="e">
        <f t="shared" si="11"/>
        <v>#VALUE!</v>
      </c>
      <c r="E358" s="8" t="s">
        <v>10062</v>
      </c>
    </row>
    <row r="359" spans="1:5" x14ac:dyDescent="0.25">
      <c r="A359" s="6" t="s">
        <v>10752</v>
      </c>
      <c r="B359" s="7">
        <v>1</v>
      </c>
      <c r="C359" s="9" t="str">
        <f t="shared" si="10"/>
        <v>O</v>
      </c>
      <c r="D359" s="8" t="e">
        <f t="shared" si="11"/>
        <v>#VALUE!</v>
      </c>
      <c r="E359" s="8" t="s">
        <v>10062</v>
      </c>
    </row>
    <row r="360" spans="1:5" x14ac:dyDescent="0.25">
      <c r="A360" s="6" t="s">
        <v>10645</v>
      </c>
      <c r="B360" s="7">
        <v>2</v>
      </c>
      <c r="C360" s="9" t="str">
        <f t="shared" si="10"/>
        <v>O</v>
      </c>
      <c r="D360" s="8" t="e">
        <f t="shared" si="11"/>
        <v>#VALUE!</v>
      </c>
      <c r="E360" s="8" t="s">
        <v>10062</v>
      </c>
    </row>
    <row r="361" spans="1:5" x14ac:dyDescent="0.25">
      <c r="A361" s="6" t="s">
        <v>10246</v>
      </c>
      <c r="B361" s="7">
        <v>1</v>
      </c>
      <c r="C361" s="9" t="str">
        <f t="shared" si="10"/>
        <v>A</v>
      </c>
      <c r="D361" s="8" t="e">
        <f t="shared" si="11"/>
        <v>#VALUE!</v>
      </c>
      <c r="E361" s="8" t="s">
        <v>10062</v>
      </c>
    </row>
    <row r="362" spans="1:5" x14ac:dyDescent="0.25">
      <c r="A362" s="6" t="s">
        <v>10607</v>
      </c>
      <c r="B362" s="7">
        <v>3</v>
      </c>
      <c r="C362" s="9" t="str">
        <f t="shared" si="10"/>
        <v>O</v>
      </c>
      <c r="D362" s="8" t="e">
        <f t="shared" si="11"/>
        <v>#VALUE!</v>
      </c>
      <c r="E362" s="8" t="s">
        <v>10062</v>
      </c>
    </row>
    <row r="363" spans="1:5" x14ac:dyDescent="0.25">
      <c r="A363" s="6" t="s">
        <v>10505</v>
      </c>
      <c r="B363" s="7">
        <v>45</v>
      </c>
      <c r="C363" s="9" t="str">
        <f t="shared" si="10"/>
        <v>O</v>
      </c>
      <c r="D363" s="8" t="e">
        <f t="shared" si="11"/>
        <v>#VALUE!</v>
      </c>
      <c r="E363" s="8" t="s">
        <v>10062</v>
      </c>
    </row>
    <row r="364" spans="1:5" x14ac:dyDescent="0.25">
      <c r="A364" s="6" t="s">
        <v>10237</v>
      </c>
      <c r="B364" s="7">
        <v>1</v>
      </c>
      <c r="C364" s="9" t="str">
        <f t="shared" si="10"/>
        <v>A</v>
      </c>
      <c r="D364" s="8" t="e">
        <f t="shared" si="11"/>
        <v>#VALUE!</v>
      </c>
      <c r="E364" s="8" t="s">
        <v>10062</v>
      </c>
    </row>
    <row r="365" spans="1:5" x14ac:dyDescent="0.25">
      <c r="A365" s="6" t="s">
        <v>10894</v>
      </c>
      <c r="B365" s="7">
        <v>1</v>
      </c>
      <c r="C365" s="9" t="str">
        <f t="shared" si="10"/>
        <v>T</v>
      </c>
      <c r="D365" s="8">
        <f t="shared" si="11"/>
        <v>7</v>
      </c>
    </row>
    <row r="366" spans="1:5" x14ac:dyDescent="0.25">
      <c r="A366" s="6" t="s">
        <v>10294</v>
      </c>
      <c r="B366" s="7">
        <v>1</v>
      </c>
      <c r="C366" s="9" t="str">
        <f t="shared" si="10"/>
        <v>C</v>
      </c>
      <c r="D366" s="8">
        <f t="shared" si="11"/>
        <v>7</v>
      </c>
    </row>
    <row r="367" spans="1:5" x14ac:dyDescent="0.25">
      <c r="A367" s="6" t="s">
        <v>10880</v>
      </c>
      <c r="B367" s="7">
        <v>1</v>
      </c>
      <c r="C367" s="9" t="str">
        <f t="shared" si="10"/>
        <v>S</v>
      </c>
      <c r="D367" s="8">
        <f t="shared" si="11"/>
        <v>7</v>
      </c>
    </row>
    <row r="368" spans="1:5" x14ac:dyDescent="0.25">
      <c r="A368" s="6" t="s">
        <v>10843</v>
      </c>
      <c r="B368" s="7">
        <v>1</v>
      </c>
      <c r="C368" s="9" t="str">
        <f t="shared" si="10"/>
        <v>P</v>
      </c>
      <c r="D368" s="8">
        <f t="shared" si="11"/>
        <v>7</v>
      </c>
    </row>
    <row r="369" spans="1:5" x14ac:dyDescent="0.25">
      <c r="A369" s="6" t="s">
        <v>10895</v>
      </c>
      <c r="B369" s="7">
        <v>1</v>
      </c>
      <c r="C369" s="9" t="str">
        <f t="shared" si="10"/>
        <v>T</v>
      </c>
      <c r="D369" s="8" t="e">
        <f t="shared" si="11"/>
        <v>#VALUE!</v>
      </c>
      <c r="E369" s="8" t="s">
        <v>10062</v>
      </c>
    </row>
    <row r="370" spans="1:5" x14ac:dyDescent="0.25">
      <c r="A370" s="6" t="s">
        <v>10098</v>
      </c>
      <c r="B370" s="7">
        <v>9</v>
      </c>
      <c r="C370" s="9" t="str">
        <f t="shared" si="10"/>
        <v>A</v>
      </c>
      <c r="D370" s="8" t="e">
        <f t="shared" si="11"/>
        <v>#VALUE!</v>
      </c>
      <c r="E370" s="8" t="s">
        <v>1</v>
      </c>
    </row>
    <row r="371" spans="1:5" x14ac:dyDescent="0.25">
      <c r="A371" s="6" t="s">
        <v>10356</v>
      </c>
      <c r="B371" s="7">
        <v>80</v>
      </c>
      <c r="C371" s="9" t="str">
        <f t="shared" si="10"/>
        <v>I</v>
      </c>
      <c r="D371" s="8" t="e">
        <f t="shared" si="11"/>
        <v>#VALUE!</v>
      </c>
      <c r="E371" s="8" t="s">
        <v>10062</v>
      </c>
    </row>
    <row r="372" spans="1:5" x14ac:dyDescent="0.25">
      <c r="A372" s="6" t="s">
        <v>10646</v>
      </c>
      <c r="B372" s="7">
        <v>2</v>
      </c>
      <c r="C372" s="9" t="str">
        <f t="shared" si="10"/>
        <v>O</v>
      </c>
      <c r="D372" s="8" t="e">
        <f t="shared" si="11"/>
        <v>#VALUE!</v>
      </c>
      <c r="E372" s="8" t="s">
        <v>10062</v>
      </c>
    </row>
    <row r="373" spans="1:5" x14ac:dyDescent="0.25">
      <c r="A373" s="6" t="s">
        <v>10156</v>
      </c>
      <c r="B373" s="7">
        <v>2</v>
      </c>
      <c r="C373" s="9" t="str">
        <f t="shared" si="10"/>
        <v>A</v>
      </c>
      <c r="D373" s="8" t="e">
        <f t="shared" si="11"/>
        <v>#VALUE!</v>
      </c>
      <c r="E373" s="8" t="s">
        <v>1</v>
      </c>
    </row>
    <row r="374" spans="1:5" x14ac:dyDescent="0.25">
      <c r="A374" s="6" t="s">
        <v>10134</v>
      </c>
      <c r="B374" s="7">
        <v>3</v>
      </c>
      <c r="C374" s="9" t="str">
        <f t="shared" si="10"/>
        <v>A</v>
      </c>
      <c r="D374" s="8" t="e">
        <f t="shared" si="11"/>
        <v>#VALUE!</v>
      </c>
      <c r="E374" s="8" t="s">
        <v>1</v>
      </c>
    </row>
    <row r="375" spans="1:5" x14ac:dyDescent="0.25">
      <c r="A375" s="6" t="s">
        <v>10552</v>
      </c>
      <c r="B375" s="7">
        <v>8</v>
      </c>
      <c r="C375" s="9" t="str">
        <f t="shared" si="10"/>
        <v>O</v>
      </c>
      <c r="D375" s="8" t="e">
        <f t="shared" si="11"/>
        <v>#VALUE!</v>
      </c>
      <c r="E375" s="8" t="s">
        <v>10062</v>
      </c>
    </row>
    <row r="376" spans="1:5" x14ac:dyDescent="0.25">
      <c r="A376" s="6" t="s">
        <v>10240</v>
      </c>
      <c r="B376" s="7">
        <v>1</v>
      </c>
      <c r="C376" s="9" t="str">
        <f t="shared" si="10"/>
        <v>A</v>
      </c>
      <c r="D376" s="8" t="e">
        <f t="shared" si="11"/>
        <v>#VALUE!</v>
      </c>
      <c r="E376" s="8" t="s">
        <v>1</v>
      </c>
    </row>
    <row r="377" spans="1:5" x14ac:dyDescent="0.25">
      <c r="A377" s="6" t="s">
        <v>10551</v>
      </c>
      <c r="B377" s="7">
        <v>9</v>
      </c>
      <c r="C377" s="9" t="str">
        <f t="shared" si="10"/>
        <v>O</v>
      </c>
      <c r="D377" s="8" t="e">
        <f t="shared" si="11"/>
        <v>#VALUE!</v>
      </c>
      <c r="E377" s="8" t="s">
        <v>10062</v>
      </c>
    </row>
    <row r="378" spans="1:5" x14ac:dyDescent="0.25">
      <c r="A378" s="6" t="s">
        <v>10235</v>
      </c>
      <c r="B378" s="7">
        <v>1</v>
      </c>
      <c r="C378" s="9" t="str">
        <f t="shared" si="10"/>
        <v>A</v>
      </c>
      <c r="D378" s="8" t="e">
        <f t="shared" si="11"/>
        <v>#VALUE!</v>
      </c>
      <c r="E378" s="8" t="s">
        <v>1</v>
      </c>
    </row>
    <row r="379" spans="1:5" x14ac:dyDescent="0.25">
      <c r="A379" s="6" t="s">
        <v>10298</v>
      </c>
      <c r="B379" s="7">
        <v>117</v>
      </c>
      <c r="C379" s="9" t="str">
        <f t="shared" si="10"/>
        <v>E</v>
      </c>
      <c r="D379" s="8" t="e">
        <f t="shared" si="11"/>
        <v>#VALUE!</v>
      </c>
      <c r="E379" s="8" t="s">
        <v>10062</v>
      </c>
    </row>
    <row r="380" spans="1:5" x14ac:dyDescent="0.25">
      <c r="A380" s="6" t="s">
        <v>10863</v>
      </c>
      <c r="B380" s="7">
        <v>1</v>
      </c>
      <c r="C380" s="9" t="str">
        <f t="shared" si="10"/>
        <v>R</v>
      </c>
      <c r="D380" s="8">
        <f t="shared" si="11"/>
        <v>9</v>
      </c>
    </row>
    <row r="381" spans="1:5" x14ac:dyDescent="0.25">
      <c r="A381" s="6" t="s">
        <v>10777</v>
      </c>
      <c r="B381" s="7">
        <v>1</v>
      </c>
      <c r="C381" s="9" t="str">
        <f t="shared" si="10"/>
        <v>O</v>
      </c>
      <c r="D381" s="8">
        <f t="shared" si="11"/>
        <v>9</v>
      </c>
    </row>
    <row r="382" spans="1:5" x14ac:dyDescent="0.25">
      <c r="A382" s="6" t="s">
        <v>10132</v>
      </c>
      <c r="B382" s="7">
        <v>5</v>
      </c>
      <c r="C382" s="9" t="str">
        <f t="shared" si="10"/>
        <v>A</v>
      </c>
      <c r="D382" s="8" t="e">
        <f t="shared" si="11"/>
        <v>#VALUE!</v>
      </c>
      <c r="E382" s="8" t="s">
        <v>1</v>
      </c>
    </row>
    <row r="383" spans="1:5" x14ac:dyDescent="0.25">
      <c r="A383" s="6" t="s">
        <v>10914</v>
      </c>
      <c r="B383" s="7">
        <v>1</v>
      </c>
      <c r="C383" s="9" t="str">
        <f t="shared" si="10"/>
        <v>Y</v>
      </c>
      <c r="D383" s="8" t="e">
        <f t="shared" si="11"/>
        <v>#VALUE!</v>
      </c>
      <c r="E383" s="8" t="s">
        <v>10062</v>
      </c>
    </row>
    <row r="384" spans="1:5" x14ac:dyDescent="0.25">
      <c r="A384" s="6" t="s">
        <v>10958</v>
      </c>
      <c r="B384" s="7">
        <v>1</v>
      </c>
      <c r="C384" s="9" t="str">
        <f t="shared" si="10"/>
        <v>A</v>
      </c>
      <c r="D384" s="8" t="e">
        <f t="shared" si="11"/>
        <v>#VALUE!</v>
      </c>
      <c r="E384" s="8" t="s">
        <v>1</v>
      </c>
    </row>
    <row r="385" spans="1:5" x14ac:dyDescent="0.25">
      <c r="A385" s="6" t="s">
        <v>10647</v>
      </c>
      <c r="B385" s="7">
        <v>2</v>
      </c>
      <c r="C385" s="9" t="str">
        <f t="shared" si="10"/>
        <v>O</v>
      </c>
      <c r="D385" s="8" t="e">
        <f t="shared" si="11"/>
        <v>#VALUE!</v>
      </c>
      <c r="E385" s="8" t="s">
        <v>10062</v>
      </c>
    </row>
    <row r="386" spans="1:5" x14ac:dyDescent="0.25">
      <c r="A386" s="6" t="s">
        <v>10780</v>
      </c>
      <c r="B386" s="7">
        <v>1</v>
      </c>
      <c r="C386" s="9" t="str">
        <f t="shared" ref="C386:C449" si="12">RIGHT(A386)</f>
        <v>O</v>
      </c>
      <c r="D386" s="8" t="e">
        <f t="shared" ref="D386:D449" si="13">SEARCH(" ",A386,1)</f>
        <v>#VALUE!</v>
      </c>
      <c r="E386" s="8" t="s">
        <v>10062</v>
      </c>
    </row>
    <row r="387" spans="1:5" x14ac:dyDescent="0.25">
      <c r="A387" s="6" t="s">
        <v>10252</v>
      </c>
      <c r="B387" s="7">
        <v>1</v>
      </c>
      <c r="C387" s="9" t="str">
        <f t="shared" si="12"/>
        <v>A</v>
      </c>
      <c r="D387" s="8" t="e">
        <f t="shared" si="13"/>
        <v>#VALUE!</v>
      </c>
      <c r="E387" s="8" t="s">
        <v>1</v>
      </c>
    </row>
    <row r="388" spans="1:5" x14ac:dyDescent="0.25">
      <c r="A388" s="6" t="s">
        <v>10232</v>
      </c>
      <c r="B388" s="7">
        <v>1</v>
      </c>
      <c r="C388" s="9" t="str">
        <f t="shared" si="12"/>
        <v>A</v>
      </c>
      <c r="D388" s="8" t="e">
        <f t="shared" si="13"/>
        <v>#VALUE!</v>
      </c>
      <c r="E388" s="8" t="s">
        <v>1</v>
      </c>
    </row>
    <row r="389" spans="1:5" x14ac:dyDescent="0.25">
      <c r="A389" s="6" t="s">
        <v>10559</v>
      </c>
      <c r="B389" s="7">
        <v>7</v>
      </c>
      <c r="C389" s="9" t="str">
        <f t="shared" si="12"/>
        <v>O</v>
      </c>
      <c r="D389" s="8" t="e">
        <f t="shared" si="13"/>
        <v>#VALUE!</v>
      </c>
      <c r="E389" s="8" t="s">
        <v>10062</v>
      </c>
    </row>
    <row r="390" spans="1:5" x14ac:dyDescent="0.25">
      <c r="A390" s="6" t="s">
        <v>10159</v>
      </c>
      <c r="B390" s="7">
        <v>2</v>
      </c>
      <c r="C390" s="9" t="str">
        <f t="shared" si="12"/>
        <v>A</v>
      </c>
      <c r="D390" s="8" t="e">
        <f t="shared" si="13"/>
        <v>#VALUE!</v>
      </c>
      <c r="E390" s="8" t="s">
        <v>1</v>
      </c>
    </row>
    <row r="391" spans="1:5" x14ac:dyDescent="0.25">
      <c r="A391" s="6" t="s">
        <v>10782</v>
      </c>
      <c r="B391" s="7">
        <v>1</v>
      </c>
      <c r="C391" s="9" t="str">
        <f t="shared" si="12"/>
        <v>O</v>
      </c>
      <c r="D391" s="8" t="e">
        <f t="shared" si="13"/>
        <v>#VALUE!</v>
      </c>
      <c r="E391" s="8" t="s">
        <v>10062</v>
      </c>
    </row>
    <row r="392" spans="1:5" x14ac:dyDescent="0.25">
      <c r="A392" s="6" t="s">
        <v>10758</v>
      </c>
      <c r="B392" s="7">
        <v>1</v>
      </c>
      <c r="C392" s="9" t="str">
        <f t="shared" si="12"/>
        <v>O</v>
      </c>
      <c r="D392" s="8" t="e">
        <f t="shared" si="13"/>
        <v>#VALUE!</v>
      </c>
      <c r="E392" s="8" t="s">
        <v>10062</v>
      </c>
    </row>
    <row r="393" spans="1:5" x14ac:dyDescent="0.25">
      <c r="A393" s="6" t="s">
        <v>10882</v>
      </c>
      <c r="B393" s="7">
        <v>1</v>
      </c>
      <c r="C393" s="9" t="str">
        <f t="shared" si="12"/>
        <v>S</v>
      </c>
      <c r="D393" s="8" t="e">
        <f t="shared" si="13"/>
        <v>#VALUE!</v>
      </c>
      <c r="E393" s="8" t="s">
        <v>10062</v>
      </c>
    </row>
    <row r="394" spans="1:5" x14ac:dyDescent="0.25">
      <c r="A394" s="6" t="s">
        <v>10784</v>
      </c>
      <c r="B394" s="7">
        <v>1</v>
      </c>
      <c r="C394" s="9" t="str">
        <f t="shared" si="12"/>
        <v>O</v>
      </c>
      <c r="D394" s="8" t="e">
        <f t="shared" si="13"/>
        <v>#VALUE!</v>
      </c>
      <c r="E394" s="8" t="s">
        <v>10062</v>
      </c>
    </row>
    <row r="395" spans="1:5" x14ac:dyDescent="0.25">
      <c r="A395" s="6" t="s">
        <v>10639</v>
      </c>
      <c r="B395" s="7">
        <v>2</v>
      </c>
      <c r="C395" s="9" t="str">
        <f t="shared" si="12"/>
        <v>O</v>
      </c>
      <c r="D395" s="8" t="e">
        <f t="shared" si="13"/>
        <v>#VALUE!</v>
      </c>
      <c r="E395" s="8" t="s">
        <v>10062</v>
      </c>
    </row>
    <row r="396" spans="1:5" x14ac:dyDescent="0.25">
      <c r="A396" s="6" t="s">
        <v>10528</v>
      </c>
      <c r="B396" s="7">
        <v>15</v>
      </c>
      <c r="C396" s="9" t="str">
        <f t="shared" si="12"/>
        <v>O</v>
      </c>
      <c r="D396" s="8" t="e">
        <f t="shared" si="13"/>
        <v>#VALUE!</v>
      </c>
      <c r="E396" s="8" t="s">
        <v>10062</v>
      </c>
    </row>
    <row r="397" spans="1:5" x14ac:dyDescent="0.25">
      <c r="A397" s="6" t="s">
        <v>10857</v>
      </c>
      <c r="B397" s="7">
        <v>1</v>
      </c>
      <c r="C397" s="9" t="str">
        <f t="shared" si="12"/>
        <v>R</v>
      </c>
      <c r="D397" s="8" t="e">
        <f t="shared" si="13"/>
        <v>#VALUE!</v>
      </c>
      <c r="E397" s="8" t="s">
        <v>10062</v>
      </c>
    </row>
    <row r="398" spans="1:5" x14ac:dyDescent="0.25">
      <c r="A398" s="6" t="s">
        <v>10786</v>
      </c>
      <c r="B398" s="7">
        <v>1</v>
      </c>
      <c r="C398" s="9" t="str">
        <f t="shared" si="12"/>
        <v>O</v>
      </c>
      <c r="D398" s="8" t="e">
        <f t="shared" si="13"/>
        <v>#VALUE!</v>
      </c>
      <c r="E398" s="8" t="s">
        <v>10062</v>
      </c>
    </row>
    <row r="399" spans="1:5" x14ac:dyDescent="0.25">
      <c r="A399" s="6" t="s">
        <v>10354</v>
      </c>
      <c r="B399" s="7">
        <v>1</v>
      </c>
      <c r="C399" s="9" t="str">
        <f t="shared" si="12"/>
        <v>H</v>
      </c>
      <c r="D399" s="8" t="e">
        <f t="shared" si="13"/>
        <v>#VALUE!</v>
      </c>
      <c r="E399" s="8" t="s">
        <v>10062</v>
      </c>
    </row>
    <row r="400" spans="1:5" x14ac:dyDescent="0.25">
      <c r="A400" s="6" t="s">
        <v>10860</v>
      </c>
      <c r="B400" s="7">
        <v>1</v>
      </c>
      <c r="C400" s="9" t="str">
        <f t="shared" si="12"/>
        <v>R</v>
      </c>
      <c r="D400" s="8" t="e">
        <f t="shared" si="13"/>
        <v>#VALUE!</v>
      </c>
      <c r="E400" s="8" t="s">
        <v>10062</v>
      </c>
    </row>
    <row r="401" spans="1:5" x14ac:dyDescent="0.25">
      <c r="A401" s="6" t="s">
        <v>10899</v>
      </c>
      <c r="B401" s="7">
        <v>1</v>
      </c>
      <c r="C401" s="9" t="str">
        <f t="shared" si="12"/>
        <v>T</v>
      </c>
      <c r="D401" s="8" t="e">
        <f t="shared" si="13"/>
        <v>#VALUE!</v>
      </c>
      <c r="E401" s="8" t="s">
        <v>10062</v>
      </c>
    </row>
    <row r="402" spans="1:5" x14ac:dyDescent="0.25">
      <c r="A402" s="6" t="s">
        <v>10648</v>
      </c>
      <c r="B402" s="7">
        <v>2</v>
      </c>
      <c r="C402" s="9" t="str">
        <f t="shared" si="12"/>
        <v>O</v>
      </c>
      <c r="D402" s="8" t="e">
        <f t="shared" si="13"/>
        <v>#VALUE!</v>
      </c>
      <c r="E402" s="8" t="s">
        <v>10062</v>
      </c>
    </row>
    <row r="403" spans="1:5" x14ac:dyDescent="0.25">
      <c r="A403" s="6" t="s">
        <v>10643</v>
      </c>
      <c r="B403" s="7">
        <v>3</v>
      </c>
      <c r="C403" s="9" t="str">
        <f t="shared" si="12"/>
        <v>O</v>
      </c>
      <c r="D403" s="8" t="e">
        <f t="shared" si="13"/>
        <v>#VALUE!</v>
      </c>
      <c r="E403" s="8" t="s">
        <v>10062</v>
      </c>
    </row>
    <row r="404" spans="1:5" x14ac:dyDescent="0.25">
      <c r="A404" s="6" t="s">
        <v>10858</v>
      </c>
      <c r="B404" s="7">
        <v>2</v>
      </c>
      <c r="C404" s="9" t="str">
        <f t="shared" si="12"/>
        <v>R</v>
      </c>
      <c r="D404" s="8" t="e">
        <f t="shared" si="13"/>
        <v>#VALUE!</v>
      </c>
      <c r="E404" s="8" t="s">
        <v>10062</v>
      </c>
    </row>
    <row r="405" spans="1:5" x14ac:dyDescent="0.25">
      <c r="A405" s="6" t="s">
        <v>10085</v>
      </c>
      <c r="B405" s="7">
        <v>11</v>
      </c>
      <c r="C405" s="9" t="str">
        <f t="shared" si="12"/>
        <v>A</v>
      </c>
      <c r="D405" s="8" t="e">
        <f t="shared" si="13"/>
        <v>#VALUE!</v>
      </c>
      <c r="E405" s="8" t="s">
        <v>1</v>
      </c>
    </row>
    <row r="406" spans="1:5" x14ac:dyDescent="0.25">
      <c r="A406" s="6" t="s">
        <v>10759</v>
      </c>
      <c r="B406" s="7">
        <v>1</v>
      </c>
      <c r="C406" s="9" t="str">
        <f t="shared" si="12"/>
        <v>O</v>
      </c>
      <c r="D406" s="8" t="e">
        <f t="shared" si="13"/>
        <v>#VALUE!</v>
      </c>
      <c r="E406" s="8" t="s">
        <v>10062</v>
      </c>
    </row>
    <row r="407" spans="1:5" x14ac:dyDescent="0.25">
      <c r="A407" s="6" t="s">
        <v>10255</v>
      </c>
      <c r="B407" s="7">
        <v>1</v>
      </c>
      <c r="C407" s="9" t="str">
        <f t="shared" si="12"/>
        <v>A</v>
      </c>
      <c r="D407" s="8" t="e">
        <f t="shared" si="13"/>
        <v>#VALUE!</v>
      </c>
      <c r="E407" s="8" t="s">
        <v>1</v>
      </c>
    </row>
    <row r="408" spans="1:5" x14ac:dyDescent="0.25">
      <c r="A408" s="6" t="s">
        <v>10861</v>
      </c>
      <c r="B408" s="7">
        <v>1</v>
      </c>
      <c r="C408" s="9" t="str">
        <f t="shared" si="12"/>
        <v>R</v>
      </c>
      <c r="D408" s="8" t="e">
        <f t="shared" si="13"/>
        <v>#VALUE!</v>
      </c>
      <c r="E408" s="8" t="s">
        <v>10062</v>
      </c>
    </row>
    <row r="409" spans="1:5" x14ac:dyDescent="0.25">
      <c r="A409" s="6" t="s">
        <v>10792</v>
      </c>
      <c r="B409" s="7">
        <v>1</v>
      </c>
      <c r="C409" s="9" t="str">
        <f t="shared" si="12"/>
        <v>O</v>
      </c>
      <c r="D409" s="8" t="e">
        <f t="shared" si="13"/>
        <v>#VALUE!</v>
      </c>
      <c r="E409" s="8" t="s">
        <v>10062</v>
      </c>
    </row>
    <row r="410" spans="1:5" x14ac:dyDescent="0.25">
      <c r="A410" s="6" t="s">
        <v>10760</v>
      </c>
      <c r="B410" s="7">
        <v>1</v>
      </c>
      <c r="C410" s="9" t="str">
        <f t="shared" si="12"/>
        <v>O</v>
      </c>
      <c r="D410" s="8" t="e">
        <f t="shared" si="13"/>
        <v>#VALUE!</v>
      </c>
      <c r="E410" s="8" t="s">
        <v>10062</v>
      </c>
    </row>
    <row r="411" spans="1:5" x14ac:dyDescent="0.25">
      <c r="A411" s="6" t="s">
        <v>10231</v>
      </c>
      <c r="B411" s="7">
        <v>1</v>
      </c>
      <c r="C411" s="9" t="str">
        <f t="shared" si="12"/>
        <v>A</v>
      </c>
      <c r="D411" s="8" t="e">
        <f t="shared" si="13"/>
        <v>#VALUE!</v>
      </c>
      <c r="E411" s="8" t="s">
        <v>1</v>
      </c>
    </row>
    <row r="412" spans="1:5" x14ac:dyDescent="0.25">
      <c r="A412" s="6" t="s">
        <v>10961</v>
      </c>
      <c r="B412" s="7">
        <v>1</v>
      </c>
      <c r="C412" s="9" t="str">
        <f t="shared" si="12"/>
        <v>A</v>
      </c>
      <c r="D412" s="8" t="e">
        <f t="shared" si="13"/>
        <v>#VALUE!</v>
      </c>
      <c r="E412" s="8" t="s">
        <v>1</v>
      </c>
    </row>
    <row r="413" spans="1:5" x14ac:dyDescent="0.25">
      <c r="A413" s="6" t="s">
        <v>10336</v>
      </c>
      <c r="B413" s="7">
        <v>1</v>
      </c>
      <c r="C413" s="9" t="str">
        <f t="shared" si="12"/>
        <v>E</v>
      </c>
      <c r="D413" s="8" t="e">
        <f t="shared" si="13"/>
        <v>#VALUE!</v>
      </c>
      <c r="E413" s="8" t="s">
        <v>1</v>
      </c>
    </row>
    <row r="414" spans="1:5" x14ac:dyDescent="0.25">
      <c r="A414" s="6" t="s">
        <v>10133</v>
      </c>
      <c r="B414" s="7">
        <v>3</v>
      </c>
      <c r="C414" s="9" t="str">
        <f t="shared" si="12"/>
        <v>A</v>
      </c>
      <c r="D414" s="8" t="e">
        <f t="shared" si="13"/>
        <v>#VALUE!</v>
      </c>
      <c r="E414" s="8" t="s">
        <v>1</v>
      </c>
    </row>
    <row r="415" spans="1:5" x14ac:dyDescent="0.25">
      <c r="A415" s="6" t="s">
        <v>10337</v>
      </c>
      <c r="B415" s="7">
        <v>1</v>
      </c>
      <c r="C415" s="9" t="str">
        <f t="shared" si="12"/>
        <v>E</v>
      </c>
      <c r="D415" s="8" t="e">
        <f t="shared" si="13"/>
        <v>#VALUE!</v>
      </c>
      <c r="E415" s="8" t="s">
        <v>10062</v>
      </c>
    </row>
    <row r="416" spans="1:5" x14ac:dyDescent="0.25">
      <c r="A416" s="6" t="s">
        <v>10787</v>
      </c>
      <c r="B416" s="7">
        <v>1</v>
      </c>
      <c r="C416" s="9" t="str">
        <f t="shared" si="12"/>
        <v>O</v>
      </c>
      <c r="D416" s="8" t="e">
        <f t="shared" si="13"/>
        <v>#VALUE!</v>
      </c>
      <c r="E416" s="8" t="s">
        <v>10062</v>
      </c>
    </row>
    <row r="417" spans="1:5" x14ac:dyDescent="0.25">
      <c r="A417" s="6" t="s">
        <v>10474</v>
      </c>
      <c r="B417" s="7">
        <v>18</v>
      </c>
      <c r="C417" s="9" t="str">
        <f t="shared" si="12"/>
        <v>N</v>
      </c>
      <c r="D417" s="8" t="e">
        <f t="shared" si="13"/>
        <v>#VALUE!</v>
      </c>
      <c r="E417" s="8" t="s">
        <v>10062</v>
      </c>
    </row>
    <row r="418" spans="1:5" x14ac:dyDescent="0.25">
      <c r="A418" s="6" t="s">
        <v>10254</v>
      </c>
      <c r="B418" s="7">
        <v>1</v>
      </c>
      <c r="C418" s="9" t="str">
        <f t="shared" si="12"/>
        <v>A</v>
      </c>
      <c r="D418" s="8" t="e">
        <f t="shared" si="13"/>
        <v>#VALUE!</v>
      </c>
      <c r="E418" s="8" t="s">
        <v>1</v>
      </c>
    </row>
    <row r="419" spans="1:5" x14ac:dyDescent="0.25">
      <c r="A419" s="6" t="s">
        <v>10543</v>
      </c>
      <c r="B419" s="7">
        <v>10</v>
      </c>
      <c r="C419" s="9" t="str">
        <f t="shared" si="12"/>
        <v>O</v>
      </c>
      <c r="D419" s="8" t="e">
        <f t="shared" si="13"/>
        <v>#VALUE!</v>
      </c>
      <c r="E419" s="8" t="s">
        <v>10062</v>
      </c>
    </row>
    <row r="420" spans="1:5" x14ac:dyDescent="0.25">
      <c r="A420" s="6" t="s">
        <v>10788</v>
      </c>
      <c r="B420" s="7">
        <v>1</v>
      </c>
      <c r="C420" s="9" t="str">
        <f t="shared" si="12"/>
        <v>O</v>
      </c>
      <c r="D420" s="8">
        <f t="shared" si="13"/>
        <v>6</v>
      </c>
      <c r="E420" s="8" t="s">
        <v>10062</v>
      </c>
    </row>
    <row r="421" spans="1:5" x14ac:dyDescent="0.25">
      <c r="A421" s="6" t="s">
        <v>10608</v>
      </c>
      <c r="B421" s="7">
        <v>3</v>
      </c>
      <c r="C421" s="9" t="str">
        <f t="shared" si="12"/>
        <v>O</v>
      </c>
      <c r="D421" s="8" t="e">
        <f t="shared" si="13"/>
        <v>#VALUE!</v>
      </c>
      <c r="E421" s="8" t="s">
        <v>10062</v>
      </c>
    </row>
    <row r="422" spans="1:5" x14ac:dyDescent="0.25">
      <c r="A422" s="6" t="s">
        <v>10637</v>
      </c>
      <c r="B422" s="7">
        <v>2</v>
      </c>
      <c r="C422" s="9" t="str">
        <f t="shared" si="12"/>
        <v>O</v>
      </c>
      <c r="D422" s="8" t="e">
        <f t="shared" si="13"/>
        <v>#VALUE!</v>
      </c>
      <c r="E422" s="8" t="s">
        <v>10062</v>
      </c>
    </row>
    <row r="423" spans="1:5" x14ac:dyDescent="0.25">
      <c r="A423" s="6" t="s">
        <v>10199</v>
      </c>
      <c r="B423" s="7">
        <v>1</v>
      </c>
      <c r="C423" s="9" t="str">
        <f t="shared" si="12"/>
        <v>A</v>
      </c>
      <c r="D423" s="8" t="e">
        <f t="shared" si="13"/>
        <v>#VALUE!</v>
      </c>
      <c r="E423" s="8" t="s">
        <v>1</v>
      </c>
    </row>
    <row r="424" spans="1:5" x14ac:dyDescent="0.25">
      <c r="A424" s="6" t="s">
        <v>10327</v>
      </c>
      <c r="B424" s="7">
        <v>1</v>
      </c>
      <c r="C424" s="9" t="str">
        <f t="shared" si="12"/>
        <v>E</v>
      </c>
      <c r="D424" s="8" t="e">
        <f t="shared" si="13"/>
        <v>#VALUE!</v>
      </c>
      <c r="E424" s="8" t="s">
        <v>10062</v>
      </c>
    </row>
    <row r="425" spans="1:5" x14ac:dyDescent="0.25">
      <c r="A425" s="6" t="s">
        <v>10913</v>
      </c>
      <c r="B425" s="7">
        <v>1</v>
      </c>
      <c r="C425" s="9" t="str">
        <f t="shared" si="12"/>
        <v>Y</v>
      </c>
      <c r="D425" s="8" t="e">
        <f t="shared" si="13"/>
        <v>#VALUE!</v>
      </c>
      <c r="E425" s="8" t="s">
        <v>10062</v>
      </c>
    </row>
    <row r="426" spans="1:5" x14ac:dyDescent="0.25">
      <c r="A426" s="6" t="s">
        <v>10215</v>
      </c>
      <c r="B426" s="7">
        <v>1</v>
      </c>
      <c r="C426" s="9" t="str">
        <f t="shared" si="12"/>
        <v>A</v>
      </c>
      <c r="D426" s="8" t="e">
        <f t="shared" si="13"/>
        <v>#VALUE!</v>
      </c>
      <c r="E426" s="8" t="s">
        <v>1</v>
      </c>
    </row>
    <row r="427" spans="1:5" x14ac:dyDescent="0.25">
      <c r="A427" s="6" t="s">
        <v>10353</v>
      </c>
      <c r="B427" s="7">
        <v>1</v>
      </c>
      <c r="C427" s="9" t="str">
        <f t="shared" si="12"/>
        <v>H</v>
      </c>
      <c r="D427" s="8" t="e">
        <f t="shared" si="13"/>
        <v>#VALUE!</v>
      </c>
      <c r="E427" s="8" t="s">
        <v>10062</v>
      </c>
    </row>
    <row r="428" spans="1:5" x14ac:dyDescent="0.25">
      <c r="A428" s="6" t="s">
        <v>10360</v>
      </c>
      <c r="B428" s="7">
        <v>3</v>
      </c>
      <c r="C428" s="9" t="str">
        <f t="shared" si="12"/>
        <v>I</v>
      </c>
      <c r="D428" s="8" t="e">
        <f t="shared" si="13"/>
        <v>#VALUE!</v>
      </c>
      <c r="E428" s="8" t="s">
        <v>10062</v>
      </c>
    </row>
    <row r="429" spans="1:5" x14ac:dyDescent="0.25">
      <c r="A429" s="6" t="s">
        <v>11052</v>
      </c>
      <c r="B429" s="7">
        <v>1</v>
      </c>
      <c r="C429" s="9" t="str">
        <f t="shared" si="12"/>
        <v>L</v>
      </c>
      <c r="D429" s="8" t="e">
        <f t="shared" si="13"/>
        <v>#VALUE!</v>
      </c>
      <c r="E429" s="8" t="s">
        <v>10062</v>
      </c>
    </row>
    <row r="430" spans="1:5" x14ac:dyDescent="0.25">
      <c r="A430" s="6" t="s">
        <v>10114</v>
      </c>
      <c r="B430" s="7">
        <v>4</v>
      </c>
      <c r="C430" s="9" t="str">
        <f t="shared" si="12"/>
        <v>A</v>
      </c>
      <c r="D430" s="8" t="e">
        <f t="shared" si="13"/>
        <v>#VALUE!</v>
      </c>
      <c r="E430" s="8" t="s">
        <v>1</v>
      </c>
    </row>
    <row r="431" spans="1:5" x14ac:dyDescent="0.25">
      <c r="A431" s="6" t="s">
        <v>10876</v>
      </c>
      <c r="B431" s="7">
        <v>1</v>
      </c>
      <c r="C431" s="9" t="str">
        <f t="shared" si="12"/>
        <v>S</v>
      </c>
      <c r="D431" s="8" t="e">
        <f t="shared" si="13"/>
        <v>#VALUE!</v>
      </c>
      <c r="E431" s="8" t="s">
        <v>10062</v>
      </c>
    </row>
    <row r="432" spans="1:5" x14ac:dyDescent="0.25">
      <c r="A432" s="6" t="s">
        <v>10220</v>
      </c>
      <c r="B432" s="7">
        <v>1</v>
      </c>
      <c r="C432" s="9" t="str">
        <f t="shared" si="12"/>
        <v>A</v>
      </c>
      <c r="D432" s="8" t="e">
        <f t="shared" si="13"/>
        <v>#VALUE!</v>
      </c>
      <c r="E432" s="8" t="s">
        <v>1</v>
      </c>
    </row>
    <row r="433" spans="1:5" x14ac:dyDescent="0.25">
      <c r="A433" s="6" t="s">
        <v>10729</v>
      </c>
      <c r="B433" s="7">
        <v>1</v>
      </c>
      <c r="C433" s="9" t="str">
        <f t="shared" si="12"/>
        <v>O</v>
      </c>
      <c r="D433" s="8" t="e">
        <f t="shared" si="13"/>
        <v>#VALUE!</v>
      </c>
      <c r="E433" s="8" t="s">
        <v>10062</v>
      </c>
    </row>
    <row r="434" spans="1:5" x14ac:dyDescent="0.25">
      <c r="A434" s="6" t="s">
        <v>10636</v>
      </c>
      <c r="B434" s="7">
        <v>2</v>
      </c>
      <c r="C434" s="9" t="str">
        <f t="shared" si="12"/>
        <v>O</v>
      </c>
      <c r="D434" s="8" t="e">
        <f t="shared" si="13"/>
        <v>#VALUE!</v>
      </c>
      <c r="E434" s="8" t="s">
        <v>10062</v>
      </c>
    </row>
    <row r="435" spans="1:5" x14ac:dyDescent="0.25">
      <c r="A435" s="6" t="s">
        <v>10230</v>
      </c>
      <c r="B435" s="7">
        <v>1</v>
      </c>
      <c r="C435" s="9" t="str">
        <f t="shared" si="12"/>
        <v>A</v>
      </c>
      <c r="D435" s="8" t="e">
        <f t="shared" si="13"/>
        <v>#VALUE!</v>
      </c>
      <c r="E435" s="8" t="s">
        <v>1</v>
      </c>
    </row>
    <row r="436" spans="1:5" x14ac:dyDescent="0.25">
      <c r="A436" s="6" t="s">
        <v>10075</v>
      </c>
      <c r="B436" s="7">
        <v>20</v>
      </c>
      <c r="C436" s="9" t="str">
        <f t="shared" si="12"/>
        <v>A</v>
      </c>
      <c r="D436" s="8" t="e">
        <f t="shared" si="13"/>
        <v>#VALUE!</v>
      </c>
      <c r="E436" s="8" t="s">
        <v>1</v>
      </c>
    </row>
    <row r="437" spans="1:5" x14ac:dyDescent="0.25">
      <c r="A437" s="6" t="s">
        <v>10632</v>
      </c>
      <c r="B437" s="7">
        <v>2</v>
      </c>
      <c r="C437" s="9" t="str">
        <f t="shared" si="12"/>
        <v>O</v>
      </c>
      <c r="D437" s="8" t="e">
        <f t="shared" si="13"/>
        <v>#VALUE!</v>
      </c>
      <c r="E437" s="8" t="s">
        <v>10062</v>
      </c>
    </row>
    <row r="438" spans="1:5" x14ac:dyDescent="0.25">
      <c r="A438" s="6" t="s">
        <v>10732</v>
      </c>
      <c r="B438" s="7">
        <v>1</v>
      </c>
      <c r="C438" s="9" t="str">
        <f t="shared" si="12"/>
        <v>O</v>
      </c>
      <c r="D438" s="8" t="e">
        <f t="shared" si="13"/>
        <v>#VALUE!</v>
      </c>
      <c r="E438" s="8" t="s">
        <v>10062</v>
      </c>
    </row>
    <row r="439" spans="1:5" x14ac:dyDescent="0.25">
      <c r="A439" s="6" t="s">
        <v>10705</v>
      </c>
      <c r="B439" s="7">
        <v>1</v>
      </c>
      <c r="C439" s="9" t="str">
        <f t="shared" si="12"/>
        <v>O</v>
      </c>
      <c r="D439" s="8" t="e">
        <f t="shared" si="13"/>
        <v>#VALUE!</v>
      </c>
      <c r="E439" s="8" t="s">
        <v>10062</v>
      </c>
    </row>
    <row r="440" spans="1:5" x14ac:dyDescent="0.25">
      <c r="A440" s="6" t="s">
        <v>10518</v>
      </c>
      <c r="B440" s="7">
        <v>20</v>
      </c>
      <c r="C440" s="9" t="str">
        <f t="shared" si="12"/>
        <v>O</v>
      </c>
      <c r="D440" s="8" t="e">
        <f t="shared" si="13"/>
        <v>#VALUE!</v>
      </c>
      <c r="E440" s="8" t="s">
        <v>10062</v>
      </c>
    </row>
    <row r="441" spans="1:5" x14ac:dyDescent="0.25">
      <c r="A441" s="6" t="s">
        <v>10324</v>
      </c>
      <c r="B441" s="7">
        <v>1</v>
      </c>
      <c r="C441" s="9" t="str">
        <f t="shared" si="12"/>
        <v>E</v>
      </c>
      <c r="D441" s="8" t="e">
        <f t="shared" si="13"/>
        <v>#VALUE!</v>
      </c>
      <c r="E441" s="8" t="s">
        <v>10062</v>
      </c>
    </row>
    <row r="442" spans="1:5" x14ac:dyDescent="0.25">
      <c r="A442" s="6" t="s">
        <v>10195</v>
      </c>
      <c r="B442" s="7">
        <v>1</v>
      </c>
      <c r="C442" s="9" t="str">
        <f t="shared" si="12"/>
        <v>A</v>
      </c>
      <c r="D442" s="8" t="e">
        <f t="shared" si="13"/>
        <v>#VALUE!</v>
      </c>
      <c r="E442" s="8" t="s">
        <v>1</v>
      </c>
    </row>
    <row r="443" spans="1:5" x14ac:dyDescent="0.25">
      <c r="A443" s="6" t="s">
        <v>10144</v>
      </c>
      <c r="B443" s="7">
        <v>2</v>
      </c>
      <c r="C443" s="9" t="str">
        <f t="shared" si="12"/>
        <v>A</v>
      </c>
      <c r="D443" s="8" t="e">
        <f t="shared" si="13"/>
        <v>#VALUE!</v>
      </c>
      <c r="E443" s="8" t="s">
        <v>1</v>
      </c>
    </row>
    <row r="444" spans="1:5" x14ac:dyDescent="0.25">
      <c r="A444" s="6" t="s">
        <v>11152</v>
      </c>
      <c r="B444" s="7">
        <v>1</v>
      </c>
      <c r="C444" s="9" t="str">
        <f t="shared" si="12"/>
        <v>A</v>
      </c>
      <c r="D444" s="8" t="e">
        <f t="shared" si="13"/>
        <v>#VALUE!</v>
      </c>
      <c r="E444" s="8" t="s">
        <v>1</v>
      </c>
    </row>
    <row r="445" spans="1:5" x14ac:dyDescent="0.25">
      <c r="A445" s="6" t="s">
        <v>10145</v>
      </c>
      <c r="B445" s="7">
        <v>2</v>
      </c>
      <c r="C445" s="9" t="str">
        <f t="shared" si="12"/>
        <v>A</v>
      </c>
      <c r="D445" s="8" t="e">
        <f t="shared" si="13"/>
        <v>#VALUE!</v>
      </c>
      <c r="E445" s="8" t="s">
        <v>1</v>
      </c>
    </row>
    <row r="446" spans="1:5" x14ac:dyDescent="0.25">
      <c r="A446" s="6" t="s">
        <v>10910</v>
      </c>
      <c r="B446" s="7">
        <v>1</v>
      </c>
      <c r="C446" s="9" t="str">
        <f t="shared" si="12"/>
        <v>Y</v>
      </c>
      <c r="D446" s="8" t="e">
        <f t="shared" si="13"/>
        <v>#VALUE!</v>
      </c>
      <c r="E446" s="8" t="s">
        <v>1</v>
      </c>
    </row>
    <row r="447" spans="1:5" x14ac:dyDescent="0.25">
      <c r="A447" s="6" t="s">
        <v>10558</v>
      </c>
      <c r="B447" s="7">
        <v>7</v>
      </c>
      <c r="C447" s="9" t="str">
        <f t="shared" si="12"/>
        <v>O</v>
      </c>
      <c r="D447" s="8" t="e">
        <f t="shared" si="13"/>
        <v>#VALUE!</v>
      </c>
      <c r="E447" s="8" t="s">
        <v>10062</v>
      </c>
    </row>
    <row r="448" spans="1:5" x14ac:dyDescent="0.25">
      <c r="A448" s="6" t="s">
        <v>10717</v>
      </c>
      <c r="B448" s="7">
        <v>1</v>
      </c>
      <c r="C448" s="9" t="str">
        <f t="shared" si="12"/>
        <v>O</v>
      </c>
      <c r="D448" s="8" t="e">
        <f t="shared" si="13"/>
        <v>#VALUE!</v>
      </c>
      <c r="E448" s="8" t="s">
        <v>10062</v>
      </c>
    </row>
    <row r="449" spans="1:5" x14ac:dyDescent="0.25">
      <c r="A449" s="6" t="s">
        <v>10210</v>
      </c>
      <c r="B449" s="7">
        <v>1</v>
      </c>
      <c r="C449" s="9" t="str">
        <f t="shared" si="12"/>
        <v>A</v>
      </c>
      <c r="D449" s="8" t="e">
        <f t="shared" si="13"/>
        <v>#VALUE!</v>
      </c>
      <c r="E449" s="8" t="s">
        <v>1</v>
      </c>
    </row>
    <row r="450" spans="1:5" x14ac:dyDescent="0.25">
      <c r="A450" s="6" t="s">
        <v>10410</v>
      </c>
      <c r="B450" s="7">
        <v>1</v>
      </c>
      <c r="C450" s="9" t="str">
        <f t="shared" ref="C450:C513" si="14">RIGHT(A450)</f>
        <v>I</v>
      </c>
      <c r="D450" s="8">
        <f t="shared" ref="D450:D513" si="15">SEARCH(" ",A450,1)</f>
        <v>7</v>
      </c>
    </row>
    <row r="451" spans="1:5" x14ac:dyDescent="0.25">
      <c r="A451" s="6" t="s">
        <v>10723</v>
      </c>
      <c r="B451" s="7">
        <v>1</v>
      </c>
      <c r="C451" s="9" t="str">
        <f t="shared" si="14"/>
        <v>O</v>
      </c>
      <c r="D451" s="8" t="e">
        <f t="shared" si="15"/>
        <v>#VALUE!</v>
      </c>
      <c r="E451" s="8" t="s">
        <v>10062</v>
      </c>
    </row>
    <row r="452" spans="1:5" x14ac:dyDescent="0.25">
      <c r="A452" s="6" t="s">
        <v>10599</v>
      </c>
      <c r="B452" s="7">
        <v>3</v>
      </c>
      <c r="C452" s="9" t="str">
        <f t="shared" si="14"/>
        <v>O</v>
      </c>
      <c r="D452" s="8" t="e">
        <f t="shared" si="15"/>
        <v>#VALUE!</v>
      </c>
      <c r="E452" s="8" t="s">
        <v>10062</v>
      </c>
    </row>
    <row r="453" spans="1:5" x14ac:dyDescent="0.25">
      <c r="A453" s="6" t="s">
        <v>10856</v>
      </c>
      <c r="B453" s="7">
        <v>1</v>
      </c>
      <c r="C453" s="9" t="str">
        <f t="shared" si="14"/>
        <v>R</v>
      </c>
      <c r="D453" s="8">
        <f t="shared" si="15"/>
        <v>5</v>
      </c>
    </row>
    <row r="454" spans="1:5" x14ac:dyDescent="0.25">
      <c r="A454" s="6" t="s">
        <v>10726</v>
      </c>
      <c r="B454" s="7">
        <v>1</v>
      </c>
      <c r="C454" s="9" t="str">
        <f t="shared" si="14"/>
        <v>O</v>
      </c>
      <c r="D454" s="8" t="e">
        <f t="shared" si="15"/>
        <v>#VALUE!</v>
      </c>
      <c r="E454" s="8" t="s">
        <v>10062</v>
      </c>
    </row>
    <row r="455" spans="1:5" x14ac:dyDescent="0.25">
      <c r="A455" s="6" t="s">
        <v>10878</v>
      </c>
      <c r="B455" s="7">
        <v>1</v>
      </c>
      <c r="C455" s="9" t="str">
        <f t="shared" si="14"/>
        <v>S</v>
      </c>
      <c r="D455" s="8" t="e">
        <f t="shared" si="15"/>
        <v>#VALUE!</v>
      </c>
      <c r="E455" s="8" t="s">
        <v>10062</v>
      </c>
    </row>
    <row r="456" spans="1:5" x14ac:dyDescent="0.25">
      <c r="A456" s="6" t="s">
        <v>10728</v>
      </c>
      <c r="B456" s="7">
        <v>1</v>
      </c>
      <c r="C456" s="9" t="str">
        <f t="shared" si="14"/>
        <v>O</v>
      </c>
      <c r="D456" s="8" t="e">
        <f t="shared" si="15"/>
        <v>#VALUE!</v>
      </c>
      <c r="E456" s="8" t="s">
        <v>10062</v>
      </c>
    </row>
    <row r="457" spans="1:5" x14ac:dyDescent="0.25">
      <c r="A457" s="6" t="s">
        <v>10129</v>
      </c>
      <c r="B457" s="7">
        <v>3</v>
      </c>
      <c r="C457" s="9" t="str">
        <f t="shared" si="14"/>
        <v>A</v>
      </c>
      <c r="D457" s="8" t="e">
        <f t="shared" si="15"/>
        <v>#VALUE!</v>
      </c>
      <c r="E457" s="8" t="s">
        <v>1</v>
      </c>
    </row>
    <row r="458" spans="1:5" x14ac:dyDescent="0.25">
      <c r="A458" s="6" t="s">
        <v>10226</v>
      </c>
      <c r="B458" s="7">
        <v>1</v>
      </c>
      <c r="C458" s="9" t="str">
        <f t="shared" si="14"/>
        <v>A</v>
      </c>
      <c r="D458" s="8" t="e">
        <f t="shared" si="15"/>
        <v>#VALUE!</v>
      </c>
      <c r="E458" s="8" t="s">
        <v>1</v>
      </c>
    </row>
    <row r="459" spans="1:5" x14ac:dyDescent="0.25">
      <c r="A459" s="6" t="s">
        <v>10116</v>
      </c>
      <c r="B459" s="7">
        <v>5</v>
      </c>
      <c r="C459" s="9" t="str">
        <f t="shared" si="14"/>
        <v>A</v>
      </c>
      <c r="D459" s="8" t="e">
        <f t="shared" si="15"/>
        <v>#VALUE!</v>
      </c>
      <c r="E459" s="8" t="s">
        <v>1</v>
      </c>
    </row>
    <row r="460" spans="1:5" x14ac:dyDescent="0.25">
      <c r="A460" s="6" t="s">
        <v>10229</v>
      </c>
      <c r="B460" s="7">
        <v>1</v>
      </c>
      <c r="C460" s="9" t="str">
        <f t="shared" si="14"/>
        <v>A</v>
      </c>
      <c r="D460" s="8" t="e">
        <f t="shared" si="15"/>
        <v>#VALUE!</v>
      </c>
      <c r="E460" s="8" t="s">
        <v>1</v>
      </c>
    </row>
    <row r="461" spans="1:5" x14ac:dyDescent="0.25">
      <c r="A461" s="6" t="s">
        <v>10513</v>
      </c>
      <c r="B461" s="7">
        <v>32</v>
      </c>
      <c r="C461" s="9" t="str">
        <f t="shared" si="14"/>
        <v>O</v>
      </c>
      <c r="D461" s="8" t="e">
        <f t="shared" si="15"/>
        <v>#VALUE!</v>
      </c>
      <c r="E461" s="8" t="s">
        <v>10062</v>
      </c>
    </row>
    <row r="462" spans="1:5" x14ac:dyDescent="0.25">
      <c r="A462" s="6" t="s">
        <v>10192</v>
      </c>
      <c r="B462" s="7">
        <v>1</v>
      </c>
      <c r="C462" s="9" t="str">
        <f t="shared" si="14"/>
        <v>A</v>
      </c>
      <c r="D462" s="8">
        <f t="shared" si="15"/>
        <v>8</v>
      </c>
      <c r="E462" s="8" t="s">
        <v>10062</v>
      </c>
    </row>
    <row r="463" spans="1:5" x14ac:dyDescent="0.25">
      <c r="A463" s="6" t="s">
        <v>10152</v>
      </c>
      <c r="B463" s="7">
        <v>2</v>
      </c>
      <c r="C463" s="9" t="str">
        <f t="shared" si="14"/>
        <v>A</v>
      </c>
      <c r="D463" s="8" t="e">
        <f t="shared" si="15"/>
        <v>#VALUE!</v>
      </c>
      <c r="E463" s="8" t="s">
        <v>1</v>
      </c>
    </row>
    <row r="464" spans="1:5" x14ac:dyDescent="0.25">
      <c r="A464" s="6" t="s">
        <v>10867</v>
      </c>
      <c r="B464" s="7">
        <v>6</v>
      </c>
      <c r="C464" s="9" t="str">
        <f t="shared" si="14"/>
        <v>S</v>
      </c>
      <c r="D464" s="8" t="e">
        <f t="shared" si="15"/>
        <v>#VALUE!</v>
      </c>
      <c r="E464" s="8" t="s">
        <v>10062</v>
      </c>
    </row>
    <row r="465" spans="1:5" x14ac:dyDescent="0.25">
      <c r="A465" s="6" t="s">
        <v>10197</v>
      </c>
      <c r="B465" s="7">
        <v>1</v>
      </c>
      <c r="C465" s="9" t="str">
        <f t="shared" si="14"/>
        <v>A</v>
      </c>
      <c r="D465" s="8" t="e">
        <f t="shared" si="15"/>
        <v>#VALUE!</v>
      </c>
      <c r="E465" s="8" t="s">
        <v>1</v>
      </c>
    </row>
    <row r="466" spans="1:5" x14ac:dyDescent="0.25">
      <c r="A466" s="6" t="s">
        <v>10070</v>
      </c>
      <c r="B466" s="7">
        <v>90</v>
      </c>
      <c r="C466" s="9" t="str">
        <f t="shared" si="14"/>
        <v>A</v>
      </c>
      <c r="D466" s="8" t="e">
        <f t="shared" si="15"/>
        <v>#VALUE!</v>
      </c>
      <c r="E466" s="8" t="s">
        <v>10062</v>
      </c>
    </row>
    <row r="467" spans="1:5" x14ac:dyDescent="0.25">
      <c r="A467" s="6" t="s">
        <v>10877</v>
      </c>
      <c r="B467" s="7">
        <v>1</v>
      </c>
      <c r="C467" s="9" t="str">
        <f t="shared" si="14"/>
        <v>S</v>
      </c>
      <c r="D467" s="8">
        <f t="shared" si="15"/>
        <v>5</v>
      </c>
    </row>
    <row r="468" spans="1:5" x14ac:dyDescent="0.25">
      <c r="A468" s="6" t="s">
        <v>10725</v>
      </c>
      <c r="B468" s="7">
        <v>1</v>
      </c>
      <c r="C468" s="9" t="str">
        <f t="shared" si="14"/>
        <v>O</v>
      </c>
      <c r="D468" s="8">
        <f t="shared" si="15"/>
        <v>5</v>
      </c>
      <c r="E468" s="8" t="s">
        <v>10062</v>
      </c>
    </row>
    <row r="469" spans="1:5" x14ac:dyDescent="0.25">
      <c r="A469" s="6" t="s">
        <v>10091</v>
      </c>
      <c r="B469" s="7">
        <v>8</v>
      </c>
      <c r="C469" s="9" t="str">
        <f t="shared" si="14"/>
        <v>A</v>
      </c>
      <c r="D469" s="8" t="e">
        <f t="shared" si="15"/>
        <v>#VALUE!</v>
      </c>
      <c r="E469" s="8" t="s">
        <v>1</v>
      </c>
    </row>
    <row r="470" spans="1:5" x14ac:dyDescent="0.25">
      <c r="A470" s="6" t="s">
        <v>10205</v>
      </c>
      <c r="B470" s="7">
        <v>1</v>
      </c>
      <c r="C470" s="9" t="str">
        <f t="shared" si="14"/>
        <v>A</v>
      </c>
      <c r="D470" s="8" t="e">
        <f t="shared" si="15"/>
        <v>#VALUE!</v>
      </c>
      <c r="E470" s="8" t="s">
        <v>1</v>
      </c>
    </row>
    <row r="471" spans="1:5" x14ac:dyDescent="0.25">
      <c r="A471" s="6" t="s">
        <v>10515</v>
      </c>
      <c r="B471" s="7">
        <v>29</v>
      </c>
      <c r="C471" s="9" t="str">
        <f t="shared" si="14"/>
        <v>O</v>
      </c>
      <c r="D471" s="8" t="e">
        <f t="shared" si="15"/>
        <v>#VALUE!</v>
      </c>
      <c r="E471" s="8" t="s">
        <v>10062</v>
      </c>
    </row>
    <row r="472" spans="1:5" x14ac:dyDescent="0.25">
      <c r="A472" s="6" t="s">
        <v>10566</v>
      </c>
      <c r="B472" s="7">
        <v>6</v>
      </c>
      <c r="C472" s="9" t="str">
        <f t="shared" si="14"/>
        <v>O</v>
      </c>
      <c r="D472" s="8" t="e">
        <f t="shared" si="15"/>
        <v>#VALUE!</v>
      </c>
      <c r="E472" s="8" t="s">
        <v>10062</v>
      </c>
    </row>
    <row r="473" spans="1:5" x14ac:dyDescent="0.25">
      <c r="A473" s="6" t="s">
        <v>10912</v>
      </c>
      <c r="B473" s="7">
        <v>1</v>
      </c>
      <c r="C473" s="9" t="str">
        <f t="shared" si="14"/>
        <v>Y</v>
      </c>
      <c r="D473" s="8" t="e">
        <f t="shared" si="15"/>
        <v>#VALUE!</v>
      </c>
      <c r="E473" s="8" t="s">
        <v>10062</v>
      </c>
    </row>
    <row r="474" spans="1:5" x14ac:dyDescent="0.25">
      <c r="A474" s="6" t="s">
        <v>63</v>
      </c>
      <c r="B474" s="7">
        <v>1</v>
      </c>
      <c r="C474" s="9" t="str">
        <f t="shared" si="14"/>
        <v>A</v>
      </c>
      <c r="D474" s="8" t="e">
        <f t="shared" si="15"/>
        <v>#VALUE!</v>
      </c>
      <c r="E474" s="8" t="s">
        <v>1</v>
      </c>
    </row>
    <row r="475" spans="1:5" x14ac:dyDescent="0.25">
      <c r="A475" s="6" t="s">
        <v>10357</v>
      </c>
      <c r="B475" s="7">
        <v>54</v>
      </c>
      <c r="C475" s="9" t="str">
        <f t="shared" si="14"/>
        <v>I</v>
      </c>
      <c r="D475" s="8" t="e">
        <f t="shared" si="15"/>
        <v>#VALUE!</v>
      </c>
      <c r="E475" s="8" t="s">
        <v>10062</v>
      </c>
    </row>
    <row r="476" spans="1:5" x14ac:dyDescent="0.25">
      <c r="A476" s="6" t="s">
        <v>10733</v>
      </c>
      <c r="B476" s="7">
        <v>1</v>
      </c>
      <c r="C476" s="9" t="str">
        <f t="shared" si="14"/>
        <v>O</v>
      </c>
      <c r="D476" s="8" t="e">
        <f t="shared" si="15"/>
        <v>#VALUE!</v>
      </c>
      <c r="E476" s="8" t="s">
        <v>10062</v>
      </c>
    </row>
    <row r="477" spans="1:5" x14ac:dyDescent="0.25">
      <c r="A477" s="6" t="s">
        <v>10092</v>
      </c>
      <c r="B477" s="7">
        <v>8</v>
      </c>
      <c r="C477" s="9" t="str">
        <f t="shared" si="14"/>
        <v>A</v>
      </c>
      <c r="D477" s="8" t="e">
        <f t="shared" si="15"/>
        <v>#VALUE!</v>
      </c>
      <c r="E477" s="8" t="s">
        <v>1</v>
      </c>
    </row>
    <row r="478" spans="1:5" x14ac:dyDescent="0.25">
      <c r="A478" s="6" t="s">
        <v>10737</v>
      </c>
      <c r="B478" s="7">
        <v>1</v>
      </c>
      <c r="C478" s="9" t="str">
        <f t="shared" si="14"/>
        <v>O</v>
      </c>
      <c r="D478" s="8" t="e">
        <f t="shared" si="15"/>
        <v>#VALUE!</v>
      </c>
      <c r="E478" s="8" t="s">
        <v>10062</v>
      </c>
    </row>
    <row r="479" spans="1:5" x14ac:dyDescent="0.25">
      <c r="A479" s="6" t="s">
        <v>10155</v>
      </c>
      <c r="B479" s="7">
        <v>2</v>
      </c>
      <c r="C479" s="9" t="str">
        <f t="shared" si="14"/>
        <v>A</v>
      </c>
      <c r="D479" s="8" t="e">
        <f t="shared" si="15"/>
        <v>#VALUE!</v>
      </c>
      <c r="E479" s="8" t="s">
        <v>1</v>
      </c>
    </row>
    <row r="480" spans="1:5" x14ac:dyDescent="0.25">
      <c r="A480" s="6" t="s">
        <v>10706</v>
      </c>
      <c r="B480" s="7">
        <v>1</v>
      </c>
      <c r="C480" s="9" t="str">
        <f t="shared" si="14"/>
        <v>O</v>
      </c>
      <c r="D480" s="8" t="e">
        <f t="shared" si="15"/>
        <v>#VALUE!</v>
      </c>
      <c r="E480" s="8" t="s">
        <v>10062</v>
      </c>
    </row>
    <row r="481" spans="1:5" x14ac:dyDescent="0.25">
      <c r="A481" s="6" t="s">
        <v>11111</v>
      </c>
      <c r="B481" s="7">
        <v>1</v>
      </c>
      <c r="C481" s="9" t="str">
        <f t="shared" si="14"/>
        <v>O</v>
      </c>
      <c r="D481" s="8" t="e">
        <f t="shared" si="15"/>
        <v>#VALUE!</v>
      </c>
      <c r="E481" s="8" t="s">
        <v>10062</v>
      </c>
    </row>
    <row r="482" spans="1:5" x14ac:dyDescent="0.25">
      <c r="A482" s="6" t="s">
        <v>10707</v>
      </c>
      <c r="B482" s="7">
        <v>1</v>
      </c>
      <c r="C482" s="9" t="str">
        <f t="shared" si="14"/>
        <v>O</v>
      </c>
      <c r="D482" s="8" t="e">
        <f t="shared" si="15"/>
        <v>#VALUE!</v>
      </c>
      <c r="E482" s="8" t="s">
        <v>10062</v>
      </c>
    </row>
    <row r="483" spans="1:5" x14ac:dyDescent="0.25">
      <c r="A483" s="6" t="s">
        <v>10708</v>
      </c>
      <c r="B483" s="7">
        <v>1</v>
      </c>
      <c r="C483" s="9" t="str">
        <f t="shared" si="14"/>
        <v>O</v>
      </c>
      <c r="D483" s="8" t="e">
        <f t="shared" si="15"/>
        <v>#VALUE!</v>
      </c>
      <c r="E483" s="8" t="s">
        <v>10062</v>
      </c>
    </row>
    <row r="484" spans="1:5" x14ac:dyDescent="0.25">
      <c r="A484" s="6" t="s">
        <v>10965</v>
      </c>
      <c r="B484" s="7">
        <v>1</v>
      </c>
      <c r="C484" s="9" t="str">
        <f t="shared" si="14"/>
        <v>O</v>
      </c>
      <c r="D484" s="8" t="e">
        <f t="shared" si="15"/>
        <v>#VALUE!</v>
      </c>
      <c r="E484" s="8" t="s">
        <v>10062</v>
      </c>
    </row>
    <row r="485" spans="1:5" x14ac:dyDescent="0.25">
      <c r="A485" s="6" t="s">
        <v>10458</v>
      </c>
      <c r="B485" s="7">
        <v>8</v>
      </c>
      <c r="C485" s="9" t="str">
        <f t="shared" si="14"/>
        <v>L</v>
      </c>
      <c r="D485" s="8" t="e">
        <f t="shared" si="15"/>
        <v>#VALUE!</v>
      </c>
      <c r="E485" s="8" t="s">
        <v>10062</v>
      </c>
    </row>
    <row r="486" spans="1:5" x14ac:dyDescent="0.25">
      <c r="A486" s="6" t="s">
        <v>10102</v>
      </c>
      <c r="B486" s="7">
        <v>6</v>
      </c>
      <c r="C486" s="9" t="str">
        <f t="shared" si="14"/>
        <v>A</v>
      </c>
      <c r="D486" s="8" t="e">
        <f t="shared" si="15"/>
        <v>#VALUE!</v>
      </c>
      <c r="E486" s="8" t="s">
        <v>1</v>
      </c>
    </row>
    <row r="487" spans="1:5" x14ac:dyDescent="0.25">
      <c r="A487" s="6" t="s">
        <v>10323</v>
      </c>
      <c r="B487" s="7">
        <v>1</v>
      </c>
      <c r="C487" s="9" t="str">
        <f t="shared" si="14"/>
        <v>E</v>
      </c>
      <c r="D487" s="8" t="e">
        <f t="shared" si="15"/>
        <v>#VALUE!</v>
      </c>
      <c r="E487" s="8" t="s">
        <v>10062</v>
      </c>
    </row>
    <row r="488" spans="1:5" x14ac:dyDescent="0.25">
      <c r="A488" s="6" t="s">
        <v>10113</v>
      </c>
      <c r="B488" s="7">
        <v>4</v>
      </c>
      <c r="C488" s="9" t="str">
        <f t="shared" si="14"/>
        <v>A</v>
      </c>
      <c r="D488" s="8" t="e">
        <f t="shared" si="15"/>
        <v>#VALUE!</v>
      </c>
      <c r="E488" s="8" t="s">
        <v>1</v>
      </c>
    </row>
    <row r="489" spans="1:5" x14ac:dyDescent="0.25">
      <c r="A489" s="6" t="s">
        <v>10710</v>
      </c>
      <c r="B489" s="7">
        <v>1</v>
      </c>
      <c r="C489" s="9" t="str">
        <f t="shared" si="14"/>
        <v>O</v>
      </c>
      <c r="D489" s="8" t="e">
        <f t="shared" si="15"/>
        <v>#VALUE!</v>
      </c>
      <c r="E489" s="8" t="s">
        <v>10062</v>
      </c>
    </row>
    <row r="490" spans="1:5" x14ac:dyDescent="0.25">
      <c r="A490" s="6" t="s">
        <v>10193</v>
      </c>
      <c r="B490" s="7">
        <v>1</v>
      </c>
      <c r="C490" s="9" t="str">
        <f t="shared" si="14"/>
        <v>A</v>
      </c>
      <c r="D490" s="8" t="e">
        <f t="shared" si="15"/>
        <v>#VALUE!</v>
      </c>
      <c r="E490" s="8" t="s">
        <v>1</v>
      </c>
    </row>
    <row r="491" spans="1:5" x14ac:dyDescent="0.25">
      <c r="A491" s="6" t="s">
        <v>10527</v>
      </c>
      <c r="B491" s="7">
        <v>16</v>
      </c>
      <c r="C491" s="9" t="str">
        <f t="shared" si="14"/>
        <v>O</v>
      </c>
      <c r="D491" s="8" t="e">
        <f t="shared" si="15"/>
        <v>#VALUE!</v>
      </c>
      <c r="E491" s="8" t="s">
        <v>10062</v>
      </c>
    </row>
    <row r="492" spans="1:5" x14ac:dyDescent="0.25">
      <c r="A492" s="6" t="s">
        <v>10491</v>
      </c>
      <c r="B492" s="7">
        <v>158</v>
      </c>
      <c r="C492" s="9" t="str">
        <f t="shared" si="14"/>
        <v>O</v>
      </c>
      <c r="D492" s="8" t="e">
        <f t="shared" si="15"/>
        <v>#VALUE!</v>
      </c>
      <c r="E492" s="8" t="s">
        <v>10062</v>
      </c>
    </row>
    <row r="493" spans="1:5" x14ac:dyDescent="0.25">
      <c r="A493" s="6" t="s">
        <v>10196</v>
      </c>
      <c r="B493" s="7">
        <v>1</v>
      </c>
      <c r="C493" s="9" t="str">
        <f t="shared" si="14"/>
        <v>A</v>
      </c>
      <c r="D493" s="8">
        <f t="shared" si="15"/>
        <v>6</v>
      </c>
      <c r="E493" s="8" t="s">
        <v>10062</v>
      </c>
    </row>
    <row r="494" spans="1:5" x14ac:dyDescent="0.25">
      <c r="A494" s="6" t="s">
        <v>10471</v>
      </c>
      <c r="B494" s="7">
        <v>1</v>
      </c>
      <c r="C494" s="9" t="str">
        <f t="shared" si="14"/>
        <v>M</v>
      </c>
      <c r="D494" s="8">
        <f t="shared" si="15"/>
        <v>6</v>
      </c>
    </row>
    <row r="495" spans="1:5" x14ac:dyDescent="0.25">
      <c r="A495" s="6" t="s">
        <v>10712</v>
      </c>
      <c r="B495" s="7">
        <v>1</v>
      </c>
      <c r="C495" s="9" t="str">
        <f t="shared" si="14"/>
        <v>O</v>
      </c>
      <c r="D495" s="8">
        <f t="shared" si="15"/>
        <v>6</v>
      </c>
    </row>
    <row r="496" spans="1:5" x14ac:dyDescent="0.25">
      <c r="A496" s="6" t="s">
        <v>85</v>
      </c>
      <c r="B496" s="7">
        <v>2</v>
      </c>
      <c r="C496" s="9" t="str">
        <f t="shared" si="14"/>
        <v>A</v>
      </c>
      <c r="D496" s="8" t="e">
        <f t="shared" si="15"/>
        <v>#VALUE!</v>
      </c>
      <c r="E496" s="8" t="s">
        <v>1</v>
      </c>
    </row>
    <row r="497" spans="1:5" x14ac:dyDescent="0.25">
      <c r="A497" s="6" t="s">
        <v>10198</v>
      </c>
      <c r="B497" s="7">
        <v>1</v>
      </c>
      <c r="C497" s="9" t="str">
        <f t="shared" si="14"/>
        <v>A</v>
      </c>
      <c r="D497" s="8" t="e">
        <f t="shared" si="15"/>
        <v>#VALUE!</v>
      </c>
      <c r="E497" s="8" t="s">
        <v>1</v>
      </c>
    </row>
    <row r="498" spans="1:5" x14ac:dyDescent="0.25">
      <c r="A498" s="6" t="s">
        <v>10090</v>
      </c>
      <c r="B498" s="7">
        <v>10</v>
      </c>
      <c r="C498" s="9" t="str">
        <f t="shared" si="14"/>
        <v>A</v>
      </c>
      <c r="D498" s="8" t="e">
        <f t="shared" si="15"/>
        <v>#VALUE!</v>
      </c>
      <c r="E498" s="8" t="s">
        <v>1</v>
      </c>
    </row>
    <row r="499" spans="1:5" x14ac:dyDescent="0.25">
      <c r="A499" s="6" t="s">
        <v>10200</v>
      </c>
      <c r="B499" s="7">
        <v>1</v>
      </c>
      <c r="C499" s="9" t="str">
        <f t="shared" si="14"/>
        <v>A</v>
      </c>
      <c r="D499" s="8">
        <f t="shared" si="15"/>
        <v>6</v>
      </c>
      <c r="E499" s="8" t="s">
        <v>10062</v>
      </c>
    </row>
    <row r="500" spans="1:5" x14ac:dyDescent="0.25">
      <c r="A500" s="6" t="s">
        <v>10402</v>
      </c>
      <c r="B500" s="7">
        <v>1</v>
      </c>
      <c r="C500" s="9" t="str">
        <f t="shared" si="14"/>
        <v>I</v>
      </c>
      <c r="D500" s="8">
        <f t="shared" si="15"/>
        <v>6</v>
      </c>
    </row>
    <row r="501" spans="1:5" x14ac:dyDescent="0.25">
      <c r="A501" s="12" t="s">
        <v>11284</v>
      </c>
      <c r="B501" s="7">
        <v>1</v>
      </c>
      <c r="C501" s="9" t="str">
        <f t="shared" si="14"/>
        <v>A</v>
      </c>
      <c r="D501" s="8">
        <f t="shared" si="15"/>
        <v>6</v>
      </c>
      <c r="E501" s="8" t="s">
        <v>1</v>
      </c>
    </row>
    <row r="502" spans="1:5" x14ac:dyDescent="0.25">
      <c r="A502" s="6" t="s">
        <v>10483</v>
      </c>
      <c r="B502" s="7">
        <v>1</v>
      </c>
      <c r="C502" s="9" t="str">
        <f t="shared" si="14"/>
        <v>N</v>
      </c>
      <c r="D502" s="8">
        <f t="shared" si="15"/>
        <v>6</v>
      </c>
    </row>
    <row r="503" spans="1:5" x14ac:dyDescent="0.25">
      <c r="A503" s="12" t="s">
        <v>11283</v>
      </c>
      <c r="B503" s="7">
        <v>1</v>
      </c>
      <c r="C503" s="9" t="str">
        <f t="shared" si="14"/>
        <v>A</v>
      </c>
      <c r="D503" s="8">
        <f t="shared" si="15"/>
        <v>6</v>
      </c>
      <c r="E503" s="8" t="s">
        <v>1</v>
      </c>
    </row>
    <row r="504" spans="1:5" x14ac:dyDescent="0.25">
      <c r="A504" s="6" t="s">
        <v>10201</v>
      </c>
      <c r="B504" s="7">
        <v>1</v>
      </c>
      <c r="C504" s="9" t="str">
        <f t="shared" si="14"/>
        <v>A</v>
      </c>
      <c r="D504" s="8">
        <f t="shared" si="15"/>
        <v>6</v>
      </c>
      <c r="E504" s="8" t="s">
        <v>10062</v>
      </c>
    </row>
    <row r="505" spans="1:5" x14ac:dyDescent="0.25">
      <c r="A505" s="6" t="s">
        <v>10202</v>
      </c>
      <c r="B505" s="7">
        <v>1</v>
      </c>
      <c r="C505" s="9" t="str">
        <f t="shared" si="14"/>
        <v>A</v>
      </c>
      <c r="D505" s="8">
        <f t="shared" si="15"/>
        <v>6</v>
      </c>
      <c r="E505" s="8" t="s">
        <v>10062</v>
      </c>
    </row>
    <row r="506" spans="1:5" x14ac:dyDescent="0.25">
      <c r="A506" s="6" t="s">
        <v>10203</v>
      </c>
      <c r="B506" s="7">
        <v>1</v>
      </c>
      <c r="C506" s="9" t="str">
        <f t="shared" si="14"/>
        <v>A</v>
      </c>
      <c r="D506" s="8">
        <f t="shared" si="15"/>
        <v>6</v>
      </c>
      <c r="E506" s="8" t="s">
        <v>10062</v>
      </c>
    </row>
    <row r="507" spans="1:5" x14ac:dyDescent="0.25">
      <c r="A507" s="6" t="s">
        <v>868</v>
      </c>
      <c r="B507" s="7">
        <v>1</v>
      </c>
      <c r="C507" s="9" t="str">
        <f t="shared" si="14"/>
        <v>A</v>
      </c>
      <c r="D507" s="8">
        <f t="shared" si="15"/>
        <v>6</v>
      </c>
      <c r="E507" s="8" t="s">
        <v>10062</v>
      </c>
    </row>
    <row r="508" spans="1:5" x14ac:dyDescent="0.25">
      <c r="A508" s="6" t="s">
        <v>10204</v>
      </c>
      <c r="B508" s="7">
        <v>1</v>
      </c>
      <c r="C508" s="9" t="str">
        <f t="shared" si="14"/>
        <v>A</v>
      </c>
      <c r="D508" s="8">
        <f t="shared" si="15"/>
        <v>6</v>
      </c>
      <c r="E508" s="8" t="s">
        <v>10062</v>
      </c>
    </row>
    <row r="509" spans="1:5" x14ac:dyDescent="0.25">
      <c r="A509" s="6" t="s">
        <v>10404</v>
      </c>
      <c r="B509" s="7">
        <v>1</v>
      </c>
      <c r="C509" s="9" t="str">
        <f t="shared" si="14"/>
        <v>I</v>
      </c>
      <c r="D509" s="8">
        <f t="shared" si="15"/>
        <v>6</v>
      </c>
    </row>
    <row r="510" spans="1:5" x14ac:dyDescent="0.25">
      <c r="A510" s="6" t="s">
        <v>1875</v>
      </c>
      <c r="B510" s="7">
        <v>1</v>
      </c>
      <c r="C510" s="9" t="str">
        <f t="shared" si="14"/>
        <v>A</v>
      </c>
      <c r="D510" s="8">
        <f t="shared" si="15"/>
        <v>6</v>
      </c>
      <c r="E510" s="8" t="s">
        <v>10062</v>
      </c>
    </row>
    <row r="511" spans="1:5" x14ac:dyDescent="0.25">
      <c r="A511" s="6" t="s">
        <v>10206</v>
      </c>
      <c r="B511" s="7">
        <v>1</v>
      </c>
      <c r="C511" s="9" t="str">
        <f t="shared" si="14"/>
        <v>A</v>
      </c>
      <c r="D511" s="8">
        <f t="shared" si="15"/>
        <v>6</v>
      </c>
      <c r="E511" s="8" t="s">
        <v>10062</v>
      </c>
    </row>
    <row r="512" spans="1:5" x14ac:dyDescent="0.25">
      <c r="A512" s="6" t="s">
        <v>11190</v>
      </c>
      <c r="B512" s="7">
        <v>1</v>
      </c>
      <c r="C512" s="9" t="str">
        <f t="shared" si="14"/>
        <v>A</v>
      </c>
      <c r="D512" s="8" t="e">
        <f t="shared" si="15"/>
        <v>#VALUE!</v>
      </c>
      <c r="E512" s="8" t="s">
        <v>1</v>
      </c>
    </row>
    <row r="513" spans="1:5" x14ac:dyDescent="0.25">
      <c r="A513" s="6" t="s">
        <v>10565</v>
      </c>
      <c r="B513" s="7">
        <v>7</v>
      </c>
      <c r="C513" s="9" t="str">
        <f t="shared" si="14"/>
        <v>O</v>
      </c>
      <c r="D513" s="8" t="e">
        <f t="shared" si="15"/>
        <v>#VALUE!</v>
      </c>
      <c r="E513" s="8" t="s">
        <v>10062</v>
      </c>
    </row>
    <row r="514" spans="1:5" x14ac:dyDescent="0.25">
      <c r="A514" s="6" t="s">
        <v>11273</v>
      </c>
      <c r="B514" s="7">
        <v>1</v>
      </c>
      <c r="C514" s="9" t="str">
        <f t="shared" ref="C514:C577" si="16">RIGHT(A514)</f>
        <v>A</v>
      </c>
      <c r="D514" s="8" t="e">
        <f t="shared" ref="D514:D577" si="17">SEARCH(" ",A514,1)</f>
        <v>#VALUE!</v>
      </c>
      <c r="E514" s="8" t="s">
        <v>1</v>
      </c>
    </row>
    <row r="515" spans="1:5" x14ac:dyDescent="0.25">
      <c r="A515" s="6" t="s">
        <v>10855</v>
      </c>
      <c r="B515" s="7">
        <v>1</v>
      </c>
      <c r="C515" s="9" t="str">
        <f t="shared" si="16"/>
        <v>R</v>
      </c>
      <c r="D515" s="8" t="e">
        <f t="shared" si="17"/>
        <v>#VALUE!</v>
      </c>
      <c r="E515" s="8" t="s">
        <v>10062</v>
      </c>
    </row>
    <row r="516" spans="1:5" x14ac:dyDescent="0.25">
      <c r="A516" s="6" t="s">
        <v>10146</v>
      </c>
      <c r="B516" s="7">
        <v>2</v>
      </c>
      <c r="C516" s="9" t="str">
        <f t="shared" si="16"/>
        <v>A</v>
      </c>
      <c r="D516" s="8" t="e">
        <f t="shared" si="17"/>
        <v>#VALUE!</v>
      </c>
      <c r="E516" s="8" t="s">
        <v>1</v>
      </c>
    </row>
    <row r="517" spans="1:5" x14ac:dyDescent="0.25">
      <c r="A517" s="6" t="s">
        <v>10207</v>
      </c>
      <c r="B517" s="7">
        <v>1</v>
      </c>
      <c r="C517" s="9" t="str">
        <f t="shared" si="16"/>
        <v>A</v>
      </c>
      <c r="D517" s="8" t="e">
        <f t="shared" si="17"/>
        <v>#VALUE!</v>
      </c>
      <c r="E517" s="8" t="s">
        <v>1</v>
      </c>
    </row>
    <row r="518" spans="1:5" x14ac:dyDescent="0.25">
      <c r="A518" s="6" t="s">
        <v>10115</v>
      </c>
      <c r="B518" s="7">
        <v>4</v>
      </c>
      <c r="C518" s="9" t="str">
        <f t="shared" si="16"/>
        <v>A</v>
      </c>
      <c r="D518" s="8" t="e">
        <f t="shared" si="17"/>
        <v>#VALUE!</v>
      </c>
      <c r="E518" s="8" t="s">
        <v>1</v>
      </c>
    </row>
    <row r="519" spans="1:5" x14ac:dyDescent="0.25">
      <c r="A519" s="6" t="s">
        <v>10209</v>
      </c>
      <c r="B519" s="7">
        <v>1</v>
      </c>
      <c r="C519" s="9" t="str">
        <f t="shared" si="16"/>
        <v>A</v>
      </c>
      <c r="D519" s="8" t="e">
        <f t="shared" si="17"/>
        <v>#VALUE!</v>
      </c>
      <c r="E519" s="8" t="s">
        <v>1</v>
      </c>
    </row>
    <row r="520" spans="1:5" x14ac:dyDescent="0.25">
      <c r="A520" s="6" t="s">
        <v>101</v>
      </c>
      <c r="B520" s="7">
        <v>3</v>
      </c>
      <c r="C520" s="9" t="str">
        <f t="shared" si="16"/>
        <v>O</v>
      </c>
      <c r="D520" s="8" t="e">
        <f t="shared" si="17"/>
        <v>#VALUE!</v>
      </c>
      <c r="E520" s="8" t="s">
        <v>10062</v>
      </c>
    </row>
    <row r="521" spans="1:5" x14ac:dyDescent="0.25">
      <c r="A521" s="6" t="s">
        <v>10502</v>
      </c>
      <c r="B521" s="7">
        <v>58</v>
      </c>
      <c r="C521" s="9" t="str">
        <f t="shared" si="16"/>
        <v>O</v>
      </c>
      <c r="D521" s="8" t="e">
        <f t="shared" si="17"/>
        <v>#VALUE!</v>
      </c>
      <c r="E521" s="8" t="s">
        <v>10062</v>
      </c>
    </row>
    <row r="522" spans="1:5" x14ac:dyDescent="0.25">
      <c r="A522" s="6" t="s">
        <v>10718</v>
      </c>
      <c r="B522" s="7">
        <v>1</v>
      </c>
      <c r="C522" s="9" t="str">
        <f t="shared" si="16"/>
        <v>O</v>
      </c>
      <c r="D522" s="8">
        <f t="shared" si="17"/>
        <v>6</v>
      </c>
      <c r="E522" s="8" t="s">
        <v>10062</v>
      </c>
    </row>
    <row r="523" spans="1:5" x14ac:dyDescent="0.25">
      <c r="A523" s="6" t="s">
        <v>10484</v>
      </c>
      <c r="B523" s="7">
        <v>1</v>
      </c>
      <c r="C523" s="9" t="str">
        <f t="shared" si="16"/>
        <v>N</v>
      </c>
      <c r="D523" s="8">
        <f t="shared" si="17"/>
        <v>6</v>
      </c>
    </row>
    <row r="524" spans="1:5" x14ac:dyDescent="0.25">
      <c r="A524" s="12" t="s">
        <v>11282</v>
      </c>
      <c r="B524" s="7">
        <v>1</v>
      </c>
      <c r="C524" s="9" t="str">
        <f t="shared" si="16"/>
        <v>I</v>
      </c>
      <c r="D524" s="8">
        <f t="shared" si="17"/>
        <v>6</v>
      </c>
      <c r="E524" s="8" t="s">
        <v>10062</v>
      </c>
    </row>
    <row r="525" spans="1:5" x14ac:dyDescent="0.25">
      <c r="A525" s="6" t="s">
        <v>10719</v>
      </c>
      <c r="B525" s="7">
        <v>1</v>
      </c>
      <c r="C525" s="9" t="str">
        <f t="shared" si="16"/>
        <v>O</v>
      </c>
      <c r="D525" s="8" t="e">
        <f t="shared" si="17"/>
        <v>#VALUE!</v>
      </c>
      <c r="E525" s="8" t="s">
        <v>10062</v>
      </c>
    </row>
    <row r="526" spans="1:5" x14ac:dyDescent="0.25">
      <c r="A526" s="6" t="s">
        <v>10214</v>
      </c>
      <c r="B526" s="7">
        <v>1</v>
      </c>
      <c r="C526" s="9" t="str">
        <f t="shared" si="16"/>
        <v>A</v>
      </c>
      <c r="D526" s="8" t="e">
        <f t="shared" si="17"/>
        <v>#VALUE!</v>
      </c>
      <c r="E526" s="8" t="s">
        <v>1</v>
      </c>
    </row>
    <row r="527" spans="1:5" x14ac:dyDescent="0.25">
      <c r="A527" s="6" t="s">
        <v>10868</v>
      </c>
      <c r="B527" s="7">
        <v>2</v>
      </c>
      <c r="C527" s="9" t="str">
        <f t="shared" si="16"/>
        <v>S</v>
      </c>
      <c r="D527" s="8" t="e">
        <f t="shared" si="17"/>
        <v>#VALUE!</v>
      </c>
      <c r="E527" s="8" t="s">
        <v>10062</v>
      </c>
    </row>
    <row r="528" spans="1:5" x14ac:dyDescent="0.25">
      <c r="A528" s="6" t="s">
        <v>10128</v>
      </c>
      <c r="B528" s="7">
        <v>3</v>
      </c>
      <c r="C528" s="9" t="str">
        <f t="shared" si="16"/>
        <v>A</v>
      </c>
      <c r="D528" s="8" t="e">
        <f t="shared" si="17"/>
        <v>#VALUE!</v>
      </c>
      <c r="E528" s="8" t="s">
        <v>1</v>
      </c>
    </row>
    <row r="529" spans="1:5" x14ac:dyDescent="0.25">
      <c r="A529" s="6" t="s">
        <v>10629</v>
      </c>
      <c r="B529" s="7">
        <v>2</v>
      </c>
      <c r="C529" s="9" t="str">
        <f t="shared" si="16"/>
        <v>O</v>
      </c>
      <c r="D529" s="8" t="e">
        <f t="shared" si="17"/>
        <v>#VALUE!</v>
      </c>
      <c r="E529" s="8" t="s">
        <v>10062</v>
      </c>
    </row>
    <row r="530" spans="1:5" x14ac:dyDescent="0.25">
      <c r="A530" s="6" t="s">
        <v>10911</v>
      </c>
      <c r="B530" s="7">
        <v>1</v>
      </c>
      <c r="C530" s="9" t="str">
        <f t="shared" si="16"/>
        <v>Y</v>
      </c>
      <c r="D530" s="8" t="e">
        <f t="shared" si="17"/>
        <v>#VALUE!</v>
      </c>
      <c r="E530" s="8" t="s">
        <v>10062</v>
      </c>
    </row>
    <row r="531" spans="1:5" x14ac:dyDescent="0.25">
      <c r="A531" s="6" t="s">
        <v>10738</v>
      </c>
      <c r="B531" s="7">
        <v>1</v>
      </c>
      <c r="C531" s="9" t="str">
        <f t="shared" si="16"/>
        <v>O</v>
      </c>
      <c r="D531" s="8" t="e">
        <f t="shared" si="17"/>
        <v>#VALUE!</v>
      </c>
      <c r="E531" s="8" t="s">
        <v>10062</v>
      </c>
    </row>
    <row r="532" spans="1:5" x14ac:dyDescent="0.25">
      <c r="A532" s="6" t="s">
        <v>10219</v>
      </c>
      <c r="B532" s="7">
        <v>1</v>
      </c>
      <c r="C532" s="9" t="str">
        <f t="shared" si="16"/>
        <v>A</v>
      </c>
      <c r="D532" s="8" t="e">
        <f t="shared" si="17"/>
        <v>#VALUE!</v>
      </c>
      <c r="E532" s="8" t="s">
        <v>1</v>
      </c>
    </row>
    <row r="533" spans="1:5" x14ac:dyDescent="0.25">
      <c r="A533" s="6" t="s">
        <v>10627</v>
      </c>
      <c r="B533" s="7">
        <v>4</v>
      </c>
      <c r="C533" s="9" t="str">
        <f t="shared" si="16"/>
        <v>O</v>
      </c>
      <c r="D533" s="8" t="e">
        <f t="shared" si="17"/>
        <v>#VALUE!</v>
      </c>
      <c r="E533" s="8" t="s">
        <v>10062</v>
      </c>
    </row>
    <row r="534" spans="1:5" x14ac:dyDescent="0.25">
      <c r="A534" s="6" t="s">
        <v>10724</v>
      </c>
      <c r="B534" s="7">
        <v>1</v>
      </c>
      <c r="C534" s="9" t="str">
        <f t="shared" si="16"/>
        <v>O</v>
      </c>
      <c r="D534" s="8" t="e">
        <f t="shared" si="17"/>
        <v>#VALUE!</v>
      </c>
      <c r="E534" s="8" t="s">
        <v>10062</v>
      </c>
    </row>
    <row r="535" spans="1:5" x14ac:dyDescent="0.25">
      <c r="A535" s="6" t="s">
        <v>23</v>
      </c>
      <c r="B535" s="7">
        <v>41</v>
      </c>
      <c r="C535" s="9" t="str">
        <f t="shared" si="16"/>
        <v>O</v>
      </c>
      <c r="D535" s="8" t="e">
        <f t="shared" si="17"/>
        <v>#VALUE!</v>
      </c>
      <c r="E535" s="8" t="s">
        <v>10062</v>
      </c>
    </row>
    <row r="536" spans="1:5" x14ac:dyDescent="0.25">
      <c r="A536" s="6" t="s">
        <v>10727</v>
      </c>
      <c r="B536" s="7">
        <v>1</v>
      </c>
      <c r="C536" s="9" t="str">
        <f t="shared" si="16"/>
        <v>O</v>
      </c>
      <c r="D536" s="8" t="e">
        <f t="shared" si="17"/>
        <v>#VALUE!</v>
      </c>
      <c r="E536" s="8" t="s">
        <v>10062</v>
      </c>
    </row>
    <row r="537" spans="1:5" x14ac:dyDescent="0.25">
      <c r="A537" s="6" t="s">
        <v>10493</v>
      </c>
      <c r="B537" s="7">
        <v>117</v>
      </c>
      <c r="C537" s="9" t="str">
        <f t="shared" si="16"/>
        <v>O</v>
      </c>
      <c r="D537" s="8" t="e">
        <f t="shared" si="17"/>
        <v>#VALUE!</v>
      </c>
      <c r="E537" s="8" t="s">
        <v>10062</v>
      </c>
    </row>
    <row r="538" spans="1:5" x14ac:dyDescent="0.25">
      <c r="A538" s="6" t="s">
        <v>10512</v>
      </c>
      <c r="B538" s="7">
        <v>34</v>
      </c>
      <c r="C538" s="9" t="str">
        <f t="shared" si="16"/>
        <v>O</v>
      </c>
      <c r="D538" s="8" t="e">
        <f t="shared" si="17"/>
        <v>#VALUE!</v>
      </c>
      <c r="E538" s="8" t="s">
        <v>10062</v>
      </c>
    </row>
    <row r="539" spans="1:5" x14ac:dyDescent="0.25">
      <c r="A539" s="6" t="s">
        <v>10154</v>
      </c>
      <c r="B539" s="7">
        <v>2</v>
      </c>
      <c r="C539" s="9" t="str">
        <f t="shared" si="16"/>
        <v>A</v>
      </c>
      <c r="D539" s="8" t="e">
        <f t="shared" si="17"/>
        <v>#VALUE!</v>
      </c>
      <c r="E539" s="8" t="s">
        <v>10062</v>
      </c>
    </row>
    <row r="540" spans="1:5" x14ac:dyDescent="0.25">
      <c r="A540" s="6" t="s">
        <v>10967</v>
      </c>
      <c r="B540" s="7">
        <v>1</v>
      </c>
      <c r="C540" s="9" t="str">
        <f t="shared" si="16"/>
        <v>O</v>
      </c>
      <c r="D540" s="8" t="e">
        <f t="shared" si="17"/>
        <v>#VALUE!</v>
      </c>
      <c r="E540" s="8" t="s">
        <v>10062</v>
      </c>
    </row>
    <row r="541" spans="1:5" x14ac:dyDescent="0.25">
      <c r="A541" s="6" t="s">
        <v>10498</v>
      </c>
      <c r="B541" s="7">
        <v>77</v>
      </c>
      <c r="C541" s="9" t="str">
        <f t="shared" si="16"/>
        <v>O</v>
      </c>
      <c r="D541" s="8" t="e">
        <f t="shared" si="17"/>
        <v>#VALUE!</v>
      </c>
      <c r="E541" s="8" t="s">
        <v>10062</v>
      </c>
    </row>
    <row r="542" spans="1:5" x14ac:dyDescent="0.25">
      <c r="A542" s="6" t="s">
        <v>10500</v>
      </c>
      <c r="B542" s="7">
        <v>67</v>
      </c>
      <c r="C542" s="9" t="str">
        <f t="shared" si="16"/>
        <v>O</v>
      </c>
      <c r="D542" s="8" t="e">
        <f t="shared" si="17"/>
        <v>#VALUE!</v>
      </c>
      <c r="E542" s="8" t="s">
        <v>10062</v>
      </c>
    </row>
    <row r="543" spans="1:5" x14ac:dyDescent="0.25">
      <c r="A543" s="6" t="s">
        <v>10227</v>
      </c>
      <c r="B543" s="7">
        <v>1</v>
      </c>
      <c r="C543" s="9" t="str">
        <f t="shared" si="16"/>
        <v>A</v>
      </c>
      <c r="D543" s="8" t="e">
        <f t="shared" si="17"/>
        <v>#VALUE!</v>
      </c>
      <c r="E543" s="8" t="s">
        <v>10062</v>
      </c>
    </row>
    <row r="544" spans="1:5" x14ac:dyDescent="0.25">
      <c r="A544" s="6" t="s">
        <v>10228</v>
      </c>
      <c r="B544" s="7">
        <v>1</v>
      </c>
      <c r="C544" s="9" t="str">
        <f t="shared" si="16"/>
        <v>A</v>
      </c>
      <c r="D544" s="8" t="e">
        <f t="shared" si="17"/>
        <v>#VALUE!</v>
      </c>
      <c r="E544" s="8" t="s">
        <v>10062</v>
      </c>
    </row>
    <row r="545" spans="1:5" x14ac:dyDescent="0.25">
      <c r="A545" s="6" t="s">
        <v>10734</v>
      </c>
      <c r="B545" s="7">
        <v>1</v>
      </c>
      <c r="C545" s="9" t="str">
        <f t="shared" si="16"/>
        <v>O</v>
      </c>
      <c r="D545" s="8" t="e">
        <f t="shared" si="17"/>
        <v>#VALUE!</v>
      </c>
      <c r="E545" s="8" t="s">
        <v>10062</v>
      </c>
    </row>
    <row r="546" spans="1:5" x14ac:dyDescent="0.25">
      <c r="A546" s="6" t="s">
        <v>10087</v>
      </c>
      <c r="B546" s="7">
        <v>9</v>
      </c>
      <c r="C546" s="9" t="str">
        <f t="shared" si="16"/>
        <v>A</v>
      </c>
      <c r="D546" s="8" t="e">
        <f t="shared" si="17"/>
        <v>#VALUE!</v>
      </c>
      <c r="E546" s="8" t="s">
        <v>1</v>
      </c>
    </row>
    <row r="547" spans="1:5" x14ac:dyDescent="0.25">
      <c r="A547" s="6" t="s">
        <v>10633</v>
      </c>
      <c r="B547" s="7">
        <v>2</v>
      </c>
      <c r="C547" s="9" t="str">
        <f t="shared" si="16"/>
        <v>O</v>
      </c>
      <c r="D547" s="8" t="e">
        <f t="shared" si="17"/>
        <v>#VALUE!</v>
      </c>
      <c r="E547" s="8" t="s">
        <v>10062</v>
      </c>
    </row>
    <row r="548" spans="1:5" x14ac:dyDescent="0.25">
      <c r="A548" s="6" t="s">
        <v>10299</v>
      </c>
      <c r="B548" s="7">
        <v>68</v>
      </c>
      <c r="C548" s="9" t="str">
        <f t="shared" si="16"/>
        <v>E</v>
      </c>
      <c r="D548" s="8" t="e">
        <f t="shared" si="17"/>
        <v>#VALUE!</v>
      </c>
      <c r="E548" s="8" t="s">
        <v>10062</v>
      </c>
    </row>
    <row r="549" spans="1:5" x14ac:dyDescent="0.25">
      <c r="A549" s="6" t="s">
        <v>10485</v>
      </c>
      <c r="B549" s="7">
        <v>1</v>
      </c>
      <c r="C549" s="9" t="str">
        <f t="shared" si="16"/>
        <v>N</v>
      </c>
      <c r="D549" s="8">
        <f t="shared" si="17"/>
        <v>8</v>
      </c>
    </row>
    <row r="550" spans="1:5" x14ac:dyDescent="0.25">
      <c r="A550" s="6" t="s">
        <v>10418</v>
      </c>
      <c r="B550" s="7">
        <v>1</v>
      </c>
      <c r="C550" s="9" t="str">
        <f t="shared" si="16"/>
        <v>I</v>
      </c>
      <c r="D550" s="8">
        <f t="shared" si="17"/>
        <v>8</v>
      </c>
    </row>
    <row r="551" spans="1:5" x14ac:dyDescent="0.25">
      <c r="A551" s="6" t="s">
        <v>10065</v>
      </c>
      <c r="B551" s="7">
        <v>1</v>
      </c>
      <c r="C551" s="9" t="str">
        <f t="shared" si="16"/>
        <v>.</v>
      </c>
      <c r="D551" s="8">
        <f t="shared" si="17"/>
        <v>8</v>
      </c>
    </row>
    <row r="552" spans="1:5" x14ac:dyDescent="0.25">
      <c r="A552" s="6" t="s">
        <v>10329</v>
      </c>
      <c r="B552" s="7">
        <v>1</v>
      </c>
      <c r="C552" s="9" t="str">
        <f t="shared" si="16"/>
        <v>E</v>
      </c>
      <c r="D552" s="8" t="e">
        <f t="shared" si="17"/>
        <v>#VALUE!</v>
      </c>
      <c r="E552" s="8" t="s">
        <v>10062</v>
      </c>
    </row>
    <row r="553" spans="1:5" x14ac:dyDescent="0.25">
      <c r="A553" s="6" t="s">
        <v>10150</v>
      </c>
      <c r="B553" s="7">
        <v>2</v>
      </c>
      <c r="C553" s="9" t="str">
        <f t="shared" si="16"/>
        <v>A</v>
      </c>
      <c r="D553" s="8" t="e">
        <f t="shared" si="17"/>
        <v>#VALUE!</v>
      </c>
      <c r="E553" s="8" t="s">
        <v>1</v>
      </c>
    </row>
    <row r="554" spans="1:5" x14ac:dyDescent="0.25">
      <c r="A554" s="6" t="s">
        <v>10909</v>
      </c>
      <c r="B554" s="7">
        <v>1</v>
      </c>
      <c r="C554" s="9" t="str">
        <f t="shared" si="16"/>
        <v>Y</v>
      </c>
      <c r="D554" s="8" t="e">
        <f t="shared" si="17"/>
        <v>#VALUE!</v>
      </c>
      <c r="E554" s="8" t="s">
        <v>1</v>
      </c>
    </row>
    <row r="555" spans="1:5" x14ac:dyDescent="0.25">
      <c r="A555" s="6" t="s">
        <v>10211</v>
      </c>
      <c r="B555" s="7">
        <v>1</v>
      </c>
      <c r="C555" s="9" t="str">
        <f t="shared" si="16"/>
        <v>A</v>
      </c>
      <c r="D555" s="8" t="e">
        <f t="shared" si="17"/>
        <v>#VALUE!</v>
      </c>
      <c r="E555" s="8" t="s">
        <v>1</v>
      </c>
    </row>
    <row r="556" spans="1:5" x14ac:dyDescent="0.25">
      <c r="A556" s="6" t="s">
        <v>10597</v>
      </c>
      <c r="B556" s="7">
        <v>4</v>
      </c>
      <c r="C556" s="9" t="str">
        <f t="shared" si="16"/>
        <v>O</v>
      </c>
      <c r="D556" s="8" t="e">
        <f t="shared" si="17"/>
        <v>#VALUE!</v>
      </c>
      <c r="E556" s="8" t="s">
        <v>10062</v>
      </c>
    </row>
    <row r="557" spans="1:5" x14ac:dyDescent="0.25">
      <c r="A557" s="6" t="s">
        <v>10151</v>
      </c>
      <c r="B557" s="7">
        <v>2</v>
      </c>
      <c r="C557" s="9" t="str">
        <f t="shared" si="16"/>
        <v>A</v>
      </c>
      <c r="D557" s="8" t="e">
        <f t="shared" si="17"/>
        <v>#VALUE!</v>
      </c>
      <c r="E557" s="8" t="s">
        <v>1</v>
      </c>
    </row>
    <row r="558" spans="1:5" x14ac:dyDescent="0.25">
      <c r="A558" s="6" t="s">
        <v>10536</v>
      </c>
      <c r="B558" s="7">
        <v>13</v>
      </c>
      <c r="C558" s="9" t="str">
        <f t="shared" si="16"/>
        <v>O</v>
      </c>
      <c r="D558" s="8" t="e">
        <f t="shared" si="17"/>
        <v>#VALUE!</v>
      </c>
      <c r="E558" s="8" t="s">
        <v>10062</v>
      </c>
    </row>
    <row r="559" spans="1:5" x14ac:dyDescent="0.25">
      <c r="A559" s="6" t="s">
        <v>10212</v>
      </c>
      <c r="B559" s="7">
        <v>1</v>
      </c>
      <c r="C559" s="9" t="str">
        <f t="shared" si="16"/>
        <v>A</v>
      </c>
      <c r="D559" s="8" t="e">
        <f t="shared" si="17"/>
        <v>#VALUE!</v>
      </c>
      <c r="E559" s="8" t="s">
        <v>1</v>
      </c>
    </row>
    <row r="560" spans="1:5" x14ac:dyDescent="0.25">
      <c r="A560" s="6" t="s">
        <v>10213</v>
      </c>
      <c r="B560" s="7">
        <v>1</v>
      </c>
      <c r="C560" s="9" t="str">
        <f t="shared" si="16"/>
        <v>A</v>
      </c>
      <c r="D560" s="8" t="e">
        <f t="shared" si="17"/>
        <v>#VALUE!</v>
      </c>
      <c r="E560" s="8" t="s">
        <v>1</v>
      </c>
    </row>
    <row r="561" spans="1:5" x14ac:dyDescent="0.25">
      <c r="A561" s="6" t="s">
        <v>10079</v>
      </c>
      <c r="B561" s="7">
        <v>14</v>
      </c>
      <c r="C561" s="9" t="str">
        <f t="shared" si="16"/>
        <v>A</v>
      </c>
      <c r="D561" s="8" t="e">
        <f t="shared" si="17"/>
        <v>#VALUE!</v>
      </c>
      <c r="E561" s="8" t="s">
        <v>1</v>
      </c>
    </row>
    <row r="562" spans="1:5" x14ac:dyDescent="0.25">
      <c r="A562" s="6" t="s">
        <v>12</v>
      </c>
      <c r="B562" s="7">
        <v>3</v>
      </c>
      <c r="C562" s="9" t="str">
        <f t="shared" si="16"/>
        <v>A</v>
      </c>
      <c r="D562" s="8" t="e">
        <f t="shared" si="17"/>
        <v>#VALUE!</v>
      </c>
      <c r="E562" s="8" t="s">
        <v>1</v>
      </c>
    </row>
    <row r="563" spans="1:5" x14ac:dyDescent="0.25">
      <c r="A563" s="6" t="s">
        <v>10628</v>
      </c>
      <c r="B563" s="7">
        <v>3</v>
      </c>
      <c r="C563" s="9" t="str">
        <f t="shared" si="16"/>
        <v>O</v>
      </c>
      <c r="D563" s="8" t="e">
        <f t="shared" si="17"/>
        <v>#VALUE!</v>
      </c>
      <c r="E563" s="8" t="s">
        <v>10062</v>
      </c>
    </row>
    <row r="564" spans="1:5" x14ac:dyDescent="0.25">
      <c r="A564" s="6" t="s">
        <v>10117</v>
      </c>
      <c r="B564" s="7">
        <v>5</v>
      </c>
      <c r="C564" s="9" t="str">
        <f t="shared" si="16"/>
        <v>A</v>
      </c>
      <c r="D564" s="8" t="e">
        <f t="shared" si="17"/>
        <v>#VALUE!</v>
      </c>
      <c r="E564" s="8" t="s">
        <v>1</v>
      </c>
    </row>
    <row r="565" spans="1:5" x14ac:dyDescent="0.25">
      <c r="A565" s="6" t="s">
        <v>10720</v>
      </c>
      <c r="B565" s="7">
        <v>1</v>
      </c>
      <c r="C565" s="9" t="str">
        <f t="shared" si="16"/>
        <v>O</v>
      </c>
      <c r="D565" s="8" t="e">
        <f t="shared" si="17"/>
        <v>#VALUE!</v>
      </c>
      <c r="E565" s="8" t="s">
        <v>10062</v>
      </c>
    </row>
    <row r="566" spans="1:5" x14ac:dyDescent="0.25">
      <c r="A566" s="6" t="s">
        <v>10721</v>
      </c>
      <c r="B566" s="7">
        <v>1</v>
      </c>
      <c r="C566" s="9" t="str">
        <f t="shared" si="16"/>
        <v>O</v>
      </c>
      <c r="D566" s="8" t="e">
        <f t="shared" si="17"/>
        <v>#VALUE!</v>
      </c>
      <c r="E566" s="8" t="s">
        <v>10062</v>
      </c>
    </row>
    <row r="567" spans="1:5" x14ac:dyDescent="0.25">
      <c r="A567" s="6" t="s">
        <v>10326</v>
      </c>
      <c r="B567" s="7">
        <v>1</v>
      </c>
      <c r="C567" s="9" t="str">
        <f t="shared" si="16"/>
        <v>E</v>
      </c>
      <c r="D567" s="8" t="e">
        <f t="shared" si="17"/>
        <v>#VALUE!</v>
      </c>
      <c r="E567" s="8" t="s">
        <v>10062</v>
      </c>
    </row>
    <row r="568" spans="1:5" x14ac:dyDescent="0.25">
      <c r="A568" s="6" t="s">
        <v>10892</v>
      </c>
      <c r="B568" s="7">
        <v>1</v>
      </c>
      <c r="C568" s="9" t="str">
        <f t="shared" si="16"/>
        <v>T</v>
      </c>
      <c r="D568" s="8">
        <f t="shared" si="17"/>
        <v>7</v>
      </c>
    </row>
    <row r="569" spans="1:5" x14ac:dyDescent="0.25">
      <c r="A569" s="6" t="s">
        <v>10970</v>
      </c>
      <c r="B569" s="7">
        <v>1</v>
      </c>
      <c r="C569" s="9" t="str">
        <f t="shared" si="16"/>
        <v>A</v>
      </c>
      <c r="D569" s="8" t="e">
        <f t="shared" si="17"/>
        <v>#VALUE!</v>
      </c>
      <c r="E569" s="8" t="s">
        <v>1</v>
      </c>
    </row>
    <row r="570" spans="1:5" x14ac:dyDescent="0.25">
      <c r="A570" s="12" t="s">
        <v>11287</v>
      </c>
      <c r="B570" s="7">
        <v>1</v>
      </c>
      <c r="C570" s="9" t="str">
        <f t="shared" si="16"/>
        <v>A</v>
      </c>
      <c r="D570" s="8" t="e">
        <f t="shared" si="17"/>
        <v>#VALUE!</v>
      </c>
      <c r="E570" s="8" t="s">
        <v>1</v>
      </c>
    </row>
    <row r="571" spans="1:5" x14ac:dyDescent="0.25">
      <c r="A571" s="6" t="s">
        <v>10631</v>
      </c>
      <c r="B571" s="7">
        <v>2</v>
      </c>
      <c r="C571" s="9" t="str">
        <f t="shared" si="16"/>
        <v>O</v>
      </c>
      <c r="D571" s="8" t="e">
        <f t="shared" si="17"/>
        <v>#VALUE!</v>
      </c>
      <c r="E571" s="8" t="s">
        <v>10062</v>
      </c>
    </row>
    <row r="572" spans="1:5" x14ac:dyDescent="0.25">
      <c r="A572" s="6" t="s">
        <v>10713</v>
      </c>
      <c r="B572" s="7">
        <v>1</v>
      </c>
      <c r="C572" s="9" t="str">
        <f t="shared" si="16"/>
        <v>O</v>
      </c>
      <c r="D572" s="8" t="e">
        <f t="shared" si="17"/>
        <v>#VALUE!</v>
      </c>
      <c r="E572" s="8" t="s">
        <v>10062</v>
      </c>
    </row>
    <row r="573" spans="1:5" x14ac:dyDescent="0.25">
      <c r="A573" s="6" t="s">
        <v>10722</v>
      </c>
      <c r="B573" s="7">
        <v>1</v>
      </c>
      <c r="C573" s="9" t="str">
        <f t="shared" si="16"/>
        <v>O</v>
      </c>
      <c r="D573" s="8" t="e">
        <f t="shared" si="17"/>
        <v>#VALUE!</v>
      </c>
      <c r="E573" s="8" t="s">
        <v>10062</v>
      </c>
    </row>
    <row r="574" spans="1:5" x14ac:dyDescent="0.25">
      <c r="A574" s="6" t="s">
        <v>10071</v>
      </c>
      <c r="B574" s="7">
        <v>54</v>
      </c>
      <c r="C574" s="9" t="str">
        <f t="shared" si="16"/>
        <v>A</v>
      </c>
      <c r="D574" s="8" t="e">
        <f t="shared" si="17"/>
        <v>#VALUE!</v>
      </c>
      <c r="E574" s="8" t="s">
        <v>10062</v>
      </c>
    </row>
    <row r="575" spans="1:5" x14ac:dyDescent="0.25">
      <c r="A575" s="6" t="s">
        <v>10875</v>
      </c>
      <c r="B575" s="7">
        <v>1</v>
      </c>
      <c r="C575" s="9" t="str">
        <f t="shared" si="16"/>
        <v>S</v>
      </c>
      <c r="D575" s="8" t="e">
        <f t="shared" si="17"/>
        <v>#VALUE!</v>
      </c>
      <c r="E575" s="8" t="s">
        <v>10062</v>
      </c>
    </row>
    <row r="576" spans="1:5" x14ac:dyDescent="0.25">
      <c r="A576" s="6" t="s">
        <v>10149</v>
      </c>
      <c r="B576" s="7">
        <v>2</v>
      </c>
      <c r="C576" s="9" t="str">
        <f t="shared" si="16"/>
        <v>A</v>
      </c>
      <c r="D576" s="8" t="e">
        <f t="shared" si="17"/>
        <v>#VALUE!</v>
      </c>
      <c r="E576" s="8" t="s">
        <v>1</v>
      </c>
    </row>
    <row r="577" spans="1:5" x14ac:dyDescent="0.25">
      <c r="A577" s="6" t="s">
        <v>10634</v>
      </c>
      <c r="B577" s="7">
        <v>3</v>
      </c>
      <c r="C577" s="9" t="str">
        <f t="shared" si="16"/>
        <v>O</v>
      </c>
      <c r="D577" s="8" t="e">
        <f t="shared" si="17"/>
        <v>#VALUE!</v>
      </c>
      <c r="E577" s="8" t="s">
        <v>10062</v>
      </c>
    </row>
    <row r="578" spans="1:5" x14ac:dyDescent="0.25">
      <c r="A578" s="6" t="s">
        <v>10635</v>
      </c>
      <c r="B578" s="7">
        <v>2</v>
      </c>
      <c r="C578" s="9" t="str">
        <f t="shared" ref="C578:C641" si="18">RIGHT(A578)</f>
        <v>O</v>
      </c>
      <c r="D578" s="8" t="e">
        <f t="shared" ref="D578:D641" si="19">SEARCH(" ",A578,1)</f>
        <v>#VALUE!</v>
      </c>
      <c r="E578" s="8" t="s">
        <v>10062</v>
      </c>
    </row>
    <row r="579" spans="1:5" x14ac:dyDescent="0.25">
      <c r="A579" s="6" t="s">
        <v>10221</v>
      </c>
      <c r="B579" s="7">
        <v>1</v>
      </c>
      <c r="C579" s="9" t="str">
        <f t="shared" si="18"/>
        <v>A</v>
      </c>
      <c r="D579" s="8" t="e">
        <f t="shared" si="19"/>
        <v>#VALUE!</v>
      </c>
      <c r="E579" s="8" t="s">
        <v>1</v>
      </c>
    </row>
    <row r="580" spans="1:5" x14ac:dyDescent="0.25">
      <c r="A580" s="6" t="s">
        <v>10714</v>
      </c>
      <c r="B580" s="7">
        <v>1</v>
      </c>
      <c r="C580" s="9" t="str">
        <f t="shared" si="18"/>
        <v>O</v>
      </c>
      <c r="D580" s="8" t="e">
        <f t="shared" si="19"/>
        <v>#VALUE!</v>
      </c>
      <c r="E580" s="8" t="s">
        <v>10062</v>
      </c>
    </row>
    <row r="581" spans="1:5" x14ac:dyDescent="0.25">
      <c r="A581" s="6" t="s">
        <v>10711</v>
      </c>
      <c r="B581" s="7">
        <v>1</v>
      </c>
      <c r="C581" s="9" t="str">
        <f t="shared" si="18"/>
        <v>O</v>
      </c>
      <c r="D581" s="8" t="e">
        <f t="shared" si="19"/>
        <v>#VALUE!</v>
      </c>
      <c r="E581" s="8" t="s">
        <v>10062</v>
      </c>
    </row>
    <row r="582" spans="1:5" x14ac:dyDescent="0.25">
      <c r="A582" s="6" t="s">
        <v>10598</v>
      </c>
      <c r="B582" s="7">
        <v>4</v>
      </c>
      <c r="C582" s="9" t="str">
        <f t="shared" si="18"/>
        <v>O</v>
      </c>
      <c r="D582" s="8" t="e">
        <f t="shared" si="19"/>
        <v>#VALUE!</v>
      </c>
      <c r="E582" s="8" t="s">
        <v>10062</v>
      </c>
    </row>
    <row r="583" spans="1:5" x14ac:dyDescent="0.25">
      <c r="A583" s="6" t="s">
        <v>10893</v>
      </c>
      <c r="B583" s="7">
        <v>1</v>
      </c>
      <c r="C583" s="9" t="str">
        <f t="shared" si="18"/>
        <v>T</v>
      </c>
      <c r="D583" s="8" t="e">
        <f t="shared" si="19"/>
        <v>#VALUE!</v>
      </c>
      <c r="E583" s="8" t="s">
        <v>10062</v>
      </c>
    </row>
    <row r="584" spans="1:5" x14ac:dyDescent="0.25">
      <c r="A584" s="6" t="s">
        <v>10704</v>
      </c>
      <c r="B584" s="7">
        <v>1</v>
      </c>
      <c r="C584" s="9" t="str">
        <f t="shared" si="18"/>
        <v>O</v>
      </c>
      <c r="D584" s="8" t="e">
        <f t="shared" si="19"/>
        <v>#VALUE!</v>
      </c>
      <c r="E584" s="8" t="s">
        <v>10062</v>
      </c>
    </row>
    <row r="585" spans="1:5" x14ac:dyDescent="0.25">
      <c r="A585" s="6" t="s">
        <v>11088</v>
      </c>
      <c r="B585" s="7">
        <v>1</v>
      </c>
      <c r="C585" s="9" t="str">
        <f t="shared" si="18"/>
        <v>O</v>
      </c>
      <c r="D585" s="8" t="e">
        <f t="shared" si="19"/>
        <v>#VALUE!</v>
      </c>
      <c r="E585" s="8" t="s">
        <v>10062</v>
      </c>
    </row>
    <row r="586" spans="1:5" x14ac:dyDescent="0.25">
      <c r="A586" s="6" t="s">
        <v>10847</v>
      </c>
      <c r="B586" s="7">
        <v>4</v>
      </c>
      <c r="C586" s="9" t="str">
        <f t="shared" si="18"/>
        <v>R</v>
      </c>
      <c r="D586" s="8" t="e">
        <f t="shared" si="19"/>
        <v>#VALUE!</v>
      </c>
      <c r="E586" s="8" t="s">
        <v>10062</v>
      </c>
    </row>
    <row r="587" spans="1:5" x14ac:dyDescent="0.25">
      <c r="A587" s="6" t="s">
        <v>10715</v>
      </c>
      <c r="B587" s="7">
        <v>1</v>
      </c>
      <c r="C587" s="9" t="str">
        <f t="shared" si="18"/>
        <v>O</v>
      </c>
      <c r="D587" s="8" t="e">
        <f t="shared" si="19"/>
        <v>#VALUE!</v>
      </c>
      <c r="E587" s="8" t="s">
        <v>10062</v>
      </c>
    </row>
    <row r="588" spans="1:5" x14ac:dyDescent="0.25">
      <c r="A588" s="6" t="s">
        <v>10600</v>
      </c>
      <c r="B588" s="7">
        <v>3</v>
      </c>
      <c r="C588" s="9" t="str">
        <f t="shared" si="18"/>
        <v>O</v>
      </c>
      <c r="D588" s="8" t="e">
        <f t="shared" si="19"/>
        <v>#VALUE!</v>
      </c>
      <c r="E588" s="8" t="s">
        <v>10062</v>
      </c>
    </row>
    <row r="589" spans="1:5" x14ac:dyDescent="0.25">
      <c r="A589" s="6" t="s">
        <v>10325</v>
      </c>
      <c r="B589" s="7">
        <v>2</v>
      </c>
      <c r="C589" s="9" t="str">
        <f t="shared" si="18"/>
        <v>E</v>
      </c>
      <c r="D589" s="8" t="e">
        <f t="shared" si="19"/>
        <v>#VALUE!</v>
      </c>
      <c r="E589" s="8" t="s">
        <v>10062</v>
      </c>
    </row>
    <row r="590" spans="1:5" x14ac:dyDescent="0.25">
      <c r="A590" s="6" t="s">
        <v>10222</v>
      </c>
      <c r="B590" s="7">
        <v>1</v>
      </c>
      <c r="C590" s="9" t="str">
        <f t="shared" si="18"/>
        <v>A</v>
      </c>
      <c r="D590" s="8" t="e">
        <f t="shared" si="19"/>
        <v>#VALUE!</v>
      </c>
      <c r="E590" s="8" t="s">
        <v>1</v>
      </c>
    </row>
    <row r="591" spans="1:5" x14ac:dyDescent="0.25">
      <c r="A591" s="6" t="s">
        <v>10147</v>
      </c>
      <c r="B591" s="7">
        <v>2</v>
      </c>
      <c r="C591" s="9" t="str">
        <f t="shared" si="18"/>
        <v>A</v>
      </c>
      <c r="D591" s="8" t="e">
        <f t="shared" si="19"/>
        <v>#VALUE!</v>
      </c>
      <c r="E591" s="8" t="s">
        <v>1</v>
      </c>
    </row>
    <row r="592" spans="1:5" x14ac:dyDescent="0.25">
      <c r="A592" s="6" t="s">
        <v>10601</v>
      </c>
      <c r="B592" s="7">
        <v>3</v>
      </c>
      <c r="C592" s="9" t="str">
        <f t="shared" si="18"/>
        <v>O</v>
      </c>
      <c r="D592" s="8" t="e">
        <f t="shared" si="19"/>
        <v>#VALUE!</v>
      </c>
      <c r="E592" s="8" t="s">
        <v>10062</v>
      </c>
    </row>
    <row r="593" spans="1:5" x14ac:dyDescent="0.25">
      <c r="A593" s="6" t="s">
        <v>10148</v>
      </c>
      <c r="B593" s="7">
        <v>2</v>
      </c>
      <c r="C593" s="9" t="str">
        <f t="shared" si="18"/>
        <v>A</v>
      </c>
      <c r="D593" s="8" t="e">
        <f t="shared" si="19"/>
        <v>#VALUE!</v>
      </c>
      <c r="E593" s="8" t="s">
        <v>1</v>
      </c>
    </row>
    <row r="594" spans="1:5" x14ac:dyDescent="0.25">
      <c r="A594" s="6" t="s">
        <v>10223</v>
      </c>
      <c r="B594" s="7">
        <v>1</v>
      </c>
      <c r="C594" s="9" t="str">
        <f t="shared" si="18"/>
        <v>A</v>
      </c>
      <c r="D594" s="8" t="e">
        <f t="shared" si="19"/>
        <v>#VALUE!</v>
      </c>
      <c r="E594" s="8" t="s">
        <v>1</v>
      </c>
    </row>
    <row r="595" spans="1:5" x14ac:dyDescent="0.25">
      <c r="A595" s="6" t="s">
        <v>10846</v>
      </c>
      <c r="B595" s="7">
        <v>3</v>
      </c>
      <c r="C595" s="9" t="str">
        <f t="shared" si="18"/>
        <v>R</v>
      </c>
      <c r="D595" s="8" t="e">
        <f t="shared" si="19"/>
        <v>#VALUE!</v>
      </c>
      <c r="E595" s="8" t="s">
        <v>10062</v>
      </c>
    </row>
    <row r="596" spans="1:5" x14ac:dyDescent="0.25">
      <c r="A596" s="6" t="s">
        <v>10331</v>
      </c>
      <c r="B596" s="7">
        <v>1</v>
      </c>
      <c r="C596" s="9" t="str">
        <f t="shared" si="18"/>
        <v>E</v>
      </c>
      <c r="D596" s="8">
        <f t="shared" si="19"/>
        <v>6</v>
      </c>
      <c r="E596" s="8" t="s">
        <v>10062</v>
      </c>
    </row>
    <row r="597" spans="1:5" x14ac:dyDescent="0.25">
      <c r="A597" s="6" t="s">
        <v>10854</v>
      </c>
      <c r="B597" s="7">
        <v>1</v>
      </c>
      <c r="C597" s="9" t="str">
        <f t="shared" si="18"/>
        <v>R</v>
      </c>
      <c r="D597" s="8" t="e">
        <f t="shared" si="19"/>
        <v>#VALUE!</v>
      </c>
      <c r="E597" s="8" t="s">
        <v>10062</v>
      </c>
    </row>
    <row r="598" spans="1:5" x14ac:dyDescent="0.25">
      <c r="A598" s="6" t="s">
        <v>10586</v>
      </c>
      <c r="B598" s="7">
        <v>5</v>
      </c>
      <c r="C598" s="9" t="str">
        <f t="shared" si="18"/>
        <v>O</v>
      </c>
      <c r="D598" s="8" t="e">
        <f t="shared" si="19"/>
        <v>#VALUE!</v>
      </c>
      <c r="E598" s="8" t="s">
        <v>10062</v>
      </c>
    </row>
    <row r="599" spans="1:5" x14ac:dyDescent="0.25">
      <c r="A599" s="6" t="s">
        <v>10585</v>
      </c>
      <c r="B599" s="7">
        <v>4</v>
      </c>
      <c r="C599" s="9" t="str">
        <f t="shared" si="18"/>
        <v>O</v>
      </c>
      <c r="D599" s="8" t="e">
        <f t="shared" si="19"/>
        <v>#VALUE!</v>
      </c>
      <c r="E599" s="8" t="s">
        <v>10062</v>
      </c>
    </row>
    <row r="600" spans="1:5" x14ac:dyDescent="0.25">
      <c r="A600" s="6" t="s">
        <v>10224</v>
      </c>
      <c r="B600" s="7">
        <v>1</v>
      </c>
      <c r="C600" s="9" t="str">
        <f t="shared" si="18"/>
        <v>A</v>
      </c>
      <c r="D600" s="8">
        <f t="shared" si="19"/>
        <v>8</v>
      </c>
    </row>
    <row r="601" spans="1:5" x14ac:dyDescent="0.25">
      <c r="A601" s="6" t="s">
        <v>11153</v>
      </c>
      <c r="B601" s="7">
        <v>1</v>
      </c>
      <c r="C601" s="9" t="str">
        <f t="shared" si="18"/>
        <v>I</v>
      </c>
      <c r="D601" s="8">
        <f t="shared" si="19"/>
        <v>6</v>
      </c>
      <c r="E601" s="8" t="s">
        <v>10062</v>
      </c>
    </row>
    <row r="602" spans="1:5" x14ac:dyDescent="0.25">
      <c r="A602" s="6" t="s">
        <v>10067</v>
      </c>
      <c r="B602" s="7">
        <v>1</v>
      </c>
      <c r="C602" s="9" t="str">
        <f t="shared" si="18"/>
        <v>8</v>
      </c>
      <c r="D602" s="8">
        <f t="shared" si="19"/>
        <v>7</v>
      </c>
    </row>
    <row r="603" spans="1:5" x14ac:dyDescent="0.25">
      <c r="A603" s="6" t="s">
        <v>17</v>
      </c>
      <c r="B603" s="7">
        <v>19</v>
      </c>
      <c r="C603" s="9" t="str">
        <f t="shared" si="18"/>
        <v>A</v>
      </c>
      <c r="D603" s="8" t="e">
        <f t="shared" si="19"/>
        <v>#VALUE!</v>
      </c>
      <c r="E603" s="8" t="s">
        <v>1</v>
      </c>
    </row>
    <row r="604" spans="1:5" x14ac:dyDescent="0.25">
      <c r="A604" s="6" t="s">
        <v>10495</v>
      </c>
      <c r="B604" s="7">
        <v>114</v>
      </c>
      <c r="C604" s="9" t="str">
        <f t="shared" si="18"/>
        <v>O</v>
      </c>
      <c r="D604" s="8" t="e">
        <f t="shared" si="19"/>
        <v>#VALUE!</v>
      </c>
      <c r="E604" s="8" t="s">
        <v>10062</v>
      </c>
    </row>
    <row r="605" spans="1:5" x14ac:dyDescent="0.25">
      <c r="A605" s="6" t="s">
        <v>10716</v>
      </c>
      <c r="B605" s="7">
        <v>1</v>
      </c>
      <c r="C605" s="9" t="str">
        <f t="shared" si="18"/>
        <v>O</v>
      </c>
      <c r="D605" s="8">
        <f t="shared" si="19"/>
        <v>6</v>
      </c>
    </row>
    <row r="606" spans="1:5" x14ac:dyDescent="0.25">
      <c r="A606" s="6" t="s">
        <v>10730</v>
      </c>
      <c r="B606" s="7">
        <v>1</v>
      </c>
      <c r="C606" s="9" t="str">
        <f t="shared" si="18"/>
        <v>O</v>
      </c>
      <c r="D606" s="8">
        <f t="shared" si="19"/>
        <v>6</v>
      </c>
      <c r="E606" s="8" t="s">
        <v>10062</v>
      </c>
    </row>
    <row r="607" spans="1:5" x14ac:dyDescent="0.25">
      <c r="A607" s="6" t="s">
        <v>10406</v>
      </c>
      <c r="B607" s="7">
        <v>1</v>
      </c>
      <c r="C607" s="9" t="str">
        <f t="shared" si="18"/>
        <v>I</v>
      </c>
      <c r="D607" s="8">
        <f t="shared" si="19"/>
        <v>6</v>
      </c>
      <c r="E607" s="8" t="s">
        <v>10062</v>
      </c>
    </row>
    <row r="608" spans="1:5" x14ac:dyDescent="0.25">
      <c r="A608" s="6" t="s">
        <v>10731</v>
      </c>
      <c r="B608" s="7">
        <v>1</v>
      </c>
      <c r="C608" s="9" t="str">
        <f t="shared" si="18"/>
        <v>O</v>
      </c>
      <c r="D608" s="8" t="e">
        <f t="shared" si="19"/>
        <v>#VALUE!</v>
      </c>
      <c r="E608" s="8" t="s">
        <v>10062</v>
      </c>
    </row>
    <row r="609" spans="1:5" x14ac:dyDescent="0.25">
      <c r="A609" s="6" t="s">
        <v>10304</v>
      </c>
      <c r="B609" s="7">
        <v>29</v>
      </c>
      <c r="C609" s="9" t="str">
        <f t="shared" si="18"/>
        <v>E</v>
      </c>
      <c r="D609" s="8" t="e">
        <f t="shared" si="19"/>
        <v>#VALUE!</v>
      </c>
      <c r="E609" s="8" t="s">
        <v>10062</v>
      </c>
    </row>
    <row r="610" spans="1:5" x14ac:dyDescent="0.25">
      <c r="A610" s="6" t="s">
        <v>10630</v>
      </c>
      <c r="B610" s="7">
        <v>2</v>
      </c>
      <c r="C610" s="9" t="str">
        <f t="shared" si="18"/>
        <v>O</v>
      </c>
      <c r="D610" s="8" t="e">
        <f t="shared" si="19"/>
        <v>#VALUE!</v>
      </c>
      <c r="E610" s="8" t="s">
        <v>10062</v>
      </c>
    </row>
    <row r="611" spans="1:5" x14ac:dyDescent="0.25">
      <c r="A611" s="6" t="s">
        <v>10097</v>
      </c>
      <c r="B611" s="7">
        <v>8</v>
      </c>
      <c r="C611" s="9" t="str">
        <f t="shared" si="18"/>
        <v>A</v>
      </c>
      <c r="D611" s="8" t="e">
        <f t="shared" si="19"/>
        <v>#VALUE!</v>
      </c>
      <c r="E611" s="8" t="s">
        <v>1</v>
      </c>
    </row>
    <row r="612" spans="1:5" x14ac:dyDescent="0.25">
      <c r="A612" s="6" t="s">
        <v>10626</v>
      </c>
      <c r="B612" s="7">
        <v>2</v>
      </c>
      <c r="C612" s="9" t="str">
        <f t="shared" si="18"/>
        <v>O</v>
      </c>
      <c r="D612" s="8" t="e">
        <f t="shared" si="19"/>
        <v>#VALUE!</v>
      </c>
      <c r="E612" s="8" t="s">
        <v>10062</v>
      </c>
    </row>
    <row r="613" spans="1:5" x14ac:dyDescent="0.25">
      <c r="A613" s="6" t="s">
        <v>10462</v>
      </c>
      <c r="B613" s="7">
        <v>1</v>
      </c>
      <c r="C613" s="9" t="str">
        <f t="shared" si="18"/>
        <v>L</v>
      </c>
      <c r="D613" s="8" t="e">
        <f t="shared" si="19"/>
        <v>#VALUE!</v>
      </c>
      <c r="E613" s="8" t="s">
        <v>10062</v>
      </c>
    </row>
    <row r="614" spans="1:5" x14ac:dyDescent="0.25">
      <c r="A614" s="6" t="s">
        <v>10709</v>
      </c>
      <c r="B614" s="7">
        <v>1</v>
      </c>
      <c r="C614" s="9" t="str">
        <f t="shared" si="18"/>
        <v>O</v>
      </c>
      <c r="D614" s="8" t="e">
        <f t="shared" si="19"/>
        <v>#VALUE!</v>
      </c>
      <c r="E614" s="8" t="s">
        <v>10062</v>
      </c>
    </row>
    <row r="615" spans="1:5" x14ac:dyDescent="0.25">
      <c r="A615" s="6" t="s">
        <v>10332</v>
      </c>
      <c r="B615" s="7">
        <v>1</v>
      </c>
      <c r="C615" s="9" t="str">
        <f t="shared" si="18"/>
        <v>E</v>
      </c>
      <c r="D615" s="8" t="e">
        <f t="shared" si="19"/>
        <v>#VALUE!</v>
      </c>
      <c r="E615" s="8" t="s">
        <v>10062</v>
      </c>
    </row>
    <row r="616" spans="1:5" x14ac:dyDescent="0.25">
      <c r="A616" s="6" t="s">
        <v>10208</v>
      </c>
      <c r="B616" s="7">
        <v>1</v>
      </c>
      <c r="C616" s="9" t="str">
        <f t="shared" si="18"/>
        <v>A</v>
      </c>
      <c r="D616" s="8" t="e">
        <f t="shared" si="19"/>
        <v>#VALUE!</v>
      </c>
      <c r="E616" s="8" t="s">
        <v>1</v>
      </c>
    </row>
    <row r="617" spans="1:5" x14ac:dyDescent="0.25">
      <c r="A617" s="6" t="s">
        <v>10853</v>
      </c>
      <c r="B617" s="7">
        <v>1</v>
      </c>
      <c r="C617" s="9" t="str">
        <f t="shared" si="18"/>
        <v>R</v>
      </c>
      <c r="D617" s="8" t="e">
        <f t="shared" si="19"/>
        <v>#VALUE!</v>
      </c>
      <c r="E617" s="8" t="s">
        <v>10062</v>
      </c>
    </row>
    <row r="618" spans="1:5" x14ac:dyDescent="0.25">
      <c r="A618" s="6" t="s">
        <v>10735</v>
      </c>
      <c r="B618" s="7">
        <v>1</v>
      </c>
      <c r="C618" s="9" t="str">
        <f t="shared" si="18"/>
        <v>O</v>
      </c>
      <c r="D618" s="8">
        <f t="shared" si="19"/>
        <v>5</v>
      </c>
      <c r="E618" s="8" t="s">
        <v>10062</v>
      </c>
    </row>
    <row r="619" spans="1:5" x14ac:dyDescent="0.25">
      <c r="A619" s="6" t="s">
        <v>10407</v>
      </c>
      <c r="B619" s="7">
        <v>1</v>
      </c>
      <c r="C619" s="9" t="str">
        <f t="shared" si="18"/>
        <v>I</v>
      </c>
      <c r="D619" s="8">
        <f t="shared" si="19"/>
        <v>5</v>
      </c>
      <c r="E619" s="8" t="s">
        <v>10062</v>
      </c>
    </row>
    <row r="620" spans="1:5" x14ac:dyDescent="0.25">
      <c r="A620" s="6" t="s">
        <v>10736</v>
      </c>
      <c r="B620" s="7">
        <v>1</v>
      </c>
      <c r="C620" s="9" t="str">
        <f t="shared" si="18"/>
        <v>O</v>
      </c>
      <c r="D620" s="8">
        <f t="shared" si="19"/>
        <v>5</v>
      </c>
      <c r="E620" s="8" t="s">
        <v>10062</v>
      </c>
    </row>
    <row r="621" spans="1:5" x14ac:dyDescent="0.25">
      <c r="A621" s="6" t="s">
        <v>10153</v>
      </c>
      <c r="B621" s="7">
        <v>3</v>
      </c>
      <c r="C621" s="9" t="str">
        <f t="shared" si="18"/>
        <v>A</v>
      </c>
      <c r="D621" s="8" t="e">
        <f t="shared" si="19"/>
        <v>#VALUE!</v>
      </c>
      <c r="E621" s="8" t="s">
        <v>1</v>
      </c>
    </row>
    <row r="622" spans="1:5" x14ac:dyDescent="0.25">
      <c r="A622" s="6" t="s">
        <v>10218</v>
      </c>
      <c r="B622" s="7">
        <v>1</v>
      </c>
      <c r="C622" s="9" t="str">
        <f t="shared" si="18"/>
        <v>A</v>
      </c>
      <c r="D622" s="8" t="e">
        <f t="shared" si="19"/>
        <v>#VALUE!</v>
      </c>
      <c r="E622" s="8" t="s">
        <v>1</v>
      </c>
    </row>
    <row r="623" spans="1:5" x14ac:dyDescent="0.25">
      <c r="A623" s="6" t="s">
        <v>10684</v>
      </c>
      <c r="B623" s="7">
        <v>1</v>
      </c>
      <c r="C623" s="9" t="str">
        <f t="shared" si="18"/>
        <v>O</v>
      </c>
      <c r="D623" s="8" t="e">
        <f t="shared" si="19"/>
        <v>#VALUE!</v>
      </c>
      <c r="E623" s="8" t="s">
        <v>10062</v>
      </c>
    </row>
    <row r="624" spans="1:5" x14ac:dyDescent="0.25">
      <c r="A624" s="6" t="s">
        <v>10621</v>
      </c>
      <c r="B624" s="7">
        <v>2</v>
      </c>
      <c r="C624" s="9" t="str">
        <f t="shared" si="18"/>
        <v>O</v>
      </c>
      <c r="D624" s="8" t="e">
        <f t="shared" si="19"/>
        <v>#VALUE!</v>
      </c>
      <c r="E624" s="8" t="s">
        <v>10062</v>
      </c>
    </row>
    <row r="625" spans="1:5" x14ac:dyDescent="0.25">
      <c r="A625" s="6" t="s">
        <v>10315</v>
      </c>
      <c r="B625" s="7">
        <v>1</v>
      </c>
      <c r="C625" s="9" t="str">
        <f t="shared" si="18"/>
        <v>E</v>
      </c>
      <c r="D625" s="8" t="e">
        <f t="shared" si="19"/>
        <v>#VALUE!</v>
      </c>
      <c r="E625" s="8" t="s">
        <v>10062</v>
      </c>
    </row>
    <row r="626" spans="1:5" x14ac:dyDescent="0.25">
      <c r="A626" s="6" t="s">
        <v>10683</v>
      </c>
      <c r="B626" s="7">
        <v>1</v>
      </c>
      <c r="C626" s="9" t="str">
        <f t="shared" si="18"/>
        <v>O</v>
      </c>
      <c r="D626" s="8" t="e">
        <f t="shared" si="19"/>
        <v>#VALUE!</v>
      </c>
      <c r="E626" s="8" t="s">
        <v>10062</v>
      </c>
    </row>
    <row r="627" spans="1:5" x14ac:dyDescent="0.25">
      <c r="A627" s="6" t="s">
        <v>10661</v>
      </c>
      <c r="B627" s="7">
        <v>2</v>
      </c>
      <c r="C627" s="9" t="str">
        <f t="shared" si="18"/>
        <v>O</v>
      </c>
      <c r="D627" s="8" t="e">
        <f t="shared" si="19"/>
        <v>#VALUE!</v>
      </c>
      <c r="E627" s="8" t="s">
        <v>10062</v>
      </c>
    </row>
    <row r="628" spans="1:5" x14ac:dyDescent="0.25">
      <c r="A628" s="6" t="s">
        <v>10359</v>
      </c>
      <c r="B628" s="7">
        <v>4</v>
      </c>
      <c r="C628" s="9" t="str">
        <f t="shared" si="18"/>
        <v>I</v>
      </c>
      <c r="D628" s="8" t="e">
        <f t="shared" si="19"/>
        <v>#VALUE!</v>
      </c>
      <c r="E628" s="8" t="s">
        <v>10062</v>
      </c>
    </row>
    <row r="629" spans="1:5" x14ac:dyDescent="0.25">
      <c r="A629" s="6" t="s">
        <v>10542</v>
      </c>
      <c r="B629" s="7">
        <v>14</v>
      </c>
      <c r="C629" s="9" t="str">
        <f t="shared" si="18"/>
        <v>O</v>
      </c>
      <c r="D629" s="8" t="e">
        <f t="shared" si="19"/>
        <v>#VALUE!</v>
      </c>
      <c r="E629" s="8" t="s">
        <v>10062</v>
      </c>
    </row>
    <row r="630" spans="1:5" x14ac:dyDescent="0.25">
      <c r="A630" s="6" t="s">
        <v>10561</v>
      </c>
      <c r="B630" s="7">
        <v>9</v>
      </c>
      <c r="C630" s="9" t="str">
        <f t="shared" si="18"/>
        <v>O</v>
      </c>
      <c r="D630" s="8" t="e">
        <f t="shared" si="19"/>
        <v>#VALUE!</v>
      </c>
      <c r="E630" s="8" t="s">
        <v>10062</v>
      </c>
    </row>
    <row r="631" spans="1:5" x14ac:dyDescent="0.25">
      <c r="A631" s="6" t="s">
        <v>10517</v>
      </c>
      <c r="B631" s="7">
        <v>23</v>
      </c>
      <c r="C631" s="9" t="str">
        <f t="shared" si="18"/>
        <v>O</v>
      </c>
      <c r="D631" s="8" t="e">
        <f t="shared" si="19"/>
        <v>#VALUE!</v>
      </c>
      <c r="E631" s="8" t="s">
        <v>10062</v>
      </c>
    </row>
    <row r="632" spans="1:5" x14ac:dyDescent="0.25">
      <c r="A632" s="6" t="s">
        <v>10697</v>
      </c>
      <c r="B632" s="7">
        <v>1</v>
      </c>
      <c r="C632" s="9" t="str">
        <f t="shared" si="18"/>
        <v>O</v>
      </c>
      <c r="D632" s="8">
        <f t="shared" si="19"/>
        <v>7</v>
      </c>
      <c r="E632" s="8" t="s">
        <v>10062</v>
      </c>
    </row>
    <row r="633" spans="1:5" x14ac:dyDescent="0.25">
      <c r="A633" s="6" t="s">
        <v>10137</v>
      </c>
      <c r="B633" s="7">
        <v>2</v>
      </c>
      <c r="C633" s="9" t="str">
        <f t="shared" si="18"/>
        <v>A</v>
      </c>
      <c r="D633" s="8" t="e">
        <f t="shared" si="19"/>
        <v>#VALUE!</v>
      </c>
      <c r="E633" s="8" t="s">
        <v>1</v>
      </c>
    </row>
    <row r="634" spans="1:5" x14ac:dyDescent="0.25">
      <c r="A634" s="6" t="s">
        <v>10187</v>
      </c>
      <c r="B634" s="7">
        <v>1</v>
      </c>
      <c r="C634" s="9" t="str">
        <f t="shared" si="18"/>
        <v>A</v>
      </c>
      <c r="D634" s="8" t="e">
        <f t="shared" si="19"/>
        <v>#VALUE!</v>
      </c>
      <c r="E634" s="8" t="s">
        <v>1</v>
      </c>
    </row>
    <row r="635" spans="1:5" x14ac:dyDescent="0.25">
      <c r="A635" s="6" t="s">
        <v>10579</v>
      </c>
      <c r="B635" s="7">
        <v>4</v>
      </c>
      <c r="C635" s="9" t="str">
        <f t="shared" si="18"/>
        <v>O</v>
      </c>
      <c r="D635" s="8" t="e">
        <f t="shared" si="19"/>
        <v>#VALUE!</v>
      </c>
      <c r="E635" s="8" t="s">
        <v>10062</v>
      </c>
    </row>
    <row r="636" spans="1:5" x14ac:dyDescent="0.25">
      <c r="A636" s="6" t="s">
        <v>10170</v>
      </c>
      <c r="B636" s="7">
        <v>1</v>
      </c>
      <c r="C636" s="9" t="str">
        <f t="shared" si="18"/>
        <v>A</v>
      </c>
      <c r="D636" s="8">
        <f t="shared" si="19"/>
        <v>7</v>
      </c>
    </row>
    <row r="637" spans="1:5" x14ac:dyDescent="0.25">
      <c r="A637" s="12" t="s">
        <v>11279</v>
      </c>
      <c r="B637" s="7">
        <v>1</v>
      </c>
      <c r="C637" s="9" t="str">
        <f t="shared" si="18"/>
        <v>O</v>
      </c>
      <c r="D637" s="8" t="e">
        <f t="shared" si="19"/>
        <v>#VALUE!</v>
      </c>
      <c r="E637" s="8" t="s">
        <v>10062</v>
      </c>
    </row>
    <row r="638" spans="1:5" x14ac:dyDescent="0.25">
      <c r="A638" s="6" t="s">
        <v>10665</v>
      </c>
      <c r="B638" s="7">
        <v>1</v>
      </c>
      <c r="C638" s="9" t="str">
        <f t="shared" si="18"/>
        <v>O</v>
      </c>
      <c r="D638" s="8" t="e">
        <f t="shared" si="19"/>
        <v>#VALUE!</v>
      </c>
      <c r="E638" s="8" t="s">
        <v>10062</v>
      </c>
    </row>
    <row r="639" spans="1:5" x14ac:dyDescent="0.25">
      <c r="A639" s="6" t="s">
        <v>10672</v>
      </c>
      <c r="B639" s="7">
        <v>1</v>
      </c>
      <c r="C639" s="9" t="str">
        <f t="shared" si="18"/>
        <v>O</v>
      </c>
      <c r="D639" s="8" t="e">
        <f t="shared" si="19"/>
        <v>#VALUE!</v>
      </c>
      <c r="E639" s="8" t="s">
        <v>10062</v>
      </c>
    </row>
    <row r="640" spans="1:5" x14ac:dyDescent="0.25">
      <c r="A640" s="6" t="s">
        <v>10698</v>
      </c>
      <c r="B640" s="7">
        <v>1</v>
      </c>
      <c r="C640" s="9" t="str">
        <f t="shared" si="18"/>
        <v>O</v>
      </c>
      <c r="D640" s="8" t="e">
        <f t="shared" si="19"/>
        <v>#VALUE!</v>
      </c>
      <c r="E640" s="8" t="s">
        <v>10062</v>
      </c>
    </row>
    <row r="641" spans="1:5" x14ac:dyDescent="0.25">
      <c r="A641" s="6" t="s">
        <v>10703</v>
      </c>
      <c r="B641" s="7">
        <v>1</v>
      </c>
      <c r="C641" s="9" t="str">
        <f t="shared" si="18"/>
        <v>O</v>
      </c>
      <c r="D641" s="8" t="e">
        <f t="shared" si="19"/>
        <v>#VALUE!</v>
      </c>
      <c r="E641" s="8" t="s">
        <v>10062</v>
      </c>
    </row>
    <row r="642" spans="1:5" x14ac:dyDescent="0.25">
      <c r="A642" s="6" t="s">
        <v>10667</v>
      </c>
      <c r="B642" s="7">
        <v>1</v>
      </c>
      <c r="C642" s="9" t="str">
        <f t="shared" ref="C642:C705" si="20">RIGHT(A642)</f>
        <v>O</v>
      </c>
      <c r="D642" s="8" t="e">
        <f t="shared" ref="D642:D705" si="21">SEARCH(" ",A642,1)</f>
        <v>#VALUE!</v>
      </c>
      <c r="E642" s="8" t="s">
        <v>10062</v>
      </c>
    </row>
    <row r="643" spans="1:5" x14ac:dyDescent="0.25">
      <c r="A643" s="6" t="s">
        <v>10872</v>
      </c>
      <c r="B643" s="7">
        <v>1</v>
      </c>
      <c r="C643" s="9" t="str">
        <f t="shared" si="20"/>
        <v>S</v>
      </c>
      <c r="D643" s="8" t="e">
        <f t="shared" si="21"/>
        <v>#VALUE!</v>
      </c>
      <c r="E643" s="8" t="s">
        <v>10062</v>
      </c>
    </row>
    <row r="644" spans="1:5" x14ac:dyDescent="0.25">
      <c r="A644" s="6" t="s">
        <v>10306</v>
      </c>
      <c r="B644" s="7">
        <v>22</v>
      </c>
      <c r="C644" s="9" t="str">
        <f t="shared" si="20"/>
        <v>E</v>
      </c>
      <c r="D644" s="8" t="e">
        <f t="shared" si="21"/>
        <v>#VALUE!</v>
      </c>
      <c r="E644" s="8" t="s">
        <v>10062</v>
      </c>
    </row>
    <row r="645" spans="1:5" x14ac:dyDescent="0.25">
      <c r="A645" s="6" t="s">
        <v>10095</v>
      </c>
      <c r="B645" s="7">
        <v>8</v>
      </c>
      <c r="C645" s="9" t="str">
        <f t="shared" si="20"/>
        <v>A</v>
      </c>
      <c r="D645" s="8" t="e">
        <f t="shared" si="21"/>
        <v>#VALUE!</v>
      </c>
      <c r="E645" s="8" t="s">
        <v>1</v>
      </c>
    </row>
    <row r="646" spans="1:5" x14ac:dyDescent="0.25">
      <c r="A646" s="6" t="s">
        <v>10582</v>
      </c>
      <c r="B646" s="7">
        <v>4</v>
      </c>
      <c r="C646" s="9" t="str">
        <f t="shared" si="20"/>
        <v>O</v>
      </c>
      <c r="D646" s="8" t="e">
        <f t="shared" si="21"/>
        <v>#VALUE!</v>
      </c>
      <c r="E646" s="8" t="s">
        <v>10062</v>
      </c>
    </row>
    <row r="647" spans="1:5" x14ac:dyDescent="0.25">
      <c r="A647" s="6" t="s">
        <v>10622</v>
      </c>
      <c r="B647" s="7">
        <v>2</v>
      </c>
      <c r="C647" s="9" t="str">
        <f t="shared" si="20"/>
        <v>O</v>
      </c>
      <c r="D647" s="8" t="e">
        <f t="shared" si="21"/>
        <v>#VALUE!</v>
      </c>
      <c r="E647" s="8" t="s">
        <v>10062</v>
      </c>
    </row>
    <row r="648" spans="1:5" x14ac:dyDescent="0.25">
      <c r="A648" s="6" t="s">
        <v>10623</v>
      </c>
      <c r="B648" s="7">
        <v>2</v>
      </c>
      <c r="C648" s="9" t="str">
        <f t="shared" si="20"/>
        <v>O</v>
      </c>
      <c r="D648" s="8" t="e">
        <f t="shared" si="21"/>
        <v>#VALUE!</v>
      </c>
      <c r="E648" s="8" t="s">
        <v>10062</v>
      </c>
    </row>
    <row r="649" spans="1:5" x14ac:dyDescent="0.25">
      <c r="A649" s="6" t="s">
        <v>10689</v>
      </c>
      <c r="B649" s="7">
        <v>1</v>
      </c>
      <c r="C649" s="9" t="str">
        <f t="shared" si="20"/>
        <v>O</v>
      </c>
      <c r="D649" s="8" t="e">
        <f t="shared" si="21"/>
        <v>#VALUE!</v>
      </c>
      <c r="E649" s="8" t="s">
        <v>10062</v>
      </c>
    </row>
    <row r="650" spans="1:5" x14ac:dyDescent="0.25">
      <c r="A650" s="6" t="s">
        <v>10184</v>
      </c>
      <c r="B650" s="7">
        <v>1</v>
      </c>
      <c r="C650" s="9" t="str">
        <f t="shared" si="20"/>
        <v>A</v>
      </c>
      <c r="D650" s="8" t="e">
        <f t="shared" si="21"/>
        <v>#VALUE!</v>
      </c>
      <c r="E650" s="8" t="s">
        <v>1</v>
      </c>
    </row>
    <row r="651" spans="1:5" x14ac:dyDescent="0.25">
      <c r="A651" s="6" t="s">
        <v>10525</v>
      </c>
      <c r="B651" s="7">
        <v>16</v>
      </c>
      <c r="C651" s="9" t="str">
        <f t="shared" si="20"/>
        <v>O</v>
      </c>
      <c r="D651" s="8" t="e">
        <f t="shared" si="21"/>
        <v>#VALUE!</v>
      </c>
      <c r="E651" s="8" t="s">
        <v>10062</v>
      </c>
    </row>
    <row r="652" spans="1:5" x14ac:dyDescent="0.25">
      <c r="A652" s="6" t="s">
        <v>10571</v>
      </c>
      <c r="B652" s="7">
        <v>5</v>
      </c>
      <c r="C652" s="9" t="str">
        <f t="shared" si="20"/>
        <v>O</v>
      </c>
      <c r="D652" s="8" t="e">
        <f t="shared" si="21"/>
        <v>#VALUE!</v>
      </c>
      <c r="E652" s="8" t="s">
        <v>10062</v>
      </c>
    </row>
    <row r="653" spans="1:5" x14ac:dyDescent="0.25">
      <c r="A653" s="6" t="s">
        <v>10511</v>
      </c>
      <c r="B653" s="7">
        <v>34</v>
      </c>
      <c r="C653" s="9" t="str">
        <f t="shared" si="20"/>
        <v>O</v>
      </c>
      <c r="D653" s="8" t="e">
        <f t="shared" si="21"/>
        <v>#VALUE!</v>
      </c>
      <c r="E653" s="8" t="s">
        <v>10062</v>
      </c>
    </row>
    <row r="654" spans="1:5" x14ac:dyDescent="0.25">
      <c r="A654" s="6" t="s">
        <v>10180</v>
      </c>
      <c r="B654" s="7">
        <v>1</v>
      </c>
      <c r="C654" s="9" t="str">
        <f t="shared" si="20"/>
        <v>A</v>
      </c>
      <c r="D654" s="8" t="e">
        <f t="shared" si="21"/>
        <v>#VALUE!</v>
      </c>
      <c r="E654" s="8" t="s">
        <v>1</v>
      </c>
    </row>
    <row r="655" spans="1:5" x14ac:dyDescent="0.25">
      <c r="A655" s="6" t="s">
        <v>10624</v>
      </c>
      <c r="B655" s="7">
        <v>2</v>
      </c>
      <c r="C655" s="9" t="str">
        <f t="shared" si="20"/>
        <v>O</v>
      </c>
      <c r="D655" s="8" t="e">
        <f t="shared" si="21"/>
        <v>#VALUE!</v>
      </c>
      <c r="E655" s="8" t="s">
        <v>10062</v>
      </c>
    </row>
    <row r="656" spans="1:5" x14ac:dyDescent="0.25">
      <c r="A656" s="6" t="s">
        <v>10693</v>
      </c>
      <c r="B656" s="7">
        <v>1</v>
      </c>
      <c r="C656" s="9" t="str">
        <f t="shared" si="20"/>
        <v>O</v>
      </c>
      <c r="D656" s="8" t="e">
        <f t="shared" si="21"/>
        <v>#VALUE!</v>
      </c>
      <c r="E656" s="8" t="s">
        <v>10062</v>
      </c>
    </row>
    <row r="657" spans="1:5" x14ac:dyDescent="0.25">
      <c r="A657" s="6" t="s">
        <v>10109</v>
      </c>
      <c r="B657" s="7">
        <v>6</v>
      </c>
      <c r="C657" s="9" t="str">
        <f t="shared" si="20"/>
        <v>A</v>
      </c>
      <c r="D657" s="8" t="e">
        <f t="shared" si="21"/>
        <v>#VALUE!</v>
      </c>
      <c r="E657" s="8" t="s">
        <v>1</v>
      </c>
    </row>
    <row r="658" spans="1:5" x14ac:dyDescent="0.25">
      <c r="A658" s="6" t="s">
        <v>10076</v>
      </c>
      <c r="B658" s="7">
        <v>16</v>
      </c>
      <c r="C658" s="9" t="str">
        <f t="shared" si="20"/>
        <v>A</v>
      </c>
      <c r="D658" s="8" t="e">
        <f t="shared" si="21"/>
        <v>#VALUE!</v>
      </c>
      <c r="E658" s="8" t="s">
        <v>1</v>
      </c>
    </row>
    <row r="659" spans="1:5" x14ac:dyDescent="0.25">
      <c r="A659" s="6" t="s">
        <v>8</v>
      </c>
      <c r="B659" s="7">
        <v>118</v>
      </c>
      <c r="C659" s="9" t="str">
        <f t="shared" si="20"/>
        <v>O</v>
      </c>
      <c r="D659" s="8" t="e">
        <f t="shared" si="21"/>
        <v>#VALUE!</v>
      </c>
      <c r="E659" s="8" t="s">
        <v>10062</v>
      </c>
    </row>
    <row r="660" spans="1:5" x14ac:dyDescent="0.25">
      <c r="A660" s="6" t="s">
        <v>10292</v>
      </c>
      <c r="B660" s="7">
        <v>1</v>
      </c>
      <c r="C660" s="9" t="str">
        <f t="shared" si="20"/>
        <v>B</v>
      </c>
      <c r="D660" s="8">
        <f t="shared" si="21"/>
        <v>8</v>
      </c>
    </row>
    <row r="661" spans="1:5" x14ac:dyDescent="0.25">
      <c r="A661" s="6" t="s">
        <v>11056</v>
      </c>
      <c r="B661" s="7">
        <v>1</v>
      </c>
      <c r="C661" s="9" t="str">
        <f t="shared" si="20"/>
        <v>Y</v>
      </c>
      <c r="D661" s="8" t="e">
        <f t="shared" si="21"/>
        <v>#VALUE!</v>
      </c>
      <c r="E661" s="8" t="s">
        <v>10062</v>
      </c>
    </row>
    <row r="662" spans="1:5" x14ac:dyDescent="0.25">
      <c r="A662" s="6" t="s">
        <v>10548</v>
      </c>
      <c r="B662" s="7">
        <v>10</v>
      </c>
      <c r="C662" s="9" t="str">
        <f t="shared" si="20"/>
        <v>O</v>
      </c>
      <c r="D662" s="8" t="e">
        <f t="shared" si="21"/>
        <v>#VALUE!</v>
      </c>
      <c r="E662" s="8" t="s">
        <v>10062</v>
      </c>
    </row>
    <row r="663" spans="1:5" x14ac:dyDescent="0.25">
      <c r="A663" s="6" t="s">
        <v>10177</v>
      </c>
      <c r="B663" s="7">
        <v>1</v>
      </c>
      <c r="C663" s="9" t="str">
        <f t="shared" si="20"/>
        <v>A</v>
      </c>
      <c r="D663" s="8">
        <f t="shared" si="21"/>
        <v>6</v>
      </c>
      <c r="E663" s="8" t="s">
        <v>10062</v>
      </c>
    </row>
    <row r="664" spans="1:5" x14ac:dyDescent="0.25">
      <c r="A664" s="6" t="s">
        <v>10318</v>
      </c>
      <c r="B664" s="7">
        <v>1</v>
      </c>
      <c r="C664" s="9" t="str">
        <f t="shared" si="20"/>
        <v>E</v>
      </c>
      <c r="D664" s="8">
        <f t="shared" si="21"/>
        <v>6</v>
      </c>
      <c r="E664" s="8" t="s">
        <v>10062</v>
      </c>
    </row>
    <row r="665" spans="1:5" x14ac:dyDescent="0.25">
      <c r="A665" s="6" t="s">
        <v>10659</v>
      </c>
      <c r="B665" s="7">
        <v>1</v>
      </c>
      <c r="C665" s="9" t="str">
        <f t="shared" si="20"/>
        <v>O</v>
      </c>
      <c r="D665" s="8" t="e">
        <f t="shared" si="21"/>
        <v>#VALUE!</v>
      </c>
      <c r="E665" s="8" t="s">
        <v>10062</v>
      </c>
    </row>
    <row r="666" spans="1:5" x14ac:dyDescent="0.25">
      <c r="A666" s="6" t="s">
        <v>10620</v>
      </c>
      <c r="B666" s="7">
        <v>2</v>
      </c>
      <c r="C666" s="9" t="str">
        <f t="shared" si="20"/>
        <v>O</v>
      </c>
      <c r="D666" s="8" t="e">
        <f t="shared" si="21"/>
        <v>#VALUE!</v>
      </c>
      <c r="E666" s="8" t="s">
        <v>10062</v>
      </c>
    </row>
    <row r="667" spans="1:5" x14ac:dyDescent="0.25">
      <c r="A667" s="6" t="s">
        <v>10674</v>
      </c>
      <c r="B667" s="7">
        <v>1</v>
      </c>
      <c r="C667" s="9" t="str">
        <f t="shared" si="20"/>
        <v>O</v>
      </c>
      <c r="D667" s="8" t="e">
        <f t="shared" si="21"/>
        <v>#VALUE!</v>
      </c>
      <c r="E667" s="8" t="s">
        <v>10062</v>
      </c>
    </row>
    <row r="668" spans="1:5" x14ac:dyDescent="0.25">
      <c r="A668" s="6" t="s">
        <v>10583</v>
      </c>
      <c r="B668" s="7">
        <v>4</v>
      </c>
      <c r="C668" s="9" t="str">
        <f t="shared" si="20"/>
        <v>O</v>
      </c>
      <c r="D668" s="8" t="e">
        <f t="shared" si="21"/>
        <v>#VALUE!</v>
      </c>
      <c r="E668" s="8" t="s">
        <v>10062</v>
      </c>
    </row>
    <row r="669" spans="1:5" x14ac:dyDescent="0.25">
      <c r="A669" s="6" t="s">
        <v>10676</v>
      </c>
      <c r="B669" s="7">
        <v>1</v>
      </c>
      <c r="C669" s="9" t="str">
        <f t="shared" si="20"/>
        <v>O</v>
      </c>
      <c r="D669" s="8" t="e">
        <f t="shared" si="21"/>
        <v>#VALUE!</v>
      </c>
      <c r="E669" s="8" t="s">
        <v>10062</v>
      </c>
    </row>
    <row r="670" spans="1:5" x14ac:dyDescent="0.25">
      <c r="A670" s="6" t="s">
        <v>10124</v>
      </c>
      <c r="B670" s="7">
        <v>3</v>
      </c>
      <c r="C670" s="9" t="str">
        <f t="shared" si="20"/>
        <v>A</v>
      </c>
      <c r="D670" s="8" t="e">
        <f t="shared" si="21"/>
        <v>#VALUE!</v>
      </c>
      <c r="E670" s="8" t="s">
        <v>1</v>
      </c>
    </row>
    <row r="671" spans="1:5" x14ac:dyDescent="0.25">
      <c r="A671" s="6" t="s">
        <v>10657</v>
      </c>
      <c r="B671" s="7">
        <v>1</v>
      </c>
      <c r="C671" s="9" t="str">
        <f t="shared" si="20"/>
        <v>O</v>
      </c>
      <c r="D671" s="8" t="e">
        <f t="shared" si="21"/>
        <v>#VALUE!</v>
      </c>
      <c r="E671" s="8" t="s">
        <v>10062</v>
      </c>
    </row>
    <row r="672" spans="1:5" x14ac:dyDescent="0.25">
      <c r="A672" s="6" t="s">
        <v>10126</v>
      </c>
      <c r="B672" s="7">
        <v>3</v>
      </c>
      <c r="C672" s="9" t="str">
        <f t="shared" si="20"/>
        <v>A</v>
      </c>
      <c r="D672" s="8" t="e">
        <f t="shared" si="21"/>
        <v>#VALUE!</v>
      </c>
      <c r="E672" s="8" t="s">
        <v>1</v>
      </c>
    </row>
    <row r="673" spans="1:5" x14ac:dyDescent="0.25">
      <c r="A673" s="6" t="s">
        <v>10168</v>
      </c>
      <c r="B673" s="7">
        <v>1</v>
      </c>
      <c r="C673" s="9" t="str">
        <f t="shared" si="20"/>
        <v>A</v>
      </c>
      <c r="D673" s="8" t="e">
        <f t="shared" si="21"/>
        <v>#VALUE!</v>
      </c>
      <c r="E673" s="8" t="s">
        <v>1</v>
      </c>
    </row>
    <row r="674" spans="1:5" x14ac:dyDescent="0.25">
      <c r="A674" s="6" t="s">
        <v>10169</v>
      </c>
      <c r="B674" s="7">
        <v>1</v>
      </c>
      <c r="C674" s="9" t="str">
        <f t="shared" si="20"/>
        <v>A</v>
      </c>
      <c r="D674" s="8" t="e">
        <f t="shared" si="21"/>
        <v>#VALUE!</v>
      </c>
      <c r="E674" s="8" t="s">
        <v>1</v>
      </c>
    </row>
    <row r="675" spans="1:5" x14ac:dyDescent="0.25">
      <c r="A675" s="6" t="s">
        <v>10112</v>
      </c>
      <c r="B675" s="7">
        <v>5</v>
      </c>
      <c r="C675" s="9" t="str">
        <f t="shared" si="20"/>
        <v>A</v>
      </c>
      <c r="D675" s="8" t="e">
        <f t="shared" si="21"/>
        <v>#VALUE!</v>
      </c>
      <c r="E675" s="8" t="s">
        <v>1</v>
      </c>
    </row>
    <row r="676" spans="1:5" x14ac:dyDescent="0.25">
      <c r="A676" s="6" t="s">
        <v>10140</v>
      </c>
      <c r="B676" s="7">
        <v>2</v>
      </c>
      <c r="C676" s="9" t="str">
        <f t="shared" si="20"/>
        <v>A</v>
      </c>
      <c r="D676" s="8" t="e">
        <f t="shared" si="21"/>
        <v>#VALUE!</v>
      </c>
      <c r="E676" s="8" t="s">
        <v>1</v>
      </c>
    </row>
    <row r="677" spans="1:5" x14ac:dyDescent="0.25">
      <c r="A677" s="6" t="s">
        <v>10581</v>
      </c>
      <c r="B677" s="7">
        <v>6</v>
      </c>
      <c r="C677" s="9" t="str">
        <f t="shared" si="20"/>
        <v>O</v>
      </c>
      <c r="D677" s="8" t="e">
        <f t="shared" si="21"/>
        <v>#VALUE!</v>
      </c>
      <c r="E677" s="8" t="s">
        <v>10062</v>
      </c>
    </row>
    <row r="678" spans="1:5" x14ac:dyDescent="0.25">
      <c r="A678" s="6" t="s">
        <v>11154</v>
      </c>
      <c r="B678" s="7">
        <v>1</v>
      </c>
      <c r="C678" s="9" t="str">
        <f t="shared" si="20"/>
        <v>A</v>
      </c>
      <c r="D678" s="8" t="e">
        <f t="shared" si="21"/>
        <v>#VALUE!</v>
      </c>
      <c r="E678" s="8" t="s">
        <v>1</v>
      </c>
    </row>
    <row r="679" spans="1:5" x14ac:dyDescent="0.25">
      <c r="A679" s="6" t="s">
        <v>10663</v>
      </c>
      <c r="B679" s="7">
        <v>1</v>
      </c>
      <c r="C679" s="9" t="str">
        <f t="shared" si="20"/>
        <v>O</v>
      </c>
      <c r="D679" s="8" t="e">
        <f t="shared" si="21"/>
        <v>#VALUE!</v>
      </c>
      <c r="E679" s="8" t="s">
        <v>10062</v>
      </c>
    </row>
    <row r="680" spans="1:5" x14ac:dyDescent="0.25">
      <c r="A680" s="6" t="s">
        <v>10141</v>
      </c>
      <c r="B680" s="7">
        <v>2</v>
      </c>
      <c r="C680" s="9" t="str">
        <f t="shared" si="20"/>
        <v>A</v>
      </c>
      <c r="D680" s="8" t="e">
        <f t="shared" si="21"/>
        <v>#VALUE!</v>
      </c>
      <c r="E680" s="8" t="s">
        <v>1</v>
      </c>
    </row>
    <row r="681" spans="1:5" x14ac:dyDescent="0.25">
      <c r="A681" s="6" t="s">
        <v>69</v>
      </c>
      <c r="B681" s="7">
        <v>3</v>
      </c>
      <c r="C681" s="9" t="str">
        <f t="shared" si="20"/>
        <v>O</v>
      </c>
      <c r="D681" s="8" t="e">
        <f t="shared" si="21"/>
        <v>#VALUE!</v>
      </c>
      <c r="E681" s="8" t="s">
        <v>10062</v>
      </c>
    </row>
    <row r="682" spans="1:5" x14ac:dyDescent="0.25">
      <c r="A682" s="6" t="s">
        <v>10123</v>
      </c>
      <c r="B682" s="7">
        <v>3</v>
      </c>
      <c r="C682" s="9" t="str">
        <f t="shared" si="20"/>
        <v>A</v>
      </c>
      <c r="D682" s="8" t="e">
        <f t="shared" si="21"/>
        <v>#VALUE!</v>
      </c>
      <c r="E682" s="8" t="s">
        <v>1</v>
      </c>
    </row>
    <row r="683" spans="1:5" x14ac:dyDescent="0.25">
      <c r="A683" s="6" t="s">
        <v>11275</v>
      </c>
      <c r="B683" s="7">
        <v>1</v>
      </c>
      <c r="C683" s="9" t="str">
        <f t="shared" si="20"/>
        <v>Y</v>
      </c>
      <c r="D683" s="8" t="e">
        <f t="shared" si="21"/>
        <v>#VALUE!</v>
      </c>
      <c r="E683" s="8" t="s">
        <v>1</v>
      </c>
    </row>
    <row r="684" spans="1:5" x14ac:dyDescent="0.25">
      <c r="A684" s="6" t="s">
        <v>10362</v>
      </c>
      <c r="B684" s="7">
        <v>2</v>
      </c>
      <c r="C684" s="9" t="str">
        <f t="shared" si="20"/>
        <v>I</v>
      </c>
      <c r="D684" s="8" t="e">
        <f t="shared" si="21"/>
        <v>#VALUE!</v>
      </c>
      <c r="E684" s="8" t="s">
        <v>10062</v>
      </c>
    </row>
    <row r="685" spans="1:5" x14ac:dyDescent="0.25">
      <c r="A685" s="6" t="s">
        <v>10570</v>
      </c>
      <c r="B685" s="7">
        <v>5</v>
      </c>
      <c r="C685" s="9" t="str">
        <f t="shared" si="20"/>
        <v>O</v>
      </c>
      <c r="D685" s="8" t="e">
        <f t="shared" si="21"/>
        <v>#VALUE!</v>
      </c>
      <c r="E685" s="8" t="s">
        <v>10062</v>
      </c>
    </row>
    <row r="686" spans="1:5" x14ac:dyDescent="0.25">
      <c r="A686" s="6" t="s">
        <v>10666</v>
      </c>
      <c r="B686" s="7">
        <v>1</v>
      </c>
      <c r="C686" s="9" t="str">
        <f t="shared" si="20"/>
        <v>O</v>
      </c>
      <c r="D686" s="8" t="e">
        <f t="shared" si="21"/>
        <v>#VALUE!</v>
      </c>
      <c r="E686" s="8" t="s">
        <v>10062</v>
      </c>
    </row>
    <row r="687" spans="1:5" x14ac:dyDescent="0.25">
      <c r="A687" s="6" t="s">
        <v>10668</v>
      </c>
      <c r="B687" s="7">
        <v>2</v>
      </c>
      <c r="C687" s="9" t="str">
        <f t="shared" si="20"/>
        <v>O</v>
      </c>
      <c r="D687" s="8" t="e">
        <f t="shared" si="21"/>
        <v>#VALUE!</v>
      </c>
      <c r="E687" s="8" t="s">
        <v>10062</v>
      </c>
    </row>
    <row r="688" spans="1:5" x14ac:dyDescent="0.25">
      <c r="A688" s="6" t="s">
        <v>10143</v>
      </c>
      <c r="B688" s="7">
        <v>2</v>
      </c>
      <c r="C688" s="9" t="str">
        <f t="shared" si="20"/>
        <v>A</v>
      </c>
      <c r="D688" s="8" t="e">
        <f t="shared" si="21"/>
        <v>#VALUE!</v>
      </c>
      <c r="E688" s="8" t="s">
        <v>1</v>
      </c>
    </row>
    <row r="689" spans="1:5" x14ac:dyDescent="0.25">
      <c r="A689" s="6" t="s">
        <v>10619</v>
      </c>
      <c r="B689" s="7">
        <v>2</v>
      </c>
      <c r="C689" s="9" t="str">
        <f t="shared" si="20"/>
        <v>O</v>
      </c>
      <c r="D689" s="8" t="e">
        <f t="shared" si="21"/>
        <v>#VALUE!</v>
      </c>
      <c r="E689" s="8" t="s">
        <v>10062</v>
      </c>
    </row>
    <row r="690" spans="1:5" x14ac:dyDescent="0.25">
      <c r="A690" s="6" t="s">
        <v>10084</v>
      </c>
      <c r="B690" s="7">
        <v>13</v>
      </c>
      <c r="C690" s="9" t="str">
        <f t="shared" si="20"/>
        <v>A</v>
      </c>
      <c r="D690" s="8" t="e">
        <f t="shared" si="21"/>
        <v>#VALUE!</v>
      </c>
      <c r="E690" s="8" t="s">
        <v>1</v>
      </c>
    </row>
    <row r="691" spans="1:5" x14ac:dyDescent="0.25">
      <c r="A691" s="6" t="s">
        <v>10670</v>
      </c>
      <c r="B691" s="7">
        <v>1</v>
      </c>
      <c r="C691" s="9" t="str">
        <f t="shared" si="20"/>
        <v>O</v>
      </c>
      <c r="D691" s="8" t="e">
        <f t="shared" si="21"/>
        <v>#VALUE!</v>
      </c>
      <c r="E691" s="8" t="s">
        <v>10062</v>
      </c>
    </row>
    <row r="692" spans="1:5" x14ac:dyDescent="0.25">
      <c r="A692" s="6" t="s">
        <v>10890</v>
      </c>
      <c r="B692" s="7">
        <v>1</v>
      </c>
      <c r="C692" s="9" t="str">
        <f t="shared" si="20"/>
        <v>T</v>
      </c>
      <c r="D692" s="8" t="e">
        <f t="shared" si="21"/>
        <v>#VALUE!</v>
      </c>
      <c r="E692" s="8" t="s">
        <v>10062</v>
      </c>
    </row>
    <row r="693" spans="1:5" x14ac:dyDescent="0.25">
      <c r="A693" s="6" t="s">
        <v>10849</v>
      </c>
      <c r="B693" s="7">
        <v>2</v>
      </c>
      <c r="C693" s="9" t="str">
        <f t="shared" si="20"/>
        <v>R</v>
      </c>
      <c r="D693" s="8" t="e">
        <f t="shared" si="21"/>
        <v>#VALUE!</v>
      </c>
      <c r="E693" s="8" t="s">
        <v>10062</v>
      </c>
    </row>
    <row r="694" spans="1:5" x14ac:dyDescent="0.25">
      <c r="A694" s="6" t="s">
        <v>10303</v>
      </c>
      <c r="B694" s="7">
        <v>40</v>
      </c>
      <c r="C694" s="9" t="str">
        <f t="shared" si="20"/>
        <v>E</v>
      </c>
      <c r="D694" s="8" t="e">
        <f t="shared" si="21"/>
        <v>#VALUE!</v>
      </c>
      <c r="E694" s="8" t="s">
        <v>10062</v>
      </c>
    </row>
    <row r="695" spans="1:5" x14ac:dyDescent="0.25">
      <c r="A695" s="6" t="s">
        <v>10842</v>
      </c>
      <c r="B695" s="7">
        <v>1</v>
      </c>
      <c r="C695" s="9" t="str">
        <f t="shared" si="20"/>
        <v>P</v>
      </c>
      <c r="D695" s="8">
        <f t="shared" si="21"/>
        <v>10</v>
      </c>
    </row>
    <row r="696" spans="1:5" x14ac:dyDescent="0.25">
      <c r="A696" s="6" t="s">
        <v>10673</v>
      </c>
      <c r="B696" s="7">
        <v>1</v>
      </c>
      <c r="C696" s="9" t="str">
        <f t="shared" si="20"/>
        <v>O</v>
      </c>
      <c r="D696" s="8" t="e">
        <f t="shared" si="21"/>
        <v>#VALUE!</v>
      </c>
      <c r="E696" s="8" t="s">
        <v>10062</v>
      </c>
    </row>
    <row r="697" spans="1:5" x14ac:dyDescent="0.25">
      <c r="A697" s="6" t="s">
        <v>10316</v>
      </c>
      <c r="B697" s="7">
        <v>2</v>
      </c>
      <c r="C697" s="9" t="str">
        <f t="shared" si="20"/>
        <v>E</v>
      </c>
      <c r="D697" s="8" t="e">
        <f t="shared" si="21"/>
        <v>#VALUE!</v>
      </c>
      <c r="E697" s="8" t="s">
        <v>10062</v>
      </c>
    </row>
    <row r="698" spans="1:5" x14ac:dyDescent="0.25">
      <c r="A698" s="6" t="s">
        <v>10108</v>
      </c>
      <c r="B698" s="7">
        <v>5</v>
      </c>
      <c r="C698" s="9" t="str">
        <f t="shared" si="20"/>
        <v>A</v>
      </c>
      <c r="D698" s="8" t="e">
        <f t="shared" si="21"/>
        <v>#VALUE!</v>
      </c>
      <c r="E698" s="8" t="s">
        <v>1</v>
      </c>
    </row>
    <row r="699" spans="1:5" x14ac:dyDescent="0.25">
      <c r="A699" s="6" t="s">
        <v>10535</v>
      </c>
      <c r="B699" s="7">
        <v>13</v>
      </c>
      <c r="C699" s="9" t="str">
        <f t="shared" si="20"/>
        <v>O</v>
      </c>
      <c r="D699" s="8" t="e">
        <f t="shared" si="21"/>
        <v>#VALUE!</v>
      </c>
      <c r="E699" s="8" t="s">
        <v>10062</v>
      </c>
    </row>
    <row r="700" spans="1:5" x14ac:dyDescent="0.25">
      <c r="A700" s="6" t="s">
        <v>10891</v>
      </c>
      <c r="B700" s="7">
        <v>1</v>
      </c>
      <c r="C700" s="9" t="str">
        <f t="shared" si="20"/>
        <v>T</v>
      </c>
      <c r="D700" s="8" t="e">
        <f t="shared" si="21"/>
        <v>#VALUE!</v>
      </c>
      <c r="E700" s="8" t="s">
        <v>10062</v>
      </c>
    </row>
    <row r="701" spans="1:5" x14ac:dyDescent="0.25">
      <c r="A701" s="6" t="s">
        <v>10317</v>
      </c>
      <c r="B701" s="7">
        <v>1</v>
      </c>
      <c r="C701" s="9" t="str">
        <f t="shared" si="20"/>
        <v>E</v>
      </c>
      <c r="D701" s="8" t="e">
        <f t="shared" si="21"/>
        <v>#VALUE!</v>
      </c>
      <c r="E701" s="8" t="s">
        <v>10062</v>
      </c>
    </row>
    <row r="702" spans="1:5" x14ac:dyDescent="0.25">
      <c r="A702" s="6" t="s">
        <v>10679</v>
      </c>
      <c r="B702" s="7">
        <v>1</v>
      </c>
      <c r="C702" s="9" t="str">
        <f t="shared" si="20"/>
        <v>O</v>
      </c>
      <c r="D702" s="8" t="e">
        <f t="shared" si="21"/>
        <v>#VALUE!</v>
      </c>
      <c r="E702" s="8" t="s">
        <v>10062</v>
      </c>
    </row>
    <row r="703" spans="1:5" x14ac:dyDescent="0.25">
      <c r="A703" s="6" t="s">
        <v>10680</v>
      </c>
      <c r="B703" s="7">
        <v>1</v>
      </c>
      <c r="C703" s="9" t="str">
        <f t="shared" si="20"/>
        <v>O</v>
      </c>
      <c r="D703" s="8" t="e">
        <f t="shared" si="21"/>
        <v>#VALUE!</v>
      </c>
      <c r="E703" s="8" t="s">
        <v>10062</v>
      </c>
    </row>
    <row r="704" spans="1:5" x14ac:dyDescent="0.25">
      <c r="A704" s="6" t="s">
        <v>10681</v>
      </c>
      <c r="B704" s="7">
        <v>1</v>
      </c>
      <c r="C704" s="9" t="str">
        <f t="shared" si="20"/>
        <v>O</v>
      </c>
      <c r="D704" s="8" t="e">
        <f t="shared" si="21"/>
        <v>#VALUE!</v>
      </c>
      <c r="E704" s="8" t="s">
        <v>10062</v>
      </c>
    </row>
    <row r="705" spans="1:5" x14ac:dyDescent="0.25">
      <c r="A705" s="6" t="s">
        <v>10903</v>
      </c>
      <c r="B705" s="7">
        <v>1</v>
      </c>
      <c r="C705" s="9" t="str">
        <f t="shared" si="20"/>
        <v>U</v>
      </c>
      <c r="D705" s="8">
        <f t="shared" si="21"/>
        <v>6</v>
      </c>
      <c r="E705" s="8" t="s">
        <v>10062</v>
      </c>
    </row>
    <row r="706" spans="1:5" x14ac:dyDescent="0.25">
      <c r="A706" s="6" t="s">
        <v>10101</v>
      </c>
      <c r="B706" s="7">
        <v>8</v>
      </c>
      <c r="C706" s="9" t="str">
        <f t="shared" ref="C706:C769" si="22">RIGHT(A706)</f>
        <v>A</v>
      </c>
      <c r="D706" s="8" t="e">
        <f t="shared" ref="D706:D769" si="23">SEARCH(" ",A706,1)</f>
        <v>#VALUE!</v>
      </c>
      <c r="E706" s="8" t="s">
        <v>1</v>
      </c>
    </row>
    <row r="707" spans="1:5" x14ac:dyDescent="0.25">
      <c r="A707" s="6" t="s">
        <v>10873</v>
      </c>
      <c r="B707" s="7">
        <v>1</v>
      </c>
      <c r="C707" s="9" t="str">
        <f t="shared" si="22"/>
        <v>S</v>
      </c>
      <c r="D707" s="8">
        <f t="shared" si="23"/>
        <v>7</v>
      </c>
    </row>
    <row r="708" spans="1:5" x14ac:dyDescent="0.25">
      <c r="A708" s="12" t="s">
        <v>11297</v>
      </c>
      <c r="B708" s="7">
        <v>1</v>
      </c>
      <c r="C708" s="9" t="str">
        <f t="shared" si="22"/>
        <v>A</v>
      </c>
      <c r="D708" s="8" t="e">
        <f t="shared" si="23"/>
        <v>#VALUE!</v>
      </c>
      <c r="E708" s="8" t="s">
        <v>1</v>
      </c>
    </row>
    <row r="709" spans="1:5" x14ac:dyDescent="0.25">
      <c r="A709" s="6" t="s">
        <v>10584</v>
      </c>
      <c r="B709" s="7">
        <v>4</v>
      </c>
      <c r="C709" s="9" t="str">
        <f t="shared" si="22"/>
        <v>O</v>
      </c>
      <c r="D709" s="8" t="e">
        <f t="shared" si="23"/>
        <v>#VALUE!</v>
      </c>
      <c r="E709" s="8" t="s">
        <v>10062</v>
      </c>
    </row>
    <row r="710" spans="1:5" x14ac:dyDescent="0.25">
      <c r="A710" s="6" t="s">
        <v>10578</v>
      </c>
      <c r="B710" s="7">
        <v>4</v>
      </c>
      <c r="C710" s="9" t="str">
        <f t="shared" si="22"/>
        <v>O</v>
      </c>
      <c r="D710" s="8" t="e">
        <f t="shared" si="23"/>
        <v>#VALUE!</v>
      </c>
      <c r="E710" s="8" t="s">
        <v>10062</v>
      </c>
    </row>
    <row r="711" spans="1:5" x14ac:dyDescent="0.25">
      <c r="A711" s="6" t="s">
        <v>10181</v>
      </c>
      <c r="B711" s="7">
        <v>1</v>
      </c>
      <c r="C711" s="9" t="str">
        <f t="shared" si="22"/>
        <v>A</v>
      </c>
      <c r="D711" s="8" t="e">
        <f t="shared" si="23"/>
        <v>#VALUE!</v>
      </c>
      <c r="E711" s="8" t="s">
        <v>1</v>
      </c>
    </row>
    <row r="712" spans="1:5" x14ac:dyDescent="0.25">
      <c r="A712" s="6" t="s">
        <v>10686</v>
      </c>
      <c r="B712" s="7">
        <v>1</v>
      </c>
      <c r="C712" s="9" t="str">
        <f t="shared" si="22"/>
        <v>O</v>
      </c>
      <c r="D712" s="8" t="e">
        <f t="shared" si="23"/>
        <v>#VALUE!</v>
      </c>
      <c r="E712" s="8" t="s">
        <v>10062</v>
      </c>
    </row>
    <row r="713" spans="1:5" x14ac:dyDescent="0.25">
      <c r="A713" s="6" t="s">
        <v>10480</v>
      </c>
      <c r="B713" s="7">
        <v>1</v>
      </c>
      <c r="C713" s="9" t="str">
        <f t="shared" si="22"/>
        <v>N</v>
      </c>
      <c r="D713" s="8" t="e">
        <f t="shared" si="23"/>
        <v>#VALUE!</v>
      </c>
      <c r="E713" s="8" t="s">
        <v>10062</v>
      </c>
    </row>
    <row r="714" spans="1:5" x14ac:dyDescent="0.25">
      <c r="A714" s="6" t="s">
        <v>10580</v>
      </c>
      <c r="B714" s="7">
        <v>4</v>
      </c>
      <c r="C714" s="9" t="str">
        <f t="shared" si="22"/>
        <v>O</v>
      </c>
      <c r="D714" s="8" t="e">
        <f t="shared" si="23"/>
        <v>#VALUE!</v>
      </c>
      <c r="E714" s="8" t="s">
        <v>10062</v>
      </c>
    </row>
    <row r="715" spans="1:5" x14ac:dyDescent="0.25">
      <c r="A715" s="6" t="s">
        <v>10688</v>
      </c>
      <c r="B715" s="7">
        <v>1</v>
      </c>
      <c r="C715" s="9" t="str">
        <f t="shared" si="22"/>
        <v>O</v>
      </c>
      <c r="D715" s="8" t="e">
        <f t="shared" si="23"/>
        <v>#VALUE!</v>
      </c>
      <c r="E715" s="8" t="s">
        <v>10062</v>
      </c>
    </row>
    <row r="716" spans="1:5" x14ac:dyDescent="0.25">
      <c r="A716" s="6" t="s">
        <v>10127</v>
      </c>
      <c r="B716" s="7">
        <v>3</v>
      </c>
      <c r="C716" s="9" t="str">
        <f t="shared" si="22"/>
        <v>A</v>
      </c>
      <c r="D716" s="8" t="e">
        <f t="shared" si="23"/>
        <v>#VALUE!</v>
      </c>
      <c r="E716" s="8" t="s">
        <v>1</v>
      </c>
    </row>
    <row r="717" spans="1:5" x14ac:dyDescent="0.25">
      <c r="A717" s="6" t="s">
        <v>10508</v>
      </c>
      <c r="B717" s="7">
        <v>42</v>
      </c>
      <c r="C717" s="9" t="str">
        <f t="shared" si="22"/>
        <v>O</v>
      </c>
      <c r="D717" s="8" t="e">
        <f t="shared" si="23"/>
        <v>#VALUE!</v>
      </c>
      <c r="E717" s="8" t="s">
        <v>10062</v>
      </c>
    </row>
    <row r="718" spans="1:5" x14ac:dyDescent="0.25">
      <c r="A718" s="6" t="s">
        <v>10695</v>
      </c>
      <c r="B718" s="7">
        <v>1</v>
      </c>
      <c r="C718" s="9" t="str">
        <f t="shared" si="22"/>
        <v>O</v>
      </c>
      <c r="D718" s="8" t="e">
        <f t="shared" si="23"/>
        <v>#VALUE!</v>
      </c>
      <c r="E718" s="8" t="s">
        <v>10062</v>
      </c>
    </row>
    <row r="719" spans="1:5" x14ac:dyDescent="0.25">
      <c r="A719" s="6" t="s">
        <v>10696</v>
      </c>
      <c r="B719" s="7">
        <v>1</v>
      </c>
      <c r="C719" s="9" t="str">
        <f t="shared" si="22"/>
        <v>O</v>
      </c>
      <c r="D719" s="8" t="e">
        <f t="shared" si="23"/>
        <v>#VALUE!</v>
      </c>
      <c r="E719" s="8" t="s">
        <v>10062</v>
      </c>
    </row>
    <row r="720" spans="1:5" x14ac:dyDescent="0.25">
      <c r="A720" s="6" t="s">
        <v>10550</v>
      </c>
      <c r="B720" s="7">
        <v>9</v>
      </c>
      <c r="C720" s="9" t="str">
        <f t="shared" si="22"/>
        <v>O</v>
      </c>
      <c r="D720" s="8" t="e">
        <f t="shared" si="23"/>
        <v>#VALUE!</v>
      </c>
      <c r="E720" s="8" t="s">
        <v>10062</v>
      </c>
    </row>
    <row r="721" spans="1:5" x14ac:dyDescent="0.25">
      <c r="A721" s="6" t="s">
        <v>10700</v>
      </c>
      <c r="B721" s="7">
        <v>2</v>
      </c>
      <c r="C721" s="9" t="str">
        <f t="shared" si="22"/>
        <v>O</v>
      </c>
      <c r="D721" s="8" t="e">
        <f t="shared" si="23"/>
        <v>#VALUE!</v>
      </c>
      <c r="E721" s="8" t="s">
        <v>10062</v>
      </c>
    </row>
    <row r="722" spans="1:5" x14ac:dyDescent="0.25">
      <c r="A722" s="6" t="s">
        <v>10078</v>
      </c>
      <c r="B722" s="7">
        <v>17</v>
      </c>
      <c r="C722" s="9" t="str">
        <f t="shared" si="22"/>
        <v>A</v>
      </c>
      <c r="D722" s="8" t="e">
        <f t="shared" si="23"/>
        <v>#VALUE!</v>
      </c>
      <c r="E722" s="8" t="s">
        <v>1</v>
      </c>
    </row>
    <row r="723" spans="1:5" x14ac:dyDescent="0.25">
      <c r="A723" s="6" t="s">
        <v>10874</v>
      </c>
      <c r="B723" s="7">
        <v>1</v>
      </c>
      <c r="C723" s="9" t="str">
        <f t="shared" si="22"/>
        <v>S</v>
      </c>
      <c r="D723" s="8" t="e">
        <f t="shared" si="23"/>
        <v>#VALUE!</v>
      </c>
      <c r="E723" s="8" t="s">
        <v>10062</v>
      </c>
    </row>
    <row r="724" spans="1:5" x14ac:dyDescent="0.25">
      <c r="A724" s="6" t="s">
        <v>10562</v>
      </c>
      <c r="B724" s="7">
        <v>7</v>
      </c>
      <c r="C724" s="9" t="str">
        <f t="shared" si="22"/>
        <v>O</v>
      </c>
      <c r="D724" s="8" t="e">
        <f t="shared" si="23"/>
        <v>#VALUE!</v>
      </c>
      <c r="E724" s="8" t="s">
        <v>10062</v>
      </c>
    </row>
    <row r="725" spans="1:5" x14ac:dyDescent="0.25">
      <c r="A725" s="6" t="s">
        <v>10082</v>
      </c>
      <c r="B725" s="7">
        <v>15</v>
      </c>
      <c r="C725" s="9" t="str">
        <f t="shared" si="22"/>
        <v>A</v>
      </c>
      <c r="D725" s="8" t="e">
        <f t="shared" si="23"/>
        <v>#VALUE!</v>
      </c>
      <c r="E725" s="8" t="s">
        <v>1</v>
      </c>
    </row>
    <row r="726" spans="1:5" x14ac:dyDescent="0.25">
      <c r="A726" s="6" t="s">
        <v>10302</v>
      </c>
      <c r="B726" s="7">
        <v>46</v>
      </c>
      <c r="C726" s="9" t="str">
        <f t="shared" si="22"/>
        <v>E</v>
      </c>
      <c r="D726" s="8" t="e">
        <f t="shared" si="23"/>
        <v>#VALUE!</v>
      </c>
      <c r="E726" s="8" t="s">
        <v>10062</v>
      </c>
    </row>
    <row r="727" spans="1:5" x14ac:dyDescent="0.25">
      <c r="A727" s="6" t="s">
        <v>10350</v>
      </c>
      <c r="B727" s="7">
        <v>1</v>
      </c>
      <c r="C727" s="9" t="str">
        <f t="shared" si="22"/>
        <v>G</v>
      </c>
      <c r="D727" s="8">
        <f t="shared" si="23"/>
        <v>7</v>
      </c>
    </row>
    <row r="728" spans="1:5" x14ac:dyDescent="0.25">
      <c r="A728" s="6" t="s">
        <v>10364</v>
      </c>
      <c r="B728" s="7">
        <v>1</v>
      </c>
      <c r="C728" s="9" t="str">
        <f t="shared" si="22"/>
        <v>I</v>
      </c>
      <c r="D728" s="8">
        <f t="shared" si="23"/>
        <v>7</v>
      </c>
    </row>
    <row r="729" spans="1:5" x14ac:dyDescent="0.25">
      <c r="A729" s="6" t="s">
        <v>10677</v>
      </c>
      <c r="B729" s="7">
        <v>1</v>
      </c>
      <c r="C729" s="9" t="str">
        <f t="shared" si="22"/>
        <v>O</v>
      </c>
      <c r="D729" s="8" t="e">
        <f t="shared" si="23"/>
        <v>#VALUE!</v>
      </c>
      <c r="E729" s="8" t="s">
        <v>10062</v>
      </c>
    </row>
    <row r="730" spans="1:5" x14ac:dyDescent="0.25">
      <c r="A730" s="6" t="s">
        <v>10660</v>
      </c>
      <c r="B730" s="7">
        <v>1</v>
      </c>
      <c r="C730" s="9" t="str">
        <f t="shared" si="22"/>
        <v>O</v>
      </c>
      <c r="D730" s="8" t="e">
        <f t="shared" si="23"/>
        <v>#VALUE!</v>
      </c>
      <c r="E730" s="8" t="s">
        <v>10062</v>
      </c>
    </row>
    <row r="731" spans="1:5" x14ac:dyDescent="0.25">
      <c r="A731" s="6" t="s">
        <v>10096</v>
      </c>
      <c r="B731" s="7">
        <v>7</v>
      </c>
      <c r="C731" s="9" t="str">
        <f t="shared" si="22"/>
        <v>A</v>
      </c>
      <c r="D731" s="8" t="e">
        <f t="shared" si="23"/>
        <v>#VALUE!</v>
      </c>
      <c r="E731" s="8" t="s">
        <v>1</v>
      </c>
    </row>
    <row r="732" spans="1:5" x14ac:dyDescent="0.25">
      <c r="A732" s="6" t="s">
        <v>10175</v>
      </c>
      <c r="B732" s="7">
        <v>1</v>
      </c>
      <c r="C732" s="9" t="str">
        <f t="shared" si="22"/>
        <v>A</v>
      </c>
      <c r="D732" s="8" t="e">
        <f t="shared" si="23"/>
        <v>#VALUE!</v>
      </c>
      <c r="E732" s="8" t="s">
        <v>1</v>
      </c>
    </row>
    <row r="733" spans="1:5" x14ac:dyDescent="0.25">
      <c r="A733" s="6" t="s">
        <v>10678</v>
      </c>
      <c r="B733" s="7">
        <v>1</v>
      </c>
      <c r="C733" s="9" t="str">
        <f t="shared" si="22"/>
        <v>O</v>
      </c>
      <c r="D733" s="8" t="e">
        <f t="shared" si="23"/>
        <v>#VALUE!</v>
      </c>
      <c r="E733" s="8" t="s">
        <v>10062</v>
      </c>
    </row>
    <row r="734" spans="1:5" x14ac:dyDescent="0.25">
      <c r="A734" s="6" t="s">
        <v>10314</v>
      </c>
      <c r="B734" s="7">
        <v>1</v>
      </c>
      <c r="C734" s="9" t="str">
        <f t="shared" si="22"/>
        <v>E</v>
      </c>
      <c r="D734" s="8" t="e">
        <f t="shared" si="23"/>
        <v>#VALUE!</v>
      </c>
      <c r="E734" s="8" t="s">
        <v>10062</v>
      </c>
    </row>
    <row r="735" spans="1:5" x14ac:dyDescent="0.25">
      <c r="A735" s="6" t="s">
        <v>10478</v>
      </c>
      <c r="B735" s="7">
        <v>1</v>
      </c>
      <c r="C735" s="9" t="str">
        <f t="shared" si="22"/>
        <v>N</v>
      </c>
      <c r="D735" s="8" t="e">
        <f t="shared" si="23"/>
        <v>#VALUE!</v>
      </c>
      <c r="E735" s="8" t="s">
        <v>10062</v>
      </c>
    </row>
    <row r="736" spans="1:5" x14ac:dyDescent="0.25">
      <c r="A736" s="6" t="s">
        <v>10100</v>
      </c>
      <c r="B736" s="7">
        <v>7</v>
      </c>
      <c r="C736" s="9" t="str">
        <f t="shared" si="22"/>
        <v>A</v>
      </c>
      <c r="D736" s="8" t="e">
        <f t="shared" si="23"/>
        <v>#VALUE!</v>
      </c>
      <c r="E736" s="8" t="s">
        <v>1</v>
      </c>
    </row>
    <row r="737" spans="1:5" x14ac:dyDescent="0.25">
      <c r="A737" s="6" t="s">
        <v>10492</v>
      </c>
      <c r="B737" s="7">
        <v>127</v>
      </c>
      <c r="C737" s="9" t="str">
        <f t="shared" si="22"/>
        <v>O</v>
      </c>
      <c r="D737" s="8" t="e">
        <f t="shared" si="23"/>
        <v>#VALUE!</v>
      </c>
      <c r="E737" s="8" t="s">
        <v>10062</v>
      </c>
    </row>
    <row r="738" spans="1:5" x14ac:dyDescent="0.25">
      <c r="A738" s="6" t="s">
        <v>10107</v>
      </c>
      <c r="B738" s="7">
        <v>5</v>
      </c>
      <c r="C738" s="9" t="str">
        <f t="shared" si="22"/>
        <v>A</v>
      </c>
      <c r="D738" s="8" t="e">
        <f t="shared" si="23"/>
        <v>#VALUE!</v>
      </c>
      <c r="E738" s="8" t="s">
        <v>1</v>
      </c>
    </row>
    <row r="739" spans="1:5" x14ac:dyDescent="0.25">
      <c r="A739" s="6" t="s">
        <v>10138</v>
      </c>
      <c r="B739" s="7">
        <v>3</v>
      </c>
      <c r="C739" s="9" t="str">
        <f t="shared" si="22"/>
        <v>A</v>
      </c>
      <c r="D739" s="8" t="e">
        <f t="shared" si="23"/>
        <v>#VALUE!</v>
      </c>
      <c r="E739" s="8" t="s">
        <v>1</v>
      </c>
    </row>
    <row r="740" spans="1:5" x14ac:dyDescent="0.25">
      <c r="A740" s="6" t="s">
        <v>10167</v>
      </c>
      <c r="B740" s="7">
        <v>1</v>
      </c>
      <c r="C740" s="9" t="str">
        <f t="shared" si="22"/>
        <v>A</v>
      </c>
      <c r="D740" s="8" t="e">
        <f t="shared" si="23"/>
        <v>#VALUE!</v>
      </c>
      <c r="E740" s="8" t="s">
        <v>1</v>
      </c>
    </row>
    <row r="741" spans="1:5" x14ac:dyDescent="0.25">
      <c r="A741" s="6" t="s">
        <v>11057</v>
      </c>
      <c r="B741" s="7">
        <v>1</v>
      </c>
      <c r="C741" s="9" t="str">
        <f t="shared" si="22"/>
        <v>O</v>
      </c>
      <c r="D741" s="8" t="e">
        <f t="shared" si="23"/>
        <v>#VALUE!</v>
      </c>
      <c r="E741" s="8" t="s">
        <v>10062</v>
      </c>
    </row>
    <row r="742" spans="1:5" x14ac:dyDescent="0.25">
      <c r="A742" s="6" t="s">
        <v>10178</v>
      </c>
      <c r="B742" s="7">
        <v>1</v>
      </c>
      <c r="C742" s="9" t="str">
        <f t="shared" si="22"/>
        <v>A</v>
      </c>
      <c r="D742" s="8" t="e">
        <f t="shared" si="23"/>
        <v>#VALUE!</v>
      </c>
      <c r="E742" s="8" t="s">
        <v>1</v>
      </c>
    </row>
    <row r="743" spans="1:5" x14ac:dyDescent="0.25">
      <c r="A743" s="6" t="s">
        <v>10172</v>
      </c>
      <c r="B743" s="7">
        <v>1</v>
      </c>
      <c r="C743" s="9" t="str">
        <f t="shared" si="22"/>
        <v>A</v>
      </c>
      <c r="D743" s="8" t="e">
        <f t="shared" si="23"/>
        <v>#VALUE!</v>
      </c>
      <c r="E743" s="8" t="s">
        <v>1</v>
      </c>
    </row>
    <row r="744" spans="1:5" x14ac:dyDescent="0.25">
      <c r="A744" s="6" t="s">
        <v>10682</v>
      </c>
      <c r="B744" s="7">
        <v>1</v>
      </c>
      <c r="C744" s="9" t="str">
        <f t="shared" si="22"/>
        <v>O</v>
      </c>
      <c r="D744" s="8" t="e">
        <f t="shared" si="23"/>
        <v>#VALUE!</v>
      </c>
      <c r="E744" s="8" t="s">
        <v>10062</v>
      </c>
    </row>
    <row r="745" spans="1:5" x14ac:dyDescent="0.25">
      <c r="A745" s="6" t="s">
        <v>10906</v>
      </c>
      <c r="B745" s="7">
        <v>1</v>
      </c>
      <c r="C745" s="9" t="str">
        <f t="shared" si="22"/>
        <v>V</v>
      </c>
      <c r="D745" s="8">
        <f t="shared" si="23"/>
        <v>7</v>
      </c>
    </row>
    <row r="746" spans="1:5" x14ac:dyDescent="0.25">
      <c r="A746" s="6" t="s">
        <v>10669</v>
      </c>
      <c r="B746" s="7">
        <v>1</v>
      </c>
      <c r="C746" s="9" t="str">
        <f t="shared" si="22"/>
        <v>O</v>
      </c>
      <c r="D746" s="8" t="e">
        <f t="shared" si="23"/>
        <v>#VALUE!</v>
      </c>
      <c r="E746" s="8" t="s">
        <v>10062</v>
      </c>
    </row>
    <row r="747" spans="1:5" x14ac:dyDescent="0.25">
      <c r="A747" s="6" t="s">
        <v>11054</v>
      </c>
      <c r="B747" s="7">
        <v>1</v>
      </c>
      <c r="C747" s="9" t="str">
        <f t="shared" si="22"/>
        <v>A</v>
      </c>
      <c r="D747" s="8" t="e">
        <f t="shared" si="23"/>
        <v>#VALUE!</v>
      </c>
      <c r="E747" s="8" t="s">
        <v>1</v>
      </c>
    </row>
    <row r="748" spans="1:5" x14ac:dyDescent="0.25">
      <c r="A748" s="6" t="s">
        <v>10122</v>
      </c>
      <c r="B748" s="7">
        <v>3</v>
      </c>
      <c r="C748" s="9" t="str">
        <f t="shared" si="22"/>
        <v>A</v>
      </c>
      <c r="D748" s="8" t="e">
        <f t="shared" si="23"/>
        <v>#VALUE!</v>
      </c>
      <c r="E748" s="8" t="s">
        <v>1</v>
      </c>
    </row>
    <row r="749" spans="1:5" x14ac:dyDescent="0.25">
      <c r="A749" s="6" t="s">
        <v>10871</v>
      </c>
      <c r="B749" s="7">
        <v>1</v>
      </c>
      <c r="C749" s="9" t="str">
        <f t="shared" si="22"/>
        <v>S</v>
      </c>
      <c r="D749" s="8" t="e">
        <f t="shared" si="23"/>
        <v>#VALUE!</v>
      </c>
      <c r="E749" s="8" t="s">
        <v>10062</v>
      </c>
    </row>
    <row r="750" spans="1:5" x14ac:dyDescent="0.25">
      <c r="A750" s="6" t="s">
        <v>10125</v>
      </c>
      <c r="B750" s="7">
        <v>3</v>
      </c>
      <c r="C750" s="9" t="str">
        <f t="shared" si="22"/>
        <v>A</v>
      </c>
      <c r="D750" s="8" t="e">
        <f t="shared" si="23"/>
        <v>#VALUE!</v>
      </c>
      <c r="E750" s="8" t="s">
        <v>1</v>
      </c>
    </row>
    <row r="751" spans="1:5" x14ac:dyDescent="0.25">
      <c r="A751" s="6" t="s">
        <v>10662</v>
      </c>
      <c r="B751" s="7">
        <v>1</v>
      </c>
      <c r="C751" s="9" t="str">
        <f t="shared" si="22"/>
        <v>O</v>
      </c>
      <c r="D751" s="8" t="e">
        <f t="shared" si="23"/>
        <v>#VALUE!</v>
      </c>
      <c r="E751" s="8" t="s">
        <v>10062</v>
      </c>
    </row>
    <row r="752" spans="1:5" x14ac:dyDescent="0.25">
      <c r="A752" s="6" t="s">
        <v>10094</v>
      </c>
      <c r="B752" s="7">
        <v>7</v>
      </c>
      <c r="C752" s="9" t="str">
        <f t="shared" si="22"/>
        <v>A</v>
      </c>
      <c r="D752" s="8" t="e">
        <f t="shared" si="23"/>
        <v>#VALUE!</v>
      </c>
      <c r="E752" s="8" t="s">
        <v>1</v>
      </c>
    </row>
    <row r="753" spans="1:5" x14ac:dyDescent="0.25">
      <c r="A753" s="6" t="s">
        <v>10541</v>
      </c>
      <c r="B753" s="7">
        <v>11</v>
      </c>
      <c r="C753" s="9" t="str">
        <f t="shared" si="22"/>
        <v>O</v>
      </c>
      <c r="D753" s="8" t="e">
        <f t="shared" si="23"/>
        <v>#VALUE!</v>
      </c>
      <c r="E753" s="8" t="s">
        <v>10062</v>
      </c>
    </row>
    <row r="754" spans="1:5" x14ac:dyDescent="0.25">
      <c r="A754" s="6" t="s">
        <v>10671</v>
      </c>
      <c r="B754" s="7">
        <v>1</v>
      </c>
      <c r="C754" s="9" t="str">
        <f t="shared" si="22"/>
        <v>O</v>
      </c>
      <c r="D754" s="8" t="e">
        <f t="shared" si="23"/>
        <v>#VALUE!</v>
      </c>
      <c r="E754" s="8" t="s">
        <v>10062</v>
      </c>
    </row>
    <row r="755" spans="1:5" x14ac:dyDescent="0.25">
      <c r="A755" s="6" t="s">
        <v>10532</v>
      </c>
      <c r="B755" s="7">
        <v>12</v>
      </c>
      <c r="C755" s="9" t="str">
        <f t="shared" si="22"/>
        <v>O</v>
      </c>
      <c r="D755" s="8" t="e">
        <f t="shared" si="23"/>
        <v>#VALUE!</v>
      </c>
      <c r="E755" s="8" t="s">
        <v>10062</v>
      </c>
    </row>
    <row r="756" spans="1:5" x14ac:dyDescent="0.25">
      <c r="A756" s="6" t="s">
        <v>10685</v>
      </c>
      <c r="B756" s="7">
        <v>1</v>
      </c>
      <c r="C756" s="9" t="str">
        <f t="shared" si="22"/>
        <v>O</v>
      </c>
      <c r="D756" s="8" t="e">
        <f t="shared" si="23"/>
        <v>#VALUE!</v>
      </c>
      <c r="E756" s="8" t="s">
        <v>10062</v>
      </c>
    </row>
    <row r="757" spans="1:5" x14ac:dyDescent="0.25">
      <c r="A757" s="6" t="s">
        <v>10908</v>
      </c>
      <c r="B757" s="7">
        <v>1</v>
      </c>
      <c r="C757" s="9" t="str">
        <f t="shared" si="22"/>
        <v>Y</v>
      </c>
      <c r="D757" s="8" t="e">
        <f t="shared" si="23"/>
        <v>#VALUE!</v>
      </c>
      <c r="E757" s="8" t="s">
        <v>10062</v>
      </c>
    </row>
    <row r="758" spans="1:5" x14ac:dyDescent="0.25">
      <c r="A758" s="12" t="s">
        <v>11290</v>
      </c>
      <c r="B758" s="7">
        <v>1</v>
      </c>
      <c r="C758" s="9" t="str">
        <f t="shared" si="22"/>
        <v>O</v>
      </c>
      <c r="D758" s="8" t="e">
        <f t="shared" si="23"/>
        <v>#VALUE!</v>
      </c>
      <c r="E758" s="8" t="s">
        <v>10062</v>
      </c>
    </row>
    <row r="759" spans="1:5" x14ac:dyDescent="0.25">
      <c r="A759" s="6" t="s">
        <v>10618</v>
      </c>
      <c r="B759" s="7">
        <v>2</v>
      </c>
      <c r="C759" s="9" t="str">
        <f t="shared" si="22"/>
        <v>O</v>
      </c>
      <c r="D759" s="8" t="e">
        <f t="shared" si="23"/>
        <v>#VALUE!</v>
      </c>
      <c r="E759" s="8" t="s">
        <v>10062</v>
      </c>
    </row>
    <row r="760" spans="1:5" x14ac:dyDescent="0.25">
      <c r="A760" s="6" t="s">
        <v>10687</v>
      </c>
      <c r="B760" s="7">
        <v>1</v>
      </c>
      <c r="C760" s="9" t="str">
        <f t="shared" si="22"/>
        <v>O</v>
      </c>
      <c r="D760" s="8" t="e">
        <f t="shared" si="23"/>
        <v>#VALUE!</v>
      </c>
      <c r="E760" s="8" t="s">
        <v>10062</v>
      </c>
    </row>
    <row r="761" spans="1:5" x14ac:dyDescent="0.25">
      <c r="A761" s="6" t="s">
        <v>10664</v>
      </c>
      <c r="B761" s="7">
        <v>3</v>
      </c>
      <c r="C761" s="9" t="str">
        <f t="shared" si="22"/>
        <v>O</v>
      </c>
      <c r="D761" s="8" t="e">
        <f t="shared" si="23"/>
        <v>#VALUE!</v>
      </c>
      <c r="E761" s="8" t="s">
        <v>10062</v>
      </c>
    </row>
    <row r="762" spans="1:5" x14ac:dyDescent="0.25">
      <c r="A762" s="6" t="s">
        <v>10563</v>
      </c>
      <c r="B762" s="7">
        <v>8</v>
      </c>
      <c r="C762" s="9" t="str">
        <f t="shared" si="22"/>
        <v>O</v>
      </c>
      <c r="D762" s="8" t="e">
        <f t="shared" si="23"/>
        <v>#VALUE!</v>
      </c>
      <c r="E762" s="8" t="s">
        <v>10062</v>
      </c>
    </row>
    <row r="763" spans="1:5" x14ac:dyDescent="0.25">
      <c r="A763" s="6" t="s">
        <v>10851</v>
      </c>
      <c r="B763" s="7">
        <v>1</v>
      </c>
      <c r="C763" s="9" t="str">
        <f t="shared" si="22"/>
        <v>R</v>
      </c>
      <c r="D763" s="8" t="e">
        <f t="shared" si="23"/>
        <v>#VALUE!</v>
      </c>
      <c r="E763" s="8" t="s">
        <v>10062</v>
      </c>
    </row>
    <row r="764" spans="1:5" x14ac:dyDescent="0.25">
      <c r="A764" s="6" t="s">
        <v>10086</v>
      </c>
      <c r="B764" s="7">
        <v>9</v>
      </c>
      <c r="C764" s="9" t="str">
        <f t="shared" si="22"/>
        <v>A</v>
      </c>
      <c r="D764" s="8" t="e">
        <f t="shared" si="23"/>
        <v>#VALUE!</v>
      </c>
      <c r="E764" s="8" t="s">
        <v>1</v>
      </c>
    </row>
    <row r="765" spans="1:5" x14ac:dyDescent="0.25">
      <c r="A765" s="6" t="s">
        <v>10564</v>
      </c>
      <c r="B765" s="7">
        <v>6</v>
      </c>
      <c r="C765" s="9" t="str">
        <f t="shared" si="22"/>
        <v>O</v>
      </c>
      <c r="D765" s="8" t="e">
        <f t="shared" si="23"/>
        <v>#VALUE!</v>
      </c>
      <c r="E765" s="8" t="s">
        <v>10062</v>
      </c>
    </row>
    <row r="766" spans="1:5" x14ac:dyDescent="0.25">
      <c r="A766" s="6" t="s">
        <v>10139</v>
      </c>
      <c r="B766" s="7">
        <v>2</v>
      </c>
      <c r="C766" s="9" t="str">
        <f t="shared" si="22"/>
        <v>A</v>
      </c>
      <c r="D766" s="8" t="e">
        <f t="shared" si="23"/>
        <v>#VALUE!</v>
      </c>
      <c r="E766" s="8" t="s">
        <v>1</v>
      </c>
    </row>
    <row r="767" spans="1:5" x14ac:dyDescent="0.25">
      <c r="A767" s="6" t="s">
        <v>10557</v>
      </c>
      <c r="B767" s="7">
        <v>7</v>
      </c>
      <c r="C767" s="9" t="str">
        <f t="shared" si="22"/>
        <v>O</v>
      </c>
      <c r="D767" s="8" t="e">
        <f t="shared" si="23"/>
        <v>#VALUE!</v>
      </c>
      <c r="E767" s="8" t="s">
        <v>10062</v>
      </c>
    </row>
    <row r="768" spans="1:5" x14ac:dyDescent="0.25">
      <c r="A768" s="6" t="s">
        <v>10171</v>
      </c>
      <c r="B768" s="7">
        <v>1</v>
      </c>
      <c r="C768" s="9" t="str">
        <f t="shared" si="22"/>
        <v>A</v>
      </c>
      <c r="D768" s="8">
        <f t="shared" si="23"/>
        <v>6</v>
      </c>
    </row>
    <row r="769" spans="1:5" x14ac:dyDescent="0.25">
      <c r="A769" s="6" t="s">
        <v>10845</v>
      </c>
      <c r="B769" s="7">
        <v>8</v>
      </c>
      <c r="C769" s="9" t="str">
        <f t="shared" si="22"/>
        <v>R</v>
      </c>
      <c r="D769" s="8" t="e">
        <f t="shared" si="23"/>
        <v>#VALUE!</v>
      </c>
      <c r="E769" s="8" t="s">
        <v>10062</v>
      </c>
    </row>
    <row r="770" spans="1:5" x14ac:dyDescent="0.25">
      <c r="A770" s="6" t="s">
        <v>10173</v>
      </c>
      <c r="B770" s="7">
        <v>1</v>
      </c>
      <c r="C770" s="9" t="str">
        <f t="shared" ref="C770:C797" si="24">RIGHT(A770)</f>
        <v>A</v>
      </c>
      <c r="D770" s="8" t="e">
        <f t="shared" ref="D770:D797" si="25">SEARCH(" ",A770,1)</f>
        <v>#VALUE!</v>
      </c>
      <c r="E770" s="8" t="s">
        <v>1</v>
      </c>
    </row>
    <row r="771" spans="1:5" x14ac:dyDescent="0.25">
      <c r="A771" s="6" t="s">
        <v>11006</v>
      </c>
      <c r="B771" s="7">
        <v>1</v>
      </c>
      <c r="C771" s="9" t="str">
        <f t="shared" si="24"/>
        <v>O</v>
      </c>
      <c r="D771" s="8" t="e">
        <f t="shared" si="25"/>
        <v>#VALUE!</v>
      </c>
      <c r="E771" s="8" t="s">
        <v>10062</v>
      </c>
    </row>
    <row r="772" spans="1:5" x14ac:dyDescent="0.25">
      <c r="A772" s="6" t="s">
        <v>10675</v>
      </c>
      <c r="B772" s="7">
        <v>1</v>
      </c>
      <c r="C772" s="9" t="str">
        <f t="shared" si="24"/>
        <v>O</v>
      </c>
      <c r="D772" s="8" t="e">
        <f t="shared" si="25"/>
        <v>#VALUE!</v>
      </c>
      <c r="E772" s="8" t="s">
        <v>10062</v>
      </c>
    </row>
    <row r="773" spans="1:5" x14ac:dyDescent="0.25">
      <c r="A773" s="6" t="s">
        <v>10121</v>
      </c>
      <c r="B773" s="7">
        <v>3</v>
      </c>
      <c r="C773" s="9" t="str">
        <f t="shared" si="24"/>
        <v>A</v>
      </c>
      <c r="D773" s="8" t="e">
        <f t="shared" si="25"/>
        <v>#VALUE!</v>
      </c>
      <c r="E773" s="8" t="s">
        <v>1</v>
      </c>
    </row>
    <row r="774" spans="1:5" x14ac:dyDescent="0.25">
      <c r="A774" s="6" t="s">
        <v>10658</v>
      </c>
      <c r="B774" s="7">
        <v>1</v>
      </c>
      <c r="C774" s="9" t="str">
        <f t="shared" si="24"/>
        <v>O</v>
      </c>
      <c r="D774" s="8">
        <f t="shared" si="25"/>
        <v>7</v>
      </c>
      <c r="E774" s="8" t="s">
        <v>10062</v>
      </c>
    </row>
    <row r="775" spans="1:5" x14ac:dyDescent="0.25">
      <c r="A775" s="6" t="s">
        <v>10186</v>
      </c>
      <c r="B775" s="7">
        <v>1</v>
      </c>
      <c r="C775" s="9" t="str">
        <f t="shared" si="24"/>
        <v>A</v>
      </c>
      <c r="D775" s="8" t="e">
        <f t="shared" si="25"/>
        <v>#VALUE!</v>
      </c>
      <c r="E775" s="8" t="s">
        <v>1</v>
      </c>
    </row>
    <row r="776" spans="1:5" x14ac:dyDescent="0.25">
      <c r="A776" s="6" t="s">
        <v>10321</v>
      </c>
      <c r="B776" s="7">
        <v>1</v>
      </c>
      <c r="C776" s="9" t="str">
        <f t="shared" si="24"/>
        <v>E</v>
      </c>
      <c r="D776" s="8" t="e">
        <f t="shared" si="25"/>
        <v>#VALUE!</v>
      </c>
      <c r="E776" s="8" t="s">
        <v>10062</v>
      </c>
    </row>
    <row r="777" spans="1:5" x14ac:dyDescent="0.25">
      <c r="A777" s="6" t="s">
        <v>10504</v>
      </c>
      <c r="B777" s="7">
        <v>47</v>
      </c>
      <c r="C777" s="9" t="str">
        <f t="shared" si="24"/>
        <v>O</v>
      </c>
      <c r="D777" s="8" t="e">
        <f t="shared" si="25"/>
        <v>#VALUE!</v>
      </c>
      <c r="E777" s="8" t="s">
        <v>10062</v>
      </c>
    </row>
    <row r="778" spans="1:5" x14ac:dyDescent="0.25">
      <c r="A778" s="6" t="s">
        <v>10690</v>
      </c>
      <c r="B778" s="7">
        <v>2</v>
      </c>
      <c r="C778" s="9" t="str">
        <f t="shared" si="24"/>
        <v>O</v>
      </c>
      <c r="D778" s="8" t="e">
        <f t="shared" si="25"/>
        <v>#VALUE!</v>
      </c>
      <c r="E778" s="8" t="s">
        <v>10062</v>
      </c>
    </row>
    <row r="779" spans="1:5" x14ac:dyDescent="0.25">
      <c r="A779" s="6" t="s">
        <v>10188</v>
      </c>
      <c r="B779" s="7">
        <v>1</v>
      </c>
      <c r="C779" s="9" t="str">
        <f t="shared" si="24"/>
        <v>A</v>
      </c>
      <c r="D779" s="8" t="e">
        <f t="shared" si="25"/>
        <v>#VALUE!</v>
      </c>
      <c r="E779" s="8" t="s">
        <v>1</v>
      </c>
    </row>
    <row r="780" spans="1:5" x14ac:dyDescent="0.25">
      <c r="A780" s="6" t="s">
        <v>58</v>
      </c>
      <c r="B780" s="7">
        <v>1</v>
      </c>
      <c r="C780" s="9" t="str">
        <f t="shared" si="24"/>
        <v>O</v>
      </c>
      <c r="D780" s="8" t="e">
        <f t="shared" si="25"/>
        <v>#VALUE!</v>
      </c>
      <c r="E780" s="8" t="s">
        <v>10062</v>
      </c>
    </row>
    <row r="781" spans="1:5" x14ac:dyDescent="0.25">
      <c r="A781" s="1" t="s">
        <v>11296</v>
      </c>
      <c r="B781" s="7">
        <v>1</v>
      </c>
      <c r="C781" s="9" t="str">
        <f t="shared" si="24"/>
        <v>A</v>
      </c>
      <c r="D781" s="8" t="e">
        <f t="shared" si="25"/>
        <v>#VALUE!</v>
      </c>
      <c r="E781" s="8" t="s">
        <v>1</v>
      </c>
    </row>
    <row r="782" spans="1:5" x14ac:dyDescent="0.25">
      <c r="A782" s="6" t="s">
        <v>10625</v>
      </c>
      <c r="B782" s="7">
        <v>2</v>
      </c>
      <c r="C782" s="9" t="str">
        <f t="shared" si="24"/>
        <v>O</v>
      </c>
      <c r="D782" s="8" t="e">
        <f t="shared" si="25"/>
        <v>#VALUE!</v>
      </c>
      <c r="E782" s="8" t="s">
        <v>10062</v>
      </c>
    </row>
    <row r="783" spans="1:5" x14ac:dyDescent="0.25">
      <c r="A783" s="6" t="s">
        <v>10692</v>
      </c>
      <c r="B783" s="7">
        <v>1</v>
      </c>
      <c r="C783" s="9" t="str">
        <f t="shared" si="24"/>
        <v>O</v>
      </c>
      <c r="D783" s="8" t="e">
        <f t="shared" si="25"/>
        <v>#VALUE!</v>
      </c>
      <c r="E783" s="8" t="s">
        <v>10062</v>
      </c>
    </row>
    <row r="784" spans="1:5" x14ac:dyDescent="0.25">
      <c r="A784" s="6" t="s">
        <v>10534</v>
      </c>
      <c r="B784" s="7">
        <v>12</v>
      </c>
      <c r="C784" s="9" t="str">
        <f t="shared" si="24"/>
        <v>O</v>
      </c>
      <c r="D784" s="8" t="e">
        <f t="shared" si="25"/>
        <v>#VALUE!</v>
      </c>
      <c r="E784" s="8" t="s">
        <v>10062</v>
      </c>
    </row>
    <row r="785" spans="1:5" x14ac:dyDescent="0.25">
      <c r="A785" s="6" t="s">
        <v>10322</v>
      </c>
      <c r="B785" s="7">
        <v>1</v>
      </c>
      <c r="C785" s="9" t="str">
        <f t="shared" si="24"/>
        <v>E</v>
      </c>
      <c r="D785" s="8" t="e">
        <f t="shared" si="25"/>
        <v>#VALUE!</v>
      </c>
      <c r="E785" s="8" t="s">
        <v>10062</v>
      </c>
    </row>
    <row r="786" spans="1:5" x14ac:dyDescent="0.25">
      <c r="A786" s="6" t="s">
        <v>10694</v>
      </c>
      <c r="B786" s="7">
        <v>1</v>
      </c>
      <c r="C786" s="9" t="str">
        <f t="shared" si="24"/>
        <v>O</v>
      </c>
      <c r="D786" s="8" t="e">
        <f t="shared" si="25"/>
        <v>#VALUE!</v>
      </c>
      <c r="E786" s="8" t="s">
        <v>10062</v>
      </c>
    </row>
    <row r="787" spans="1:5" x14ac:dyDescent="0.25">
      <c r="A787" s="6" t="s">
        <v>10533</v>
      </c>
      <c r="B787" s="7">
        <v>14</v>
      </c>
      <c r="C787" s="9" t="str">
        <f t="shared" si="24"/>
        <v>O</v>
      </c>
      <c r="D787" s="8" t="e">
        <f t="shared" si="25"/>
        <v>#VALUE!</v>
      </c>
      <c r="E787" s="8" t="s">
        <v>10062</v>
      </c>
    </row>
    <row r="788" spans="1:5" x14ac:dyDescent="0.25">
      <c r="A788" s="11" t="s">
        <v>10185</v>
      </c>
      <c r="B788" s="7">
        <v>1</v>
      </c>
      <c r="C788" s="9" t="str">
        <f t="shared" si="24"/>
        <v>A</v>
      </c>
      <c r="D788" s="8" t="e">
        <f t="shared" si="25"/>
        <v>#VALUE!</v>
      </c>
      <c r="E788" s="8" t="s">
        <v>1</v>
      </c>
    </row>
    <row r="789" spans="1:5" x14ac:dyDescent="0.25">
      <c r="A789" s="11" t="s">
        <v>10691</v>
      </c>
      <c r="B789" s="7">
        <v>1</v>
      </c>
      <c r="C789" s="9" t="str">
        <f t="shared" si="24"/>
        <v>O</v>
      </c>
      <c r="D789" s="8" t="e">
        <f t="shared" si="25"/>
        <v>#VALUE!</v>
      </c>
      <c r="E789" s="8" t="s">
        <v>10062</v>
      </c>
    </row>
    <row r="790" spans="1:5" x14ac:dyDescent="0.25">
      <c r="A790" s="11" t="s">
        <v>10844</v>
      </c>
      <c r="B790" s="7">
        <v>13</v>
      </c>
      <c r="C790" s="9" t="str">
        <f t="shared" si="24"/>
        <v>R</v>
      </c>
      <c r="D790" s="8" t="e">
        <f t="shared" si="25"/>
        <v>#VALUE!</v>
      </c>
      <c r="E790" s="8" t="s">
        <v>10062</v>
      </c>
    </row>
    <row r="791" spans="1:5" x14ac:dyDescent="0.25">
      <c r="A791" s="11" t="s">
        <v>10699</v>
      </c>
      <c r="B791" s="7">
        <v>1</v>
      </c>
      <c r="C791" s="9" t="str">
        <f t="shared" si="24"/>
        <v>O</v>
      </c>
      <c r="D791" s="8">
        <f t="shared" si="25"/>
        <v>7</v>
      </c>
    </row>
    <row r="792" spans="1:5" x14ac:dyDescent="0.25">
      <c r="A792" s="11" t="s">
        <v>10852</v>
      </c>
      <c r="B792" s="7">
        <v>1</v>
      </c>
      <c r="C792" s="9" t="str">
        <f t="shared" si="24"/>
        <v>R</v>
      </c>
      <c r="D792" s="8">
        <f t="shared" si="25"/>
        <v>7</v>
      </c>
      <c r="E792" s="8" t="s">
        <v>10062</v>
      </c>
    </row>
    <row r="793" spans="1:5" x14ac:dyDescent="0.25">
      <c r="A793" s="11" t="s">
        <v>10190</v>
      </c>
      <c r="B793" s="7">
        <v>1</v>
      </c>
      <c r="C793" s="9" t="str">
        <f t="shared" si="24"/>
        <v>A</v>
      </c>
      <c r="D793" s="8" t="e">
        <f t="shared" si="25"/>
        <v>#VALUE!</v>
      </c>
      <c r="E793" s="8" t="s">
        <v>1</v>
      </c>
    </row>
    <row r="794" spans="1:5" x14ac:dyDescent="0.25">
      <c r="A794" s="11" t="s">
        <v>10701</v>
      </c>
      <c r="B794" s="7">
        <v>1</v>
      </c>
      <c r="C794" s="9" t="str">
        <f t="shared" si="24"/>
        <v>O</v>
      </c>
      <c r="D794" s="8" t="e">
        <f t="shared" si="25"/>
        <v>#VALUE!</v>
      </c>
      <c r="E794" s="8" t="s">
        <v>10062</v>
      </c>
    </row>
    <row r="795" spans="1:5" x14ac:dyDescent="0.25">
      <c r="A795" s="11" t="s">
        <v>10361</v>
      </c>
      <c r="B795" s="7">
        <v>3</v>
      </c>
      <c r="C795" s="9" t="str">
        <f t="shared" si="24"/>
        <v>I</v>
      </c>
      <c r="D795" s="8" t="e">
        <f t="shared" si="25"/>
        <v>#VALUE!</v>
      </c>
      <c r="E795" s="8" t="s">
        <v>10062</v>
      </c>
    </row>
    <row r="796" spans="1:5" x14ac:dyDescent="0.25">
      <c r="A796" s="11" t="s">
        <v>10068</v>
      </c>
      <c r="B796" s="7">
        <v>1</v>
      </c>
      <c r="C796" s="9" t="str">
        <f t="shared" si="24"/>
        <v>9</v>
      </c>
      <c r="D796" s="8">
        <f t="shared" si="25"/>
        <v>8</v>
      </c>
    </row>
    <row r="797" spans="1:5" x14ac:dyDescent="0.25">
      <c r="A797" s="11" t="s">
        <v>10702</v>
      </c>
      <c r="B797" s="7">
        <v>1</v>
      </c>
      <c r="C797" s="9" t="str">
        <f t="shared" si="24"/>
        <v>O</v>
      </c>
      <c r="D797" s="8" t="e">
        <f t="shared" si="25"/>
        <v>#VALUE!</v>
      </c>
      <c r="E797" s="8" t="s">
        <v>10062</v>
      </c>
    </row>
    <row r="798" spans="1:5" x14ac:dyDescent="0.25">
      <c r="A798" s="10"/>
      <c r="B798" s="9"/>
      <c r="C798" s="9"/>
    </row>
    <row r="799" spans="1:5" x14ac:dyDescent="0.25">
      <c r="A799" s="10"/>
      <c r="B799" s="9"/>
      <c r="C799" s="9"/>
    </row>
    <row r="800" spans="1:5" x14ac:dyDescent="0.25">
      <c r="A800" s="10"/>
      <c r="B800" s="9"/>
      <c r="C800" s="9"/>
    </row>
    <row r="801" spans="1:3" x14ac:dyDescent="0.25">
      <c r="A801" s="10"/>
      <c r="B801" s="9"/>
      <c r="C801" s="9"/>
    </row>
    <row r="802" spans="1:3" x14ac:dyDescent="0.25">
      <c r="A802" s="10"/>
      <c r="B802" s="9"/>
      <c r="C802" s="9"/>
    </row>
    <row r="803" spans="1:3" x14ac:dyDescent="0.25">
      <c r="A803" s="10"/>
      <c r="B803" s="9"/>
      <c r="C803" s="9"/>
    </row>
    <row r="804" spans="1:3" x14ac:dyDescent="0.25">
      <c r="A804" s="10"/>
      <c r="B804" s="9"/>
      <c r="C804" s="9"/>
    </row>
    <row r="805" spans="1:3" x14ac:dyDescent="0.25">
      <c r="A805" s="10"/>
      <c r="B805" s="9"/>
      <c r="C805" s="9"/>
    </row>
    <row r="806" spans="1:3" x14ac:dyDescent="0.25">
      <c r="A806" s="10"/>
      <c r="B806" s="9"/>
      <c r="C806" s="9"/>
    </row>
    <row r="807" spans="1:3" x14ac:dyDescent="0.25">
      <c r="A807" s="10"/>
      <c r="B807" s="9"/>
      <c r="C807" s="9"/>
    </row>
    <row r="808" spans="1:3" x14ac:dyDescent="0.25">
      <c r="A808" s="10"/>
      <c r="B808" s="9"/>
      <c r="C808" s="9"/>
    </row>
    <row r="809" spans="1:3" x14ac:dyDescent="0.25">
      <c r="A809" s="10"/>
      <c r="B809" s="9"/>
      <c r="C809" s="9"/>
    </row>
    <row r="810" spans="1:3" x14ac:dyDescent="0.25">
      <c r="A810" s="10"/>
      <c r="B810" s="9"/>
      <c r="C810" s="9"/>
    </row>
    <row r="811" spans="1:3" x14ac:dyDescent="0.25">
      <c r="A811" s="10"/>
      <c r="B811" s="9"/>
      <c r="C811" s="9"/>
    </row>
    <row r="812" spans="1:3" x14ac:dyDescent="0.25">
      <c r="A812" s="10"/>
      <c r="B812" s="9"/>
      <c r="C812" s="9"/>
    </row>
    <row r="813" spans="1:3" x14ac:dyDescent="0.25">
      <c r="A813" s="10"/>
      <c r="B813" s="9"/>
      <c r="C813" s="9"/>
    </row>
    <row r="814" spans="1:3" x14ac:dyDescent="0.25">
      <c r="A814" s="10"/>
      <c r="B814" s="9"/>
      <c r="C814" s="9"/>
    </row>
    <row r="815" spans="1:3" x14ac:dyDescent="0.25">
      <c r="A815" s="10"/>
      <c r="B815" s="9"/>
      <c r="C815" s="9"/>
    </row>
    <row r="816" spans="1:3" x14ac:dyDescent="0.25">
      <c r="A816" s="10"/>
      <c r="B816" s="9"/>
      <c r="C816" s="9"/>
    </row>
    <row r="817" spans="1:3" x14ac:dyDescent="0.25">
      <c r="A817" s="10"/>
      <c r="B817" s="9"/>
      <c r="C817" s="9"/>
    </row>
    <row r="818" spans="1:3" x14ac:dyDescent="0.25">
      <c r="A818" s="10"/>
      <c r="B818" s="9"/>
      <c r="C818" s="9"/>
    </row>
    <row r="819" spans="1:3" x14ac:dyDescent="0.25">
      <c r="A819" s="10"/>
      <c r="B819" s="9"/>
      <c r="C819" s="9"/>
    </row>
    <row r="820" spans="1:3" x14ac:dyDescent="0.25">
      <c r="A820" s="10"/>
      <c r="B820" s="9"/>
      <c r="C820" s="9"/>
    </row>
    <row r="821" spans="1:3" x14ac:dyDescent="0.25">
      <c r="A821" s="10"/>
      <c r="B821" s="9"/>
      <c r="C821" s="9"/>
    </row>
    <row r="822" spans="1:3" x14ac:dyDescent="0.25">
      <c r="A822" s="10"/>
      <c r="B822" s="9"/>
      <c r="C822" s="9"/>
    </row>
    <row r="823" spans="1:3" x14ac:dyDescent="0.25">
      <c r="A823" s="10"/>
      <c r="B823" s="9"/>
      <c r="C823" s="9"/>
    </row>
    <row r="824" spans="1:3" x14ac:dyDescent="0.25">
      <c r="A824" s="10"/>
      <c r="B824" s="9"/>
      <c r="C824" s="9"/>
    </row>
    <row r="825" spans="1:3" x14ac:dyDescent="0.25">
      <c r="A825" s="10"/>
      <c r="B825" s="9"/>
      <c r="C825" s="9"/>
    </row>
    <row r="826" spans="1:3" x14ac:dyDescent="0.25">
      <c r="A826" s="10"/>
      <c r="B826" s="9"/>
      <c r="C826" s="9"/>
    </row>
    <row r="827" spans="1:3" x14ac:dyDescent="0.25">
      <c r="A827" s="10"/>
      <c r="B827" s="9"/>
      <c r="C827" s="9"/>
    </row>
    <row r="828" spans="1:3" x14ac:dyDescent="0.25">
      <c r="A828" s="10"/>
      <c r="B828" s="9"/>
      <c r="C828" s="9"/>
    </row>
    <row r="829" spans="1:3" x14ac:dyDescent="0.25">
      <c r="A829" s="10"/>
      <c r="B829" s="9"/>
      <c r="C829" s="9"/>
    </row>
    <row r="830" spans="1:3" x14ac:dyDescent="0.25">
      <c r="A830" s="10"/>
      <c r="B830" s="9"/>
      <c r="C830" s="9"/>
    </row>
    <row r="831" spans="1:3" x14ac:dyDescent="0.25">
      <c r="A831" s="10"/>
      <c r="B831" s="9"/>
      <c r="C831" s="9"/>
    </row>
    <row r="832" spans="1:3" x14ac:dyDescent="0.25">
      <c r="A832" s="10"/>
      <c r="B832" s="9"/>
      <c r="C832" s="9"/>
    </row>
    <row r="833" spans="1:3" x14ac:dyDescent="0.25">
      <c r="A833" s="10"/>
      <c r="B833" s="9"/>
      <c r="C833" s="9"/>
    </row>
    <row r="834" spans="1:3" x14ac:dyDescent="0.25">
      <c r="A834" s="10"/>
      <c r="B834" s="9"/>
      <c r="C834" s="9"/>
    </row>
    <row r="835" spans="1:3" x14ac:dyDescent="0.25">
      <c r="A835" s="10"/>
      <c r="B835" s="9"/>
      <c r="C835" s="9"/>
    </row>
    <row r="836" spans="1:3" x14ac:dyDescent="0.25">
      <c r="A836" s="10"/>
      <c r="B836" s="9"/>
      <c r="C836" s="9"/>
    </row>
    <row r="837" spans="1:3" x14ac:dyDescent="0.25">
      <c r="A837" s="10"/>
      <c r="B837" s="9"/>
      <c r="C837" s="9"/>
    </row>
    <row r="838" spans="1:3" x14ac:dyDescent="0.25">
      <c r="A838" s="10"/>
      <c r="B838" s="9"/>
      <c r="C838" s="9"/>
    </row>
    <row r="839" spans="1:3" x14ac:dyDescent="0.25">
      <c r="A839" s="10"/>
      <c r="B839" s="9"/>
      <c r="C839" s="9"/>
    </row>
    <row r="840" spans="1:3" x14ac:dyDescent="0.25">
      <c r="A840" s="10"/>
      <c r="B840" s="9"/>
      <c r="C840" s="9"/>
    </row>
    <row r="841" spans="1:3" x14ac:dyDescent="0.25">
      <c r="A841" s="10"/>
      <c r="B841" s="9"/>
      <c r="C841" s="9"/>
    </row>
    <row r="842" spans="1:3" x14ac:dyDescent="0.25">
      <c r="A842" s="10"/>
      <c r="B842" s="9"/>
      <c r="C842" s="9"/>
    </row>
    <row r="843" spans="1:3" x14ac:dyDescent="0.25">
      <c r="A843" s="10"/>
      <c r="B843" s="9"/>
      <c r="C843" s="9"/>
    </row>
    <row r="844" spans="1:3" x14ac:dyDescent="0.25">
      <c r="A844" s="10"/>
      <c r="B844" s="9"/>
      <c r="C844" s="9"/>
    </row>
    <row r="845" spans="1:3" x14ac:dyDescent="0.25">
      <c r="A845" s="10"/>
      <c r="B845" s="9"/>
      <c r="C845" s="9"/>
    </row>
    <row r="846" spans="1:3" x14ac:dyDescent="0.25">
      <c r="A846" s="10"/>
      <c r="B846" s="9"/>
      <c r="C846" s="9"/>
    </row>
    <row r="847" spans="1:3" x14ac:dyDescent="0.25">
      <c r="A847" s="10"/>
      <c r="B847" s="9"/>
      <c r="C847" s="9"/>
    </row>
    <row r="848" spans="1:3" x14ac:dyDescent="0.25">
      <c r="A848" s="10"/>
      <c r="B848" s="9"/>
      <c r="C848" s="9"/>
    </row>
    <row r="849" spans="1:3" x14ac:dyDescent="0.25">
      <c r="A849" s="10"/>
      <c r="B849" s="9"/>
      <c r="C849" s="9"/>
    </row>
    <row r="850" spans="1:3" x14ac:dyDescent="0.25">
      <c r="A850" s="10"/>
      <c r="B850" s="9"/>
      <c r="C850" s="9"/>
    </row>
    <row r="851" spans="1:3" x14ac:dyDescent="0.25">
      <c r="A851" s="10"/>
      <c r="B851" s="9"/>
      <c r="C851" s="9"/>
    </row>
    <row r="852" spans="1:3" x14ac:dyDescent="0.25">
      <c r="A852" s="10"/>
      <c r="B852" s="9"/>
      <c r="C852" s="9"/>
    </row>
    <row r="853" spans="1:3" x14ac:dyDescent="0.25">
      <c r="A853" s="10"/>
      <c r="B853" s="9"/>
      <c r="C853" s="9"/>
    </row>
    <row r="854" spans="1:3" x14ac:dyDescent="0.25">
      <c r="A854" s="10"/>
      <c r="B854" s="9"/>
      <c r="C854" s="9"/>
    </row>
    <row r="855" spans="1:3" x14ac:dyDescent="0.25">
      <c r="A855" s="10"/>
      <c r="B855" s="9"/>
      <c r="C855" s="9"/>
    </row>
    <row r="856" spans="1:3" x14ac:dyDescent="0.25">
      <c r="A856" s="10"/>
      <c r="B856" s="9"/>
      <c r="C856" s="9"/>
    </row>
    <row r="857" spans="1:3" x14ac:dyDescent="0.25">
      <c r="A857" s="10"/>
      <c r="B857" s="9"/>
      <c r="C857" s="9"/>
    </row>
    <row r="858" spans="1:3" x14ac:dyDescent="0.25">
      <c r="A858" s="10"/>
      <c r="B858" s="9"/>
      <c r="C858" s="9"/>
    </row>
    <row r="859" spans="1:3" x14ac:dyDescent="0.25">
      <c r="A859" s="10"/>
      <c r="B859" s="9"/>
      <c r="C859" s="9"/>
    </row>
    <row r="860" spans="1:3" x14ac:dyDescent="0.25">
      <c r="A860" s="10"/>
      <c r="B860" s="9"/>
      <c r="C860" s="9"/>
    </row>
    <row r="861" spans="1:3" x14ac:dyDescent="0.25">
      <c r="A861" s="10"/>
      <c r="B861" s="9"/>
      <c r="C861" s="9"/>
    </row>
    <row r="862" spans="1:3" x14ac:dyDescent="0.25">
      <c r="A862" s="10"/>
      <c r="B862" s="9"/>
      <c r="C862" s="9"/>
    </row>
    <row r="863" spans="1:3" x14ac:dyDescent="0.25">
      <c r="A863" s="10"/>
      <c r="B863" s="9"/>
      <c r="C863" s="9"/>
    </row>
    <row r="864" spans="1:3" x14ac:dyDescent="0.25">
      <c r="A864" s="10"/>
      <c r="B864" s="9"/>
      <c r="C864" s="9"/>
    </row>
    <row r="865" spans="1:3" x14ac:dyDescent="0.25">
      <c r="A865" s="10"/>
      <c r="B865" s="9"/>
      <c r="C865" s="9"/>
    </row>
    <row r="866" spans="1:3" x14ac:dyDescent="0.25">
      <c r="A866" s="10"/>
      <c r="B866" s="9"/>
      <c r="C866" s="9"/>
    </row>
    <row r="867" spans="1:3" x14ac:dyDescent="0.25">
      <c r="A867" s="10"/>
      <c r="B867" s="9"/>
      <c r="C867" s="9"/>
    </row>
    <row r="868" spans="1:3" x14ac:dyDescent="0.25">
      <c r="A868" s="10"/>
      <c r="B868" s="9"/>
      <c r="C868" s="9"/>
    </row>
    <row r="869" spans="1:3" x14ac:dyDescent="0.25">
      <c r="A869" s="10"/>
      <c r="B869" s="9"/>
      <c r="C869" s="9"/>
    </row>
    <row r="870" spans="1:3" x14ac:dyDescent="0.25">
      <c r="A870" s="10"/>
      <c r="B870" s="9"/>
      <c r="C870" s="9"/>
    </row>
    <row r="871" spans="1:3" x14ac:dyDescent="0.25">
      <c r="A871" s="10"/>
      <c r="B871" s="9"/>
      <c r="C871" s="9"/>
    </row>
    <row r="872" spans="1:3" x14ac:dyDescent="0.25">
      <c r="A872" s="10"/>
      <c r="B872" s="9"/>
      <c r="C872" s="9"/>
    </row>
    <row r="873" spans="1:3" x14ac:dyDescent="0.25">
      <c r="A873" s="10"/>
      <c r="B873" s="9"/>
      <c r="C873" s="9"/>
    </row>
    <row r="874" spans="1:3" x14ac:dyDescent="0.25">
      <c r="A874" s="10"/>
      <c r="B874" s="9"/>
      <c r="C874" s="9"/>
    </row>
    <row r="875" spans="1:3" x14ac:dyDescent="0.25">
      <c r="A875" s="10"/>
      <c r="B875" s="9"/>
      <c r="C875" s="9"/>
    </row>
    <row r="876" spans="1:3" x14ac:dyDescent="0.25">
      <c r="A876" s="10"/>
      <c r="B876" s="9"/>
      <c r="C876" s="9"/>
    </row>
    <row r="877" spans="1:3" x14ac:dyDescent="0.25">
      <c r="A877" s="10"/>
      <c r="B877" s="9"/>
      <c r="C877" s="9"/>
    </row>
    <row r="878" spans="1:3" x14ac:dyDescent="0.25">
      <c r="A878" s="10"/>
      <c r="B878" s="9"/>
      <c r="C878" s="9"/>
    </row>
    <row r="879" spans="1:3" x14ac:dyDescent="0.25">
      <c r="A879" s="10"/>
      <c r="B879" s="9"/>
      <c r="C879" s="9"/>
    </row>
    <row r="880" spans="1:3" x14ac:dyDescent="0.25">
      <c r="A880" s="10"/>
      <c r="B880" s="9"/>
      <c r="C880" s="9"/>
    </row>
    <row r="881" spans="1:3" x14ac:dyDescent="0.25">
      <c r="A881" s="10"/>
      <c r="B881" s="9"/>
      <c r="C881" s="9"/>
    </row>
    <row r="882" spans="1:3" x14ac:dyDescent="0.25">
      <c r="A882" s="10"/>
      <c r="B882" s="9"/>
      <c r="C882" s="9"/>
    </row>
    <row r="883" spans="1:3" x14ac:dyDescent="0.25">
      <c r="A883" s="10"/>
      <c r="B883" s="9"/>
      <c r="C883" s="9"/>
    </row>
    <row r="884" spans="1:3" x14ac:dyDescent="0.25">
      <c r="A884" s="10"/>
      <c r="B884" s="9"/>
      <c r="C884" s="9"/>
    </row>
    <row r="885" spans="1:3" x14ac:dyDescent="0.25">
      <c r="A885" s="10"/>
      <c r="B885" s="9"/>
      <c r="C885" s="9"/>
    </row>
    <row r="886" spans="1:3" x14ac:dyDescent="0.25">
      <c r="A886" s="10"/>
      <c r="B886" s="9"/>
      <c r="C886" s="9"/>
    </row>
    <row r="887" spans="1:3" x14ac:dyDescent="0.25">
      <c r="A887" s="10"/>
      <c r="B887" s="9"/>
      <c r="C887" s="9"/>
    </row>
    <row r="888" spans="1:3" x14ac:dyDescent="0.25">
      <c r="A888" s="10"/>
      <c r="B888" s="9"/>
      <c r="C888" s="9"/>
    </row>
    <row r="889" spans="1:3" x14ac:dyDescent="0.25">
      <c r="A889" s="10"/>
      <c r="B889" s="9"/>
      <c r="C889" s="9"/>
    </row>
    <row r="890" spans="1:3" x14ac:dyDescent="0.25">
      <c r="A890" s="10"/>
      <c r="B890" s="9"/>
      <c r="C890" s="9"/>
    </row>
    <row r="891" spans="1:3" x14ac:dyDescent="0.25">
      <c r="A891" s="10"/>
      <c r="B891" s="9"/>
      <c r="C891" s="9"/>
    </row>
    <row r="892" spans="1:3" x14ac:dyDescent="0.25">
      <c r="A892" s="10"/>
      <c r="B892" s="9"/>
      <c r="C892" s="9"/>
    </row>
    <row r="893" spans="1:3" x14ac:dyDescent="0.25">
      <c r="A893" s="10"/>
      <c r="B893" s="9"/>
      <c r="C893" s="9"/>
    </row>
    <row r="894" spans="1:3" x14ac:dyDescent="0.25">
      <c r="A894" s="10"/>
      <c r="B894" s="9"/>
      <c r="C894" s="9"/>
    </row>
    <row r="895" spans="1:3" x14ac:dyDescent="0.25">
      <c r="A895" s="10"/>
      <c r="B895" s="9"/>
      <c r="C895" s="9"/>
    </row>
    <row r="896" spans="1:3" x14ac:dyDescent="0.25">
      <c r="A896" s="10"/>
      <c r="B896" s="9"/>
      <c r="C896" s="9"/>
    </row>
    <row r="897" spans="1:3" x14ac:dyDescent="0.25">
      <c r="A897" s="10"/>
      <c r="B897" s="9"/>
      <c r="C897" s="9"/>
    </row>
    <row r="898" spans="1:3" x14ac:dyDescent="0.25">
      <c r="A898" s="10"/>
      <c r="B898" s="9"/>
      <c r="C898" s="9"/>
    </row>
    <row r="899" spans="1:3" x14ac:dyDescent="0.25">
      <c r="A899" s="10"/>
      <c r="B899" s="9"/>
      <c r="C899" s="9"/>
    </row>
    <row r="900" spans="1:3" x14ac:dyDescent="0.25">
      <c r="A900" s="10"/>
      <c r="B900" s="9"/>
      <c r="C900" s="9"/>
    </row>
    <row r="901" spans="1:3" x14ac:dyDescent="0.25">
      <c r="A901" s="10"/>
      <c r="B901" s="9"/>
      <c r="C901" s="9"/>
    </row>
    <row r="902" spans="1:3" x14ac:dyDescent="0.25">
      <c r="A902" s="10"/>
      <c r="B902" s="9"/>
      <c r="C902" s="9"/>
    </row>
    <row r="903" spans="1:3" x14ac:dyDescent="0.25">
      <c r="A903" s="10"/>
      <c r="B903" s="9"/>
      <c r="C903" s="9"/>
    </row>
    <row r="904" spans="1:3" x14ac:dyDescent="0.25">
      <c r="A904" s="10"/>
      <c r="B904" s="9"/>
      <c r="C904" s="9"/>
    </row>
    <row r="905" spans="1:3" x14ac:dyDescent="0.25">
      <c r="A905" s="10"/>
      <c r="B905" s="9"/>
      <c r="C905" s="9"/>
    </row>
    <row r="906" spans="1:3" x14ac:dyDescent="0.25">
      <c r="A906" s="10"/>
      <c r="B906" s="9"/>
      <c r="C906" s="9"/>
    </row>
    <row r="907" spans="1:3" x14ac:dyDescent="0.25">
      <c r="A907" s="10"/>
      <c r="B907" s="9"/>
      <c r="C907" s="9"/>
    </row>
    <row r="908" spans="1:3" x14ac:dyDescent="0.25">
      <c r="A908" s="10"/>
      <c r="B908" s="9"/>
      <c r="C908" s="9"/>
    </row>
    <row r="909" spans="1:3" x14ac:dyDescent="0.25">
      <c r="A909" s="10"/>
      <c r="B909" s="9"/>
      <c r="C909" s="9"/>
    </row>
    <row r="910" spans="1:3" x14ac:dyDescent="0.25">
      <c r="A910" s="10"/>
      <c r="B910" s="9"/>
      <c r="C910" s="9"/>
    </row>
    <row r="911" spans="1:3" x14ac:dyDescent="0.25">
      <c r="A911" s="10"/>
      <c r="B911" s="9"/>
      <c r="C911" s="9"/>
    </row>
    <row r="912" spans="1:3" x14ac:dyDescent="0.25">
      <c r="A912" s="10"/>
      <c r="B912" s="9"/>
      <c r="C912" s="9"/>
    </row>
    <row r="913" spans="1:3" x14ac:dyDescent="0.25">
      <c r="A913" s="10"/>
      <c r="B913" s="9"/>
      <c r="C913" s="9"/>
    </row>
    <row r="914" spans="1:3" x14ac:dyDescent="0.25">
      <c r="A914" s="10"/>
      <c r="B914" s="9"/>
      <c r="C914" s="9"/>
    </row>
    <row r="915" spans="1:3" x14ac:dyDescent="0.25">
      <c r="A915" s="10"/>
      <c r="B915" s="9"/>
      <c r="C915" s="9"/>
    </row>
    <row r="916" spans="1:3" x14ac:dyDescent="0.25">
      <c r="A916" s="10"/>
      <c r="B916" s="9"/>
      <c r="C916" s="9"/>
    </row>
    <row r="917" spans="1:3" x14ac:dyDescent="0.25">
      <c r="A917" s="10"/>
      <c r="B917" s="9"/>
      <c r="C917" s="9"/>
    </row>
    <row r="918" spans="1:3" x14ac:dyDescent="0.25">
      <c r="A918" s="10"/>
      <c r="B918" s="9"/>
      <c r="C918" s="9"/>
    </row>
    <row r="919" spans="1:3" x14ac:dyDescent="0.25">
      <c r="A919" s="10"/>
      <c r="B919" s="9"/>
      <c r="C919" s="9"/>
    </row>
    <row r="920" spans="1:3" x14ac:dyDescent="0.25">
      <c r="A920" s="10"/>
      <c r="B920" s="9"/>
      <c r="C920" s="9"/>
    </row>
    <row r="921" spans="1:3" x14ac:dyDescent="0.25">
      <c r="A921" s="10"/>
      <c r="B921" s="9"/>
      <c r="C921" s="9"/>
    </row>
    <row r="922" spans="1:3" x14ac:dyDescent="0.25">
      <c r="A922" s="10"/>
      <c r="B922" s="9"/>
      <c r="C922" s="9"/>
    </row>
    <row r="923" spans="1:3" x14ac:dyDescent="0.25">
      <c r="A923" s="10"/>
      <c r="B923" s="9"/>
      <c r="C923" s="9"/>
    </row>
    <row r="924" spans="1:3" x14ac:dyDescent="0.25">
      <c r="A924" s="10"/>
      <c r="B924" s="9"/>
      <c r="C924" s="9"/>
    </row>
    <row r="925" spans="1:3" x14ac:dyDescent="0.25">
      <c r="A925" s="10"/>
      <c r="B925" s="9"/>
      <c r="C925" s="9"/>
    </row>
    <row r="926" spans="1:3" x14ac:dyDescent="0.25">
      <c r="A926" s="10"/>
      <c r="B926" s="9"/>
      <c r="C926" s="9"/>
    </row>
    <row r="927" spans="1:3" x14ac:dyDescent="0.25">
      <c r="A927" s="10"/>
      <c r="B927" s="9"/>
      <c r="C927" s="9"/>
    </row>
    <row r="928" spans="1:3" x14ac:dyDescent="0.25">
      <c r="A928" s="10"/>
      <c r="B928" s="9"/>
      <c r="C928" s="9"/>
    </row>
    <row r="929" spans="1:3" x14ac:dyDescent="0.25">
      <c r="A929" s="10"/>
      <c r="B929" s="9"/>
      <c r="C929" s="9"/>
    </row>
    <row r="930" spans="1:3" x14ac:dyDescent="0.25">
      <c r="A930" s="10"/>
      <c r="B930" s="9"/>
      <c r="C930" s="9"/>
    </row>
    <row r="931" spans="1:3" x14ac:dyDescent="0.25">
      <c r="A931" s="10"/>
      <c r="B931" s="9"/>
      <c r="C931" s="9"/>
    </row>
    <row r="932" spans="1:3" x14ac:dyDescent="0.25">
      <c r="A932" s="10"/>
      <c r="B932" s="9"/>
      <c r="C932" s="9"/>
    </row>
    <row r="933" spans="1:3" x14ac:dyDescent="0.25">
      <c r="A933" s="10"/>
      <c r="B933" s="9"/>
      <c r="C933" s="9"/>
    </row>
    <row r="934" spans="1:3" x14ac:dyDescent="0.25">
      <c r="A934" s="10"/>
      <c r="B934" s="9"/>
      <c r="C934" s="9"/>
    </row>
    <row r="935" spans="1:3" x14ac:dyDescent="0.25">
      <c r="A935" s="10"/>
      <c r="B935" s="9"/>
      <c r="C935" s="9"/>
    </row>
    <row r="936" spans="1:3" x14ac:dyDescent="0.25">
      <c r="A936" s="10"/>
      <c r="B936" s="9"/>
      <c r="C936" s="9"/>
    </row>
    <row r="937" spans="1:3" x14ac:dyDescent="0.25">
      <c r="A937" s="10"/>
      <c r="B937" s="9"/>
      <c r="C937" s="9"/>
    </row>
    <row r="938" spans="1:3" x14ac:dyDescent="0.25">
      <c r="A938" s="10"/>
      <c r="B938" s="9"/>
      <c r="C938" s="9"/>
    </row>
    <row r="939" spans="1:3" x14ac:dyDescent="0.25">
      <c r="A939" s="10"/>
      <c r="B939" s="9"/>
      <c r="C939" s="9"/>
    </row>
    <row r="940" spans="1:3" x14ac:dyDescent="0.25">
      <c r="A940" s="10"/>
      <c r="B940" s="9"/>
      <c r="C940" s="9"/>
    </row>
    <row r="941" spans="1:3" x14ac:dyDescent="0.25">
      <c r="A941" s="10"/>
      <c r="B941" s="9"/>
      <c r="C941" s="9"/>
    </row>
    <row r="942" spans="1:3" x14ac:dyDescent="0.25">
      <c r="A942" s="10"/>
      <c r="B942" s="9"/>
      <c r="C942" s="9"/>
    </row>
    <row r="943" spans="1:3" x14ac:dyDescent="0.25">
      <c r="A943" s="10"/>
      <c r="B943" s="9"/>
      <c r="C943" s="9"/>
    </row>
    <row r="944" spans="1:3" x14ac:dyDescent="0.25">
      <c r="A944" s="10"/>
      <c r="B944" s="9"/>
      <c r="C944" s="9"/>
    </row>
    <row r="945" spans="1:3" x14ac:dyDescent="0.25">
      <c r="A945" s="10"/>
      <c r="B945" s="9"/>
      <c r="C945" s="9"/>
    </row>
    <row r="946" spans="1:3" x14ac:dyDescent="0.25">
      <c r="A946" s="10"/>
      <c r="B946" s="9"/>
      <c r="C946" s="9"/>
    </row>
    <row r="947" spans="1:3" x14ac:dyDescent="0.25">
      <c r="A947" s="10"/>
      <c r="B947" s="9"/>
      <c r="C947" s="9"/>
    </row>
    <row r="948" spans="1:3" x14ac:dyDescent="0.25">
      <c r="A948" s="10"/>
      <c r="B948" s="9"/>
      <c r="C948" s="9"/>
    </row>
    <row r="949" spans="1:3" x14ac:dyDescent="0.25">
      <c r="A949" s="10"/>
      <c r="B949" s="9"/>
      <c r="C949" s="9"/>
    </row>
    <row r="950" spans="1:3" x14ac:dyDescent="0.25">
      <c r="A950" s="10"/>
      <c r="B950" s="9"/>
      <c r="C950" s="9"/>
    </row>
    <row r="951" spans="1:3" x14ac:dyDescent="0.25">
      <c r="A951" s="10"/>
      <c r="B951" s="9"/>
      <c r="C951" s="9"/>
    </row>
    <row r="952" spans="1:3" x14ac:dyDescent="0.25">
      <c r="A952" s="10"/>
      <c r="B952" s="9"/>
      <c r="C952" s="9"/>
    </row>
    <row r="953" spans="1:3" x14ac:dyDescent="0.25">
      <c r="A953" s="10"/>
      <c r="B953" s="9"/>
      <c r="C953" s="9"/>
    </row>
    <row r="954" spans="1:3" x14ac:dyDescent="0.25">
      <c r="A954" s="10"/>
      <c r="B954" s="9"/>
      <c r="C954" s="9"/>
    </row>
    <row r="955" spans="1:3" x14ac:dyDescent="0.25">
      <c r="A955" s="10"/>
      <c r="B955" s="9"/>
      <c r="C955" s="9"/>
    </row>
    <row r="956" spans="1:3" x14ac:dyDescent="0.25">
      <c r="A956" s="10"/>
      <c r="B956" s="9"/>
      <c r="C956" s="9"/>
    </row>
    <row r="957" spans="1:3" x14ac:dyDescent="0.25">
      <c r="A957" s="10"/>
      <c r="B957" s="9"/>
      <c r="C957" s="9"/>
    </row>
    <row r="958" spans="1:3" x14ac:dyDescent="0.25">
      <c r="A958" s="10"/>
      <c r="B958" s="9"/>
      <c r="C958" s="9"/>
    </row>
    <row r="959" spans="1:3" x14ac:dyDescent="0.25">
      <c r="A959" s="10"/>
      <c r="B959" s="9"/>
      <c r="C959" s="9"/>
    </row>
    <row r="960" spans="1:3" x14ac:dyDescent="0.25">
      <c r="A960" s="10"/>
      <c r="B960" s="9"/>
      <c r="C960" s="9"/>
    </row>
    <row r="961" spans="1:3" x14ac:dyDescent="0.25">
      <c r="A961" s="10"/>
      <c r="B961" s="9"/>
      <c r="C961" s="9"/>
    </row>
    <row r="962" spans="1:3" x14ac:dyDescent="0.25">
      <c r="A962" s="10"/>
      <c r="B962" s="9"/>
      <c r="C962" s="9"/>
    </row>
    <row r="963" spans="1:3" x14ac:dyDescent="0.25">
      <c r="A963" s="10"/>
      <c r="B963" s="9"/>
      <c r="C963" s="9"/>
    </row>
    <row r="964" spans="1:3" x14ac:dyDescent="0.25">
      <c r="A964" s="10"/>
      <c r="B964" s="9"/>
      <c r="C964" s="9"/>
    </row>
    <row r="965" spans="1:3" x14ac:dyDescent="0.25">
      <c r="A965" s="10"/>
      <c r="B965" s="9"/>
      <c r="C965" s="9"/>
    </row>
    <row r="966" spans="1:3" x14ac:dyDescent="0.25">
      <c r="A966" s="10"/>
      <c r="B966" s="9"/>
      <c r="C966" s="9"/>
    </row>
    <row r="967" spans="1:3" x14ac:dyDescent="0.25">
      <c r="A967" s="10"/>
      <c r="B967" s="9"/>
      <c r="C967" s="9"/>
    </row>
    <row r="968" spans="1:3" x14ac:dyDescent="0.25">
      <c r="A968" s="10"/>
      <c r="B968" s="9"/>
      <c r="C968" s="9"/>
    </row>
  </sheetData>
  <sortState ref="A2:E797">
    <sortCondition ref="A770"/>
  </sortState>
  <conditionalFormatting sqref="A788:A1048576">
    <cfRule type="duplicateValues" dxfId="1" priority="3"/>
  </conditionalFormatting>
  <conditionalFormatting sqref="A1">
    <cfRule type="duplicateValues" dxfId="0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790"/>
  <sheetViews>
    <sheetView topLeftCell="A743" workbookViewId="0">
      <selection activeCell="A770" sqref="A770"/>
    </sheetView>
  </sheetViews>
  <sheetFormatPr defaultRowHeight="15" x14ac:dyDescent="0.25"/>
  <cols>
    <col min="1" max="1" width="19.140625" bestFit="1" customWidth="1"/>
    <col min="2" max="2" width="18.5703125" bestFit="1" customWidth="1"/>
  </cols>
  <sheetData>
    <row r="3" spans="1:2" x14ac:dyDescent="0.25">
      <c r="A3" s="5" t="s">
        <v>10058</v>
      </c>
      <c r="B3" t="s">
        <v>10060</v>
      </c>
    </row>
    <row r="4" spans="1:2" x14ac:dyDescent="0.25">
      <c r="A4" s="6" t="s">
        <v>10491</v>
      </c>
      <c r="B4" s="7">
        <v>158</v>
      </c>
    </row>
    <row r="5" spans="1:2" x14ac:dyDescent="0.25">
      <c r="A5" s="6" t="s">
        <v>10069</v>
      </c>
      <c r="B5" s="7">
        <v>129</v>
      </c>
    </row>
    <row r="6" spans="1:2" x14ac:dyDescent="0.25">
      <c r="A6" s="6" t="s">
        <v>10492</v>
      </c>
      <c r="B6" s="7">
        <v>127</v>
      </c>
    </row>
    <row r="7" spans="1:2" x14ac:dyDescent="0.25">
      <c r="A7" s="6" t="s">
        <v>8</v>
      </c>
      <c r="B7" s="7">
        <v>118</v>
      </c>
    </row>
    <row r="8" spans="1:2" x14ac:dyDescent="0.25">
      <c r="A8" s="6" t="s">
        <v>10493</v>
      </c>
      <c r="B8" s="7">
        <v>117</v>
      </c>
    </row>
    <row r="9" spans="1:2" x14ac:dyDescent="0.25">
      <c r="A9" s="6" t="s">
        <v>10298</v>
      </c>
      <c r="B9" s="7">
        <v>117</v>
      </c>
    </row>
    <row r="10" spans="1:2" x14ac:dyDescent="0.25">
      <c r="A10" s="6" t="s">
        <v>10494</v>
      </c>
      <c r="B10" s="7">
        <v>116</v>
      </c>
    </row>
    <row r="11" spans="1:2" x14ac:dyDescent="0.25">
      <c r="A11" s="6" t="s">
        <v>10495</v>
      </c>
      <c r="B11" s="7">
        <v>114</v>
      </c>
    </row>
    <row r="12" spans="1:2" x14ac:dyDescent="0.25">
      <c r="A12" s="6" t="s">
        <v>55</v>
      </c>
      <c r="B12" s="7">
        <v>113</v>
      </c>
    </row>
    <row r="13" spans="1:2" x14ac:dyDescent="0.25">
      <c r="A13" s="6" t="s">
        <v>10496</v>
      </c>
      <c r="B13" s="7">
        <v>102</v>
      </c>
    </row>
    <row r="14" spans="1:2" x14ac:dyDescent="0.25">
      <c r="A14" s="6" t="s">
        <v>10070</v>
      </c>
      <c r="B14" s="7">
        <v>90</v>
      </c>
    </row>
    <row r="15" spans="1:2" x14ac:dyDescent="0.25">
      <c r="A15" s="6" t="s">
        <v>10356</v>
      </c>
      <c r="B15" s="7">
        <v>80</v>
      </c>
    </row>
    <row r="16" spans="1:2" x14ac:dyDescent="0.25">
      <c r="A16" s="6" t="s">
        <v>10497</v>
      </c>
      <c r="B16" s="7">
        <v>78</v>
      </c>
    </row>
    <row r="17" spans="1:2" x14ac:dyDescent="0.25">
      <c r="A17" s="6" t="s">
        <v>10498</v>
      </c>
      <c r="B17" s="7">
        <v>77</v>
      </c>
    </row>
    <row r="18" spans="1:2" x14ac:dyDescent="0.25">
      <c r="A18" s="6" t="s">
        <v>10499</v>
      </c>
      <c r="B18" s="7">
        <v>73</v>
      </c>
    </row>
    <row r="19" spans="1:2" x14ac:dyDescent="0.25">
      <c r="A19" s="6" t="s">
        <v>10299</v>
      </c>
      <c r="B19" s="7">
        <v>68</v>
      </c>
    </row>
    <row r="20" spans="1:2" x14ac:dyDescent="0.25">
      <c r="A20" s="6" t="s">
        <v>10500</v>
      </c>
      <c r="B20" s="7">
        <v>67</v>
      </c>
    </row>
    <row r="21" spans="1:2" x14ac:dyDescent="0.25">
      <c r="A21" s="6" t="s">
        <v>10502</v>
      </c>
      <c r="B21" s="7">
        <v>58</v>
      </c>
    </row>
    <row r="22" spans="1:2" x14ac:dyDescent="0.25">
      <c r="A22" s="6" t="s">
        <v>10501</v>
      </c>
      <c r="B22" s="7">
        <v>58</v>
      </c>
    </row>
    <row r="23" spans="1:2" x14ac:dyDescent="0.25">
      <c r="A23" s="6" t="s">
        <v>10300</v>
      </c>
      <c r="B23" s="7">
        <v>56</v>
      </c>
    </row>
    <row r="24" spans="1:2" x14ac:dyDescent="0.25">
      <c r="A24" s="6" t="s">
        <v>10301</v>
      </c>
      <c r="B24" s="7">
        <v>56</v>
      </c>
    </row>
    <row r="25" spans="1:2" x14ac:dyDescent="0.25">
      <c r="A25" s="6" t="s">
        <v>10071</v>
      </c>
      <c r="B25" s="7">
        <v>54</v>
      </c>
    </row>
    <row r="26" spans="1:2" x14ac:dyDescent="0.25">
      <c r="A26" s="6" t="s">
        <v>10357</v>
      </c>
      <c r="B26" s="7">
        <v>54</v>
      </c>
    </row>
    <row r="27" spans="1:2" x14ac:dyDescent="0.25">
      <c r="A27" s="6" t="s">
        <v>10507</v>
      </c>
      <c r="B27" s="7">
        <v>48</v>
      </c>
    </row>
    <row r="28" spans="1:2" x14ac:dyDescent="0.25">
      <c r="A28" s="6" t="s">
        <v>10504</v>
      </c>
      <c r="B28" s="7">
        <v>47</v>
      </c>
    </row>
    <row r="29" spans="1:2" x14ac:dyDescent="0.25">
      <c r="A29" s="6" t="s">
        <v>10302</v>
      </c>
      <c r="B29" s="7">
        <v>46</v>
      </c>
    </row>
    <row r="30" spans="1:2" x14ac:dyDescent="0.25">
      <c r="A30" s="6" t="s">
        <v>10505</v>
      </c>
      <c r="B30" s="7">
        <v>45</v>
      </c>
    </row>
    <row r="31" spans="1:2" x14ac:dyDescent="0.25">
      <c r="A31" s="6" t="s">
        <v>10506</v>
      </c>
      <c r="B31" s="7">
        <v>45</v>
      </c>
    </row>
    <row r="32" spans="1:2" x14ac:dyDescent="0.25">
      <c r="A32" s="6" t="s">
        <v>10503</v>
      </c>
      <c r="B32" s="7">
        <v>44</v>
      </c>
    </row>
    <row r="33" spans="1:2" x14ac:dyDescent="0.25">
      <c r="A33" s="6" t="s">
        <v>10508</v>
      </c>
      <c r="B33" s="7">
        <v>42</v>
      </c>
    </row>
    <row r="34" spans="1:2" x14ac:dyDescent="0.25">
      <c r="A34" s="6" t="s">
        <v>23</v>
      </c>
      <c r="B34" s="7">
        <v>41</v>
      </c>
    </row>
    <row r="35" spans="1:2" x14ac:dyDescent="0.25">
      <c r="A35" s="6" t="s">
        <v>10303</v>
      </c>
      <c r="B35" s="7">
        <v>40</v>
      </c>
    </row>
    <row r="36" spans="1:2" x14ac:dyDescent="0.25">
      <c r="A36" s="6" t="s">
        <v>10509</v>
      </c>
      <c r="B36" s="7">
        <v>40</v>
      </c>
    </row>
    <row r="37" spans="1:2" x14ac:dyDescent="0.25">
      <c r="A37" s="6" t="s">
        <v>10510</v>
      </c>
      <c r="B37" s="7">
        <v>38</v>
      </c>
    </row>
    <row r="38" spans="1:2" x14ac:dyDescent="0.25">
      <c r="A38" s="6" t="s">
        <v>10072</v>
      </c>
      <c r="B38" s="7">
        <v>35</v>
      </c>
    </row>
    <row r="39" spans="1:2" x14ac:dyDescent="0.25">
      <c r="A39" s="6" t="s">
        <v>10511</v>
      </c>
      <c r="B39" s="7">
        <v>34</v>
      </c>
    </row>
    <row r="40" spans="1:2" x14ac:dyDescent="0.25">
      <c r="A40" s="6" t="s">
        <v>10512</v>
      </c>
      <c r="B40" s="7">
        <v>34</v>
      </c>
    </row>
    <row r="41" spans="1:2" x14ac:dyDescent="0.25">
      <c r="A41" s="6" t="s">
        <v>10513</v>
      </c>
      <c r="B41" s="7">
        <v>32</v>
      </c>
    </row>
    <row r="42" spans="1:2" x14ac:dyDescent="0.25">
      <c r="A42" s="6" t="s">
        <v>10514</v>
      </c>
      <c r="B42" s="7">
        <v>32</v>
      </c>
    </row>
    <row r="43" spans="1:2" x14ac:dyDescent="0.25">
      <c r="A43" s="6" t="s">
        <v>10304</v>
      </c>
      <c r="B43" s="7">
        <v>29</v>
      </c>
    </row>
    <row r="44" spans="1:2" x14ac:dyDescent="0.25">
      <c r="A44" s="6" t="s">
        <v>10515</v>
      </c>
      <c r="B44" s="7">
        <v>29</v>
      </c>
    </row>
    <row r="45" spans="1:2" x14ac:dyDescent="0.25">
      <c r="A45" s="6" t="s">
        <v>10305</v>
      </c>
      <c r="B45" s="7">
        <v>28</v>
      </c>
    </row>
    <row r="46" spans="1:2" x14ac:dyDescent="0.25">
      <c r="A46" s="6" t="s">
        <v>10516</v>
      </c>
      <c r="B46" s="7">
        <v>26</v>
      </c>
    </row>
    <row r="47" spans="1:2" x14ac:dyDescent="0.25">
      <c r="A47" s="6" t="s">
        <v>10073</v>
      </c>
      <c r="B47" s="7">
        <v>25</v>
      </c>
    </row>
    <row r="48" spans="1:2" x14ac:dyDescent="0.25">
      <c r="A48" s="6" t="s">
        <v>10074</v>
      </c>
      <c r="B48" s="7">
        <v>24</v>
      </c>
    </row>
    <row r="49" spans="1:2" x14ac:dyDescent="0.25">
      <c r="A49" s="6" t="s">
        <v>10517</v>
      </c>
      <c r="B49" s="7">
        <v>23</v>
      </c>
    </row>
    <row r="50" spans="1:2" x14ac:dyDescent="0.25">
      <c r="A50" s="6" t="s">
        <v>40</v>
      </c>
      <c r="B50" s="7">
        <v>23</v>
      </c>
    </row>
    <row r="51" spans="1:2" x14ac:dyDescent="0.25">
      <c r="A51" s="6" t="s">
        <v>10306</v>
      </c>
      <c r="B51" s="7">
        <v>22</v>
      </c>
    </row>
    <row r="52" spans="1:2" x14ac:dyDescent="0.25">
      <c r="A52" s="6" t="s">
        <v>10358</v>
      </c>
      <c r="B52" s="7">
        <v>22</v>
      </c>
    </row>
    <row r="53" spans="1:2" x14ac:dyDescent="0.25">
      <c r="A53" s="6" t="s">
        <v>10307</v>
      </c>
      <c r="B53" s="7">
        <v>22</v>
      </c>
    </row>
    <row r="54" spans="1:2" x14ac:dyDescent="0.25">
      <c r="A54" s="6" t="s">
        <v>10520</v>
      </c>
      <c r="B54" s="7">
        <v>21</v>
      </c>
    </row>
    <row r="55" spans="1:2" x14ac:dyDescent="0.25">
      <c r="A55" s="6" t="s">
        <v>10521</v>
      </c>
      <c r="B55" s="7">
        <v>21</v>
      </c>
    </row>
    <row r="56" spans="1:2" x14ac:dyDescent="0.25">
      <c r="A56" s="6" t="s">
        <v>10523</v>
      </c>
      <c r="B56" s="7">
        <v>20</v>
      </c>
    </row>
    <row r="57" spans="1:2" x14ac:dyDescent="0.25">
      <c r="A57" s="6" t="s">
        <v>10518</v>
      </c>
      <c r="B57" s="7">
        <v>20</v>
      </c>
    </row>
    <row r="58" spans="1:2" x14ac:dyDescent="0.25">
      <c r="A58" s="6" t="s">
        <v>10075</v>
      </c>
      <c r="B58" s="7">
        <v>20</v>
      </c>
    </row>
    <row r="59" spans="1:2" x14ac:dyDescent="0.25">
      <c r="A59" s="6" t="s">
        <v>10524</v>
      </c>
      <c r="B59" s="7">
        <v>20</v>
      </c>
    </row>
    <row r="60" spans="1:2" x14ac:dyDescent="0.25">
      <c r="A60" s="6" t="s">
        <v>17</v>
      </c>
      <c r="B60" s="7">
        <v>19</v>
      </c>
    </row>
    <row r="61" spans="1:2" x14ac:dyDescent="0.25">
      <c r="A61" s="6" t="s">
        <v>10474</v>
      </c>
      <c r="B61" s="7">
        <v>18</v>
      </c>
    </row>
    <row r="62" spans="1:2" x14ac:dyDescent="0.25">
      <c r="A62" s="6" t="s">
        <v>10519</v>
      </c>
      <c r="B62" s="7">
        <v>18</v>
      </c>
    </row>
    <row r="63" spans="1:2" x14ac:dyDescent="0.25">
      <c r="A63" s="6" t="s">
        <v>10078</v>
      </c>
      <c r="B63" s="7">
        <v>17</v>
      </c>
    </row>
    <row r="64" spans="1:2" x14ac:dyDescent="0.25">
      <c r="A64" s="6" t="s">
        <v>10080</v>
      </c>
      <c r="B64" s="7">
        <v>17</v>
      </c>
    </row>
    <row r="65" spans="1:2" x14ac:dyDescent="0.25">
      <c r="A65" s="6" t="s">
        <v>10526</v>
      </c>
      <c r="B65" s="7">
        <v>17</v>
      </c>
    </row>
    <row r="66" spans="1:2" x14ac:dyDescent="0.25">
      <c r="A66" s="6" t="s">
        <v>10522</v>
      </c>
      <c r="B66" s="7">
        <v>17</v>
      </c>
    </row>
    <row r="67" spans="1:2" x14ac:dyDescent="0.25">
      <c r="A67" s="6" t="s">
        <v>10077</v>
      </c>
      <c r="B67" s="7">
        <v>17</v>
      </c>
    </row>
    <row r="68" spans="1:2" x14ac:dyDescent="0.25">
      <c r="A68" s="6" t="s">
        <v>10076</v>
      </c>
      <c r="B68" s="7">
        <v>16</v>
      </c>
    </row>
    <row r="69" spans="1:2" x14ac:dyDescent="0.25">
      <c r="A69" s="6" t="s">
        <v>10525</v>
      </c>
      <c r="B69" s="7">
        <v>16</v>
      </c>
    </row>
    <row r="70" spans="1:2" x14ac:dyDescent="0.25">
      <c r="A70" s="6" t="s">
        <v>10527</v>
      </c>
      <c r="B70" s="7">
        <v>16</v>
      </c>
    </row>
    <row r="71" spans="1:2" x14ac:dyDescent="0.25">
      <c r="A71" s="6" t="s">
        <v>10082</v>
      </c>
      <c r="B71" s="7">
        <v>15</v>
      </c>
    </row>
    <row r="72" spans="1:2" x14ac:dyDescent="0.25">
      <c r="A72" s="6" t="s">
        <v>10544</v>
      </c>
      <c r="B72" s="7">
        <v>15</v>
      </c>
    </row>
    <row r="73" spans="1:2" x14ac:dyDescent="0.25">
      <c r="A73" s="6" t="s">
        <v>10528</v>
      </c>
      <c r="B73" s="7">
        <v>15</v>
      </c>
    </row>
    <row r="74" spans="1:2" x14ac:dyDescent="0.25">
      <c r="A74" s="6" t="s">
        <v>10529</v>
      </c>
      <c r="B74" s="7">
        <v>15</v>
      </c>
    </row>
    <row r="75" spans="1:2" x14ac:dyDescent="0.25">
      <c r="A75" s="6" t="s">
        <v>10530</v>
      </c>
      <c r="B75" s="7">
        <v>15</v>
      </c>
    </row>
    <row r="76" spans="1:2" x14ac:dyDescent="0.25">
      <c r="A76" s="6" t="s">
        <v>10531</v>
      </c>
      <c r="B76" s="7">
        <v>15</v>
      </c>
    </row>
    <row r="77" spans="1:2" x14ac:dyDescent="0.25">
      <c r="A77" s="6" t="s">
        <v>10542</v>
      </c>
      <c r="B77" s="7">
        <v>14</v>
      </c>
    </row>
    <row r="78" spans="1:2" x14ac:dyDescent="0.25">
      <c r="A78" s="6" t="s">
        <v>10079</v>
      </c>
      <c r="B78" s="7">
        <v>14</v>
      </c>
    </row>
    <row r="79" spans="1:2" x14ac:dyDescent="0.25">
      <c r="A79" s="6" t="s">
        <v>10533</v>
      </c>
      <c r="B79" s="7">
        <v>14</v>
      </c>
    </row>
    <row r="80" spans="1:2" x14ac:dyDescent="0.25">
      <c r="A80" s="6" t="s">
        <v>10537</v>
      </c>
      <c r="B80" s="7">
        <v>14</v>
      </c>
    </row>
    <row r="81" spans="1:2" x14ac:dyDescent="0.25">
      <c r="A81" s="6" t="s">
        <v>10081</v>
      </c>
      <c r="B81" s="7">
        <v>14</v>
      </c>
    </row>
    <row r="82" spans="1:2" x14ac:dyDescent="0.25">
      <c r="A82" s="6" t="s">
        <v>10536</v>
      </c>
      <c r="B82" s="7">
        <v>13</v>
      </c>
    </row>
    <row r="83" spans="1:2" x14ac:dyDescent="0.25">
      <c r="A83" s="6" t="s">
        <v>10844</v>
      </c>
      <c r="B83" s="7">
        <v>13</v>
      </c>
    </row>
    <row r="84" spans="1:2" x14ac:dyDescent="0.25">
      <c r="A84" s="6" t="s">
        <v>10535</v>
      </c>
      <c r="B84" s="7">
        <v>13</v>
      </c>
    </row>
    <row r="85" spans="1:2" x14ac:dyDescent="0.25">
      <c r="A85" s="6" t="s">
        <v>10084</v>
      </c>
      <c r="B85" s="7">
        <v>13</v>
      </c>
    </row>
    <row r="86" spans="1:2" x14ac:dyDescent="0.25">
      <c r="A86" s="6" t="s">
        <v>10545</v>
      </c>
      <c r="B86" s="7">
        <v>13</v>
      </c>
    </row>
    <row r="87" spans="1:2" x14ac:dyDescent="0.25">
      <c r="A87" s="6" t="s">
        <v>10539</v>
      </c>
      <c r="B87" s="7">
        <v>13</v>
      </c>
    </row>
    <row r="88" spans="1:2" x14ac:dyDescent="0.25">
      <c r="A88" s="6" t="s">
        <v>10538</v>
      </c>
      <c r="B88" s="7">
        <v>13</v>
      </c>
    </row>
    <row r="89" spans="1:2" x14ac:dyDescent="0.25">
      <c r="A89" s="6" t="s">
        <v>10308</v>
      </c>
      <c r="B89" s="7">
        <v>13</v>
      </c>
    </row>
    <row r="90" spans="1:2" x14ac:dyDescent="0.25">
      <c r="A90" s="6" t="s">
        <v>10532</v>
      </c>
      <c r="B90" s="7">
        <v>12</v>
      </c>
    </row>
    <row r="91" spans="1:2" x14ac:dyDescent="0.25">
      <c r="A91" s="6" t="s">
        <v>10534</v>
      </c>
      <c r="B91" s="7">
        <v>12</v>
      </c>
    </row>
    <row r="92" spans="1:2" x14ac:dyDescent="0.25">
      <c r="A92" s="6" t="s">
        <v>10083</v>
      </c>
      <c r="B92" s="7">
        <v>12</v>
      </c>
    </row>
    <row r="93" spans="1:2" x14ac:dyDescent="0.25">
      <c r="A93" s="6" t="s">
        <v>10088</v>
      </c>
      <c r="B93" s="7">
        <v>12</v>
      </c>
    </row>
    <row r="94" spans="1:2" x14ac:dyDescent="0.25">
      <c r="A94" s="6" t="s">
        <v>10540</v>
      </c>
      <c r="B94" s="7">
        <v>12</v>
      </c>
    </row>
    <row r="95" spans="1:2" x14ac:dyDescent="0.25">
      <c r="A95" s="6" t="s">
        <v>10541</v>
      </c>
      <c r="B95" s="7">
        <v>11</v>
      </c>
    </row>
    <row r="96" spans="1:2" x14ac:dyDescent="0.25">
      <c r="A96" s="6" t="s">
        <v>10546</v>
      </c>
      <c r="B96" s="7">
        <v>11</v>
      </c>
    </row>
    <row r="97" spans="1:2" x14ac:dyDescent="0.25">
      <c r="A97" s="6" t="s">
        <v>10085</v>
      </c>
      <c r="B97" s="7">
        <v>11</v>
      </c>
    </row>
    <row r="98" spans="1:2" x14ac:dyDescent="0.25">
      <c r="A98" s="6" t="s">
        <v>10555</v>
      </c>
      <c r="B98" s="7">
        <v>11</v>
      </c>
    </row>
    <row r="99" spans="1:2" x14ac:dyDescent="0.25">
      <c r="A99" s="6" t="s">
        <v>10089</v>
      </c>
      <c r="B99" s="7">
        <v>11</v>
      </c>
    </row>
    <row r="100" spans="1:2" x14ac:dyDescent="0.25">
      <c r="A100" s="6" t="s">
        <v>10548</v>
      </c>
      <c r="B100" s="7">
        <v>10</v>
      </c>
    </row>
    <row r="101" spans="1:2" x14ac:dyDescent="0.25">
      <c r="A101" s="6" t="s">
        <v>10090</v>
      </c>
      <c r="B101" s="7">
        <v>10</v>
      </c>
    </row>
    <row r="102" spans="1:2" x14ac:dyDescent="0.25">
      <c r="A102" s="6" t="s">
        <v>10543</v>
      </c>
      <c r="B102" s="7">
        <v>10</v>
      </c>
    </row>
    <row r="103" spans="1:2" x14ac:dyDescent="0.25">
      <c r="A103" s="6" t="s">
        <v>10553</v>
      </c>
      <c r="B103" s="7">
        <v>10</v>
      </c>
    </row>
    <row r="104" spans="1:2" x14ac:dyDescent="0.25">
      <c r="A104" s="6" t="s">
        <v>10547</v>
      </c>
      <c r="B104" s="7">
        <v>10</v>
      </c>
    </row>
    <row r="105" spans="1:2" x14ac:dyDescent="0.25">
      <c r="A105" s="6" t="s">
        <v>10297</v>
      </c>
      <c r="B105" s="7">
        <v>10</v>
      </c>
    </row>
    <row r="106" spans="1:2" x14ac:dyDescent="0.25">
      <c r="A106" s="6" t="s">
        <v>10475</v>
      </c>
      <c r="B106" s="7">
        <v>10</v>
      </c>
    </row>
    <row r="107" spans="1:2" x14ac:dyDescent="0.25">
      <c r="A107" s="6" t="s">
        <v>10549</v>
      </c>
      <c r="B107" s="7">
        <v>10</v>
      </c>
    </row>
    <row r="108" spans="1:2" x14ac:dyDescent="0.25">
      <c r="A108" s="6" t="s">
        <v>10086</v>
      </c>
      <c r="B108" s="7">
        <v>9</v>
      </c>
    </row>
    <row r="109" spans="1:2" x14ac:dyDescent="0.25">
      <c r="A109" s="6" t="s">
        <v>10087</v>
      </c>
      <c r="B109" s="7">
        <v>9</v>
      </c>
    </row>
    <row r="110" spans="1:2" x14ac:dyDescent="0.25">
      <c r="A110" s="6" t="s">
        <v>10561</v>
      </c>
      <c r="B110" s="7">
        <v>9</v>
      </c>
    </row>
    <row r="111" spans="1:2" x14ac:dyDescent="0.25">
      <c r="A111" s="6" t="s">
        <v>10550</v>
      </c>
      <c r="B111" s="7">
        <v>9</v>
      </c>
    </row>
    <row r="112" spans="1:2" x14ac:dyDescent="0.25">
      <c r="A112" s="6" t="s">
        <v>10551</v>
      </c>
      <c r="B112" s="7">
        <v>9</v>
      </c>
    </row>
    <row r="113" spans="1:2" x14ac:dyDescent="0.25">
      <c r="A113" s="6" t="s">
        <v>10098</v>
      </c>
      <c r="B113" s="7">
        <v>9</v>
      </c>
    </row>
    <row r="114" spans="1:2" x14ac:dyDescent="0.25">
      <c r="A114" s="6" t="s">
        <v>10554</v>
      </c>
      <c r="B114" s="7">
        <v>9</v>
      </c>
    </row>
    <row r="115" spans="1:2" x14ac:dyDescent="0.25">
      <c r="A115" s="6" t="s">
        <v>10556</v>
      </c>
      <c r="B115" s="7">
        <v>9</v>
      </c>
    </row>
    <row r="116" spans="1:2" x14ac:dyDescent="0.25">
      <c r="A116" s="6" t="s">
        <v>10563</v>
      </c>
      <c r="B116" s="7">
        <v>8</v>
      </c>
    </row>
    <row r="117" spans="1:2" x14ac:dyDescent="0.25">
      <c r="A117" s="6" t="s">
        <v>10845</v>
      </c>
      <c r="B117" s="7">
        <v>8</v>
      </c>
    </row>
    <row r="118" spans="1:2" x14ac:dyDescent="0.25">
      <c r="A118" s="6" t="s">
        <v>10097</v>
      </c>
      <c r="B118" s="7">
        <v>8</v>
      </c>
    </row>
    <row r="119" spans="1:2" x14ac:dyDescent="0.25">
      <c r="A119" s="6" t="s">
        <v>10101</v>
      </c>
      <c r="B119" s="7">
        <v>8</v>
      </c>
    </row>
    <row r="120" spans="1:2" x14ac:dyDescent="0.25">
      <c r="A120" s="6" t="s">
        <v>10095</v>
      </c>
      <c r="B120" s="7">
        <v>8</v>
      </c>
    </row>
    <row r="121" spans="1:2" x14ac:dyDescent="0.25">
      <c r="A121" s="6" t="s">
        <v>10458</v>
      </c>
      <c r="B121" s="7">
        <v>8</v>
      </c>
    </row>
    <row r="122" spans="1:2" x14ac:dyDescent="0.25">
      <c r="A122" s="6" t="s">
        <v>10092</v>
      </c>
      <c r="B122" s="7">
        <v>8</v>
      </c>
    </row>
    <row r="123" spans="1:2" x14ac:dyDescent="0.25">
      <c r="A123" s="6" t="s">
        <v>10091</v>
      </c>
      <c r="B123" s="7">
        <v>8</v>
      </c>
    </row>
    <row r="124" spans="1:2" x14ac:dyDescent="0.25">
      <c r="A124" s="6" t="s">
        <v>10552</v>
      </c>
      <c r="B124" s="7">
        <v>8</v>
      </c>
    </row>
    <row r="125" spans="1:2" x14ac:dyDescent="0.25">
      <c r="A125" s="6" t="s">
        <v>10093</v>
      </c>
      <c r="B125" s="7">
        <v>8</v>
      </c>
    </row>
    <row r="126" spans="1:2" x14ac:dyDescent="0.25">
      <c r="A126" s="6" t="s">
        <v>10560</v>
      </c>
      <c r="B126" s="7">
        <v>8</v>
      </c>
    </row>
    <row r="127" spans="1:2" x14ac:dyDescent="0.25">
      <c r="A127" s="6" t="s">
        <v>10099</v>
      </c>
      <c r="B127" s="7">
        <v>8</v>
      </c>
    </row>
    <row r="128" spans="1:2" x14ac:dyDescent="0.25">
      <c r="A128" s="6" t="s">
        <v>10476</v>
      </c>
      <c r="B128" s="7">
        <v>8</v>
      </c>
    </row>
    <row r="129" spans="1:2" x14ac:dyDescent="0.25">
      <c r="A129" s="6" t="s">
        <v>10557</v>
      </c>
      <c r="B129" s="7">
        <v>7</v>
      </c>
    </row>
    <row r="130" spans="1:2" x14ac:dyDescent="0.25">
      <c r="A130" s="6" t="s">
        <v>10562</v>
      </c>
      <c r="B130" s="7">
        <v>7</v>
      </c>
    </row>
    <row r="131" spans="1:2" x14ac:dyDescent="0.25">
      <c r="A131" s="6" t="s">
        <v>10100</v>
      </c>
      <c r="B131" s="7">
        <v>7</v>
      </c>
    </row>
    <row r="132" spans="1:2" x14ac:dyDescent="0.25">
      <c r="A132" s="6" t="s">
        <v>10094</v>
      </c>
      <c r="B132" s="7">
        <v>7</v>
      </c>
    </row>
    <row r="133" spans="1:2" x14ac:dyDescent="0.25">
      <c r="A133" s="6" t="s">
        <v>10096</v>
      </c>
      <c r="B133" s="7">
        <v>7</v>
      </c>
    </row>
    <row r="134" spans="1:2" x14ac:dyDescent="0.25">
      <c r="A134" s="6" t="s">
        <v>10565</v>
      </c>
      <c r="B134" s="7">
        <v>7</v>
      </c>
    </row>
    <row r="135" spans="1:2" x14ac:dyDescent="0.25">
      <c r="A135" s="6" t="s">
        <v>10572</v>
      </c>
      <c r="B135" s="7">
        <v>7</v>
      </c>
    </row>
    <row r="136" spans="1:2" x14ac:dyDescent="0.25">
      <c r="A136" s="6" t="s">
        <v>10558</v>
      </c>
      <c r="B136" s="7">
        <v>7</v>
      </c>
    </row>
    <row r="137" spans="1:2" x14ac:dyDescent="0.25">
      <c r="A137" s="6" t="s">
        <v>10559</v>
      </c>
      <c r="B137" s="7">
        <v>7</v>
      </c>
    </row>
    <row r="138" spans="1:2" x14ac:dyDescent="0.25">
      <c r="A138" s="6" t="s">
        <v>51</v>
      </c>
      <c r="B138" s="7">
        <v>7</v>
      </c>
    </row>
    <row r="139" spans="1:2" x14ac:dyDescent="0.25">
      <c r="A139" s="6" t="s">
        <v>10568</v>
      </c>
      <c r="B139" s="7">
        <v>7</v>
      </c>
    </row>
    <row r="140" spans="1:2" x14ac:dyDescent="0.25">
      <c r="A140" s="6" t="s">
        <v>10109</v>
      </c>
      <c r="B140" s="7">
        <v>6</v>
      </c>
    </row>
    <row r="141" spans="1:2" x14ac:dyDescent="0.25">
      <c r="A141" s="6" t="s">
        <v>10564</v>
      </c>
      <c r="B141" s="7">
        <v>6</v>
      </c>
    </row>
    <row r="142" spans="1:2" x14ac:dyDescent="0.25">
      <c r="A142" s="6" t="s">
        <v>10581</v>
      </c>
      <c r="B142" s="7">
        <v>6</v>
      </c>
    </row>
    <row r="143" spans="1:2" x14ac:dyDescent="0.25">
      <c r="A143" s="6" t="s">
        <v>10102</v>
      </c>
      <c r="B143" s="7">
        <v>6</v>
      </c>
    </row>
    <row r="144" spans="1:2" x14ac:dyDescent="0.25">
      <c r="A144" s="6" t="s">
        <v>10566</v>
      </c>
      <c r="B144" s="7">
        <v>6</v>
      </c>
    </row>
    <row r="145" spans="1:2" x14ac:dyDescent="0.25">
      <c r="A145" s="6" t="s">
        <v>10867</v>
      </c>
      <c r="B145" s="7">
        <v>6</v>
      </c>
    </row>
    <row r="146" spans="1:2" x14ac:dyDescent="0.25">
      <c r="A146" s="6" t="s">
        <v>10576</v>
      </c>
      <c r="B146" s="7">
        <v>6</v>
      </c>
    </row>
    <row r="147" spans="1:2" x14ac:dyDescent="0.25">
      <c r="A147" s="6" t="s">
        <v>10103</v>
      </c>
      <c r="B147" s="7">
        <v>6</v>
      </c>
    </row>
    <row r="148" spans="1:2" x14ac:dyDescent="0.25">
      <c r="A148" s="6" t="s">
        <v>10589</v>
      </c>
      <c r="B148" s="7">
        <v>6</v>
      </c>
    </row>
    <row r="149" spans="1:2" x14ac:dyDescent="0.25">
      <c r="A149" s="6" t="s">
        <v>10569</v>
      </c>
      <c r="B149" s="7">
        <v>6</v>
      </c>
    </row>
    <row r="150" spans="1:2" x14ac:dyDescent="0.25">
      <c r="A150" s="6" t="s">
        <v>10111</v>
      </c>
      <c r="B150" s="7">
        <v>6</v>
      </c>
    </row>
    <row r="151" spans="1:2" x14ac:dyDescent="0.25">
      <c r="A151" s="6" t="s">
        <v>10104</v>
      </c>
      <c r="B151" s="7">
        <v>6</v>
      </c>
    </row>
    <row r="152" spans="1:2" x14ac:dyDescent="0.25">
      <c r="A152" s="6" t="s">
        <v>10105</v>
      </c>
      <c r="B152" s="7">
        <v>6</v>
      </c>
    </row>
    <row r="153" spans="1:2" x14ac:dyDescent="0.25">
      <c r="A153" s="6" t="s">
        <v>10567</v>
      </c>
      <c r="B153" s="7">
        <v>6</v>
      </c>
    </row>
    <row r="154" spans="1:2" x14ac:dyDescent="0.25">
      <c r="A154" s="6" t="s">
        <v>10309</v>
      </c>
      <c r="B154" s="7">
        <v>6</v>
      </c>
    </row>
    <row r="155" spans="1:2" x14ac:dyDescent="0.25">
      <c r="A155" s="6" t="s">
        <v>10106</v>
      </c>
      <c r="B155" s="7">
        <v>6</v>
      </c>
    </row>
    <row r="156" spans="1:2" x14ac:dyDescent="0.25">
      <c r="A156" s="6" t="s">
        <v>10617</v>
      </c>
      <c r="B156" s="7">
        <v>6</v>
      </c>
    </row>
    <row r="157" spans="1:2" x14ac:dyDescent="0.25">
      <c r="A157" s="6" t="s">
        <v>10112</v>
      </c>
      <c r="B157" s="7">
        <v>5</v>
      </c>
    </row>
    <row r="158" spans="1:2" x14ac:dyDescent="0.25">
      <c r="A158" s="6" t="s">
        <v>10107</v>
      </c>
      <c r="B158" s="7">
        <v>5</v>
      </c>
    </row>
    <row r="159" spans="1:2" x14ac:dyDescent="0.25">
      <c r="A159" s="6" t="s">
        <v>10108</v>
      </c>
      <c r="B159" s="7">
        <v>5</v>
      </c>
    </row>
    <row r="160" spans="1:2" x14ac:dyDescent="0.25">
      <c r="A160" s="6" t="s">
        <v>10586</v>
      </c>
      <c r="B160" s="7">
        <v>5</v>
      </c>
    </row>
    <row r="161" spans="1:2" x14ac:dyDescent="0.25">
      <c r="A161" s="6" t="s">
        <v>10117</v>
      </c>
      <c r="B161" s="7">
        <v>5</v>
      </c>
    </row>
    <row r="162" spans="1:2" x14ac:dyDescent="0.25">
      <c r="A162" s="6" t="s">
        <v>10571</v>
      </c>
      <c r="B162" s="7">
        <v>5</v>
      </c>
    </row>
    <row r="163" spans="1:2" x14ac:dyDescent="0.25">
      <c r="A163" s="6" t="s">
        <v>10570</v>
      </c>
      <c r="B163" s="7">
        <v>5</v>
      </c>
    </row>
    <row r="164" spans="1:2" x14ac:dyDescent="0.25">
      <c r="A164" s="6" t="s">
        <v>10573</v>
      </c>
      <c r="B164" s="7">
        <v>5</v>
      </c>
    </row>
    <row r="165" spans="1:2" x14ac:dyDescent="0.25">
      <c r="A165" s="6" t="s">
        <v>10574</v>
      </c>
      <c r="B165" s="7">
        <v>5</v>
      </c>
    </row>
    <row r="166" spans="1:2" x14ac:dyDescent="0.25">
      <c r="A166" s="6" t="s">
        <v>10116</v>
      </c>
      <c r="B166" s="7">
        <v>5</v>
      </c>
    </row>
    <row r="167" spans="1:2" x14ac:dyDescent="0.25">
      <c r="A167" s="6" t="s">
        <v>10132</v>
      </c>
      <c r="B167" s="7">
        <v>5</v>
      </c>
    </row>
    <row r="168" spans="1:2" x14ac:dyDescent="0.25">
      <c r="A168" s="6" t="s">
        <v>10575</v>
      </c>
      <c r="B168" s="7">
        <v>5</v>
      </c>
    </row>
    <row r="169" spans="1:2" x14ac:dyDescent="0.25">
      <c r="A169" s="6" t="s">
        <v>10110</v>
      </c>
      <c r="B169" s="7">
        <v>5</v>
      </c>
    </row>
    <row r="170" spans="1:2" x14ac:dyDescent="0.25">
      <c r="A170" s="6" t="s">
        <v>10848</v>
      </c>
      <c r="B170" s="7">
        <v>5</v>
      </c>
    </row>
    <row r="171" spans="1:2" x14ac:dyDescent="0.25">
      <c r="A171" s="6" t="s">
        <v>10590</v>
      </c>
      <c r="B171" s="7">
        <v>5</v>
      </c>
    </row>
    <row r="172" spans="1:2" x14ac:dyDescent="0.25">
      <c r="A172" s="6" t="s">
        <v>10120</v>
      </c>
      <c r="B172" s="7">
        <v>5</v>
      </c>
    </row>
    <row r="173" spans="1:2" x14ac:dyDescent="0.25">
      <c r="A173" s="6" t="s">
        <v>10311</v>
      </c>
      <c r="B173" s="7">
        <v>5</v>
      </c>
    </row>
    <row r="174" spans="1:2" x14ac:dyDescent="0.25">
      <c r="A174" s="6" t="s">
        <v>10477</v>
      </c>
      <c r="B174" s="7">
        <v>5</v>
      </c>
    </row>
    <row r="175" spans="1:2" x14ac:dyDescent="0.25">
      <c r="A175" s="6" t="s">
        <v>10591</v>
      </c>
      <c r="B175" s="7">
        <v>5</v>
      </c>
    </row>
    <row r="176" spans="1:2" x14ac:dyDescent="0.25">
      <c r="A176" s="6" t="s">
        <v>10577</v>
      </c>
      <c r="B176" s="7">
        <v>5</v>
      </c>
    </row>
    <row r="177" spans="1:2" x14ac:dyDescent="0.25">
      <c r="A177" s="6" t="s">
        <v>10598</v>
      </c>
      <c r="B177" s="7">
        <v>4</v>
      </c>
    </row>
    <row r="178" spans="1:2" x14ac:dyDescent="0.25">
      <c r="A178" s="6" t="s">
        <v>10597</v>
      </c>
      <c r="B178" s="7">
        <v>4</v>
      </c>
    </row>
    <row r="179" spans="1:2" x14ac:dyDescent="0.25">
      <c r="A179" s="6" t="s">
        <v>10578</v>
      </c>
      <c r="B179" s="7">
        <v>4</v>
      </c>
    </row>
    <row r="180" spans="1:2" x14ac:dyDescent="0.25">
      <c r="A180" s="6" t="s">
        <v>10585</v>
      </c>
      <c r="B180" s="7">
        <v>4</v>
      </c>
    </row>
    <row r="181" spans="1:2" x14ac:dyDescent="0.25">
      <c r="A181" s="6" t="s">
        <v>10847</v>
      </c>
      <c r="B181" s="7">
        <v>4</v>
      </c>
    </row>
    <row r="182" spans="1:2" x14ac:dyDescent="0.25">
      <c r="A182" s="6" t="s">
        <v>10359</v>
      </c>
      <c r="B182" s="7">
        <v>4</v>
      </c>
    </row>
    <row r="183" spans="1:2" x14ac:dyDescent="0.25">
      <c r="A183" s="6" t="s">
        <v>10584</v>
      </c>
      <c r="B183" s="7">
        <v>4</v>
      </c>
    </row>
    <row r="184" spans="1:2" x14ac:dyDescent="0.25">
      <c r="A184" s="6" t="s">
        <v>10579</v>
      </c>
      <c r="B184" s="7">
        <v>4</v>
      </c>
    </row>
    <row r="185" spans="1:2" x14ac:dyDescent="0.25">
      <c r="A185" s="6" t="s">
        <v>10580</v>
      </c>
      <c r="B185" s="7">
        <v>4</v>
      </c>
    </row>
    <row r="186" spans="1:2" x14ac:dyDescent="0.25">
      <c r="A186" s="6" t="s">
        <v>10582</v>
      </c>
      <c r="B186" s="7">
        <v>4</v>
      </c>
    </row>
    <row r="187" spans="1:2" x14ac:dyDescent="0.25">
      <c r="A187" s="6" t="s">
        <v>10627</v>
      </c>
      <c r="B187" s="7">
        <v>4</v>
      </c>
    </row>
    <row r="188" spans="1:2" x14ac:dyDescent="0.25">
      <c r="A188" s="6" t="s">
        <v>10583</v>
      </c>
      <c r="B188" s="7">
        <v>4</v>
      </c>
    </row>
    <row r="189" spans="1:2" x14ac:dyDescent="0.25">
      <c r="A189" s="6" t="s">
        <v>10606</v>
      </c>
      <c r="B189" s="7">
        <v>4</v>
      </c>
    </row>
    <row r="190" spans="1:2" x14ac:dyDescent="0.25">
      <c r="A190" s="6" t="s">
        <v>10587</v>
      </c>
      <c r="B190" s="7">
        <v>4</v>
      </c>
    </row>
    <row r="191" spans="1:2" x14ac:dyDescent="0.25">
      <c r="A191" s="6" t="s">
        <v>10131</v>
      </c>
      <c r="B191" s="7">
        <v>4</v>
      </c>
    </row>
    <row r="192" spans="1:2" x14ac:dyDescent="0.25">
      <c r="A192" s="6" t="s">
        <v>10115</v>
      </c>
      <c r="B192" s="7">
        <v>4</v>
      </c>
    </row>
    <row r="193" spans="1:2" x14ac:dyDescent="0.25">
      <c r="A193" s="6" t="s">
        <v>10609</v>
      </c>
      <c r="B193" s="7">
        <v>4</v>
      </c>
    </row>
    <row r="194" spans="1:2" x14ac:dyDescent="0.25">
      <c r="A194" s="6" t="s">
        <v>10310</v>
      </c>
      <c r="B194" s="7">
        <v>4</v>
      </c>
    </row>
    <row r="195" spans="1:2" x14ac:dyDescent="0.25">
      <c r="A195" s="6" t="s">
        <v>10113</v>
      </c>
      <c r="B195" s="7">
        <v>4</v>
      </c>
    </row>
    <row r="196" spans="1:2" x14ac:dyDescent="0.25">
      <c r="A196" s="6" t="s">
        <v>10114</v>
      </c>
      <c r="B196" s="7">
        <v>4</v>
      </c>
    </row>
    <row r="197" spans="1:2" x14ac:dyDescent="0.25">
      <c r="A197" s="6" t="s">
        <v>10602</v>
      </c>
      <c r="B197" s="7">
        <v>4</v>
      </c>
    </row>
    <row r="198" spans="1:2" x14ac:dyDescent="0.25">
      <c r="A198" s="6" t="s">
        <v>10605</v>
      </c>
      <c r="B198" s="7">
        <v>4</v>
      </c>
    </row>
    <row r="199" spans="1:2" x14ac:dyDescent="0.25">
      <c r="A199" s="6" t="s">
        <v>10135</v>
      </c>
      <c r="B199" s="7">
        <v>4</v>
      </c>
    </row>
    <row r="200" spans="1:2" x14ac:dyDescent="0.25">
      <c r="A200" s="6" t="s">
        <v>10592</v>
      </c>
      <c r="B200" s="7">
        <v>4</v>
      </c>
    </row>
    <row r="201" spans="1:2" x14ac:dyDescent="0.25">
      <c r="A201" s="6" t="s">
        <v>10869</v>
      </c>
      <c r="B201" s="7">
        <v>4</v>
      </c>
    </row>
    <row r="202" spans="1:2" x14ac:dyDescent="0.25">
      <c r="A202" s="6" t="s">
        <v>10119</v>
      </c>
      <c r="B202" s="7">
        <v>4</v>
      </c>
    </row>
    <row r="203" spans="1:2" x14ac:dyDescent="0.25">
      <c r="A203" s="6" t="s">
        <v>10611</v>
      </c>
      <c r="B203" s="7">
        <v>4</v>
      </c>
    </row>
    <row r="204" spans="1:2" x14ac:dyDescent="0.25">
      <c r="A204" s="6" t="s">
        <v>10594</v>
      </c>
      <c r="B204" s="7">
        <v>4</v>
      </c>
    </row>
    <row r="205" spans="1:2" x14ac:dyDescent="0.25">
      <c r="A205" s="6" t="s">
        <v>10118</v>
      </c>
      <c r="B205" s="7">
        <v>4</v>
      </c>
    </row>
    <row r="206" spans="1:2" x14ac:dyDescent="0.25">
      <c r="A206" s="6" t="s">
        <v>10596</v>
      </c>
      <c r="B206" s="7">
        <v>4</v>
      </c>
    </row>
    <row r="207" spans="1:2" x14ac:dyDescent="0.25">
      <c r="A207" s="6" t="s">
        <v>10588</v>
      </c>
      <c r="B207" s="7">
        <v>4</v>
      </c>
    </row>
    <row r="208" spans="1:2" x14ac:dyDescent="0.25">
      <c r="A208" s="6" t="s">
        <v>10595</v>
      </c>
      <c r="B208" s="7">
        <v>4</v>
      </c>
    </row>
    <row r="209" spans="1:2" x14ac:dyDescent="0.25">
      <c r="A209" s="6" t="s">
        <v>10593</v>
      </c>
      <c r="B209" s="7">
        <v>4</v>
      </c>
    </row>
    <row r="210" spans="1:2" x14ac:dyDescent="0.25">
      <c r="A210" s="6" t="s">
        <v>10352</v>
      </c>
      <c r="B210" s="7">
        <v>4</v>
      </c>
    </row>
    <row r="211" spans="1:2" x14ac:dyDescent="0.25">
      <c r="A211" s="6" t="s">
        <v>10361</v>
      </c>
      <c r="B211" s="7">
        <v>3</v>
      </c>
    </row>
    <row r="212" spans="1:2" x14ac:dyDescent="0.25">
      <c r="A212" s="6" t="s">
        <v>10138</v>
      </c>
      <c r="B212" s="7">
        <v>3</v>
      </c>
    </row>
    <row r="213" spans="1:2" x14ac:dyDescent="0.25">
      <c r="A213" s="6" t="s">
        <v>10122</v>
      </c>
      <c r="B213" s="7">
        <v>3</v>
      </c>
    </row>
    <row r="214" spans="1:2" x14ac:dyDescent="0.25">
      <c r="A214" s="6" t="s">
        <v>10153</v>
      </c>
      <c r="B214" s="7">
        <v>3</v>
      </c>
    </row>
    <row r="215" spans="1:2" x14ac:dyDescent="0.25">
      <c r="A215" s="6" t="s">
        <v>10601</v>
      </c>
      <c r="B215" s="7">
        <v>3</v>
      </c>
    </row>
    <row r="216" spans="1:2" x14ac:dyDescent="0.25">
      <c r="A216" s="6" t="s">
        <v>12</v>
      </c>
      <c r="B216" s="7">
        <v>3</v>
      </c>
    </row>
    <row r="217" spans="1:2" x14ac:dyDescent="0.25">
      <c r="A217" s="6" t="s">
        <v>10127</v>
      </c>
      <c r="B217" s="7">
        <v>3</v>
      </c>
    </row>
    <row r="218" spans="1:2" x14ac:dyDescent="0.25">
      <c r="A218" s="6" t="s">
        <v>10628</v>
      </c>
      <c r="B218" s="7">
        <v>3</v>
      </c>
    </row>
    <row r="219" spans="1:2" x14ac:dyDescent="0.25">
      <c r="A219" s="6" t="s">
        <v>10634</v>
      </c>
      <c r="B219" s="7">
        <v>3</v>
      </c>
    </row>
    <row r="220" spans="1:2" x14ac:dyDescent="0.25">
      <c r="A220" s="6" t="s">
        <v>10600</v>
      </c>
      <c r="B220" s="7">
        <v>3</v>
      </c>
    </row>
    <row r="221" spans="1:2" x14ac:dyDescent="0.25">
      <c r="A221" s="6" t="s">
        <v>10125</v>
      </c>
      <c r="B221" s="7">
        <v>3</v>
      </c>
    </row>
    <row r="222" spans="1:2" x14ac:dyDescent="0.25">
      <c r="A222" s="6" t="s">
        <v>10846</v>
      </c>
      <c r="B222" s="7">
        <v>3</v>
      </c>
    </row>
    <row r="223" spans="1:2" x14ac:dyDescent="0.25">
      <c r="A223" s="6" t="s">
        <v>10664</v>
      </c>
      <c r="B223" s="7">
        <v>3</v>
      </c>
    </row>
    <row r="224" spans="1:2" x14ac:dyDescent="0.25">
      <c r="A224" s="6" t="s">
        <v>10124</v>
      </c>
      <c r="B224" s="7">
        <v>3</v>
      </c>
    </row>
    <row r="225" spans="1:2" x14ac:dyDescent="0.25">
      <c r="A225" s="6" t="s">
        <v>10121</v>
      </c>
      <c r="B225" s="7">
        <v>3</v>
      </c>
    </row>
    <row r="226" spans="1:2" x14ac:dyDescent="0.25">
      <c r="A226" s="6" t="s">
        <v>10126</v>
      </c>
      <c r="B226" s="7">
        <v>3</v>
      </c>
    </row>
    <row r="227" spans="1:2" x14ac:dyDescent="0.25">
      <c r="A227" s="6" t="s">
        <v>69</v>
      </c>
      <c r="B227" s="7">
        <v>3</v>
      </c>
    </row>
    <row r="228" spans="1:2" x14ac:dyDescent="0.25">
      <c r="A228" s="6" t="s">
        <v>10123</v>
      </c>
      <c r="B228" s="7">
        <v>3</v>
      </c>
    </row>
    <row r="229" spans="1:2" x14ac:dyDescent="0.25">
      <c r="A229" s="6" t="s">
        <v>10608</v>
      </c>
      <c r="B229" s="7">
        <v>3</v>
      </c>
    </row>
    <row r="230" spans="1:2" x14ac:dyDescent="0.25">
      <c r="A230" s="6" t="s">
        <v>10879</v>
      </c>
      <c r="B230" s="7">
        <v>3</v>
      </c>
    </row>
    <row r="231" spans="1:2" x14ac:dyDescent="0.25">
      <c r="A231" s="6" t="s">
        <v>101</v>
      </c>
      <c r="B231" s="7">
        <v>3</v>
      </c>
    </row>
    <row r="232" spans="1:2" x14ac:dyDescent="0.25">
      <c r="A232" s="6" t="s">
        <v>10643</v>
      </c>
      <c r="B232" s="7">
        <v>3</v>
      </c>
    </row>
    <row r="233" spans="1:2" x14ac:dyDescent="0.25">
      <c r="A233" s="6" t="s">
        <v>10129</v>
      </c>
      <c r="B233" s="7">
        <v>3</v>
      </c>
    </row>
    <row r="234" spans="1:2" x14ac:dyDescent="0.25">
      <c r="A234" s="6" t="s">
        <v>10604</v>
      </c>
      <c r="B234" s="7">
        <v>3</v>
      </c>
    </row>
    <row r="235" spans="1:2" x14ac:dyDescent="0.25">
      <c r="A235" s="6" t="s">
        <v>10360</v>
      </c>
      <c r="B235" s="7">
        <v>3</v>
      </c>
    </row>
    <row r="236" spans="1:2" x14ac:dyDescent="0.25">
      <c r="A236" s="6" t="s">
        <v>10603</v>
      </c>
      <c r="B236" s="7">
        <v>3</v>
      </c>
    </row>
    <row r="237" spans="1:2" x14ac:dyDescent="0.25">
      <c r="A237" s="6" t="s">
        <v>10607</v>
      </c>
      <c r="B237" s="7">
        <v>3</v>
      </c>
    </row>
    <row r="238" spans="1:2" x14ac:dyDescent="0.25">
      <c r="A238" s="6" t="s">
        <v>10133</v>
      </c>
      <c r="B238" s="7">
        <v>3</v>
      </c>
    </row>
    <row r="239" spans="1:2" x14ac:dyDescent="0.25">
      <c r="A239" s="6" t="s">
        <v>10599</v>
      </c>
      <c r="B239" s="7">
        <v>3</v>
      </c>
    </row>
    <row r="240" spans="1:2" x14ac:dyDescent="0.25">
      <c r="A240" s="6" t="s">
        <v>10253</v>
      </c>
      <c r="B240" s="7">
        <v>3</v>
      </c>
    </row>
    <row r="241" spans="1:2" x14ac:dyDescent="0.25">
      <c r="A241" s="6" t="s">
        <v>10134</v>
      </c>
      <c r="B241" s="7">
        <v>3</v>
      </c>
    </row>
    <row r="242" spans="1:2" x14ac:dyDescent="0.25">
      <c r="A242" s="6" t="s">
        <v>10610</v>
      </c>
      <c r="B242" s="7">
        <v>3</v>
      </c>
    </row>
    <row r="243" spans="1:2" x14ac:dyDescent="0.25">
      <c r="A243" s="6" t="s">
        <v>10128</v>
      </c>
      <c r="B243" s="7">
        <v>3</v>
      </c>
    </row>
    <row r="244" spans="1:2" x14ac:dyDescent="0.25">
      <c r="A244" s="6" t="s">
        <v>10136</v>
      </c>
      <c r="B244" s="7">
        <v>3</v>
      </c>
    </row>
    <row r="245" spans="1:2" x14ac:dyDescent="0.25">
      <c r="A245" s="6" t="s">
        <v>10614</v>
      </c>
      <c r="B245" s="7">
        <v>3</v>
      </c>
    </row>
    <row r="246" spans="1:2" x14ac:dyDescent="0.25">
      <c r="A246" s="6" t="s">
        <v>10459</v>
      </c>
      <c r="B246" s="7">
        <v>3</v>
      </c>
    </row>
    <row r="247" spans="1:2" x14ac:dyDescent="0.25">
      <c r="A247" s="6" t="s">
        <v>10615</v>
      </c>
      <c r="B247" s="7">
        <v>3</v>
      </c>
    </row>
    <row r="248" spans="1:2" x14ac:dyDescent="0.25">
      <c r="A248" s="6" t="s">
        <v>10130</v>
      </c>
      <c r="B248" s="7">
        <v>3</v>
      </c>
    </row>
    <row r="249" spans="1:2" x14ac:dyDescent="0.25">
      <c r="A249" s="6" t="s">
        <v>10641</v>
      </c>
      <c r="B249" s="7">
        <v>3</v>
      </c>
    </row>
    <row r="250" spans="1:2" x14ac:dyDescent="0.25">
      <c r="A250" s="6" t="s">
        <v>10651</v>
      </c>
      <c r="B250" s="7">
        <v>3</v>
      </c>
    </row>
    <row r="251" spans="1:2" x14ac:dyDescent="0.25">
      <c r="A251" s="6" t="s">
        <v>10613</v>
      </c>
      <c r="B251" s="7">
        <v>3</v>
      </c>
    </row>
    <row r="252" spans="1:2" x14ac:dyDescent="0.25">
      <c r="A252" s="6" t="s">
        <v>10907</v>
      </c>
      <c r="B252" s="7">
        <v>3</v>
      </c>
    </row>
    <row r="253" spans="1:2" x14ac:dyDescent="0.25">
      <c r="A253" s="6" t="s">
        <v>10616</v>
      </c>
      <c r="B253" s="7">
        <v>3</v>
      </c>
    </row>
    <row r="254" spans="1:2" x14ac:dyDescent="0.25">
      <c r="A254" s="6" t="s">
        <v>10612</v>
      </c>
      <c r="B254" s="7">
        <v>3</v>
      </c>
    </row>
    <row r="255" spans="1:2" x14ac:dyDescent="0.25">
      <c r="A255" s="6" t="s">
        <v>10154</v>
      </c>
      <c r="B255" s="7">
        <v>2</v>
      </c>
    </row>
    <row r="256" spans="1:2" x14ac:dyDescent="0.25">
      <c r="A256" s="6" t="s">
        <v>10618</v>
      </c>
      <c r="B256" s="7">
        <v>2</v>
      </c>
    </row>
    <row r="257" spans="1:2" x14ac:dyDescent="0.25">
      <c r="A257" s="6" t="s">
        <v>10137</v>
      </c>
      <c r="B257" s="7">
        <v>2</v>
      </c>
    </row>
    <row r="258" spans="1:2" x14ac:dyDescent="0.25">
      <c r="A258" s="6" t="s">
        <v>10668</v>
      </c>
      <c r="B258" s="7">
        <v>2</v>
      </c>
    </row>
    <row r="259" spans="1:2" x14ac:dyDescent="0.25">
      <c r="A259" s="6" t="s">
        <v>10631</v>
      </c>
      <c r="B259" s="7">
        <v>2</v>
      </c>
    </row>
    <row r="260" spans="1:2" x14ac:dyDescent="0.25">
      <c r="A260" s="6" t="s">
        <v>10143</v>
      </c>
      <c r="B260" s="7">
        <v>2</v>
      </c>
    </row>
    <row r="261" spans="1:2" x14ac:dyDescent="0.25">
      <c r="A261" s="6" t="s">
        <v>10620</v>
      </c>
      <c r="B261" s="7">
        <v>2</v>
      </c>
    </row>
    <row r="262" spans="1:2" x14ac:dyDescent="0.25">
      <c r="A262" s="6" t="s">
        <v>10147</v>
      </c>
      <c r="B262" s="7">
        <v>2</v>
      </c>
    </row>
    <row r="263" spans="1:2" x14ac:dyDescent="0.25">
      <c r="A263" s="6" t="s">
        <v>10633</v>
      </c>
      <c r="B263" s="7">
        <v>2</v>
      </c>
    </row>
    <row r="264" spans="1:2" x14ac:dyDescent="0.25">
      <c r="A264" s="6" t="s">
        <v>10849</v>
      </c>
      <c r="B264" s="7">
        <v>2</v>
      </c>
    </row>
    <row r="265" spans="1:2" x14ac:dyDescent="0.25">
      <c r="A265" s="6" t="s">
        <v>10139</v>
      </c>
      <c r="B265" s="7">
        <v>2</v>
      </c>
    </row>
    <row r="266" spans="1:2" x14ac:dyDescent="0.25">
      <c r="A266" s="6" t="s">
        <v>10150</v>
      </c>
      <c r="B266" s="7">
        <v>2</v>
      </c>
    </row>
    <row r="267" spans="1:2" x14ac:dyDescent="0.25">
      <c r="A267" s="6" t="s">
        <v>10690</v>
      </c>
      <c r="B267" s="7">
        <v>2</v>
      </c>
    </row>
    <row r="268" spans="1:2" x14ac:dyDescent="0.25">
      <c r="A268" s="6" t="s">
        <v>10316</v>
      </c>
      <c r="B268" s="7">
        <v>2</v>
      </c>
    </row>
    <row r="269" spans="1:2" x14ac:dyDescent="0.25">
      <c r="A269" s="6" t="s">
        <v>10149</v>
      </c>
      <c r="B269" s="7">
        <v>2</v>
      </c>
    </row>
    <row r="270" spans="1:2" x14ac:dyDescent="0.25">
      <c r="A270" s="6" t="s">
        <v>10622</v>
      </c>
      <c r="B270" s="7">
        <v>2</v>
      </c>
    </row>
    <row r="271" spans="1:2" x14ac:dyDescent="0.25">
      <c r="A271" s="6" t="s">
        <v>10325</v>
      </c>
      <c r="B271" s="7">
        <v>2</v>
      </c>
    </row>
    <row r="272" spans="1:2" x14ac:dyDescent="0.25">
      <c r="A272" s="6" t="s">
        <v>10623</v>
      </c>
      <c r="B272" s="7">
        <v>2</v>
      </c>
    </row>
    <row r="273" spans="1:2" x14ac:dyDescent="0.25">
      <c r="A273" s="6" t="s">
        <v>10626</v>
      </c>
      <c r="B273" s="7">
        <v>2</v>
      </c>
    </row>
    <row r="274" spans="1:2" x14ac:dyDescent="0.25">
      <c r="A274" s="6" t="s">
        <v>10621</v>
      </c>
      <c r="B274" s="7">
        <v>2</v>
      </c>
    </row>
    <row r="275" spans="1:2" x14ac:dyDescent="0.25">
      <c r="A275" s="6" t="s">
        <v>10635</v>
      </c>
      <c r="B275" s="7">
        <v>2</v>
      </c>
    </row>
    <row r="276" spans="1:2" x14ac:dyDescent="0.25">
      <c r="A276" s="6" t="s">
        <v>10661</v>
      </c>
      <c r="B276" s="7">
        <v>2</v>
      </c>
    </row>
    <row r="277" spans="1:2" x14ac:dyDescent="0.25">
      <c r="A277" s="6" t="s">
        <v>10140</v>
      </c>
      <c r="B277" s="7">
        <v>2</v>
      </c>
    </row>
    <row r="278" spans="1:2" x14ac:dyDescent="0.25">
      <c r="A278" s="6" t="s">
        <v>10624</v>
      </c>
      <c r="B278" s="7">
        <v>2</v>
      </c>
    </row>
    <row r="279" spans="1:2" x14ac:dyDescent="0.25">
      <c r="A279" s="6" t="s">
        <v>10141</v>
      </c>
      <c r="B279" s="7">
        <v>2</v>
      </c>
    </row>
    <row r="280" spans="1:2" x14ac:dyDescent="0.25">
      <c r="A280" s="6" t="s">
        <v>10700</v>
      </c>
      <c r="B280" s="7">
        <v>2</v>
      </c>
    </row>
    <row r="281" spans="1:2" x14ac:dyDescent="0.25">
      <c r="A281" s="6" t="s">
        <v>10625</v>
      </c>
      <c r="B281" s="7">
        <v>2</v>
      </c>
    </row>
    <row r="282" spans="1:2" x14ac:dyDescent="0.25">
      <c r="A282" s="6" t="s">
        <v>10630</v>
      </c>
      <c r="B282" s="7">
        <v>2</v>
      </c>
    </row>
    <row r="283" spans="1:2" x14ac:dyDescent="0.25">
      <c r="A283" s="6" t="s">
        <v>10148</v>
      </c>
      <c r="B283" s="7">
        <v>2</v>
      </c>
    </row>
    <row r="284" spans="1:2" x14ac:dyDescent="0.25">
      <c r="A284" s="6" t="s">
        <v>10151</v>
      </c>
      <c r="B284" s="7">
        <v>2</v>
      </c>
    </row>
    <row r="285" spans="1:2" x14ac:dyDescent="0.25">
      <c r="A285" s="6" t="s">
        <v>10362</v>
      </c>
      <c r="B285" s="7">
        <v>2</v>
      </c>
    </row>
    <row r="286" spans="1:2" x14ac:dyDescent="0.25">
      <c r="A286" s="6" t="s">
        <v>10619</v>
      </c>
      <c r="B286" s="7">
        <v>2</v>
      </c>
    </row>
    <row r="287" spans="1:2" x14ac:dyDescent="0.25">
      <c r="A287" s="6" t="s">
        <v>10868</v>
      </c>
      <c r="B287" s="7">
        <v>2</v>
      </c>
    </row>
    <row r="288" spans="1:2" x14ac:dyDescent="0.25">
      <c r="A288" s="6" t="s">
        <v>10779</v>
      </c>
      <c r="B288" s="7">
        <v>2</v>
      </c>
    </row>
    <row r="289" spans="1:2" x14ac:dyDescent="0.25">
      <c r="A289" s="6" t="s">
        <v>10632</v>
      </c>
      <c r="B289" s="7">
        <v>2</v>
      </c>
    </row>
    <row r="290" spans="1:2" x14ac:dyDescent="0.25">
      <c r="A290" s="6" t="s">
        <v>10363</v>
      </c>
      <c r="B290" s="7">
        <v>2</v>
      </c>
    </row>
    <row r="291" spans="1:2" x14ac:dyDescent="0.25">
      <c r="A291" s="6" t="s">
        <v>85</v>
      </c>
      <c r="B291" s="7">
        <v>2</v>
      </c>
    </row>
    <row r="292" spans="1:2" x14ac:dyDescent="0.25">
      <c r="A292" s="6" t="s">
        <v>10649</v>
      </c>
      <c r="B292" s="7">
        <v>2</v>
      </c>
    </row>
    <row r="293" spans="1:2" x14ac:dyDescent="0.25">
      <c r="A293" s="6" t="s">
        <v>10146</v>
      </c>
      <c r="B293" s="7">
        <v>2</v>
      </c>
    </row>
    <row r="294" spans="1:2" x14ac:dyDescent="0.25">
      <c r="A294" s="6" t="s">
        <v>10650</v>
      </c>
      <c r="B294" s="7">
        <v>2</v>
      </c>
    </row>
    <row r="295" spans="1:2" x14ac:dyDescent="0.25">
      <c r="A295" s="6" t="s">
        <v>10145</v>
      </c>
      <c r="B295" s="7">
        <v>2</v>
      </c>
    </row>
    <row r="296" spans="1:2" x14ac:dyDescent="0.25">
      <c r="A296" s="6" t="s">
        <v>10638</v>
      </c>
      <c r="B296" s="7">
        <v>2</v>
      </c>
    </row>
    <row r="297" spans="1:2" x14ac:dyDescent="0.25">
      <c r="A297" s="6" t="s">
        <v>10155</v>
      </c>
      <c r="B297" s="7">
        <v>2</v>
      </c>
    </row>
    <row r="298" spans="1:2" x14ac:dyDescent="0.25">
      <c r="A298" s="6" t="s">
        <v>10645</v>
      </c>
      <c r="B298" s="7">
        <v>2</v>
      </c>
    </row>
    <row r="299" spans="1:2" x14ac:dyDescent="0.25">
      <c r="A299" s="6" t="s">
        <v>10858</v>
      </c>
      <c r="B299" s="7">
        <v>2</v>
      </c>
    </row>
    <row r="300" spans="1:2" x14ac:dyDescent="0.25">
      <c r="A300" s="6" t="s">
        <v>10157</v>
      </c>
      <c r="B300" s="7">
        <v>2</v>
      </c>
    </row>
    <row r="301" spans="1:2" x14ac:dyDescent="0.25">
      <c r="A301" s="6" t="s">
        <v>10629</v>
      </c>
      <c r="B301" s="7">
        <v>2</v>
      </c>
    </row>
    <row r="302" spans="1:2" x14ac:dyDescent="0.25">
      <c r="A302" s="6" t="s">
        <v>10646</v>
      </c>
      <c r="B302" s="7">
        <v>2</v>
      </c>
    </row>
    <row r="303" spans="1:2" x14ac:dyDescent="0.25">
      <c r="A303" s="6" t="s">
        <v>10636</v>
      </c>
      <c r="B303" s="7">
        <v>2</v>
      </c>
    </row>
    <row r="304" spans="1:2" x14ac:dyDescent="0.25">
      <c r="A304" s="6" t="s">
        <v>10156</v>
      </c>
      <c r="B304" s="7">
        <v>2</v>
      </c>
    </row>
    <row r="305" spans="1:2" x14ac:dyDescent="0.25">
      <c r="A305" s="6" t="s">
        <v>10144</v>
      </c>
      <c r="B305" s="7">
        <v>2</v>
      </c>
    </row>
    <row r="306" spans="1:2" x14ac:dyDescent="0.25">
      <c r="A306" s="6" t="s">
        <v>10640</v>
      </c>
      <c r="B306" s="7">
        <v>2</v>
      </c>
    </row>
    <row r="307" spans="1:2" x14ac:dyDescent="0.25">
      <c r="A307" s="6" t="s">
        <v>10152</v>
      </c>
      <c r="B307" s="7">
        <v>2</v>
      </c>
    </row>
    <row r="308" spans="1:2" x14ac:dyDescent="0.25">
      <c r="A308" s="6" t="s">
        <v>10647</v>
      </c>
      <c r="B308" s="7">
        <v>2</v>
      </c>
    </row>
    <row r="309" spans="1:2" x14ac:dyDescent="0.25">
      <c r="A309" s="6" t="s">
        <v>10644</v>
      </c>
      <c r="B309" s="7">
        <v>2</v>
      </c>
    </row>
    <row r="310" spans="1:2" x14ac:dyDescent="0.25">
      <c r="A310" s="6" t="s">
        <v>10159</v>
      </c>
      <c r="B310" s="7">
        <v>2</v>
      </c>
    </row>
    <row r="311" spans="1:2" x14ac:dyDescent="0.25">
      <c r="A311" s="6" t="s">
        <v>10781</v>
      </c>
      <c r="B311" s="7">
        <v>2</v>
      </c>
    </row>
    <row r="312" spans="1:2" x14ac:dyDescent="0.25">
      <c r="A312" s="6" t="s">
        <v>10639</v>
      </c>
      <c r="B312" s="7">
        <v>2</v>
      </c>
    </row>
    <row r="313" spans="1:2" x14ac:dyDescent="0.25">
      <c r="A313" s="6" t="s">
        <v>10648</v>
      </c>
      <c r="B313" s="7">
        <v>2</v>
      </c>
    </row>
    <row r="314" spans="1:2" x14ac:dyDescent="0.25">
      <c r="A314" s="6" t="s">
        <v>10637</v>
      </c>
      <c r="B314" s="7">
        <v>2</v>
      </c>
    </row>
    <row r="315" spans="1:2" x14ac:dyDescent="0.25">
      <c r="A315" s="6" t="s">
        <v>10165</v>
      </c>
      <c r="B315" s="7">
        <v>2</v>
      </c>
    </row>
    <row r="316" spans="1:2" x14ac:dyDescent="0.25">
      <c r="A316" s="6" t="s">
        <v>10850</v>
      </c>
      <c r="B316" s="7">
        <v>2</v>
      </c>
    </row>
    <row r="317" spans="1:2" x14ac:dyDescent="0.25">
      <c r="A317" s="6" t="s">
        <v>10275</v>
      </c>
      <c r="B317" s="7">
        <v>2</v>
      </c>
    </row>
    <row r="318" spans="1:2" x14ac:dyDescent="0.25">
      <c r="A318" s="6" t="s">
        <v>10161</v>
      </c>
      <c r="B318" s="7">
        <v>2</v>
      </c>
    </row>
    <row r="319" spans="1:2" x14ac:dyDescent="0.25">
      <c r="A319" s="6" t="s">
        <v>10655</v>
      </c>
      <c r="B319" s="7">
        <v>2</v>
      </c>
    </row>
    <row r="320" spans="1:2" x14ac:dyDescent="0.25">
      <c r="A320" s="6" t="s">
        <v>80</v>
      </c>
      <c r="B320" s="7">
        <v>2</v>
      </c>
    </row>
    <row r="321" spans="1:2" x14ac:dyDescent="0.25">
      <c r="A321" s="6" t="s">
        <v>10164</v>
      </c>
      <c r="B321" s="7">
        <v>2</v>
      </c>
    </row>
    <row r="322" spans="1:2" x14ac:dyDescent="0.25">
      <c r="A322" s="6" t="s">
        <v>10158</v>
      </c>
      <c r="B322" s="7">
        <v>2</v>
      </c>
    </row>
    <row r="323" spans="1:2" x14ac:dyDescent="0.25">
      <c r="A323" s="6" t="s">
        <v>10656</v>
      </c>
      <c r="B323" s="7">
        <v>2</v>
      </c>
    </row>
    <row r="324" spans="1:2" x14ac:dyDescent="0.25">
      <c r="A324" s="6" t="s">
        <v>10163</v>
      </c>
      <c r="B324" s="7">
        <v>2</v>
      </c>
    </row>
    <row r="325" spans="1:2" x14ac:dyDescent="0.25">
      <c r="A325" s="6" t="s">
        <v>10642</v>
      </c>
      <c r="B325" s="7">
        <v>2</v>
      </c>
    </row>
    <row r="326" spans="1:2" x14ac:dyDescent="0.25">
      <c r="A326" s="6" t="s">
        <v>10166</v>
      </c>
      <c r="B326" s="7">
        <v>2</v>
      </c>
    </row>
    <row r="327" spans="1:2" x14ac:dyDescent="0.25">
      <c r="A327" s="6" t="s">
        <v>10312</v>
      </c>
      <c r="B327" s="7">
        <v>2</v>
      </c>
    </row>
    <row r="328" spans="1:2" x14ac:dyDescent="0.25">
      <c r="A328" s="6" t="s">
        <v>10160</v>
      </c>
      <c r="B328" s="7">
        <v>2</v>
      </c>
    </row>
    <row r="329" spans="1:2" x14ac:dyDescent="0.25">
      <c r="A329" s="6" t="s">
        <v>10870</v>
      </c>
      <c r="B329" s="7">
        <v>2</v>
      </c>
    </row>
    <row r="330" spans="1:2" x14ac:dyDescent="0.25">
      <c r="A330" s="6" t="s">
        <v>10162</v>
      </c>
      <c r="B330" s="7">
        <v>2</v>
      </c>
    </row>
    <row r="331" spans="1:2" x14ac:dyDescent="0.25">
      <c r="A331" s="6" t="s">
        <v>10653</v>
      </c>
      <c r="B331" s="7">
        <v>2</v>
      </c>
    </row>
    <row r="332" spans="1:2" x14ac:dyDescent="0.25">
      <c r="A332" s="6" t="s">
        <v>10793</v>
      </c>
      <c r="B332" s="7">
        <v>2</v>
      </c>
    </row>
    <row r="333" spans="1:2" x14ac:dyDescent="0.25">
      <c r="A333" s="6" t="s">
        <v>10313</v>
      </c>
      <c r="B333" s="7">
        <v>2</v>
      </c>
    </row>
    <row r="334" spans="1:2" x14ac:dyDescent="0.25">
      <c r="A334" s="6" t="s">
        <v>10652</v>
      </c>
      <c r="B334" s="7">
        <v>2</v>
      </c>
    </row>
    <row r="335" spans="1:2" x14ac:dyDescent="0.25">
      <c r="A335" s="6" t="s">
        <v>10654</v>
      </c>
      <c r="B335" s="7">
        <v>2</v>
      </c>
    </row>
    <row r="336" spans="1:2" x14ac:dyDescent="0.25">
      <c r="A336" s="6" t="s">
        <v>10692</v>
      </c>
      <c r="B336" s="7">
        <v>1</v>
      </c>
    </row>
    <row r="337" spans="1:2" x14ac:dyDescent="0.25">
      <c r="A337" s="6" t="s">
        <v>10872</v>
      </c>
      <c r="B337" s="7">
        <v>1</v>
      </c>
    </row>
    <row r="338" spans="1:2" x14ac:dyDescent="0.25">
      <c r="A338" s="6" t="s">
        <v>10314</v>
      </c>
      <c r="B338" s="7">
        <v>1</v>
      </c>
    </row>
    <row r="339" spans="1:2" x14ac:dyDescent="0.25">
      <c r="A339" s="6" t="s">
        <v>10326</v>
      </c>
      <c r="B339" s="7">
        <v>1</v>
      </c>
    </row>
    <row r="340" spans="1:2" x14ac:dyDescent="0.25">
      <c r="A340" s="6" t="s">
        <v>10731</v>
      </c>
      <c r="B340" s="7">
        <v>1</v>
      </c>
    </row>
    <row r="341" spans="1:2" x14ac:dyDescent="0.25">
      <c r="A341" s="6" t="s">
        <v>10693</v>
      </c>
      <c r="B341" s="7">
        <v>1</v>
      </c>
    </row>
    <row r="342" spans="1:2" x14ac:dyDescent="0.25">
      <c r="A342" s="6" t="s">
        <v>10170</v>
      </c>
      <c r="B342" s="7">
        <v>1</v>
      </c>
    </row>
    <row r="343" spans="1:2" x14ac:dyDescent="0.25">
      <c r="A343" s="6" t="s">
        <v>10713</v>
      </c>
      <c r="B343" s="7">
        <v>1</v>
      </c>
    </row>
    <row r="344" spans="1:2" x14ac:dyDescent="0.25">
      <c r="A344" s="6" t="s">
        <v>10178</v>
      </c>
      <c r="B344" s="7">
        <v>1</v>
      </c>
    </row>
    <row r="345" spans="1:2" x14ac:dyDescent="0.25">
      <c r="A345" s="6" t="s">
        <v>10418</v>
      </c>
      <c r="B345" s="7">
        <v>1</v>
      </c>
    </row>
    <row r="346" spans="1:2" x14ac:dyDescent="0.25">
      <c r="A346" s="6" t="s">
        <v>10716</v>
      </c>
      <c r="B346" s="7">
        <v>1</v>
      </c>
    </row>
    <row r="347" spans="1:2" x14ac:dyDescent="0.25">
      <c r="A347" s="6" t="s">
        <v>10065</v>
      </c>
      <c r="B347" s="7">
        <v>1</v>
      </c>
    </row>
    <row r="348" spans="1:2" x14ac:dyDescent="0.25">
      <c r="A348" s="6" t="s">
        <v>10186</v>
      </c>
      <c r="B348" s="7">
        <v>1</v>
      </c>
    </row>
    <row r="349" spans="1:2" x14ac:dyDescent="0.25">
      <c r="A349" s="6" t="s">
        <v>10292</v>
      </c>
      <c r="B349" s="7">
        <v>1</v>
      </c>
    </row>
    <row r="350" spans="1:2" x14ac:dyDescent="0.25">
      <c r="A350" s="6" t="s">
        <v>10187</v>
      </c>
      <c r="B350" s="7">
        <v>1</v>
      </c>
    </row>
    <row r="351" spans="1:2" x14ac:dyDescent="0.25">
      <c r="A351" s="6" t="s">
        <v>11056</v>
      </c>
      <c r="B351" s="7">
        <v>1</v>
      </c>
    </row>
    <row r="352" spans="1:2" x14ac:dyDescent="0.25">
      <c r="A352" s="6" t="s">
        <v>10660</v>
      </c>
      <c r="B352" s="7">
        <v>1</v>
      </c>
    </row>
    <row r="353" spans="1:2" x14ac:dyDescent="0.25">
      <c r="A353" s="6" t="s">
        <v>10701</v>
      </c>
      <c r="B353" s="7">
        <v>1</v>
      </c>
    </row>
    <row r="354" spans="1:2" x14ac:dyDescent="0.25">
      <c r="A354" s="6" t="s">
        <v>10698</v>
      </c>
      <c r="B354" s="7">
        <v>1</v>
      </c>
    </row>
    <row r="355" spans="1:2" x14ac:dyDescent="0.25">
      <c r="A355" s="6" t="s">
        <v>10854</v>
      </c>
      <c r="B355" s="7">
        <v>1</v>
      </c>
    </row>
    <row r="356" spans="1:2" x14ac:dyDescent="0.25">
      <c r="A356" s="6" t="s">
        <v>10669</v>
      </c>
      <c r="B356" s="7">
        <v>1</v>
      </c>
    </row>
    <row r="357" spans="1:2" x14ac:dyDescent="0.25">
      <c r="A357" s="6" t="s">
        <v>10702</v>
      </c>
      <c r="B357" s="7">
        <v>1</v>
      </c>
    </row>
    <row r="358" spans="1:2" x14ac:dyDescent="0.25">
      <c r="A358" s="6" t="s">
        <v>10671</v>
      </c>
      <c r="B358" s="7">
        <v>1</v>
      </c>
    </row>
    <row r="359" spans="1:2" x14ac:dyDescent="0.25">
      <c r="A359" s="6" t="s">
        <v>10659</v>
      </c>
      <c r="B359" s="7">
        <v>1</v>
      </c>
    </row>
    <row r="360" spans="1:2" x14ac:dyDescent="0.25">
      <c r="A360" s="6" t="s">
        <v>10851</v>
      </c>
      <c r="B360" s="7">
        <v>1</v>
      </c>
    </row>
    <row r="361" spans="1:2" x14ac:dyDescent="0.25">
      <c r="A361" s="6" t="s">
        <v>10462</v>
      </c>
      <c r="B361" s="7">
        <v>1</v>
      </c>
    </row>
    <row r="362" spans="1:2" x14ac:dyDescent="0.25">
      <c r="A362" s="6" t="s">
        <v>11006</v>
      </c>
      <c r="B362" s="7">
        <v>1</v>
      </c>
    </row>
    <row r="363" spans="1:2" x14ac:dyDescent="0.25">
      <c r="A363" s="6" t="s">
        <v>10674</v>
      </c>
      <c r="B363" s="7">
        <v>1</v>
      </c>
    </row>
    <row r="364" spans="1:2" x14ac:dyDescent="0.25">
      <c r="A364" s="6" t="s">
        <v>10188</v>
      </c>
      <c r="B364" s="7">
        <v>1</v>
      </c>
    </row>
    <row r="365" spans="1:2" x14ac:dyDescent="0.25">
      <c r="A365" s="6" t="s">
        <v>10709</v>
      </c>
      <c r="B365" s="7">
        <v>1</v>
      </c>
    </row>
    <row r="366" spans="1:2" x14ac:dyDescent="0.25">
      <c r="A366" s="6" t="s">
        <v>10222</v>
      </c>
      <c r="B366" s="7">
        <v>1</v>
      </c>
    </row>
    <row r="367" spans="1:2" x14ac:dyDescent="0.25">
      <c r="A367" s="6" t="s">
        <v>10676</v>
      </c>
      <c r="B367" s="7">
        <v>1</v>
      </c>
    </row>
    <row r="368" spans="1:2" x14ac:dyDescent="0.25">
      <c r="A368" s="6" t="s">
        <v>10875</v>
      </c>
      <c r="B368" s="7">
        <v>1</v>
      </c>
    </row>
    <row r="369" spans="1:2" x14ac:dyDescent="0.25">
      <c r="A369" s="6" t="s">
        <v>10332</v>
      </c>
      <c r="B369" s="7">
        <v>1</v>
      </c>
    </row>
    <row r="370" spans="1:2" x14ac:dyDescent="0.25">
      <c r="A370" s="6" t="s">
        <v>10364</v>
      </c>
      <c r="B370" s="7">
        <v>1</v>
      </c>
    </row>
    <row r="371" spans="1:2" x14ac:dyDescent="0.25">
      <c r="A371" s="6" t="s">
        <v>10657</v>
      </c>
      <c r="B371" s="7">
        <v>1</v>
      </c>
    </row>
    <row r="372" spans="1:2" x14ac:dyDescent="0.25">
      <c r="A372" s="6" t="s">
        <v>10175</v>
      </c>
      <c r="B372" s="7">
        <v>1</v>
      </c>
    </row>
    <row r="373" spans="1:2" x14ac:dyDescent="0.25">
      <c r="A373" s="6" t="s">
        <v>10208</v>
      </c>
      <c r="B373" s="7">
        <v>1</v>
      </c>
    </row>
    <row r="374" spans="1:2" x14ac:dyDescent="0.25">
      <c r="A374" s="6" t="s">
        <v>10672</v>
      </c>
      <c r="B374" s="7">
        <v>1</v>
      </c>
    </row>
    <row r="375" spans="1:2" x14ac:dyDescent="0.25">
      <c r="A375" s="6" t="s">
        <v>10168</v>
      </c>
      <c r="B375" s="7">
        <v>1</v>
      </c>
    </row>
    <row r="376" spans="1:2" x14ac:dyDescent="0.25">
      <c r="A376" s="6" t="s">
        <v>10167</v>
      </c>
      <c r="B376" s="7">
        <v>1</v>
      </c>
    </row>
    <row r="377" spans="1:2" x14ac:dyDescent="0.25">
      <c r="A377" s="6" t="s">
        <v>10169</v>
      </c>
      <c r="B377" s="7">
        <v>1</v>
      </c>
    </row>
    <row r="378" spans="1:2" x14ac:dyDescent="0.25">
      <c r="A378" s="6" t="s">
        <v>10682</v>
      </c>
      <c r="B378" s="7">
        <v>1</v>
      </c>
    </row>
    <row r="379" spans="1:2" x14ac:dyDescent="0.25">
      <c r="A379" s="6" t="s">
        <v>10715</v>
      </c>
      <c r="B379" s="7">
        <v>1</v>
      </c>
    </row>
    <row r="380" spans="1:2" x14ac:dyDescent="0.25">
      <c r="A380" s="6" t="s">
        <v>10667</v>
      </c>
      <c r="B380" s="7">
        <v>1</v>
      </c>
    </row>
    <row r="381" spans="1:2" x14ac:dyDescent="0.25">
      <c r="A381" s="6" t="s">
        <v>10853</v>
      </c>
      <c r="B381" s="7">
        <v>1</v>
      </c>
    </row>
    <row r="382" spans="1:2" x14ac:dyDescent="0.25">
      <c r="A382" s="6" t="s">
        <v>10227</v>
      </c>
      <c r="B382" s="7">
        <v>1</v>
      </c>
    </row>
    <row r="383" spans="1:2" x14ac:dyDescent="0.25">
      <c r="A383" s="6" t="s">
        <v>10720</v>
      </c>
      <c r="B383" s="7">
        <v>1</v>
      </c>
    </row>
    <row r="384" spans="1:2" x14ac:dyDescent="0.25">
      <c r="A384" s="6" t="s">
        <v>10685</v>
      </c>
      <c r="B384" s="7">
        <v>1</v>
      </c>
    </row>
    <row r="385" spans="1:2" x14ac:dyDescent="0.25">
      <c r="A385" s="6" t="s">
        <v>10699</v>
      </c>
      <c r="B385" s="7">
        <v>1</v>
      </c>
    </row>
    <row r="386" spans="1:2" x14ac:dyDescent="0.25">
      <c r="A386" s="6" t="s">
        <v>10730</v>
      </c>
      <c r="B386" s="7">
        <v>1</v>
      </c>
    </row>
    <row r="387" spans="1:2" x14ac:dyDescent="0.25">
      <c r="A387" s="6" t="s">
        <v>10190</v>
      </c>
      <c r="B387" s="7">
        <v>1</v>
      </c>
    </row>
    <row r="388" spans="1:2" x14ac:dyDescent="0.25">
      <c r="A388" s="6" t="s">
        <v>10711</v>
      </c>
      <c r="B388" s="7">
        <v>1</v>
      </c>
    </row>
    <row r="389" spans="1:2" x14ac:dyDescent="0.25">
      <c r="A389" s="6" t="s">
        <v>10735</v>
      </c>
      <c r="B389" s="7">
        <v>1</v>
      </c>
    </row>
    <row r="390" spans="1:2" x14ac:dyDescent="0.25">
      <c r="A390" s="6" t="s">
        <v>10893</v>
      </c>
      <c r="B390" s="7">
        <v>1</v>
      </c>
    </row>
    <row r="391" spans="1:2" x14ac:dyDescent="0.25">
      <c r="A391" s="6" t="s">
        <v>10407</v>
      </c>
      <c r="B391" s="7">
        <v>1</v>
      </c>
    </row>
    <row r="392" spans="1:2" x14ac:dyDescent="0.25">
      <c r="A392" s="6" t="s">
        <v>10689</v>
      </c>
      <c r="B392" s="7">
        <v>1</v>
      </c>
    </row>
    <row r="393" spans="1:2" x14ac:dyDescent="0.25">
      <c r="A393" s="6" t="s">
        <v>10736</v>
      </c>
      <c r="B393" s="7">
        <v>1</v>
      </c>
    </row>
    <row r="394" spans="1:2" x14ac:dyDescent="0.25">
      <c r="A394" s="6" t="s">
        <v>10184</v>
      </c>
      <c r="B394" s="7">
        <v>1</v>
      </c>
    </row>
    <row r="395" spans="1:2" x14ac:dyDescent="0.25">
      <c r="A395" s="6" t="s">
        <v>11275</v>
      </c>
      <c r="B395" s="7">
        <v>1</v>
      </c>
    </row>
    <row r="396" spans="1:2" x14ac:dyDescent="0.25">
      <c r="A396" s="6" t="s">
        <v>10460</v>
      </c>
      <c r="B396" s="7">
        <v>1</v>
      </c>
    </row>
    <row r="397" spans="1:2" x14ac:dyDescent="0.25">
      <c r="A397" s="6" t="s">
        <v>11088</v>
      </c>
      <c r="B397" s="7">
        <v>1</v>
      </c>
    </row>
    <row r="398" spans="1:2" x14ac:dyDescent="0.25">
      <c r="A398" s="6" t="s">
        <v>10322</v>
      </c>
      <c r="B398" s="7">
        <v>1</v>
      </c>
    </row>
    <row r="399" spans="1:2" x14ac:dyDescent="0.25">
      <c r="A399" s="6" t="s">
        <v>10691</v>
      </c>
      <c r="B399" s="7">
        <v>1</v>
      </c>
    </row>
    <row r="400" spans="1:2" x14ac:dyDescent="0.25">
      <c r="A400" s="6" t="s">
        <v>10180</v>
      </c>
      <c r="B400" s="7">
        <v>1</v>
      </c>
    </row>
    <row r="401" spans="1:2" x14ac:dyDescent="0.25">
      <c r="A401" s="6" t="s">
        <v>10704</v>
      </c>
      <c r="B401" s="7">
        <v>1</v>
      </c>
    </row>
    <row r="402" spans="1:2" x14ac:dyDescent="0.25">
      <c r="A402" s="6" t="s">
        <v>10874</v>
      </c>
      <c r="B402" s="7">
        <v>1</v>
      </c>
    </row>
    <row r="403" spans="1:2" x14ac:dyDescent="0.25">
      <c r="A403" s="6" t="s">
        <v>10218</v>
      </c>
      <c r="B403" s="7">
        <v>1</v>
      </c>
    </row>
    <row r="404" spans="1:2" x14ac:dyDescent="0.25">
      <c r="A404" s="6" t="s">
        <v>10724</v>
      </c>
      <c r="B404" s="7">
        <v>1</v>
      </c>
    </row>
    <row r="405" spans="1:2" x14ac:dyDescent="0.25">
      <c r="A405" s="6" t="s">
        <v>10684</v>
      </c>
      <c r="B405" s="7">
        <v>1</v>
      </c>
    </row>
    <row r="406" spans="1:2" x14ac:dyDescent="0.25">
      <c r="A406" s="6" t="s">
        <v>10350</v>
      </c>
      <c r="B406" s="7">
        <v>1</v>
      </c>
    </row>
    <row r="407" spans="1:2" x14ac:dyDescent="0.25">
      <c r="A407" s="6" t="s">
        <v>10223</v>
      </c>
      <c r="B407" s="7">
        <v>1</v>
      </c>
    </row>
    <row r="408" spans="1:2" x14ac:dyDescent="0.25">
      <c r="A408" s="6" t="s">
        <v>10677</v>
      </c>
      <c r="B408" s="7">
        <v>1</v>
      </c>
    </row>
    <row r="409" spans="1:2" x14ac:dyDescent="0.25">
      <c r="A409" s="6" t="s">
        <v>10329</v>
      </c>
      <c r="B409" s="7">
        <v>1</v>
      </c>
    </row>
    <row r="410" spans="1:2" x14ac:dyDescent="0.25">
      <c r="A410" s="6" t="s">
        <v>10665</v>
      </c>
      <c r="B410" s="7">
        <v>1</v>
      </c>
    </row>
    <row r="411" spans="1:2" x14ac:dyDescent="0.25">
      <c r="A411" s="6" t="s">
        <v>10670</v>
      </c>
      <c r="B411" s="7">
        <v>1</v>
      </c>
    </row>
    <row r="412" spans="1:2" x14ac:dyDescent="0.25">
      <c r="A412" s="6" t="s">
        <v>10678</v>
      </c>
      <c r="B412" s="7">
        <v>1</v>
      </c>
    </row>
    <row r="413" spans="1:2" x14ac:dyDescent="0.25">
      <c r="A413" s="6" t="s">
        <v>10890</v>
      </c>
      <c r="B413" s="7">
        <v>1</v>
      </c>
    </row>
    <row r="414" spans="1:2" x14ac:dyDescent="0.25">
      <c r="A414" s="6" t="s">
        <v>10478</v>
      </c>
      <c r="B414" s="7">
        <v>1</v>
      </c>
    </row>
    <row r="415" spans="1:2" x14ac:dyDescent="0.25">
      <c r="A415" s="6" t="s">
        <v>10315</v>
      </c>
      <c r="B415" s="7">
        <v>1</v>
      </c>
    </row>
    <row r="416" spans="1:2" x14ac:dyDescent="0.25">
      <c r="A416" s="6" t="s">
        <v>10212</v>
      </c>
      <c r="B416" s="7">
        <v>1</v>
      </c>
    </row>
    <row r="417" spans="1:2" x14ac:dyDescent="0.25">
      <c r="A417" s="6" t="s">
        <v>10683</v>
      </c>
      <c r="B417" s="7">
        <v>1</v>
      </c>
    </row>
    <row r="418" spans="1:2" x14ac:dyDescent="0.25">
      <c r="A418" s="6" t="s">
        <v>10703</v>
      </c>
      <c r="B418" s="7">
        <v>1</v>
      </c>
    </row>
    <row r="419" spans="1:2" x14ac:dyDescent="0.25">
      <c r="A419" s="6" t="s">
        <v>10842</v>
      </c>
      <c r="B419" s="7">
        <v>1</v>
      </c>
    </row>
    <row r="420" spans="1:2" x14ac:dyDescent="0.25">
      <c r="A420" s="6" t="s">
        <v>11057</v>
      </c>
      <c r="B420" s="7">
        <v>1</v>
      </c>
    </row>
    <row r="421" spans="1:2" x14ac:dyDescent="0.25">
      <c r="A421" s="6" t="s">
        <v>10673</v>
      </c>
      <c r="B421" s="7">
        <v>1</v>
      </c>
    </row>
    <row r="422" spans="1:2" x14ac:dyDescent="0.25">
      <c r="A422" s="6" t="s">
        <v>10172</v>
      </c>
      <c r="B422" s="7">
        <v>1</v>
      </c>
    </row>
    <row r="423" spans="1:2" x14ac:dyDescent="0.25">
      <c r="A423" s="6" t="s">
        <v>10224</v>
      </c>
      <c r="B423" s="7">
        <v>1</v>
      </c>
    </row>
    <row r="424" spans="1:2" x14ac:dyDescent="0.25">
      <c r="A424" s="6" t="s">
        <v>10906</v>
      </c>
      <c r="B424" s="7">
        <v>1</v>
      </c>
    </row>
    <row r="425" spans="1:2" x14ac:dyDescent="0.25">
      <c r="A425" s="6" t="s">
        <v>11153</v>
      </c>
      <c r="B425" s="7">
        <v>1</v>
      </c>
    </row>
    <row r="426" spans="1:2" x14ac:dyDescent="0.25">
      <c r="A426" s="6" t="s">
        <v>11054</v>
      </c>
      <c r="B426" s="7">
        <v>1</v>
      </c>
    </row>
    <row r="427" spans="1:2" x14ac:dyDescent="0.25">
      <c r="A427" s="6" t="s">
        <v>10909</v>
      </c>
      <c r="B427" s="7">
        <v>1</v>
      </c>
    </row>
    <row r="428" spans="1:2" x14ac:dyDescent="0.25">
      <c r="A428" s="6" t="s">
        <v>10871</v>
      </c>
      <c r="B428" s="7">
        <v>1</v>
      </c>
    </row>
    <row r="429" spans="1:2" x14ac:dyDescent="0.25">
      <c r="A429" s="6" t="s">
        <v>10891</v>
      </c>
      <c r="B429" s="7">
        <v>1</v>
      </c>
    </row>
    <row r="430" spans="1:2" x14ac:dyDescent="0.25">
      <c r="A430" s="6" t="s">
        <v>10662</v>
      </c>
      <c r="B430" s="7">
        <v>1</v>
      </c>
    </row>
    <row r="431" spans="1:2" x14ac:dyDescent="0.25">
      <c r="A431" s="6" t="s">
        <v>10317</v>
      </c>
      <c r="B431" s="7">
        <v>1</v>
      </c>
    </row>
    <row r="432" spans="1:2" x14ac:dyDescent="0.25">
      <c r="A432" s="6" t="s">
        <v>10213</v>
      </c>
      <c r="B432" s="7">
        <v>1</v>
      </c>
    </row>
    <row r="433" spans="1:2" x14ac:dyDescent="0.25">
      <c r="A433" s="6" t="s">
        <v>10679</v>
      </c>
      <c r="B433" s="7">
        <v>1</v>
      </c>
    </row>
    <row r="434" spans="1:2" x14ac:dyDescent="0.25">
      <c r="A434" s="6" t="s">
        <v>10967</v>
      </c>
      <c r="B434" s="7">
        <v>1</v>
      </c>
    </row>
    <row r="435" spans="1:2" x14ac:dyDescent="0.25">
      <c r="A435" s="6" t="s">
        <v>10680</v>
      </c>
      <c r="B435" s="7">
        <v>1</v>
      </c>
    </row>
    <row r="436" spans="1:2" x14ac:dyDescent="0.25">
      <c r="A436" s="6" t="s">
        <v>10908</v>
      </c>
      <c r="B436" s="7">
        <v>1</v>
      </c>
    </row>
    <row r="437" spans="1:2" x14ac:dyDescent="0.25">
      <c r="A437" s="6" t="s">
        <v>10681</v>
      </c>
      <c r="B437" s="7">
        <v>1</v>
      </c>
    </row>
    <row r="438" spans="1:2" x14ac:dyDescent="0.25">
      <c r="A438" s="6" t="s">
        <v>10687</v>
      </c>
      <c r="B438" s="7">
        <v>1</v>
      </c>
    </row>
    <row r="439" spans="1:2" x14ac:dyDescent="0.25">
      <c r="A439" s="6" t="s">
        <v>10903</v>
      </c>
      <c r="B439" s="7">
        <v>1</v>
      </c>
    </row>
    <row r="440" spans="1:2" x14ac:dyDescent="0.25">
      <c r="A440" s="6" t="s">
        <v>10221</v>
      </c>
      <c r="B440" s="7">
        <v>1</v>
      </c>
    </row>
    <row r="441" spans="1:2" x14ac:dyDescent="0.25">
      <c r="A441" s="6" t="s">
        <v>10722</v>
      </c>
      <c r="B441" s="7">
        <v>1</v>
      </c>
    </row>
    <row r="442" spans="1:2" x14ac:dyDescent="0.25">
      <c r="A442" s="6" t="s">
        <v>10714</v>
      </c>
      <c r="B442" s="7">
        <v>1</v>
      </c>
    </row>
    <row r="443" spans="1:2" x14ac:dyDescent="0.25">
      <c r="A443" s="6" t="s">
        <v>10873</v>
      </c>
      <c r="B443" s="7">
        <v>1</v>
      </c>
    </row>
    <row r="444" spans="1:2" x14ac:dyDescent="0.25">
      <c r="A444" s="6" t="s">
        <v>10406</v>
      </c>
      <c r="B444" s="7">
        <v>1</v>
      </c>
    </row>
    <row r="445" spans="1:2" x14ac:dyDescent="0.25">
      <c r="A445" s="6" t="s">
        <v>10734</v>
      </c>
      <c r="B445" s="7">
        <v>1</v>
      </c>
    </row>
    <row r="446" spans="1:2" x14ac:dyDescent="0.25">
      <c r="A446" s="6" t="s">
        <v>10171</v>
      </c>
      <c r="B446" s="7">
        <v>1</v>
      </c>
    </row>
    <row r="447" spans="1:2" x14ac:dyDescent="0.25">
      <c r="A447" s="6" t="s">
        <v>10892</v>
      </c>
      <c r="B447" s="7">
        <v>1</v>
      </c>
    </row>
    <row r="448" spans="1:2" x14ac:dyDescent="0.25">
      <c r="A448" s="6" t="s">
        <v>10173</v>
      </c>
      <c r="B448" s="7">
        <v>1</v>
      </c>
    </row>
    <row r="449" spans="1:2" x14ac:dyDescent="0.25">
      <c r="A449" s="6" t="s">
        <v>10181</v>
      </c>
      <c r="B449" s="7">
        <v>1</v>
      </c>
    </row>
    <row r="450" spans="1:2" x14ac:dyDescent="0.25">
      <c r="A450" s="6" t="s">
        <v>10675</v>
      </c>
      <c r="B450" s="7">
        <v>1</v>
      </c>
    </row>
    <row r="451" spans="1:2" x14ac:dyDescent="0.25">
      <c r="A451" s="6" t="s">
        <v>10686</v>
      </c>
      <c r="B451" s="7">
        <v>1</v>
      </c>
    </row>
    <row r="452" spans="1:2" x14ac:dyDescent="0.25">
      <c r="A452" s="6" t="s">
        <v>10658</v>
      </c>
      <c r="B452" s="7">
        <v>1</v>
      </c>
    </row>
    <row r="453" spans="1:2" x14ac:dyDescent="0.25">
      <c r="A453" s="6" t="s">
        <v>10480</v>
      </c>
      <c r="B453" s="7">
        <v>1</v>
      </c>
    </row>
    <row r="454" spans="1:2" x14ac:dyDescent="0.25">
      <c r="A454" s="6" t="s">
        <v>10321</v>
      </c>
      <c r="B454" s="7">
        <v>1</v>
      </c>
    </row>
    <row r="455" spans="1:2" x14ac:dyDescent="0.25">
      <c r="A455" s="6" t="s">
        <v>10970</v>
      </c>
      <c r="B455" s="7">
        <v>1</v>
      </c>
    </row>
    <row r="456" spans="1:2" x14ac:dyDescent="0.25">
      <c r="A456" s="6" t="s">
        <v>10228</v>
      </c>
      <c r="B456" s="7">
        <v>1</v>
      </c>
    </row>
    <row r="457" spans="1:2" x14ac:dyDescent="0.25">
      <c r="A457" s="6" t="s">
        <v>10688</v>
      </c>
      <c r="B457" s="7">
        <v>1</v>
      </c>
    </row>
    <row r="458" spans="1:2" x14ac:dyDescent="0.25">
      <c r="A458" s="6" t="s">
        <v>58</v>
      </c>
      <c r="B458" s="7">
        <v>1</v>
      </c>
    </row>
    <row r="459" spans="1:2" x14ac:dyDescent="0.25">
      <c r="A459" s="6" t="s">
        <v>10697</v>
      </c>
      <c r="B459" s="7">
        <v>1</v>
      </c>
    </row>
    <row r="460" spans="1:2" x14ac:dyDescent="0.25">
      <c r="A460" s="6" t="s">
        <v>10331</v>
      </c>
      <c r="B460" s="7">
        <v>1</v>
      </c>
    </row>
    <row r="461" spans="1:2" x14ac:dyDescent="0.25">
      <c r="A461" s="6" t="s">
        <v>10211</v>
      </c>
      <c r="B461" s="7">
        <v>1</v>
      </c>
    </row>
    <row r="462" spans="1:2" x14ac:dyDescent="0.25">
      <c r="A462" s="6" t="s">
        <v>10485</v>
      </c>
      <c r="B462" s="7">
        <v>1</v>
      </c>
    </row>
    <row r="463" spans="1:2" x14ac:dyDescent="0.25">
      <c r="A463" s="6" t="s">
        <v>10695</v>
      </c>
      <c r="B463" s="7">
        <v>1</v>
      </c>
    </row>
    <row r="464" spans="1:2" x14ac:dyDescent="0.25">
      <c r="A464" s="6" t="s">
        <v>10694</v>
      </c>
      <c r="B464" s="7">
        <v>1</v>
      </c>
    </row>
    <row r="465" spans="1:2" x14ac:dyDescent="0.25">
      <c r="A465" s="6" t="s">
        <v>10696</v>
      </c>
      <c r="B465" s="7">
        <v>1</v>
      </c>
    </row>
    <row r="466" spans="1:2" x14ac:dyDescent="0.25">
      <c r="A466" s="6" t="s">
        <v>10185</v>
      </c>
      <c r="B466" s="7">
        <v>1</v>
      </c>
    </row>
    <row r="467" spans="1:2" x14ac:dyDescent="0.25">
      <c r="A467" s="6" t="s">
        <v>10727</v>
      </c>
      <c r="B467" s="7">
        <v>1</v>
      </c>
    </row>
    <row r="468" spans="1:2" x14ac:dyDescent="0.25">
      <c r="A468" s="6" t="s">
        <v>10067</v>
      </c>
      <c r="B468" s="7">
        <v>1</v>
      </c>
    </row>
    <row r="469" spans="1:2" x14ac:dyDescent="0.25">
      <c r="A469" s="6" t="s">
        <v>10666</v>
      </c>
      <c r="B469" s="7">
        <v>1</v>
      </c>
    </row>
    <row r="470" spans="1:2" x14ac:dyDescent="0.25">
      <c r="A470" s="6" t="s">
        <v>10852</v>
      </c>
      <c r="B470" s="7">
        <v>1</v>
      </c>
    </row>
    <row r="471" spans="1:2" x14ac:dyDescent="0.25">
      <c r="A471" s="6" t="s">
        <v>11154</v>
      </c>
      <c r="B471" s="7">
        <v>1</v>
      </c>
    </row>
    <row r="472" spans="1:2" x14ac:dyDescent="0.25">
      <c r="A472" s="6" t="s">
        <v>10721</v>
      </c>
      <c r="B472" s="7">
        <v>1</v>
      </c>
    </row>
    <row r="473" spans="1:2" x14ac:dyDescent="0.25">
      <c r="A473" s="6" t="s">
        <v>10663</v>
      </c>
      <c r="B473" s="7">
        <v>1</v>
      </c>
    </row>
    <row r="474" spans="1:2" x14ac:dyDescent="0.25">
      <c r="A474" s="6" t="s">
        <v>10068</v>
      </c>
      <c r="B474" s="7">
        <v>1</v>
      </c>
    </row>
    <row r="475" spans="1:2" x14ac:dyDescent="0.25">
      <c r="A475" s="6" t="s">
        <v>10177</v>
      </c>
      <c r="B475" s="7">
        <v>1</v>
      </c>
    </row>
    <row r="476" spans="1:2" x14ac:dyDescent="0.25">
      <c r="A476" s="6" t="s">
        <v>10219</v>
      </c>
      <c r="B476" s="7">
        <v>1</v>
      </c>
    </row>
    <row r="477" spans="1:2" x14ac:dyDescent="0.25">
      <c r="A477" s="6" t="s">
        <v>10318</v>
      </c>
      <c r="B477" s="7">
        <v>1</v>
      </c>
    </row>
    <row r="478" spans="1:2" x14ac:dyDescent="0.25">
      <c r="A478" s="6" t="s">
        <v>10783</v>
      </c>
      <c r="B478" s="7">
        <v>1</v>
      </c>
    </row>
    <row r="479" spans="1:2" x14ac:dyDescent="0.25">
      <c r="A479" s="6" t="s">
        <v>10741</v>
      </c>
      <c r="B479" s="7">
        <v>1</v>
      </c>
    </row>
    <row r="480" spans="1:2" x14ac:dyDescent="0.25">
      <c r="A480" s="6" t="s">
        <v>10410</v>
      </c>
      <c r="B480" s="7">
        <v>1</v>
      </c>
    </row>
    <row r="481" spans="1:2" x14ac:dyDescent="0.25">
      <c r="A481" s="6" t="s">
        <v>10762</v>
      </c>
      <c r="B481" s="7">
        <v>1</v>
      </c>
    </row>
    <row r="482" spans="1:2" x14ac:dyDescent="0.25">
      <c r="A482" s="6" t="s">
        <v>10707</v>
      </c>
      <c r="B482" s="7">
        <v>1</v>
      </c>
    </row>
    <row r="483" spans="1:2" x14ac:dyDescent="0.25">
      <c r="A483" s="6" t="s">
        <v>10764</v>
      </c>
      <c r="B483" s="7">
        <v>1</v>
      </c>
    </row>
    <row r="484" spans="1:2" x14ac:dyDescent="0.25">
      <c r="A484" s="6" t="s">
        <v>10195</v>
      </c>
      <c r="B484" s="7">
        <v>1</v>
      </c>
    </row>
    <row r="485" spans="1:2" x14ac:dyDescent="0.25">
      <c r="A485" s="6" t="s">
        <v>10247</v>
      </c>
      <c r="B485" s="7">
        <v>1</v>
      </c>
    </row>
    <row r="486" spans="1:2" x14ac:dyDescent="0.25">
      <c r="A486" s="6" t="s">
        <v>10226</v>
      </c>
      <c r="B486" s="7">
        <v>1</v>
      </c>
    </row>
    <row r="487" spans="1:2" x14ac:dyDescent="0.25">
      <c r="A487" s="6" t="s">
        <v>10753</v>
      </c>
      <c r="B487" s="7">
        <v>1</v>
      </c>
    </row>
    <row r="488" spans="1:2" x14ac:dyDescent="0.25">
      <c r="A488" s="6" t="s">
        <v>63</v>
      </c>
      <c r="B488" s="7">
        <v>1</v>
      </c>
    </row>
    <row r="489" spans="1:2" x14ac:dyDescent="0.25">
      <c r="A489" s="6" t="s">
        <v>10240</v>
      </c>
      <c r="B489" s="7">
        <v>1</v>
      </c>
    </row>
    <row r="490" spans="1:2" x14ac:dyDescent="0.25">
      <c r="A490" s="6" t="s">
        <v>10193</v>
      </c>
      <c r="B490" s="7">
        <v>1</v>
      </c>
    </row>
    <row r="491" spans="1:2" x14ac:dyDescent="0.25">
      <c r="A491" s="6" t="s">
        <v>10750</v>
      </c>
      <c r="B491" s="7">
        <v>1</v>
      </c>
    </row>
    <row r="492" spans="1:2" x14ac:dyDescent="0.25">
      <c r="A492" s="6" t="s">
        <v>10732</v>
      </c>
      <c r="B492" s="7">
        <v>1</v>
      </c>
    </row>
    <row r="493" spans="1:2" x14ac:dyDescent="0.25">
      <c r="A493" s="6" t="s">
        <v>10235</v>
      </c>
      <c r="B493" s="7">
        <v>1</v>
      </c>
    </row>
    <row r="494" spans="1:2" x14ac:dyDescent="0.25">
      <c r="A494" s="6" t="s">
        <v>10910</v>
      </c>
      <c r="B494" s="7">
        <v>1</v>
      </c>
    </row>
    <row r="495" spans="1:2" x14ac:dyDescent="0.25">
      <c r="A495" s="6" t="s">
        <v>10946</v>
      </c>
      <c r="B495" s="7">
        <v>1</v>
      </c>
    </row>
    <row r="496" spans="1:2" x14ac:dyDescent="0.25">
      <c r="A496" s="6" t="s">
        <v>10726</v>
      </c>
      <c r="B496" s="7">
        <v>1</v>
      </c>
    </row>
    <row r="497" spans="1:2" x14ac:dyDescent="0.25">
      <c r="A497" s="6" t="s">
        <v>10863</v>
      </c>
      <c r="B497" s="7">
        <v>1</v>
      </c>
    </row>
    <row r="498" spans="1:2" x14ac:dyDescent="0.25">
      <c r="A498" s="6" t="s">
        <v>10192</v>
      </c>
      <c r="B498" s="7">
        <v>1</v>
      </c>
    </row>
    <row r="499" spans="1:2" x14ac:dyDescent="0.25">
      <c r="A499" s="6" t="s">
        <v>10777</v>
      </c>
      <c r="B499" s="7">
        <v>1</v>
      </c>
    </row>
    <row r="500" spans="1:2" x14ac:dyDescent="0.25">
      <c r="A500" s="6" t="s">
        <v>10205</v>
      </c>
      <c r="B500" s="7">
        <v>1</v>
      </c>
    </row>
    <row r="501" spans="1:2" x14ac:dyDescent="0.25">
      <c r="A501" s="6" t="s">
        <v>10245</v>
      </c>
      <c r="B501" s="7">
        <v>1</v>
      </c>
    </row>
    <row r="502" spans="1:2" x14ac:dyDescent="0.25">
      <c r="A502" s="6" t="s">
        <v>10737</v>
      </c>
      <c r="B502" s="7">
        <v>1</v>
      </c>
    </row>
    <row r="503" spans="1:2" x14ac:dyDescent="0.25">
      <c r="A503" s="6" t="s">
        <v>10914</v>
      </c>
      <c r="B503" s="7">
        <v>1</v>
      </c>
    </row>
    <row r="504" spans="1:2" x14ac:dyDescent="0.25">
      <c r="A504" s="6" t="s">
        <v>10895</v>
      </c>
      <c r="B504" s="7">
        <v>1</v>
      </c>
    </row>
    <row r="505" spans="1:2" x14ac:dyDescent="0.25">
      <c r="A505" s="6" t="s">
        <v>10958</v>
      </c>
      <c r="B505" s="7">
        <v>1</v>
      </c>
    </row>
    <row r="506" spans="1:2" x14ac:dyDescent="0.25">
      <c r="A506" s="6" t="s">
        <v>10471</v>
      </c>
      <c r="B506" s="7">
        <v>1</v>
      </c>
    </row>
    <row r="507" spans="1:2" x14ac:dyDescent="0.25">
      <c r="A507" s="6" t="s">
        <v>10896</v>
      </c>
      <c r="B507" s="7">
        <v>1</v>
      </c>
    </row>
    <row r="508" spans="1:2" x14ac:dyDescent="0.25">
      <c r="A508" s="6" t="s">
        <v>10201</v>
      </c>
      <c r="B508" s="7">
        <v>1</v>
      </c>
    </row>
    <row r="509" spans="1:2" x14ac:dyDescent="0.25">
      <c r="A509" s="6" t="s">
        <v>10780</v>
      </c>
      <c r="B509" s="7">
        <v>1</v>
      </c>
    </row>
    <row r="510" spans="1:2" x14ac:dyDescent="0.25">
      <c r="A510" s="6" t="s">
        <v>10472</v>
      </c>
      <c r="B510" s="7">
        <v>1</v>
      </c>
    </row>
    <row r="511" spans="1:2" x14ac:dyDescent="0.25">
      <c r="A511" s="6" t="s">
        <v>10252</v>
      </c>
      <c r="B511" s="7">
        <v>1</v>
      </c>
    </row>
    <row r="512" spans="1:2" x14ac:dyDescent="0.25">
      <c r="A512" s="6" t="s">
        <v>11152</v>
      </c>
      <c r="B512" s="7">
        <v>1</v>
      </c>
    </row>
    <row r="513" spans="1:2" x14ac:dyDescent="0.25">
      <c r="A513" s="6" t="s">
        <v>10232</v>
      </c>
      <c r="B513" s="7">
        <v>1</v>
      </c>
    </row>
    <row r="514" spans="1:2" x14ac:dyDescent="0.25">
      <c r="A514" s="6" t="s">
        <v>10717</v>
      </c>
      <c r="B514" s="7">
        <v>1</v>
      </c>
    </row>
    <row r="515" spans="1:2" x14ac:dyDescent="0.25">
      <c r="A515" s="6" t="s">
        <v>10955</v>
      </c>
      <c r="B515" s="7">
        <v>1</v>
      </c>
    </row>
    <row r="516" spans="1:2" x14ac:dyDescent="0.25">
      <c r="A516" s="6" t="s">
        <v>10884</v>
      </c>
      <c r="B516" s="7">
        <v>1</v>
      </c>
    </row>
    <row r="517" spans="1:2" x14ac:dyDescent="0.25">
      <c r="A517" s="6" t="s">
        <v>10795</v>
      </c>
      <c r="B517" s="7">
        <v>1</v>
      </c>
    </row>
    <row r="518" spans="1:2" x14ac:dyDescent="0.25">
      <c r="A518" s="6" t="s">
        <v>10728</v>
      </c>
      <c r="B518" s="7">
        <v>1</v>
      </c>
    </row>
    <row r="519" spans="1:2" x14ac:dyDescent="0.25">
      <c r="A519" s="6" t="s">
        <v>10782</v>
      </c>
      <c r="B519" s="7">
        <v>1</v>
      </c>
    </row>
    <row r="520" spans="1:2" x14ac:dyDescent="0.25">
      <c r="A520" s="6" t="s">
        <v>10229</v>
      </c>
      <c r="B520" s="7">
        <v>1</v>
      </c>
    </row>
    <row r="521" spans="1:2" x14ac:dyDescent="0.25">
      <c r="A521" s="6" t="s">
        <v>10758</v>
      </c>
      <c r="B521" s="7">
        <v>1</v>
      </c>
    </row>
    <row r="522" spans="1:2" x14ac:dyDescent="0.25">
      <c r="A522" s="6" t="s">
        <v>10250</v>
      </c>
      <c r="B522" s="7">
        <v>1</v>
      </c>
    </row>
    <row r="523" spans="1:2" x14ac:dyDescent="0.25">
      <c r="A523" s="6" t="s">
        <v>10882</v>
      </c>
      <c r="B523" s="7">
        <v>1</v>
      </c>
    </row>
    <row r="524" spans="1:2" x14ac:dyDescent="0.25">
      <c r="A524" s="6" t="s">
        <v>10725</v>
      </c>
      <c r="B524" s="7">
        <v>1</v>
      </c>
    </row>
    <row r="525" spans="1:2" x14ac:dyDescent="0.25">
      <c r="A525" s="6" t="s">
        <v>10784</v>
      </c>
      <c r="B525" s="7">
        <v>1</v>
      </c>
    </row>
    <row r="526" spans="1:2" x14ac:dyDescent="0.25">
      <c r="A526" s="6" t="s">
        <v>10251</v>
      </c>
      <c r="B526" s="7">
        <v>1</v>
      </c>
    </row>
    <row r="527" spans="1:2" x14ac:dyDescent="0.25">
      <c r="A527" s="6" t="s">
        <v>10794</v>
      </c>
      <c r="B527" s="7">
        <v>1</v>
      </c>
    </row>
    <row r="528" spans="1:2" x14ac:dyDescent="0.25">
      <c r="A528" s="6" t="s">
        <v>10733</v>
      </c>
      <c r="B528" s="7">
        <v>1</v>
      </c>
    </row>
    <row r="529" spans="1:2" x14ac:dyDescent="0.25">
      <c r="A529" s="6" t="s">
        <v>10911</v>
      </c>
      <c r="B529" s="7">
        <v>1</v>
      </c>
    </row>
    <row r="530" spans="1:2" x14ac:dyDescent="0.25">
      <c r="A530" s="6" t="s">
        <v>10706</v>
      </c>
      <c r="B530" s="7">
        <v>1</v>
      </c>
    </row>
    <row r="531" spans="1:2" x14ac:dyDescent="0.25">
      <c r="A531" s="6" t="s">
        <v>10738</v>
      </c>
      <c r="B531" s="7">
        <v>1</v>
      </c>
    </row>
    <row r="532" spans="1:2" x14ac:dyDescent="0.25">
      <c r="A532" s="6" t="s">
        <v>10965</v>
      </c>
      <c r="B532" s="7">
        <v>1</v>
      </c>
    </row>
    <row r="533" spans="1:2" x14ac:dyDescent="0.25">
      <c r="A533" s="6" t="s">
        <v>10786</v>
      </c>
      <c r="B533" s="7">
        <v>1</v>
      </c>
    </row>
    <row r="534" spans="1:2" x14ac:dyDescent="0.25">
      <c r="A534" s="6" t="s">
        <v>10756</v>
      </c>
      <c r="B534" s="7">
        <v>1</v>
      </c>
    </row>
    <row r="535" spans="1:2" x14ac:dyDescent="0.25">
      <c r="A535" s="6" t="s">
        <v>10354</v>
      </c>
      <c r="B535" s="7">
        <v>1</v>
      </c>
    </row>
    <row r="536" spans="1:2" x14ac:dyDescent="0.25">
      <c r="A536" s="6" t="s">
        <v>10239</v>
      </c>
      <c r="B536" s="7">
        <v>1</v>
      </c>
    </row>
    <row r="537" spans="1:2" x14ac:dyDescent="0.25">
      <c r="A537" s="6" t="s">
        <v>10860</v>
      </c>
      <c r="B537" s="7">
        <v>1</v>
      </c>
    </row>
    <row r="538" spans="1:2" x14ac:dyDescent="0.25">
      <c r="A538" s="6" t="s">
        <v>10765</v>
      </c>
      <c r="B538" s="7">
        <v>1</v>
      </c>
    </row>
    <row r="539" spans="1:2" x14ac:dyDescent="0.25">
      <c r="A539" s="6" t="s">
        <v>10899</v>
      </c>
      <c r="B539" s="7">
        <v>1</v>
      </c>
    </row>
    <row r="540" spans="1:2" x14ac:dyDescent="0.25">
      <c r="A540" s="6" t="s">
        <v>10402</v>
      </c>
      <c r="B540" s="7">
        <v>1</v>
      </c>
    </row>
    <row r="541" spans="1:2" x14ac:dyDescent="0.25">
      <c r="A541" s="6" t="s">
        <v>10751</v>
      </c>
      <c r="B541" s="7">
        <v>1</v>
      </c>
    </row>
    <row r="542" spans="1:2" x14ac:dyDescent="0.25">
      <c r="A542" s="6" t="s">
        <v>10763</v>
      </c>
      <c r="B542" s="7">
        <v>1</v>
      </c>
    </row>
    <row r="543" spans="1:2" x14ac:dyDescent="0.25">
      <c r="A543" s="6" t="s">
        <v>10769</v>
      </c>
      <c r="B543" s="7">
        <v>1</v>
      </c>
    </row>
    <row r="544" spans="1:2" x14ac:dyDescent="0.25">
      <c r="A544" s="6" t="s">
        <v>10705</v>
      </c>
      <c r="B544" s="7">
        <v>1</v>
      </c>
    </row>
    <row r="545" spans="1:2" x14ac:dyDescent="0.25">
      <c r="A545" s="6" t="s">
        <v>10335</v>
      </c>
      <c r="B545" s="7">
        <v>1</v>
      </c>
    </row>
    <row r="546" spans="1:2" x14ac:dyDescent="0.25">
      <c r="A546" s="6" t="s">
        <v>10324</v>
      </c>
      <c r="B546" s="7">
        <v>1</v>
      </c>
    </row>
    <row r="547" spans="1:2" x14ac:dyDescent="0.25">
      <c r="A547" s="6" t="s">
        <v>10881</v>
      </c>
      <c r="B547" s="7">
        <v>1</v>
      </c>
    </row>
    <row r="548" spans="1:2" x14ac:dyDescent="0.25">
      <c r="A548" s="6" t="s">
        <v>10234</v>
      </c>
      <c r="B548" s="7">
        <v>1</v>
      </c>
    </row>
    <row r="549" spans="1:2" x14ac:dyDescent="0.25">
      <c r="A549" s="6" t="s">
        <v>10759</v>
      </c>
      <c r="B549" s="7">
        <v>1</v>
      </c>
    </row>
    <row r="550" spans="1:2" x14ac:dyDescent="0.25">
      <c r="A550" s="6" t="s">
        <v>10237</v>
      </c>
      <c r="B550" s="7">
        <v>1</v>
      </c>
    </row>
    <row r="551" spans="1:2" x14ac:dyDescent="0.25">
      <c r="A551" s="6" t="s">
        <v>10255</v>
      </c>
      <c r="B551" s="7">
        <v>1</v>
      </c>
    </row>
    <row r="552" spans="1:2" x14ac:dyDescent="0.25">
      <c r="A552" s="6" t="s">
        <v>10463</v>
      </c>
      <c r="B552" s="7">
        <v>1</v>
      </c>
    </row>
    <row r="553" spans="1:2" x14ac:dyDescent="0.25">
      <c r="A553" s="6" t="s">
        <v>10761</v>
      </c>
      <c r="B553" s="7">
        <v>1</v>
      </c>
    </row>
    <row r="554" spans="1:2" x14ac:dyDescent="0.25">
      <c r="A554" s="6" t="s">
        <v>10210</v>
      </c>
      <c r="B554" s="7">
        <v>1</v>
      </c>
    </row>
    <row r="555" spans="1:2" x14ac:dyDescent="0.25">
      <c r="A555" s="6" t="s">
        <v>10752</v>
      </c>
      <c r="B555" s="7">
        <v>1</v>
      </c>
    </row>
    <row r="556" spans="1:2" x14ac:dyDescent="0.25">
      <c r="A556" s="6" t="s">
        <v>10723</v>
      </c>
      <c r="B556" s="7">
        <v>1</v>
      </c>
    </row>
    <row r="557" spans="1:2" x14ac:dyDescent="0.25">
      <c r="A557" s="6" t="s">
        <v>10760</v>
      </c>
      <c r="B557" s="7">
        <v>1</v>
      </c>
    </row>
    <row r="558" spans="1:2" x14ac:dyDescent="0.25">
      <c r="A558" s="6" t="s">
        <v>10856</v>
      </c>
      <c r="B558" s="7">
        <v>1</v>
      </c>
    </row>
    <row r="559" spans="1:2" x14ac:dyDescent="0.25">
      <c r="A559" s="6" t="s">
        <v>10231</v>
      </c>
      <c r="B559" s="7">
        <v>1</v>
      </c>
    </row>
    <row r="560" spans="1:2" x14ac:dyDescent="0.25">
      <c r="A560" s="6" t="s">
        <v>10878</v>
      </c>
      <c r="B560" s="7">
        <v>1</v>
      </c>
    </row>
    <row r="561" spans="1:2" x14ac:dyDescent="0.25">
      <c r="A561" s="6" t="s">
        <v>10961</v>
      </c>
      <c r="B561" s="7">
        <v>1</v>
      </c>
    </row>
    <row r="562" spans="1:2" x14ac:dyDescent="0.25">
      <c r="A562" s="6" t="s">
        <v>10749</v>
      </c>
      <c r="B562" s="7">
        <v>1</v>
      </c>
    </row>
    <row r="563" spans="1:2" x14ac:dyDescent="0.25">
      <c r="A563" s="6" t="s">
        <v>10336</v>
      </c>
      <c r="B563" s="7">
        <v>1</v>
      </c>
    </row>
    <row r="564" spans="1:2" x14ac:dyDescent="0.25">
      <c r="A564" s="6" t="s">
        <v>10775</v>
      </c>
      <c r="B564" s="7">
        <v>1</v>
      </c>
    </row>
    <row r="565" spans="1:2" x14ac:dyDescent="0.25">
      <c r="A565" s="6" t="s">
        <v>9</v>
      </c>
      <c r="B565" s="7">
        <v>1</v>
      </c>
    </row>
    <row r="566" spans="1:2" x14ac:dyDescent="0.25">
      <c r="A566" s="6" t="s">
        <v>10333</v>
      </c>
      <c r="B566" s="7">
        <v>1</v>
      </c>
    </row>
    <row r="567" spans="1:2" x14ac:dyDescent="0.25">
      <c r="A567" s="6" t="s">
        <v>10337</v>
      </c>
      <c r="B567" s="7">
        <v>1</v>
      </c>
    </row>
    <row r="568" spans="1:2" x14ac:dyDescent="0.25">
      <c r="A568" s="6" t="s">
        <v>10894</v>
      </c>
      <c r="B568" s="7">
        <v>1</v>
      </c>
    </row>
    <row r="569" spans="1:2" x14ac:dyDescent="0.25">
      <c r="A569" s="6" t="s">
        <v>10787</v>
      </c>
      <c r="B569" s="7">
        <v>1</v>
      </c>
    </row>
    <row r="570" spans="1:2" x14ac:dyDescent="0.25">
      <c r="A570" s="6" t="s">
        <v>10197</v>
      </c>
      <c r="B570" s="7">
        <v>1</v>
      </c>
    </row>
    <row r="571" spans="1:2" x14ac:dyDescent="0.25">
      <c r="A571" s="6" t="s">
        <v>10740</v>
      </c>
      <c r="B571" s="7">
        <v>1</v>
      </c>
    </row>
    <row r="572" spans="1:2" x14ac:dyDescent="0.25">
      <c r="A572" s="6" t="s">
        <v>10877</v>
      </c>
      <c r="B572" s="7">
        <v>1</v>
      </c>
    </row>
    <row r="573" spans="1:2" x14ac:dyDescent="0.25">
      <c r="A573" s="6" t="s">
        <v>10254</v>
      </c>
      <c r="B573" s="7">
        <v>1</v>
      </c>
    </row>
    <row r="574" spans="1:2" x14ac:dyDescent="0.25">
      <c r="A574" s="6" t="s">
        <v>10294</v>
      </c>
      <c r="B574" s="7">
        <v>1</v>
      </c>
    </row>
    <row r="575" spans="1:2" x14ac:dyDescent="0.25">
      <c r="A575" s="6" t="s">
        <v>10248</v>
      </c>
      <c r="B575" s="7">
        <v>1</v>
      </c>
    </row>
    <row r="576" spans="1:2" x14ac:dyDescent="0.25">
      <c r="A576" s="6" t="s">
        <v>10742</v>
      </c>
      <c r="B576" s="7">
        <v>1</v>
      </c>
    </row>
    <row r="577" spans="1:2" x14ac:dyDescent="0.25">
      <c r="A577" s="6" t="s">
        <v>10788</v>
      </c>
      <c r="B577" s="7">
        <v>1</v>
      </c>
    </row>
    <row r="578" spans="1:2" x14ac:dyDescent="0.25">
      <c r="A578" s="6" t="s">
        <v>10912</v>
      </c>
      <c r="B578" s="7">
        <v>1</v>
      </c>
    </row>
    <row r="579" spans="1:2" x14ac:dyDescent="0.25">
      <c r="A579" s="6" t="s">
        <v>10897</v>
      </c>
      <c r="B579" s="7">
        <v>1</v>
      </c>
    </row>
    <row r="580" spans="1:2" x14ac:dyDescent="0.25">
      <c r="A580" s="6" t="s">
        <v>10743</v>
      </c>
      <c r="B580" s="7">
        <v>1</v>
      </c>
    </row>
    <row r="581" spans="1:2" x14ac:dyDescent="0.25">
      <c r="A581" s="6" t="s">
        <v>10202</v>
      </c>
      <c r="B581" s="7">
        <v>1</v>
      </c>
    </row>
    <row r="582" spans="1:2" x14ac:dyDescent="0.25">
      <c r="A582" s="6" t="s">
        <v>10880</v>
      </c>
      <c r="B582" s="7">
        <v>1</v>
      </c>
    </row>
    <row r="583" spans="1:2" x14ac:dyDescent="0.25">
      <c r="A583" s="6" t="s">
        <v>10203</v>
      </c>
      <c r="B583" s="7">
        <v>1</v>
      </c>
    </row>
    <row r="584" spans="1:2" x14ac:dyDescent="0.25">
      <c r="A584" s="6" t="s">
        <v>10843</v>
      </c>
      <c r="B584" s="7">
        <v>1</v>
      </c>
    </row>
    <row r="585" spans="1:2" x14ac:dyDescent="0.25">
      <c r="A585" s="6" t="s">
        <v>10204</v>
      </c>
      <c r="B585" s="7">
        <v>1</v>
      </c>
    </row>
    <row r="586" spans="1:2" x14ac:dyDescent="0.25">
      <c r="A586" s="6" t="s">
        <v>11111</v>
      </c>
      <c r="B586" s="7">
        <v>1</v>
      </c>
    </row>
    <row r="587" spans="1:2" x14ac:dyDescent="0.25">
      <c r="A587" s="6" t="s">
        <v>1875</v>
      </c>
      <c r="B587" s="7">
        <v>1</v>
      </c>
    </row>
    <row r="588" spans="1:2" x14ac:dyDescent="0.25">
      <c r="A588" s="6" t="s">
        <v>10708</v>
      </c>
      <c r="B588" s="7">
        <v>1</v>
      </c>
    </row>
    <row r="589" spans="1:2" x14ac:dyDescent="0.25">
      <c r="A589" s="6" t="s">
        <v>11190</v>
      </c>
      <c r="B589" s="7">
        <v>1</v>
      </c>
    </row>
    <row r="590" spans="1:2" x14ac:dyDescent="0.25">
      <c r="A590" s="6" t="s">
        <v>10865</v>
      </c>
      <c r="B590" s="7">
        <v>1</v>
      </c>
    </row>
    <row r="591" spans="1:2" x14ac:dyDescent="0.25">
      <c r="A591" s="6" t="s">
        <v>11273</v>
      </c>
      <c r="B591" s="7">
        <v>1</v>
      </c>
    </row>
    <row r="592" spans="1:2" x14ac:dyDescent="0.25">
      <c r="A592" s="6" t="s">
        <v>10323</v>
      </c>
      <c r="B592" s="7">
        <v>1</v>
      </c>
    </row>
    <row r="593" spans="1:2" x14ac:dyDescent="0.25">
      <c r="A593" s="6" t="s">
        <v>10796</v>
      </c>
      <c r="B593" s="7">
        <v>1</v>
      </c>
    </row>
    <row r="594" spans="1:2" x14ac:dyDescent="0.25">
      <c r="A594" s="6" t="s">
        <v>10710</v>
      </c>
      <c r="B594" s="7">
        <v>1</v>
      </c>
    </row>
    <row r="595" spans="1:2" x14ac:dyDescent="0.25">
      <c r="A595" s="6" t="s">
        <v>10258</v>
      </c>
      <c r="B595" s="7">
        <v>1</v>
      </c>
    </row>
    <row r="596" spans="1:2" x14ac:dyDescent="0.25">
      <c r="A596" s="6" t="s">
        <v>11055</v>
      </c>
      <c r="B596" s="7">
        <v>1</v>
      </c>
    </row>
    <row r="597" spans="1:2" x14ac:dyDescent="0.25">
      <c r="A597" s="6" t="s">
        <v>10338</v>
      </c>
      <c r="B597" s="7">
        <v>1</v>
      </c>
    </row>
    <row r="598" spans="1:2" x14ac:dyDescent="0.25">
      <c r="A598" s="6" t="s">
        <v>10196</v>
      </c>
      <c r="B598" s="7">
        <v>1</v>
      </c>
    </row>
    <row r="599" spans="1:2" x14ac:dyDescent="0.25">
      <c r="A599" s="6" t="s">
        <v>10718</v>
      </c>
      <c r="B599" s="7">
        <v>1</v>
      </c>
    </row>
    <row r="600" spans="1:2" x14ac:dyDescent="0.25">
      <c r="A600" s="6" t="s">
        <v>10712</v>
      </c>
      <c r="B600" s="7">
        <v>1</v>
      </c>
    </row>
    <row r="601" spans="1:2" x14ac:dyDescent="0.25">
      <c r="A601" s="6" t="s">
        <v>10719</v>
      </c>
      <c r="B601" s="7">
        <v>1</v>
      </c>
    </row>
    <row r="602" spans="1:2" x14ac:dyDescent="0.25">
      <c r="A602" s="6" t="s">
        <v>10198</v>
      </c>
      <c r="B602" s="7">
        <v>1</v>
      </c>
    </row>
    <row r="603" spans="1:2" x14ac:dyDescent="0.25">
      <c r="A603" s="6" t="s">
        <v>10791</v>
      </c>
      <c r="B603" s="7">
        <v>1</v>
      </c>
    </row>
    <row r="604" spans="1:2" x14ac:dyDescent="0.25">
      <c r="A604" s="6" t="s">
        <v>10200</v>
      </c>
      <c r="B604" s="7">
        <v>1</v>
      </c>
    </row>
    <row r="605" spans="1:2" x14ac:dyDescent="0.25">
      <c r="A605" s="6" t="s">
        <v>10246</v>
      </c>
      <c r="B605" s="7">
        <v>1</v>
      </c>
    </row>
    <row r="606" spans="1:2" x14ac:dyDescent="0.25">
      <c r="A606" s="6" t="s">
        <v>10483</v>
      </c>
      <c r="B606" s="7">
        <v>1</v>
      </c>
    </row>
    <row r="607" spans="1:2" x14ac:dyDescent="0.25">
      <c r="A607" s="6" t="s">
        <v>10230</v>
      </c>
      <c r="B607" s="7">
        <v>1</v>
      </c>
    </row>
    <row r="608" spans="1:2" x14ac:dyDescent="0.25">
      <c r="A608" s="6" t="s">
        <v>10233</v>
      </c>
      <c r="B608" s="7">
        <v>1</v>
      </c>
    </row>
    <row r="609" spans="1:2" x14ac:dyDescent="0.25">
      <c r="A609" s="6" t="s">
        <v>10772</v>
      </c>
      <c r="B609" s="7">
        <v>1</v>
      </c>
    </row>
    <row r="610" spans="1:2" x14ac:dyDescent="0.25">
      <c r="A610" s="6" t="s">
        <v>868</v>
      </c>
      <c r="B610" s="7">
        <v>1</v>
      </c>
    </row>
    <row r="611" spans="1:2" x14ac:dyDescent="0.25">
      <c r="A611" s="6" t="s">
        <v>10199</v>
      </c>
      <c r="B611" s="7">
        <v>1</v>
      </c>
    </row>
    <row r="612" spans="1:2" x14ac:dyDescent="0.25">
      <c r="A612" s="6" t="s">
        <v>10404</v>
      </c>
      <c r="B612" s="7">
        <v>1</v>
      </c>
    </row>
    <row r="613" spans="1:2" x14ac:dyDescent="0.25">
      <c r="A613" s="6" t="s">
        <v>10327</v>
      </c>
      <c r="B613" s="7">
        <v>1</v>
      </c>
    </row>
    <row r="614" spans="1:2" x14ac:dyDescent="0.25">
      <c r="A614" s="6" t="s">
        <v>10206</v>
      </c>
      <c r="B614" s="7">
        <v>1</v>
      </c>
    </row>
    <row r="615" spans="1:2" x14ac:dyDescent="0.25">
      <c r="A615" s="6" t="s">
        <v>10913</v>
      </c>
      <c r="B615" s="7">
        <v>1</v>
      </c>
    </row>
    <row r="616" spans="1:2" x14ac:dyDescent="0.25">
      <c r="A616" s="6" t="s">
        <v>10757</v>
      </c>
      <c r="B616" s="7">
        <v>1</v>
      </c>
    </row>
    <row r="617" spans="1:2" x14ac:dyDescent="0.25">
      <c r="A617" s="6" t="s">
        <v>10215</v>
      </c>
      <c r="B617" s="7">
        <v>1</v>
      </c>
    </row>
    <row r="618" spans="1:2" x14ac:dyDescent="0.25">
      <c r="A618" s="6" t="s">
        <v>10855</v>
      </c>
      <c r="B618" s="7">
        <v>1</v>
      </c>
    </row>
    <row r="619" spans="1:2" x14ac:dyDescent="0.25">
      <c r="A619" s="6" t="s">
        <v>10353</v>
      </c>
      <c r="B619" s="7">
        <v>1</v>
      </c>
    </row>
    <row r="620" spans="1:2" x14ac:dyDescent="0.25">
      <c r="A620" s="6" t="s">
        <v>10207</v>
      </c>
      <c r="B620" s="7">
        <v>1</v>
      </c>
    </row>
    <row r="621" spans="1:2" x14ac:dyDescent="0.25">
      <c r="A621" s="6" t="s">
        <v>10249</v>
      </c>
      <c r="B621" s="7">
        <v>1</v>
      </c>
    </row>
    <row r="622" spans="1:2" x14ac:dyDescent="0.25">
      <c r="A622" s="6" t="s">
        <v>10209</v>
      </c>
      <c r="B622" s="7">
        <v>1</v>
      </c>
    </row>
    <row r="623" spans="1:2" x14ac:dyDescent="0.25">
      <c r="A623" s="6" t="s">
        <v>11052</v>
      </c>
      <c r="B623" s="7">
        <v>1</v>
      </c>
    </row>
    <row r="624" spans="1:2" x14ac:dyDescent="0.25">
      <c r="A624" s="6" t="s">
        <v>10797</v>
      </c>
      <c r="B624" s="7">
        <v>1</v>
      </c>
    </row>
    <row r="625" spans="1:2" x14ac:dyDescent="0.25">
      <c r="A625" s="6" t="s">
        <v>10771</v>
      </c>
      <c r="B625" s="7">
        <v>1</v>
      </c>
    </row>
    <row r="626" spans="1:2" x14ac:dyDescent="0.25">
      <c r="A626" s="6" t="s">
        <v>10484</v>
      </c>
      <c r="B626" s="7">
        <v>1</v>
      </c>
    </row>
    <row r="627" spans="1:2" x14ac:dyDescent="0.25">
      <c r="A627" s="6" t="s">
        <v>10876</v>
      </c>
      <c r="B627" s="7">
        <v>1</v>
      </c>
    </row>
    <row r="628" spans="1:2" x14ac:dyDescent="0.25">
      <c r="A628" s="6" t="s">
        <v>10214</v>
      </c>
      <c r="B628" s="7">
        <v>1</v>
      </c>
    </row>
    <row r="629" spans="1:2" x14ac:dyDescent="0.25">
      <c r="A629" s="6" t="s">
        <v>10220</v>
      </c>
      <c r="B629" s="7">
        <v>1</v>
      </c>
    </row>
    <row r="630" spans="1:2" x14ac:dyDescent="0.25">
      <c r="A630" s="6" t="s">
        <v>10729</v>
      </c>
      <c r="B630" s="7">
        <v>1</v>
      </c>
    </row>
    <row r="631" spans="1:2" x14ac:dyDescent="0.25">
      <c r="A631" s="6" t="s">
        <v>10861</v>
      </c>
      <c r="B631" s="7">
        <v>1</v>
      </c>
    </row>
    <row r="632" spans="1:2" x14ac:dyDescent="0.25">
      <c r="A632" s="6" t="s">
        <v>10785</v>
      </c>
      <c r="B632" s="7">
        <v>1</v>
      </c>
    </row>
    <row r="633" spans="1:2" x14ac:dyDescent="0.25">
      <c r="A633" s="6" t="s">
        <v>10792</v>
      </c>
      <c r="B633" s="7">
        <v>1</v>
      </c>
    </row>
    <row r="634" spans="1:2" x14ac:dyDescent="0.25">
      <c r="A634" s="6" t="s">
        <v>10885</v>
      </c>
      <c r="B634" s="7">
        <v>1</v>
      </c>
    </row>
    <row r="635" spans="1:2" x14ac:dyDescent="0.25">
      <c r="A635" s="6" t="s">
        <v>10857</v>
      </c>
      <c r="B635" s="7">
        <v>1</v>
      </c>
    </row>
    <row r="636" spans="1:2" x14ac:dyDescent="0.25">
      <c r="A636" s="6" t="s">
        <v>10768</v>
      </c>
      <c r="B636" s="7">
        <v>1</v>
      </c>
    </row>
    <row r="637" spans="1:2" x14ac:dyDescent="0.25">
      <c r="A637" s="6" t="s">
        <v>10244</v>
      </c>
      <c r="B637" s="7">
        <v>1</v>
      </c>
    </row>
    <row r="638" spans="1:2" x14ac:dyDescent="0.25">
      <c r="A638" s="6" t="s">
        <v>10810</v>
      </c>
      <c r="B638" s="7">
        <v>1</v>
      </c>
    </row>
    <row r="639" spans="1:2" x14ac:dyDescent="0.25">
      <c r="A639" s="6" t="s">
        <v>10282</v>
      </c>
      <c r="B639" s="7">
        <v>1</v>
      </c>
    </row>
    <row r="640" spans="1:2" x14ac:dyDescent="0.25">
      <c r="A640" s="6" t="s">
        <v>11053</v>
      </c>
      <c r="B640" s="7">
        <v>1</v>
      </c>
    </row>
    <row r="641" spans="1:2" x14ac:dyDescent="0.25">
      <c r="A641" s="6" t="s">
        <v>10283</v>
      </c>
      <c r="B641" s="7">
        <v>1</v>
      </c>
    </row>
    <row r="642" spans="1:2" x14ac:dyDescent="0.25">
      <c r="A642" s="6" t="s">
        <v>10776</v>
      </c>
      <c r="B642" s="7">
        <v>1</v>
      </c>
    </row>
    <row r="643" spans="1:2" x14ac:dyDescent="0.25">
      <c r="A643" s="6" t="s">
        <v>10837</v>
      </c>
      <c r="B643" s="7">
        <v>1</v>
      </c>
    </row>
    <row r="644" spans="1:2" x14ac:dyDescent="0.25">
      <c r="A644" s="6" t="s">
        <v>10291</v>
      </c>
      <c r="B644" s="7">
        <v>1</v>
      </c>
    </row>
    <row r="645" spans="1:2" x14ac:dyDescent="0.25">
      <c r="A645" s="6" t="s">
        <v>10339</v>
      </c>
      <c r="B645" s="7">
        <v>1</v>
      </c>
    </row>
    <row r="646" spans="1:2" x14ac:dyDescent="0.25">
      <c r="A646" s="6" t="s">
        <v>10243</v>
      </c>
      <c r="B646" s="7">
        <v>1</v>
      </c>
    </row>
    <row r="647" spans="1:2" x14ac:dyDescent="0.25">
      <c r="A647" s="6" t="s">
        <v>11191</v>
      </c>
      <c r="B647" s="7">
        <v>1</v>
      </c>
    </row>
    <row r="648" spans="1:2" x14ac:dyDescent="0.25">
      <c r="A648" s="6" t="s">
        <v>10859</v>
      </c>
      <c r="B648" s="7">
        <v>1</v>
      </c>
    </row>
    <row r="649" spans="1:2" x14ac:dyDescent="0.25">
      <c r="A649" s="6" t="s">
        <v>10901</v>
      </c>
      <c r="B649" s="7">
        <v>1</v>
      </c>
    </row>
    <row r="650" spans="1:2" x14ac:dyDescent="0.25">
      <c r="A650" s="6" t="s">
        <v>10864</v>
      </c>
      <c r="B650" s="7">
        <v>1</v>
      </c>
    </row>
    <row r="651" spans="1:2" x14ac:dyDescent="0.25">
      <c r="A651" s="6" t="s">
        <v>10268</v>
      </c>
      <c r="B651" s="7">
        <v>1</v>
      </c>
    </row>
    <row r="652" spans="1:2" x14ac:dyDescent="0.25">
      <c r="A652" s="6" t="s">
        <v>66</v>
      </c>
      <c r="B652" s="7">
        <v>1</v>
      </c>
    </row>
    <row r="653" spans="1:2" x14ac:dyDescent="0.25">
      <c r="A653" s="6" t="s">
        <v>10832</v>
      </c>
      <c r="B653" s="7">
        <v>1</v>
      </c>
    </row>
    <row r="654" spans="1:2" x14ac:dyDescent="0.25">
      <c r="A654" s="6" t="s">
        <v>10836</v>
      </c>
      <c r="B654" s="7">
        <v>1</v>
      </c>
    </row>
    <row r="655" spans="1:2" x14ac:dyDescent="0.25">
      <c r="A655" s="6" t="s">
        <v>10266</v>
      </c>
      <c r="B655" s="7">
        <v>1</v>
      </c>
    </row>
    <row r="656" spans="1:2" x14ac:dyDescent="0.25">
      <c r="A656" s="6" t="s">
        <v>10744</v>
      </c>
      <c r="B656" s="7">
        <v>1</v>
      </c>
    </row>
    <row r="657" spans="1:2" x14ac:dyDescent="0.25">
      <c r="A657" s="6" t="s">
        <v>10284</v>
      </c>
      <c r="B657" s="7">
        <v>1</v>
      </c>
    </row>
    <row r="658" spans="1:2" x14ac:dyDescent="0.25">
      <c r="A658" s="6" t="s">
        <v>10898</v>
      </c>
      <c r="B658" s="7">
        <v>1</v>
      </c>
    </row>
    <row r="659" spans="1:2" x14ac:dyDescent="0.25">
      <c r="A659" s="6" t="s">
        <v>10287</v>
      </c>
      <c r="B659" s="7">
        <v>1</v>
      </c>
    </row>
    <row r="660" spans="1:2" x14ac:dyDescent="0.25">
      <c r="A660" s="6" t="s">
        <v>10264</v>
      </c>
      <c r="B660" s="7">
        <v>1</v>
      </c>
    </row>
    <row r="661" spans="1:2" x14ac:dyDescent="0.25">
      <c r="A661" s="6" t="s">
        <v>10289</v>
      </c>
      <c r="B661" s="7">
        <v>1</v>
      </c>
    </row>
    <row r="662" spans="1:2" x14ac:dyDescent="0.25">
      <c r="A662" s="6" t="s">
        <v>10236</v>
      </c>
      <c r="B662" s="7">
        <v>1</v>
      </c>
    </row>
    <row r="663" spans="1:2" x14ac:dyDescent="0.25">
      <c r="A663" s="6" t="s">
        <v>10889</v>
      </c>
      <c r="B663" s="7">
        <v>1</v>
      </c>
    </row>
    <row r="664" spans="1:2" x14ac:dyDescent="0.25">
      <c r="A664" s="6" t="s">
        <v>10755</v>
      </c>
      <c r="B664" s="7">
        <v>1</v>
      </c>
    </row>
    <row r="665" spans="1:2" x14ac:dyDescent="0.25">
      <c r="A665" s="6" t="s">
        <v>10840</v>
      </c>
      <c r="B665" s="7">
        <v>1</v>
      </c>
    </row>
    <row r="666" spans="1:2" x14ac:dyDescent="0.25">
      <c r="A666" s="6" t="s">
        <v>10827</v>
      </c>
      <c r="B666" s="7">
        <v>1</v>
      </c>
    </row>
    <row r="667" spans="1:2" x14ac:dyDescent="0.25">
      <c r="A667" s="6" t="s">
        <v>10841</v>
      </c>
      <c r="B667" s="7">
        <v>1</v>
      </c>
    </row>
    <row r="668" spans="1:2" x14ac:dyDescent="0.25">
      <c r="A668" s="6" t="s">
        <v>10465</v>
      </c>
      <c r="B668" s="7">
        <v>1</v>
      </c>
    </row>
    <row r="669" spans="1:2" x14ac:dyDescent="0.25">
      <c r="A669" s="6" t="s">
        <v>10818</v>
      </c>
      <c r="B669" s="7">
        <v>1</v>
      </c>
    </row>
    <row r="670" spans="1:2" x14ac:dyDescent="0.25">
      <c r="A670" s="6" t="s">
        <v>10790</v>
      </c>
      <c r="B670" s="7">
        <v>1</v>
      </c>
    </row>
    <row r="671" spans="1:2" x14ac:dyDescent="0.25">
      <c r="A671" s="6" t="s">
        <v>11072</v>
      </c>
      <c r="B671" s="7">
        <v>1</v>
      </c>
    </row>
    <row r="672" spans="1:2" x14ac:dyDescent="0.25">
      <c r="A672" s="6" t="s">
        <v>10340</v>
      </c>
      <c r="B672" s="7">
        <v>1</v>
      </c>
    </row>
    <row r="673" spans="1:2" x14ac:dyDescent="0.25">
      <c r="A673" s="6" t="s">
        <v>10917</v>
      </c>
      <c r="B673" s="7">
        <v>1</v>
      </c>
    </row>
    <row r="674" spans="1:2" x14ac:dyDescent="0.25">
      <c r="A674" s="6" t="s">
        <v>10296</v>
      </c>
      <c r="B674" s="7">
        <v>1</v>
      </c>
    </row>
    <row r="675" spans="1:2" x14ac:dyDescent="0.25">
      <c r="A675" s="6" t="s">
        <v>10839</v>
      </c>
      <c r="B675" s="7">
        <v>1</v>
      </c>
    </row>
    <row r="676" spans="1:2" x14ac:dyDescent="0.25">
      <c r="A676" s="6" t="s">
        <v>10277</v>
      </c>
      <c r="B676" s="7">
        <v>1</v>
      </c>
    </row>
    <row r="677" spans="1:2" x14ac:dyDescent="0.25">
      <c r="A677" s="6" t="s">
        <v>10814</v>
      </c>
      <c r="B677" s="7">
        <v>1</v>
      </c>
    </row>
    <row r="678" spans="1:2" x14ac:dyDescent="0.25">
      <c r="A678" s="6" t="s">
        <v>10938</v>
      </c>
      <c r="B678" s="7">
        <v>1</v>
      </c>
    </row>
    <row r="679" spans="1:2" x14ac:dyDescent="0.25">
      <c r="A679" s="6" t="s">
        <v>10932</v>
      </c>
      <c r="B679" s="7">
        <v>1</v>
      </c>
    </row>
    <row r="680" spans="1:2" x14ac:dyDescent="0.25">
      <c r="A680" s="6" t="s">
        <v>10767</v>
      </c>
      <c r="B680" s="7">
        <v>1</v>
      </c>
    </row>
    <row r="681" spans="1:2" x14ac:dyDescent="0.25">
      <c r="A681" s="6" t="s">
        <v>10347</v>
      </c>
      <c r="B681" s="7">
        <v>1</v>
      </c>
    </row>
    <row r="682" spans="1:2" x14ac:dyDescent="0.25">
      <c r="A682" s="6" t="s">
        <v>10802</v>
      </c>
      <c r="B682" s="7">
        <v>1</v>
      </c>
    </row>
    <row r="683" spans="1:2" x14ac:dyDescent="0.25">
      <c r="A683" s="6" t="s">
        <v>10288</v>
      </c>
      <c r="B683" s="7">
        <v>1</v>
      </c>
    </row>
    <row r="684" spans="1:2" x14ac:dyDescent="0.25">
      <c r="A684" s="6" t="s">
        <v>10745</v>
      </c>
      <c r="B684" s="7">
        <v>1</v>
      </c>
    </row>
    <row r="685" spans="1:2" x14ac:dyDescent="0.25">
      <c r="A685" s="6" t="s">
        <v>10799</v>
      </c>
      <c r="B685" s="7">
        <v>1</v>
      </c>
    </row>
    <row r="686" spans="1:2" x14ac:dyDescent="0.25">
      <c r="A686" s="6" t="s">
        <v>10346</v>
      </c>
      <c r="B686" s="7">
        <v>1</v>
      </c>
    </row>
    <row r="687" spans="1:2" x14ac:dyDescent="0.25">
      <c r="A687" s="6" t="s">
        <v>10824</v>
      </c>
      <c r="B687" s="7">
        <v>1</v>
      </c>
    </row>
    <row r="688" spans="1:2" x14ac:dyDescent="0.25">
      <c r="A688" s="6" t="s">
        <v>10820</v>
      </c>
      <c r="B688" s="7">
        <v>1</v>
      </c>
    </row>
    <row r="689" spans="1:2" x14ac:dyDescent="0.25">
      <c r="A689" s="6" t="s">
        <v>10866</v>
      </c>
      <c r="B689" s="7">
        <v>1</v>
      </c>
    </row>
    <row r="690" spans="1:2" x14ac:dyDescent="0.25">
      <c r="A690" s="6" t="s">
        <v>10464</v>
      </c>
      <c r="B690" s="7">
        <v>1</v>
      </c>
    </row>
    <row r="691" spans="1:2" x14ac:dyDescent="0.25">
      <c r="A691" s="6" t="s">
        <v>10438</v>
      </c>
      <c r="B691" s="7">
        <v>1</v>
      </c>
    </row>
    <row r="692" spans="1:2" x14ac:dyDescent="0.25">
      <c r="A692" s="6" t="s">
        <v>10238</v>
      </c>
      <c r="B692" s="7">
        <v>1</v>
      </c>
    </row>
    <row r="693" spans="1:2" x14ac:dyDescent="0.25">
      <c r="A693" s="6" t="s">
        <v>10</v>
      </c>
      <c r="B693" s="7">
        <v>1</v>
      </c>
    </row>
    <row r="694" spans="1:2" x14ac:dyDescent="0.25">
      <c r="A694" s="6" t="s">
        <v>10806</v>
      </c>
      <c r="B694" s="7">
        <v>1</v>
      </c>
    </row>
    <row r="695" spans="1:2" x14ac:dyDescent="0.25">
      <c r="A695" s="6" t="s">
        <v>10822</v>
      </c>
      <c r="B695" s="7">
        <v>1</v>
      </c>
    </row>
    <row r="696" spans="1:2" x14ac:dyDescent="0.25">
      <c r="A696" s="6" t="s">
        <v>10457</v>
      </c>
      <c r="B696" s="7">
        <v>1</v>
      </c>
    </row>
    <row r="697" spans="1:2" x14ac:dyDescent="0.25">
      <c r="A697" s="6" t="s">
        <v>10825</v>
      </c>
      <c r="B697" s="7">
        <v>1</v>
      </c>
    </row>
    <row r="698" spans="1:2" x14ac:dyDescent="0.25">
      <c r="A698" s="6" t="s">
        <v>10883</v>
      </c>
      <c r="B698" s="7">
        <v>1</v>
      </c>
    </row>
    <row r="699" spans="1:2" x14ac:dyDescent="0.25">
      <c r="A699" s="6" t="s">
        <v>11119</v>
      </c>
      <c r="B699" s="7">
        <v>1</v>
      </c>
    </row>
    <row r="700" spans="1:2" x14ac:dyDescent="0.25">
      <c r="A700" s="6" t="s">
        <v>10748</v>
      </c>
      <c r="B700" s="7">
        <v>1</v>
      </c>
    </row>
    <row r="701" spans="1:2" x14ac:dyDescent="0.25">
      <c r="A701" s="6" t="s">
        <v>10826</v>
      </c>
      <c r="B701" s="7">
        <v>1</v>
      </c>
    </row>
    <row r="702" spans="1:2" x14ac:dyDescent="0.25">
      <c r="A702" s="6" t="s">
        <v>10754</v>
      </c>
      <c r="B702" s="7">
        <v>1</v>
      </c>
    </row>
    <row r="703" spans="1:2" x14ac:dyDescent="0.25">
      <c r="A703" s="6" t="s">
        <v>10278</v>
      </c>
      <c r="B703" s="7">
        <v>1</v>
      </c>
    </row>
    <row r="704" spans="1:2" x14ac:dyDescent="0.25">
      <c r="A704" s="6" t="s">
        <v>10746</v>
      </c>
      <c r="B704" s="7">
        <v>1</v>
      </c>
    </row>
    <row r="705" spans="1:2" x14ac:dyDescent="0.25">
      <c r="A705" s="6" t="s">
        <v>10261</v>
      </c>
      <c r="B705" s="7">
        <v>1</v>
      </c>
    </row>
    <row r="706" spans="1:2" x14ac:dyDescent="0.25">
      <c r="A706" s="6" t="s">
        <v>10342</v>
      </c>
      <c r="B706" s="7">
        <v>1</v>
      </c>
    </row>
    <row r="707" spans="1:2" x14ac:dyDescent="0.25">
      <c r="A707" s="6" t="s">
        <v>10801</v>
      </c>
      <c r="B707" s="7">
        <v>1</v>
      </c>
    </row>
    <row r="708" spans="1:2" x14ac:dyDescent="0.25">
      <c r="A708" s="6" t="s">
        <v>10429</v>
      </c>
      <c r="B708" s="7">
        <v>1</v>
      </c>
    </row>
    <row r="709" spans="1:2" x14ac:dyDescent="0.25">
      <c r="A709" s="6" t="s">
        <v>10267</v>
      </c>
      <c r="B709" s="7">
        <v>1</v>
      </c>
    </row>
    <row r="710" spans="1:2" x14ac:dyDescent="0.25">
      <c r="A710" s="6" t="s">
        <v>10833</v>
      </c>
      <c r="B710" s="7">
        <v>1</v>
      </c>
    </row>
    <row r="711" spans="1:2" x14ac:dyDescent="0.25">
      <c r="A711" s="6" t="s">
        <v>11071</v>
      </c>
      <c r="B711" s="7">
        <v>1</v>
      </c>
    </row>
    <row r="712" spans="1:2" x14ac:dyDescent="0.25">
      <c r="A712" s="6" t="s">
        <v>10345</v>
      </c>
      <c r="B712" s="7">
        <v>1</v>
      </c>
    </row>
    <row r="713" spans="1:2" x14ac:dyDescent="0.25">
      <c r="A713" s="6" t="s">
        <v>10800</v>
      </c>
      <c r="B713" s="7">
        <v>1</v>
      </c>
    </row>
    <row r="714" spans="1:2" x14ac:dyDescent="0.25">
      <c r="A714" s="6" t="s">
        <v>10490</v>
      </c>
      <c r="B714" s="7">
        <v>1</v>
      </c>
    </row>
    <row r="715" spans="1:2" x14ac:dyDescent="0.25">
      <c r="A715" s="6" t="s">
        <v>10489</v>
      </c>
      <c r="B715" s="7">
        <v>1</v>
      </c>
    </row>
    <row r="716" spans="1:2" x14ac:dyDescent="0.25">
      <c r="A716" s="6" t="s">
        <v>10274</v>
      </c>
      <c r="B716" s="7">
        <v>1</v>
      </c>
    </row>
    <row r="717" spans="1:2" x14ac:dyDescent="0.25">
      <c r="A717" s="6" t="s">
        <v>10923</v>
      </c>
      <c r="B717" s="7">
        <v>1</v>
      </c>
    </row>
    <row r="718" spans="1:2" x14ac:dyDescent="0.25">
      <c r="A718" s="6" t="s">
        <v>10271</v>
      </c>
      <c r="B718" s="7">
        <v>1</v>
      </c>
    </row>
    <row r="719" spans="1:2" x14ac:dyDescent="0.25">
      <c r="A719" s="6" t="s">
        <v>11112</v>
      </c>
      <c r="B719" s="7">
        <v>1</v>
      </c>
    </row>
    <row r="720" spans="1:2" x14ac:dyDescent="0.25">
      <c r="A720" s="6" t="s">
        <v>11000</v>
      </c>
      <c r="B720" s="7">
        <v>1</v>
      </c>
    </row>
    <row r="721" spans="1:2" x14ac:dyDescent="0.25">
      <c r="A721" s="6" t="s">
        <v>10803</v>
      </c>
      <c r="B721" s="7">
        <v>1</v>
      </c>
    </row>
    <row r="722" spans="1:2" x14ac:dyDescent="0.25">
      <c r="A722" s="6" t="s">
        <v>11058</v>
      </c>
      <c r="B722" s="7">
        <v>1</v>
      </c>
    </row>
    <row r="723" spans="1:2" x14ac:dyDescent="0.25">
      <c r="A723" s="6" t="s">
        <v>10263</v>
      </c>
      <c r="B723" s="7">
        <v>1</v>
      </c>
    </row>
    <row r="724" spans="1:2" x14ac:dyDescent="0.25">
      <c r="A724" s="6" t="s">
        <v>10341</v>
      </c>
      <c r="B724" s="7">
        <v>1</v>
      </c>
    </row>
    <row r="725" spans="1:2" x14ac:dyDescent="0.25">
      <c r="A725" s="6" t="s">
        <v>10817</v>
      </c>
      <c r="B725" s="7">
        <v>1</v>
      </c>
    </row>
    <row r="726" spans="1:2" x14ac:dyDescent="0.25">
      <c r="A726" s="6" t="s">
        <v>10915</v>
      </c>
      <c r="B726" s="7">
        <v>1</v>
      </c>
    </row>
    <row r="727" spans="1:2" x14ac:dyDescent="0.25">
      <c r="A727" s="6" t="s">
        <v>10439</v>
      </c>
      <c r="B727" s="7">
        <v>1</v>
      </c>
    </row>
    <row r="728" spans="1:2" x14ac:dyDescent="0.25">
      <c r="A728" s="6" t="s">
        <v>10435</v>
      </c>
      <c r="B728" s="7">
        <v>1</v>
      </c>
    </row>
    <row r="729" spans="1:2" x14ac:dyDescent="0.25">
      <c r="A729" s="6" t="s">
        <v>10834</v>
      </c>
      <c r="B729" s="7">
        <v>1</v>
      </c>
    </row>
    <row r="730" spans="1:2" x14ac:dyDescent="0.25">
      <c r="A730" s="6" t="s">
        <v>10813</v>
      </c>
      <c r="B730" s="7">
        <v>1</v>
      </c>
    </row>
    <row r="731" spans="1:2" x14ac:dyDescent="0.25">
      <c r="A731" s="6" t="s">
        <v>10835</v>
      </c>
      <c r="B731" s="7">
        <v>1</v>
      </c>
    </row>
    <row r="732" spans="1:2" x14ac:dyDescent="0.25">
      <c r="A732" s="6" t="s">
        <v>10900</v>
      </c>
      <c r="B732" s="7">
        <v>1</v>
      </c>
    </row>
    <row r="733" spans="1:2" x14ac:dyDescent="0.25">
      <c r="A733" s="6" t="s">
        <v>10259</v>
      </c>
      <c r="B733" s="7">
        <v>1</v>
      </c>
    </row>
    <row r="734" spans="1:2" x14ac:dyDescent="0.25">
      <c r="A734" s="6" t="s">
        <v>10816</v>
      </c>
      <c r="B734" s="7">
        <v>1</v>
      </c>
    </row>
    <row r="735" spans="1:2" x14ac:dyDescent="0.25">
      <c r="A735" s="6" t="s">
        <v>11277</v>
      </c>
      <c r="B735" s="7">
        <v>1</v>
      </c>
    </row>
    <row r="736" spans="1:2" x14ac:dyDescent="0.25">
      <c r="A736" s="6" t="s">
        <v>10862</v>
      </c>
      <c r="B736" s="7">
        <v>1</v>
      </c>
    </row>
    <row r="737" spans="1:2" x14ac:dyDescent="0.25">
      <c r="A737" s="6" t="s">
        <v>10262</v>
      </c>
      <c r="B737" s="7">
        <v>1</v>
      </c>
    </row>
    <row r="738" spans="1:2" x14ac:dyDescent="0.25">
      <c r="A738" s="6" t="s">
        <v>10770</v>
      </c>
      <c r="B738" s="7">
        <v>1</v>
      </c>
    </row>
    <row r="739" spans="1:2" x14ac:dyDescent="0.25">
      <c r="A739" s="6" t="s">
        <v>10886</v>
      </c>
      <c r="B739" s="7">
        <v>1</v>
      </c>
    </row>
    <row r="740" spans="1:2" x14ac:dyDescent="0.25">
      <c r="A740" s="6" t="s">
        <v>10488</v>
      </c>
      <c r="B740" s="7">
        <v>1</v>
      </c>
    </row>
    <row r="741" spans="1:2" x14ac:dyDescent="0.25">
      <c r="A741" s="6" t="s">
        <v>10433</v>
      </c>
      <c r="B741" s="7">
        <v>1</v>
      </c>
    </row>
    <row r="742" spans="1:2" x14ac:dyDescent="0.25">
      <c r="A742" s="6" t="s">
        <v>10066</v>
      </c>
      <c r="B742" s="7">
        <v>1</v>
      </c>
    </row>
    <row r="743" spans="1:2" x14ac:dyDescent="0.25">
      <c r="A743" s="6" t="s">
        <v>16</v>
      </c>
      <c r="B743" s="7">
        <v>1</v>
      </c>
    </row>
    <row r="744" spans="1:2" x14ac:dyDescent="0.25">
      <c r="A744" s="6" t="s">
        <v>10256</v>
      </c>
      <c r="B744" s="7">
        <v>1</v>
      </c>
    </row>
    <row r="745" spans="1:2" x14ac:dyDescent="0.25">
      <c r="A745" s="6" t="s">
        <v>10351</v>
      </c>
      <c r="B745" s="7">
        <v>1</v>
      </c>
    </row>
    <row r="746" spans="1:2" x14ac:dyDescent="0.25">
      <c r="A746" s="6" t="s">
        <v>10821</v>
      </c>
      <c r="B746" s="7">
        <v>1</v>
      </c>
    </row>
    <row r="747" spans="1:2" x14ac:dyDescent="0.25">
      <c r="A747" s="6" t="s">
        <v>10450</v>
      </c>
      <c r="B747" s="7">
        <v>1</v>
      </c>
    </row>
    <row r="748" spans="1:2" x14ac:dyDescent="0.25">
      <c r="A748" s="6" t="s">
        <v>10904</v>
      </c>
      <c r="B748" s="7">
        <v>1</v>
      </c>
    </row>
    <row r="749" spans="1:2" x14ac:dyDescent="0.25">
      <c r="A749" s="6" t="s">
        <v>10486</v>
      </c>
      <c r="B749" s="7">
        <v>1</v>
      </c>
    </row>
    <row r="750" spans="1:2" x14ac:dyDescent="0.25">
      <c r="A750" s="6" t="s">
        <v>10451</v>
      </c>
      <c r="B750" s="7">
        <v>1</v>
      </c>
    </row>
    <row r="751" spans="1:2" x14ac:dyDescent="0.25">
      <c r="A751" s="6" t="s">
        <v>10804</v>
      </c>
      <c r="B751" s="7">
        <v>1</v>
      </c>
    </row>
    <row r="752" spans="1:2" x14ac:dyDescent="0.25">
      <c r="A752" s="6" t="s">
        <v>10276</v>
      </c>
      <c r="B752" s="7">
        <v>1</v>
      </c>
    </row>
    <row r="753" spans="1:2" x14ac:dyDescent="0.25">
      <c r="A753" s="6" t="s">
        <v>10918</v>
      </c>
      <c r="B753" s="7">
        <v>1</v>
      </c>
    </row>
    <row r="754" spans="1:2" x14ac:dyDescent="0.25">
      <c r="A754" s="6" t="s">
        <v>10747</v>
      </c>
      <c r="B754" s="7">
        <v>1</v>
      </c>
    </row>
    <row r="755" spans="1:2" x14ac:dyDescent="0.25">
      <c r="A755" s="6" t="s">
        <v>10934</v>
      </c>
      <c r="B755" s="7">
        <v>1</v>
      </c>
    </row>
    <row r="756" spans="1:2" x14ac:dyDescent="0.25">
      <c r="A756" s="6" t="s">
        <v>10905</v>
      </c>
      <c r="B756" s="7">
        <v>1</v>
      </c>
    </row>
    <row r="757" spans="1:2" x14ac:dyDescent="0.25">
      <c r="A757" s="6" t="s">
        <v>11114</v>
      </c>
      <c r="B757" s="7">
        <v>1</v>
      </c>
    </row>
    <row r="758" spans="1:2" x14ac:dyDescent="0.25">
      <c r="A758" s="6" t="s">
        <v>10293</v>
      </c>
      <c r="B758" s="7">
        <v>1</v>
      </c>
    </row>
    <row r="759" spans="1:2" x14ac:dyDescent="0.25">
      <c r="A759" s="6" t="s">
        <v>10922</v>
      </c>
      <c r="B759" s="7">
        <v>1</v>
      </c>
    </row>
    <row r="760" spans="1:2" x14ac:dyDescent="0.25">
      <c r="A760" s="6" t="s">
        <v>10273</v>
      </c>
      <c r="B760" s="7">
        <v>1</v>
      </c>
    </row>
    <row r="761" spans="1:2" x14ac:dyDescent="0.25">
      <c r="A761" s="6" t="s">
        <v>10838</v>
      </c>
      <c r="B761" s="7">
        <v>1</v>
      </c>
    </row>
    <row r="762" spans="1:2" x14ac:dyDescent="0.25">
      <c r="A762" s="6" t="s">
        <v>10902</v>
      </c>
      <c r="B762" s="7">
        <v>1</v>
      </c>
    </row>
    <row r="763" spans="1:2" x14ac:dyDescent="0.25">
      <c r="A763" s="6" t="s">
        <v>11113</v>
      </c>
      <c r="B763" s="7">
        <v>1</v>
      </c>
    </row>
    <row r="764" spans="1:2" x14ac:dyDescent="0.25">
      <c r="A764" s="6" t="s">
        <v>10773</v>
      </c>
      <c r="B764" s="7">
        <v>1</v>
      </c>
    </row>
    <row r="765" spans="1:2" x14ac:dyDescent="0.25">
      <c r="A765" s="6" t="s">
        <v>11090</v>
      </c>
      <c r="B765" s="7">
        <v>1</v>
      </c>
    </row>
    <row r="766" spans="1:2" x14ac:dyDescent="0.25">
      <c r="A766" s="6" t="s">
        <v>10279</v>
      </c>
      <c r="B766" s="7">
        <v>1</v>
      </c>
    </row>
    <row r="767" spans="1:2" x14ac:dyDescent="0.25">
      <c r="A767" s="6" t="s">
        <v>11269</v>
      </c>
      <c r="B767" s="7">
        <v>1</v>
      </c>
    </row>
    <row r="768" spans="1:2" x14ac:dyDescent="0.25">
      <c r="A768" s="6" t="s">
        <v>10766</v>
      </c>
      <c r="B768" s="7">
        <v>1</v>
      </c>
    </row>
    <row r="769" spans="1:2" x14ac:dyDescent="0.25">
      <c r="A769" s="6" t="s">
        <v>10808</v>
      </c>
      <c r="B769" s="7">
        <v>1</v>
      </c>
    </row>
    <row r="770" spans="1:2" x14ac:dyDescent="0.25">
      <c r="A770" s="6" t="s">
        <v>10831</v>
      </c>
      <c r="B770" s="7">
        <v>1</v>
      </c>
    </row>
    <row r="771" spans="1:2" x14ac:dyDescent="0.25">
      <c r="A771" s="6" t="s">
        <v>11095</v>
      </c>
      <c r="B771" s="7">
        <v>1</v>
      </c>
    </row>
    <row r="772" spans="1:2" x14ac:dyDescent="0.25">
      <c r="A772" s="6" t="s">
        <v>11073</v>
      </c>
      <c r="B772" s="7">
        <v>1</v>
      </c>
    </row>
    <row r="773" spans="1:2" x14ac:dyDescent="0.25">
      <c r="A773" s="6" t="s">
        <v>10265</v>
      </c>
      <c r="B773" s="7">
        <v>1</v>
      </c>
    </row>
    <row r="774" spans="1:2" x14ac:dyDescent="0.25">
      <c r="A774" s="6" t="s">
        <v>10739</v>
      </c>
      <c r="B774" s="7">
        <v>1</v>
      </c>
    </row>
    <row r="775" spans="1:2" x14ac:dyDescent="0.25">
      <c r="A775" s="6" t="s">
        <v>10344</v>
      </c>
      <c r="B775" s="7">
        <v>1</v>
      </c>
    </row>
    <row r="776" spans="1:2" x14ac:dyDescent="0.25">
      <c r="A776" s="6" t="s">
        <v>10774</v>
      </c>
      <c r="B776" s="7">
        <v>1</v>
      </c>
    </row>
    <row r="777" spans="1:2" x14ac:dyDescent="0.25">
      <c r="A777" s="6" t="s">
        <v>10887</v>
      </c>
      <c r="B777" s="7">
        <v>1</v>
      </c>
    </row>
    <row r="778" spans="1:2" x14ac:dyDescent="0.25">
      <c r="A778" s="6" t="s">
        <v>10778</v>
      </c>
      <c r="B778" s="7">
        <v>1</v>
      </c>
    </row>
    <row r="779" spans="1:2" x14ac:dyDescent="0.25">
      <c r="A779" s="6" t="s">
        <v>10916</v>
      </c>
      <c r="B779" s="7">
        <v>1</v>
      </c>
    </row>
    <row r="780" spans="1:2" x14ac:dyDescent="0.25">
      <c r="A780" s="6" t="s">
        <v>10241</v>
      </c>
      <c r="B780" s="7">
        <v>1</v>
      </c>
    </row>
    <row r="781" spans="1:2" x14ac:dyDescent="0.25">
      <c r="A781" s="6" t="s">
        <v>10888</v>
      </c>
      <c r="B781" s="7">
        <v>1</v>
      </c>
    </row>
    <row r="782" spans="1:2" x14ac:dyDescent="0.25">
      <c r="A782" s="6" t="s">
        <v>10811</v>
      </c>
      <c r="B782" s="7">
        <v>1</v>
      </c>
    </row>
    <row r="783" spans="1:2" x14ac:dyDescent="0.25">
      <c r="A783" s="6" t="s">
        <v>10348</v>
      </c>
      <c r="B783" s="7">
        <v>1</v>
      </c>
    </row>
    <row r="784" spans="1:2" x14ac:dyDescent="0.25">
      <c r="A784" s="6" t="s">
        <v>10257</v>
      </c>
      <c r="B784" s="7">
        <v>1</v>
      </c>
    </row>
    <row r="785" spans="1:2" x14ac:dyDescent="0.25">
      <c r="A785" s="6" t="s">
        <v>10285</v>
      </c>
      <c r="B785" s="7">
        <v>1</v>
      </c>
    </row>
    <row r="786" spans="1:2" x14ac:dyDescent="0.25">
      <c r="A786" s="6" t="s">
        <v>10789</v>
      </c>
      <c r="B786" s="7">
        <v>1</v>
      </c>
    </row>
    <row r="787" spans="1:2" x14ac:dyDescent="0.25">
      <c r="A787" s="6" t="s">
        <v>10355</v>
      </c>
      <c r="B787" s="7">
        <v>1</v>
      </c>
    </row>
    <row r="788" spans="1:2" x14ac:dyDescent="0.25">
      <c r="A788" s="6" t="s">
        <v>10281</v>
      </c>
      <c r="B788" s="7">
        <v>1</v>
      </c>
    </row>
    <row r="789" spans="1:2" x14ac:dyDescent="0.25">
      <c r="A789" s="6" t="s">
        <v>10798</v>
      </c>
      <c r="B789" s="7">
        <v>1</v>
      </c>
    </row>
    <row r="790" spans="1:2" x14ac:dyDescent="0.25">
      <c r="A790" s="6" t="s">
        <v>10059</v>
      </c>
      <c r="B790" s="7">
        <v>5104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Ospiti</vt:lpstr>
      <vt:lpstr>Analisi Nomi</vt:lpstr>
      <vt:lpstr>Foglio1</vt:lpstr>
      <vt:lpstr>Ospiti!_FiltroDatabase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Maurizio Issioni</dc:creator>
  <cp:lastModifiedBy>Windows User</cp:lastModifiedBy>
  <dcterms:created xsi:type="dcterms:W3CDTF">2011-02-11T15:22:03Z</dcterms:created>
  <dcterms:modified xsi:type="dcterms:W3CDTF">2016-05-27T16:35:26Z</dcterms:modified>
</cp:coreProperties>
</file>